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eople.ey.com/personal/atcha_prompayat_th_ey_com/Documents/Desktop/=Nate's job=/=01 KCG=/2025/Q3'25/FS Q3'25/Convert file/"/>
    </mc:Choice>
  </mc:AlternateContent>
  <xr:revisionPtr revIDLastSave="0" documentId="13_ncr:1_{5A5B156C-3F9E-405E-9C03-C20EE8655D8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S" sheetId="1" r:id="rId1"/>
    <sheet name="PL" sheetId="14" r:id="rId2"/>
    <sheet name="Conso" sheetId="15" r:id="rId3"/>
    <sheet name="Company" sheetId="16" r:id="rId4"/>
    <sheet name="CF" sheetId="17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</externalReferences>
  <definedNames>
    <definedName name="\0">#REF!</definedName>
    <definedName name="\200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n">#REF!</definedName>
    <definedName name="\p">#REF!</definedName>
    <definedName name="\s">#REF!</definedName>
    <definedName name="\t">'[1]ELEC45-01'!#REF!</definedName>
    <definedName name="\v">#REF!</definedName>
    <definedName name="\w">#REF!</definedName>
    <definedName name="\z">#REF!</definedName>
    <definedName name="_??">'[2]????-??'!#REF!</definedName>
    <definedName name="_???">'[3]????-??'!#REF!</definedName>
    <definedName name="_?????">'[4]?????'!$C$6:$C$34</definedName>
    <definedName name="_____________e1">#REF!</definedName>
    <definedName name="_____________f1">#REF!</definedName>
    <definedName name="_____________g1">#REF!</definedName>
    <definedName name="____________e1">#REF!</definedName>
    <definedName name="____________f1">#REF!</definedName>
    <definedName name="____________g1">#REF!</definedName>
    <definedName name="____________h1">#REF!</definedName>
    <definedName name="____________k1">#REF!</definedName>
    <definedName name="___________e1">#REF!</definedName>
    <definedName name="___________f1">#REF!</definedName>
    <definedName name="___________g1">#REF!</definedName>
    <definedName name="___________h1">#REF!</definedName>
    <definedName name="___________k1">#REF!</definedName>
    <definedName name="__________e1">#REF!</definedName>
    <definedName name="__________f1">#REF!</definedName>
    <definedName name="__________g1">#REF!</definedName>
    <definedName name="__________h1">#REF!</definedName>
    <definedName name="__________k1">#REF!</definedName>
    <definedName name="__________rbl1">[5]RSS9801!#REF!</definedName>
    <definedName name="__________RBL2">#REF!</definedName>
    <definedName name="_________dkk1">#REF!</definedName>
    <definedName name="_________dkk2">#REF!</definedName>
    <definedName name="_________e1">#REF!</definedName>
    <definedName name="_________exp10">#REF!</definedName>
    <definedName name="_________exp11">#REF!</definedName>
    <definedName name="_________exp12">#REF!</definedName>
    <definedName name="_________EXP22">#REF!</definedName>
    <definedName name="_________exp5">#REF!</definedName>
    <definedName name="_________exp7">#REF!</definedName>
    <definedName name="_________exp8">#REF!</definedName>
    <definedName name="_________exp9">#REF!</definedName>
    <definedName name="_________f1">#REF!</definedName>
    <definedName name="_________g1">#REF!</definedName>
    <definedName name="_________h1">#REF!</definedName>
    <definedName name="_________k1">#REF!</definedName>
    <definedName name="_________lit1">#REF!</definedName>
    <definedName name="_________lit2">#REF!</definedName>
    <definedName name="_________Us1">#REF!</definedName>
    <definedName name="_________Us2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g1">#REF!</definedName>
    <definedName name="________h1">#REF!</definedName>
    <definedName name="________k1">#REF!</definedName>
    <definedName name="________lit1">#REF!</definedName>
    <definedName name="________lit2">#REF!</definedName>
    <definedName name="________SCB1">'[6]SCB 1 - Current'!$F$10</definedName>
    <definedName name="________SCB2">'[6]SCB 2 - Current'!$F$11</definedName>
    <definedName name="________Us1">#REF!</definedName>
    <definedName name="________Us2">#REF!</definedName>
    <definedName name="_______DAT1">'[7]AA-1'!#REF!</definedName>
    <definedName name="_______DAT10">'[7]AA-1'!#REF!</definedName>
    <definedName name="_______DAT13">'[7]AA-1'!#REF!</definedName>
    <definedName name="_______DAT2">'[7]AA-1'!#REF!</definedName>
    <definedName name="_______DAT3">'[7]AA-1'!#REF!</definedName>
    <definedName name="_______DAT5">'[7]AA-1'!#REF!</definedName>
    <definedName name="_______DAT6">'[7]AA-1'!#REF!</definedName>
    <definedName name="_______DAT7">'[7]AA-1'!#REF!</definedName>
    <definedName name="_______DAT8">'[7]AA-1'!#REF!</definedName>
    <definedName name="_______DAT9">'[7]AA-1'!#REF!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g1">#REF!</definedName>
    <definedName name="_______h1">#REF!</definedName>
    <definedName name="_______k1">#REF!</definedName>
    <definedName name="_______lit1">#REF!</definedName>
    <definedName name="_______lit2">#REF!</definedName>
    <definedName name="_______PRO1">#REF!</definedName>
    <definedName name="_______rbl1">[5]RSS9801!#REF!</definedName>
    <definedName name="_______RBL2">#REF!</definedName>
    <definedName name="_______SCB1">'[6]SCB 1 - Current'!$F$10</definedName>
    <definedName name="_______SCB2">'[6]SCB 2 - Current'!$F$11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g1">#REF!</definedName>
    <definedName name="______h1">#REF!</definedName>
    <definedName name="______k1">#REF!</definedName>
    <definedName name="______lit1">#REF!</definedName>
    <definedName name="______lit2">#REF!</definedName>
    <definedName name="______OBJ2005">#REF!</definedName>
    <definedName name="______rbl1">[5]RSS9801!#REF!</definedName>
    <definedName name="______RBL2">#REF!</definedName>
    <definedName name="______rub1">[8]db!$C$15,[8]db!$B$14,[8]db!$B$12</definedName>
    <definedName name="______SCB1">'[6]SCB 1 - Current'!$F$10</definedName>
    <definedName name="______SCB2">'[6]SCB 2 - Current'!$F$11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s1">#REF!</definedName>
    <definedName name="______Us2">#REF!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_WK40">[9]Order_Nov_w45!$A$60</definedName>
    <definedName name="_____D111486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g1">#REF!</definedName>
    <definedName name="_____h1">#REF!</definedName>
    <definedName name="_____k1">#REF!</definedName>
    <definedName name="_____lit1">#REF!</definedName>
    <definedName name="_____lit2">#REF!</definedName>
    <definedName name="_____OBJ2005">#REF!</definedName>
    <definedName name="_____PRO1">#REF!</definedName>
    <definedName name="_____rbl1">[5]RSS9801!#REF!</definedName>
    <definedName name="_____RBL2">#REF!</definedName>
    <definedName name="_____rub1">[8]db!$C$15,[8]db!$B$14,[8]db!$B$12</definedName>
    <definedName name="_____SCB1">'[6]SCB 1 - Current'!$F$10</definedName>
    <definedName name="_____SCB2">'[6]SCB 2 - Current'!$F$11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s1">#REF!</definedName>
    <definedName name="_____Us2">#REF!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_WK40">[9]Order_Nov_w45!$A$60</definedName>
    <definedName name="____a1">#REF!</definedName>
    <definedName name="____D111486">#REF!</definedName>
    <definedName name="____DAT1">'[7]AA-1'!#REF!</definedName>
    <definedName name="____DAT10">'[7]AA-1'!#REF!</definedName>
    <definedName name="____DAT13">'[7]AA-1'!#REF!</definedName>
    <definedName name="____DAT2">'[7]AA-1'!#REF!</definedName>
    <definedName name="____DAT3">'[7]AA-1'!#REF!</definedName>
    <definedName name="____DAT5">'[7]AA-1'!#REF!</definedName>
    <definedName name="____DAT6">'[7]AA-1'!#REF!</definedName>
    <definedName name="____DAT7">'[7]AA-1'!#REF!</definedName>
    <definedName name="____DAT8">'[7]AA-1'!#REF!</definedName>
    <definedName name="____DAT9">'[7]AA-1'!#REF!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g1">#REF!</definedName>
    <definedName name="____h1">#REF!</definedName>
    <definedName name="____k1">#REF!</definedName>
    <definedName name="____lit1">#REF!</definedName>
    <definedName name="____lit2">#REF!</definedName>
    <definedName name="____OBJ2005">#REF!</definedName>
    <definedName name="____PRO1">#REF!</definedName>
    <definedName name="____rbl1">[5]RSS9801!#REF!</definedName>
    <definedName name="____RBL2">#REF!</definedName>
    <definedName name="____rub1">[8]db!$C$15,[8]db!$B$14,[8]db!$B$12</definedName>
    <definedName name="____SCB1">'[6]SCB 1 - Current'!$F$10</definedName>
    <definedName name="____SCB2">'[6]SCB 2 - Current'!$F$11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s1">#REF!</definedName>
    <definedName name="____Us2">#REF!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_WK40">[9]Order_Nov_w45!$A$60</definedName>
    <definedName name="___a1">#REF!</definedName>
    <definedName name="___D111486">#REF!</definedName>
    <definedName name="___DAT1">#REF!</definedName>
    <definedName name="___DAT10">'[7]AA-1'!#REF!</definedName>
    <definedName name="___DAT13">'[7]AA-1'!#REF!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'[7]AA-1'!#REF!</definedName>
    <definedName name="___DAT9">'[7]AA-1'!#REF!</definedName>
    <definedName name="___dkk1">#REF!</definedName>
    <definedName name="___dkk2">#REF!</definedName>
    <definedName name="___e1">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ob1">#REF!</definedName>
    <definedName name="___g1">#REF!</definedName>
    <definedName name="___h1">#REF!</definedName>
    <definedName name="___h2">[10]เงินกู้ธนชาติ!$G$2</definedName>
    <definedName name="___J31">'[11]Trial Balance'!$A$1:$H$65536</definedName>
    <definedName name="___k1">#REF!</definedName>
    <definedName name="___lit1">#REF!</definedName>
    <definedName name="___lit2">#REF!</definedName>
    <definedName name="___OBJ2005">#REF!</definedName>
    <definedName name="___pp1">#REF!</definedName>
    <definedName name="___pp2">#REF!</definedName>
    <definedName name="___pp3">#REF!</definedName>
    <definedName name="___pp4">#REF!</definedName>
    <definedName name="___pp5">#REF!</definedName>
    <definedName name="___pp6">#REF!</definedName>
    <definedName name="___pp7">#REF!</definedName>
    <definedName name="___PRO1">#REF!</definedName>
    <definedName name="___rbl1">[5]RSS9801!#REF!</definedName>
    <definedName name="___RBL2">#REF!</definedName>
    <definedName name="___rub1">[8]db!$C$15,[8]db!$B$14,[8]db!$B$12</definedName>
    <definedName name="___S4">'[12]TrialBalance Q3-2002'!$A$1:$H$301</definedName>
    <definedName name="___SCB1">'[6]SCB 1 - Current'!$F$10</definedName>
    <definedName name="___SCB2">'[6]SCB 2 - Current'!$F$11</definedName>
    <definedName name="___st1">#REF!</definedName>
    <definedName name="___tb1">'[13]TrialBalance Q3-2002'!$A$1:$H$301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s1">#REF!</definedName>
    <definedName name="___Us2">#REF!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WK40">[9]Order_Nov_w45!$A$60</definedName>
    <definedName name="__123Graph_A" hidden="1">[14]AM_COST!#REF!</definedName>
    <definedName name="__123Graph_D" hidden="1">[15]A!#REF!</definedName>
    <definedName name="__a1">#REF!</definedName>
    <definedName name="__aq34">'[16]เงินกู้ MGC'!$F$15</definedName>
    <definedName name="__aq4">[16]เงินกู้ธนชาติ!$E$17</definedName>
    <definedName name="__aq678">'[16]เงินกู้ MGC'!$E$17</definedName>
    <definedName name="__D111486">#REF!</definedName>
    <definedName name="__DAT1">#REF!</definedName>
    <definedName name="__DAT10">#REF!</definedName>
    <definedName name="__DAT11">#REF!</definedName>
    <definedName name="__DAT12">#REF!</definedName>
    <definedName name="__DAT13">[17]BMCT2003!#REF!</definedName>
    <definedName name="__DAT14">[17]BMCT2003!#REF!</definedName>
    <definedName name="__DAT15">[17]BMCT2003!#REF!</definedName>
    <definedName name="__DAT16">[17]BMCT2003!#REF!</definedName>
    <definedName name="__DAT17">[17]BMCT2003!#REF!</definedName>
    <definedName name="__DAT18">[17]BMCT2003!#REF!</definedName>
    <definedName name="__DAT19">[17]BMCT2003!#REF!</definedName>
    <definedName name="__DAT2">#REF!</definedName>
    <definedName name="__DAT20">[17]BMCT2003!#REF!</definedName>
    <definedName name="__DAT3">#REF!</definedName>
    <definedName name="__DAT4">#REF!</definedName>
    <definedName name="__DAT5">#REF!</definedName>
    <definedName name="__DAT6">[17]BMCT2003!#REF!</definedName>
    <definedName name="__DAT7">#REF!</definedName>
    <definedName name="__DAT8">#REF!</definedName>
    <definedName name="__DAT9">#REF!</definedName>
    <definedName name="__dkk1">#REF!</definedName>
    <definedName name="__dkk10">#REF!</definedName>
    <definedName name="__dkk2">#REF!</definedName>
    <definedName name="__e1">#REF!</definedName>
    <definedName name="__Exp1">[18]Exp!$B$1:$AD$39</definedName>
    <definedName name="__exp10">#REF!</definedName>
    <definedName name="__exp11">#REF!</definedName>
    <definedName name="__exp12">#REF!</definedName>
    <definedName name="__exp13">#REF!</definedName>
    <definedName name="__exp14">#REF!</definedName>
    <definedName name="__Exp2">[18]Exp!$B$44:$AD$66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ob1">#REF!</definedName>
    <definedName name="__g1">#REF!</definedName>
    <definedName name="__h1">#REF!</definedName>
    <definedName name="__h2">[19]เงินกู้ธนชาติ!$G$2</definedName>
    <definedName name="__J31">'[11]Trial Balance'!$A$1:$H$65536</definedName>
    <definedName name="__k1">#REF!</definedName>
    <definedName name="__lit1">#REF!</definedName>
    <definedName name="__lit2">#REF!</definedName>
    <definedName name="__OBJ2005">#REF!</definedName>
    <definedName name="__pp1">#REF!</definedName>
    <definedName name="__pp2">#REF!</definedName>
    <definedName name="__pp3">#REF!</definedName>
    <definedName name="__pp4">#REF!</definedName>
    <definedName name="__pp5">#REF!</definedName>
    <definedName name="__pp6">#REF!</definedName>
    <definedName name="__pp7">#REF!</definedName>
    <definedName name="__PRO1">#REF!</definedName>
    <definedName name="__rbl1">[5]RSS9801!#REF!</definedName>
    <definedName name="__RBL2">#REF!</definedName>
    <definedName name="__rub1">[8]db!$C$15,[8]db!$B$14,[8]db!$B$12</definedName>
    <definedName name="__S4">'[20]TrialBalance Q3-2002'!$A$1:$H$301</definedName>
    <definedName name="__SCB1">'[6]SCB 1 - Current'!$F$10</definedName>
    <definedName name="__SCB2">'[6]SCB 2 - Current'!$F$11</definedName>
    <definedName name="__st1">#REF!</definedName>
    <definedName name="__tb1">'[13]TrialBalance Q3-2002'!$A$1:$H$301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10">#REF!</definedName>
    <definedName name="__Us2">#REF!</definedName>
    <definedName name="__uua1">#REF!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wew3">#REF!</definedName>
    <definedName name="__WK40">[9]Order_Nov_w45!$A$60</definedName>
    <definedName name="__ZZ41">'[21]N-4.4'!#REF!</definedName>
    <definedName name="_01_Aug_01">#REF!</definedName>
    <definedName name="_01_Jul_01">#REF!</definedName>
    <definedName name="_01_Sep_01">#REF!</definedName>
    <definedName name="_1">#REF!</definedName>
    <definedName name="_1_??">'[22]????-??'!#REF!</definedName>
    <definedName name="_10_Points_Hit_rate">#REF!</definedName>
    <definedName name="_1102" hidden="1">'[23]stat local'!$D$769:$D$3475</definedName>
    <definedName name="_2_???">'[3]????-??'!#REF!</definedName>
    <definedName name="_3">#N/A</definedName>
    <definedName name="_3_?????">'[4]?????'!$C$6:$C$34</definedName>
    <definedName name="_4">#N/A</definedName>
    <definedName name="_5">#N/A</definedName>
    <definedName name="_6703_00_105">#REF!</definedName>
    <definedName name="_8_Points_Hit_rate">#REF!</definedName>
    <definedName name="_a">#REF!</definedName>
    <definedName name="_a1">#REF!</definedName>
    <definedName name="_ACT1">#REF!</definedName>
    <definedName name="_ACT2">#REF!</definedName>
    <definedName name="_ADJ1">#REF!</definedName>
    <definedName name="_ADJ2">#REF!</definedName>
    <definedName name="_Adu2">#REF!</definedName>
    <definedName name="_AJE122003">#REF!</definedName>
    <definedName name="_aq34">'[16]เงินกู้ MGC'!$F$15</definedName>
    <definedName name="_aq4">[16]เงินกู้ธนชาติ!$E$17</definedName>
    <definedName name="_aq678">'[16]เงินกู้ MGC'!$E$17</definedName>
    <definedName name="_ar2">#REF!</definedName>
    <definedName name="_b">#REF!</definedName>
    <definedName name="_C">#REF!</definedName>
    <definedName name="_D111486">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>#REF!</definedName>
    <definedName name="_DAT40">#REF!</definedName>
    <definedName name="_DAT41">[24]SKA!#REF!</definedName>
    <definedName name="_DAT42">[24]SKA!#REF!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is1">'[25]cal (2)'!#REF!</definedName>
    <definedName name="_dkk1">#REF!</definedName>
    <definedName name="_dkk10">#REF!</definedName>
    <definedName name="_dkk2">#REF!</definedName>
    <definedName name="_dkk3">#REF!</definedName>
    <definedName name="_e">#REF!</definedName>
    <definedName name="_E1">#REF!</definedName>
    <definedName name="_e8">#REF!</definedName>
    <definedName name="_e9">#REF!</definedName>
    <definedName name="_Exp1">[18]Exp!$B$1:$AD$39</definedName>
    <definedName name="_exp10">#REF!</definedName>
    <definedName name="_exp11">#REF!</definedName>
    <definedName name="_exp111">#REF!</definedName>
    <definedName name="_exp12">#REF!</definedName>
    <definedName name="_exp13">#REF!</definedName>
    <definedName name="_exp14">#REF!</definedName>
    <definedName name="_Exp2">[18]Exp!$B$44:$AD$66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G5" hidden="1">{"cashflow",#N/A,FALSE,"cash flow"}</definedName>
    <definedName name="_Fill" hidden="1">#REF!</definedName>
    <definedName name="_xlnm._FilterDatabase" hidden="1">#REF!</definedName>
    <definedName name="_fob1">#REF!</definedName>
    <definedName name="_fre1">#REF!</definedName>
    <definedName name="_G">#REF!</definedName>
    <definedName name="_g1">#REF!</definedName>
    <definedName name="_h">#REF!</definedName>
    <definedName name="_h1">#REF!</definedName>
    <definedName name="_h2">[26]เงินกู้ธนชาติ!$G$2</definedName>
    <definedName name="_hdp10">#REF!</definedName>
    <definedName name="_J31">'[11]Trial Balance'!$A$1:$H$65536</definedName>
    <definedName name="_joy1">#REF!</definedName>
    <definedName name="_k">#REF!</definedName>
    <definedName name="_K001">[27]BUILD95!$I$9:$I$17</definedName>
    <definedName name="_k1">#REF!</definedName>
    <definedName name="_Key1" hidden="1">#REF!</definedName>
    <definedName name="_Key2" hidden="1">#REF!</definedName>
    <definedName name="_kkk1" hidden="1">#REF!</definedName>
    <definedName name="_kvs1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n">#REF!</definedName>
    <definedName name="_n3">#REF!</definedName>
    <definedName name="_nh6">#REF!</definedName>
    <definedName name="_O6">#REF!</definedName>
    <definedName name="_OAC1">'[28]BALANCE SHEET '!$D$12</definedName>
    <definedName name="_OAC11">'[29]BALANCE SHEET '!$D$12</definedName>
    <definedName name="_OAC2">'[28]BALANCE SHEET '!$D$18</definedName>
    <definedName name="_OAC22">'[29]BALANCE SHEET '!$D$18</definedName>
    <definedName name="_OBJ2005">#REF!</definedName>
    <definedName name="_OCT334">'[30]FF-3'!$A$1:$IV$8</definedName>
    <definedName name="_Order1" hidden="1">255</definedName>
    <definedName name="_Order2" hidden="1">255</definedName>
    <definedName name="_p">#REF!</definedName>
    <definedName name="_Page_1new">#REF!</definedName>
    <definedName name="_Page_2new">#REF!</definedName>
    <definedName name="_Parse_Out" hidden="1">#REF!</definedName>
    <definedName name="_pp1">#REF!</definedName>
    <definedName name="_pp2">#REF!</definedName>
    <definedName name="_pp3">#REF!</definedName>
    <definedName name="_pp4">#REF!</definedName>
    <definedName name="_pp5">#REF!</definedName>
    <definedName name="_pp6">#REF!</definedName>
    <definedName name="_pp7">#REF!</definedName>
    <definedName name="_prg1">#REF!</definedName>
    <definedName name="_prg180">#REF!</definedName>
    <definedName name="_PRO1">#REF!</definedName>
    <definedName name="_rbl1">[5]RSS9801!#REF!</definedName>
    <definedName name="_RBL2">#REF!</definedName>
    <definedName name="_Regression_Int">1</definedName>
    <definedName name="_rub1">[8]db!$C$15,[8]db!$B$14,[8]db!$B$12</definedName>
    <definedName name="_s">#REF!</definedName>
    <definedName name="_S4">'[31]TrialBalance Q3-2002'!$A$1:$H$301</definedName>
    <definedName name="_SCB1">'[6]SCB 1 - Current'!$F$10</definedName>
    <definedName name="_SCB2">'[6]SCB 2 - Current'!$F$11</definedName>
    <definedName name="_Sort" hidden="1">#REF!</definedName>
    <definedName name="_st1">#REF!</definedName>
    <definedName name="_t">#REF!</definedName>
    <definedName name="_Table1_Out" hidden="1">#REF!</definedName>
    <definedName name="_tb1">'[32]TrialBalance Q3-2002'!$A$1:$H$301</definedName>
    <definedName name="_TON04">#REF!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y4">#REF!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s1">#REF!</definedName>
    <definedName name="_US10">#REF!</definedName>
    <definedName name="_Us2">#REF!</definedName>
    <definedName name="_Uss1">#REF!</definedName>
    <definedName name="_Uss2">#REF!</definedName>
    <definedName name="_uua1">#REF!</definedName>
    <definedName name="_v">#REF!</definedName>
    <definedName name="_w">#REF!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w3">#REF!</definedName>
    <definedName name="_WGZY">#REF!</definedName>
    <definedName name="_WK40">[9]Order_Nov_w45!$A$60</definedName>
    <definedName name="_z">#REF!</definedName>
    <definedName name="_ZZ41">'[21]N-4.4'!#REF!</definedName>
    <definedName name="a">'[33]BS ATTACH'!#REF!</definedName>
    <definedName name="A_PageJV1">#REF!</definedName>
    <definedName name="A_PageJV2">#REF!</definedName>
    <definedName name="A_PageJV3">#REF!</definedName>
    <definedName name="A_PageJV4">#REF!</definedName>
    <definedName name="A011prn">#REF!</definedName>
    <definedName name="A011src">#REF!</definedName>
    <definedName name="A021prn">#REF!</definedName>
    <definedName name="A021src">#REF!</definedName>
    <definedName name="A022prn">#REF!</definedName>
    <definedName name="A022src">#REF!</definedName>
    <definedName name="A04xprn">#REF!</definedName>
    <definedName name="A04xsrc">#REF!</definedName>
    <definedName name="A051prn">#REF!</definedName>
    <definedName name="A051src">#REF!</definedName>
    <definedName name="A061prn">#REF!</definedName>
    <definedName name="A061src">#REF!</definedName>
    <definedName name="A1_">#REF!</definedName>
    <definedName name="A10_">#REF!</definedName>
    <definedName name="A13_">#REF!</definedName>
    <definedName name="A1MBU">'[34]HCMONT~1'!#REF!</definedName>
    <definedName name="a1q">#REF!</definedName>
    <definedName name="A1W">#REF!</definedName>
    <definedName name="A2_">#REF!</definedName>
    <definedName name="a2q">[16]เงินกู้ธนชาติ!$B$4</definedName>
    <definedName name="A3_">#REF!</definedName>
    <definedName name="a3q">'[16]เงินกู้ MGC'!$B$4</definedName>
    <definedName name="A4_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'[35]BS ATTACH'!#REF!</definedName>
    <definedName name="AAA">#REF!</definedName>
    <definedName name="AAAA">#REF!</definedName>
    <definedName name="aaaaa" hidden="1">{"conso",#N/A,FALSE,"cash flow"}</definedName>
    <definedName name="aaaaaa">'[36]Trial Balance'!$A$1:$H$65536</definedName>
    <definedName name="aaaaaaaa">#REF!</definedName>
    <definedName name="aaaaz">#REF!</definedName>
    <definedName name="aaq">#REF!</definedName>
    <definedName name="ab">'[37]BALANCE SHEET '!$C$12</definedName>
    <definedName name="abc">#REF!</definedName>
    <definedName name="AboutEss">#N/A</definedName>
    <definedName name="AboutEss_10">#N/A</definedName>
    <definedName name="AboutEss_14">#N/A</definedName>
    <definedName name="AboutEss_16">#N/A</definedName>
    <definedName name="AboutEss_17">#N/A</definedName>
    <definedName name="AboutEss_2">#N/A</definedName>
    <definedName name="AboutEss_25">#N/A</definedName>
    <definedName name="AboutEss_27">#N/A</definedName>
    <definedName name="AboutEss_28">#N/A</definedName>
    <definedName name="AboutEss_3">#N/A</definedName>
    <definedName name="AboutEss_30">#N/A</definedName>
    <definedName name="AboutEss_31">#N/A</definedName>
    <definedName name="AboutEss_32">#N/A</definedName>
    <definedName name="AboutEss_33">#N/A</definedName>
    <definedName name="AboutEss_4">#N/A</definedName>
    <definedName name="AboutEss_5">#N/A</definedName>
    <definedName name="AboutEss_6">#N/A</definedName>
    <definedName name="ac_line1.0_" hidden="1">{#N/A,#N/A,FALSE,"Eff-SSC2"}</definedName>
    <definedName name="Acc_Depreciation">[38]Trans!#REF!</definedName>
    <definedName name="ACC_RESP_SIGN">#REF!,#REF!</definedName>
    <definedName name="Access_Button" hidden="1">"recSPC1_Sheet9_List"</definedName>
    <definedName name="AccessDatabase" hidden="1">"\\Suchart\suchart\ATHAPORN\recSPC1.mdb"</definedName>
    <definedName name="ACCTG_RATE_BASE">#REF!</definedName>
    <definedName name="ACT">[39]เงินกู้ธนชาติ!$F$15</definedName>
    <definedName name="AcTable">[40]table!$C$4:$D$110</definedName>
    <definedName name="Actual_cost">'[41]O6(update on PEC8424)'!#REF!</definedName>
    <definedName name="acx">#REF!</definedName>
    <definedName name="adasc">'[42]เงินกู้ MGC'!$F$15</definedName>
    <definedName name="add">#REF!</definedName>
    <definedName name="ADDITION_TAC">#REF!</definedName>
    <definedName name="ADDITION_TIC">#REF!</definedName>
    <definedName name="ADDITION_TSC">#REF!</definedName>
    <definedName name="ADM">#REF!</definedName>
    <definedName name="ado">[43]노무비!#REF!</definedName>
    <definedName name="ADR_EXRATE">#REF!</definedName>
    <definedName name="ae">'[44]AA-1'!#REF!</definedName>
    <definedName name="ae2qw">#REF!</definedName>
    <definedName name="aefqqwa">#REF!</definedName>
    <definedName name="aege">#REF!</definedName>
    <definedName name="aergrg">[45]ผ้าสำเร็จ!#REF!</definedName>
    <definedName name="aeszdfvghbjk">#REF!</definedName>
    <definedName name="afda">'[46]เงินกู้ MGC'!$B$4</definedName>
    <definedName name="afdwfrw">[47]เงินกู้ธนชาติ!$E$17</definedName>
    <definedName name="afsa">[42]เงินกู้ธนชาติ!$B$4</definedName>
    <definedName name="AGDAS">#REF!</definedName>
    <definedName name="agenda">[24]SKA!#REF!</definedName>
    <definedName name="Aggressivecoil">#REF!</definedName>
    <definedName name="Aggressiveheat">#REF!</definedName>
    <definedName name="Aggressiveslab">#REF!</definedName>
    <definedName name="AGING">[48]CUSTOMER!$A$1:$B$30</definedName>
    <definedName name="Aging_For_Auditor_by_Crncy_Aging_Local_List">#REF!</definedName>
    <definedName name="AJD">#REF!</definedName>
    <definedName name="ALLOT1">#REF!</definedName>
    <definedName name="ALLOT2">#REF!</definedName>
    <definedName name="AMC">#REF!</definedName>
    <definedName name="Amount">#REF!</definedName>
    <definedName name="Amount_JPY">#REF!</definedName>
    <definedName name="Amount_USD">#REF!</definedName>
    <definedName name="Amount001">#REF!</definedName>
    <definedName name="Amount0810">#REF!</definedName>
    <definedName name="Amount10">#REF!</definedName>
    <definedName name="Amount30RSTK">#REF!</definedName>
    <definedName name="Amount9">#REF!</definedName>
    <definedName name="AmountC">#REF!</definedName>
    <definedName name="ana">#REF!</definedName>
    <definedName name="Ana_U_5">[49]ตั๋วเงินรับ!$F$1</definedName>
    <definedName name="Analysis">#REF!</definedName>
    <definedName name="ang">'[50]Data 2'!$1:$1048576</definedName>
    <definedName name="ann">#REF!</definedName>
    <definedName name="Aor">#REF!</definedName>
    <definedName name="aorja">#REF!</definedName>
    <definedName name="AP_code">#REF!</definedName>
    <definedName name="AP_value">#REF!</definedName>
    <definedName name="APage_Interest">#REF!</definedName>
    <definedName name="Apartment">#REF!</definedName>
    <definedName name="Apr_Building">[51]BUILD95!$AE$9:$AE$17</definedName>
    <definedName name="aqaq" hidden="1">{"cashflow",#N/A,FALSE,"cash flow"}</definedName>
    <definedName name="ar">#REF!</definedName>
    <definedName name="ARM">#REF!</definedName>
    <definedName name="as">#REF!,#REF!</definedName>
    <definedName name="AS2DocOpenMode" hidden="1">"AS2DocumentEdit"</definedName>
    <definedName name="AS2NamedRange" hidden="1">4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400CodeAA">#REF!</definedName>
    <definedName name="AS400CodeAP">#REF!</definedName>
    <definedName name="asd">#REF!,#REF!</definedName>
    <definedName name="asdf">#REF!</definedName>
    <definedName name="asffa">[52]เงินกู้ธนชาติ!$F$15</definedName>
    <definedName name="asfv">'[42]เงินกู้ MGC'!$B$4</definedName>
    <definedName name="asi">#REF!</definedName>
    <definedName name="asp">#REF!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>#REF!</definedName>
    <definedName name="Asset">#REF!</definedName>
    <definedName name="ASSET_SALES">#REF!</definedName>
    <definedName name="Asset41_42">[53]Asset41_42!$A$1:$K$5880</definedName>
    <definedName name="AssetCode_Building">[51]BUILD95!$I$9:$I$17</definedName>
    <definedName name="Assets">#REF!</definedName>
    <definedName name="AssetStatus">[54]AssetStatus!$A$3:$A$11</definedName>
    <definedName name="AssetType">[54]AssetType!$A$3:$A$64</definedName>
    <definedName name="Asstes">#REF!</definedName>
    <definedName name="Assume">#REF!</definedName>
    <definedName name="Assumptions">#REF!</definedName>
    <definedName name="AUDIT_SCHEDULE">#REF!</definedName>
    <definedName name="Aug_Building">[51]BUILD95!$AI$9:$AI$17</definedName>
    <definedName name="AUT">#REF!</definedName>
    <definedName name="avc">IF(#REF!&lt;=5,INDEX(#REF!,(#REF!*5)-4),#REF!)</definedName>
    <definedName name="AVGFDSHARES">#REF!</definedName>
    <definedName name="AVGSHARES">#REF!</definedName>
    <definedName name="awewert">IF(#REF!&lt;=5,INDEX(#REF!,(#REF!*5)-4),#REF!)</definedName>
    <definedName name="awps">'[55]FF-6'!$A$5:$K$9</definedName>
    <definedName name="axaax" hidden="1">{"cashflow",#N/A,FALSE,"cash flow"}</definedName>
    <definedName name="axaxax" hidden="1">{"conso",#N/A,FALSE,"cash flow"}</definedName>
    <definedName name="B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_L_Date">#REF!</definedName>
    <definedName name="B1a1">#REF!</definedName>
    <definedName name="b1sd2">#REF!</definedName>
    <definedName name="BA">#REF!</definedName>
    <definedName name="Back">#REF!</definedName>
    <definedName name="Baht">#REF!</definedName>
    <definedName name="Balance_Sheet">#REF!</definedName>
    <definedName name="BalanceSheetDates">#REF!</definedName>
    <definedName name="balsht">#REF!</definedName>
    <definedName name="bar_length">#REF!</definedName>
    <definedName name="bar_thick">#REF!</definedName>
    <definedName name="base">#REF!</definedName>
    <definedName name="BASE_CURR">#REF!</definedName>
    <definedName name="BasedOn">#REF!</definedName>
    <definedName name="BasedOnOther">#REF!</definedName>
    <definedName name="Basis_end">'[56]Tax Comp'!#REF!</definedName>
    <definedName name="bb">'[57]FS-YTD'!#REF!</definedName>
    <definedName name="bbb">#REF!</definedName>
    <definedName name="bbbb" hidden="1">{"cashflow",#N/A,FALSE,"cash flow"}</definedName>
    <definedName name="bbbbbbb">#REF!</definedName>
    <definedName name="BBL">'[58]ADJ - RATE'!#REF!</definedName>
    <definedName name="BC">#REF!</definedName>
    <definedName name="BCExport">#REF!</definedName>
    <definedName name="BE">#REF!</definedName>
    <definedName name="Before_Turnaround">'[59]A2-3'!#REF!</definedName>
    <definedName name="begin">#REF!</definedName>
    <definedName name="begin1">#REF!</definedName>
    <definedName name="begin2">#REF!</definedName>
    <definedName name="BFD">#REF!</definedName>
    <definedName name="BG_Del" hidden="1">15</definedName>
    <definedName name="BG_Ins" hidden="1">4</definedName>
    <definedName name="BG_Mod" hidden="1">6</definedName>
    <definedName name="bk" hidden="1">{"cashflow",#N/A,FALSE,"cash flow"}</definedName>
    <definedName name="BLOW4502">#REF!</definedName>
    <definedName name="bn">#REF!</definedName>
    <definedName name="BOI">'[54]License BOI'!$A$3:$A$10</definedName>
    <definedName name="BONUS1">#REF!</definedName>
    <definedName name="BR_Resou">[60]ecc_res!#REF!</definedName>
    <definedName name="BRANCH1">[61]Data!$A$57:$A$65</definedName>
    <definedName name="BS">#REF!</definedName>
    <definedName name="btnCancel_Click">[0]!btnCancel_Click</definedName>
    <definedName name="btnOK_Click">[0]!btnOK_Click</definedName>
    <definedName name="Building">[62]BUILD95!$AF$9:$AF$17</definedName>
    <definedName name="BuiltIn_Database___0">"$"</definedName>
    <definedName name="BuiltIn_Print_Area___0">"$"</definedName>
    <definedName name="BuiltIn_Print_Titles___0">#N/A</definedName>
    <definedName name="BVPS">#REF!</definedName>
    <definedName name="BW">#REF!</definedName>
    <definedName name="BW__06">#REF!</definedName>
    <definedName name="C_">#REF!</definedName>
    <definedName name="C_SKI">[10]เงินกู้ธนชาติ!$G$2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l" hidden="1">{"conso",#N/A,FALSE,"cash flow"}</definedName>
    <definedName name="Cal.Dep." hidden="1">{"cashflow",#N/A,FALSE,"cash flow"}</definedName>
    <definedName name="CAP">#REF!</definedName>
    <definedName name="Capacity__cu.m">#REF!</definedName>
    <definedName name="CAPEX">#REF!</definedName>
    <definedName name="care">#REF!</definedName>
    <definedName name="cas">[47]เงินกู้ธนชาติ!$F$15</definedName>
    <definedName name="case">[63]data!$C$1</definedName>
    <definedName name="cash">'[50]Data 2'!$1:$1048576</definedName>
    <definedName name="Cash_Flow">#REF!</definedName>
    <definedName name="CASHFLOW">#REF!</definedName>
    <definedName name="Cashflow_Statement">#REF!</definedName>
    <definedName name="Cashflow1">#REF!</definedName>
    <definedName name="CashflowStt">#REF!</definedName>
    <definedName name="cb">#REF!</definedName>
    <definedName name="cc">#REF!</definedName>
    <definedName name="ccccccc">#REF!</definedName>
    <definedName name="cd">#REF!</definedName>
    <definedName name="cdu" hidden="1">{#N/A,#N/A,FALSE,"COVER.XLS";#N/A,#N/A,FALSE,"RACT1.XLS";#N/A,#N/A,FALSE,"RACT2.XLS";#N/A,#N/A,FALSE,"ECCMP";#N/A,#N/A,FALSE,"WELDER.XLS"}</definedName>
    <definedName name="CDZ">#REF!</definedName>
    <definedName name="CE">#REF!</definedName>
    <definedName name="CELLNOTE4">[64]노무비!#REF!</definedName>
    <definedName name="CELLNOTE5">[65]노무비!#REF!</definedName>
    <definedName name="CELLNOTE6">[64]노무비!#REF!</definedName>
    <definedName name="cellnotes">[65]노무비!#REF!</definedName>
    <definedName name="CENTERCO">'[66]Cost center'!$A$73:$A$92</definedName>
    <definedName name="CENTEROP">#REF!</definedName>
    <definedName name="Centurion">#REF!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xc">#REF!</definedName>
    <definedName name="CFF">#REF!</definedName>
    <definedName name="CFPS">#REF!</definedName>
    <definedName name="cfxc">#REF!</definedName>
    <definedName name="cg">#REF!</definedName>
    <definedName name="cgfhjbklm">#REF!</definedName>
    <definedName name="cghjb">#REF!</definedName>
    <definedName name="CH">#REF!,#REF!</definedName>
    <definedName name="chai" hidden="1">{"conso",#N/A,FALSE,"cash flow"}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geable">'[56]Tax Comp'!#REF!</definedName>
    <definedName name="CheckConn">#N/A</definedName>
    <definedName name="CheckConn_10">#N/A</definedName>
    <definedName name="CheckConn_14">#N/A</definedName>
    <definedName name="CheckConn_16">#N/A</definedName>
    <definedName name="CheckConn_17">#N/A</definedName>
    <definedName name="CheckConn_2">#N/A</definedName>
    <definedName name="CheckConn_25">#N/A</definedName>
    <definedName name="CheckConn_27">#N/A</definedName>
    <definedName name="CheckConn_28">#N/A</definedName>
    <definedName name="CheckConn_3">#N/A</definedName>
    <definedName name="CheckConn_30">#N/A</definedName>
    <definedName name="CheckConn_31">#N/A</definedName>
    <definedName name="CheckConn_32">#N/A</definedName>
    <definedName name="CheckConn_33">#N/A</definedName>
    <definedName name="CheckConn_4">#N/A</definedName>
    <definedName name="CheckConn_5">#N/A</definedName>
    <definedName name="CheckConn_6">#N/A</definedName>
    <definedName name="CHECKLIST">#REF!</definedName>
    <definedName name="Chemist" hidden="1">{#N/A,#N/A,FALSE,"Eff-SSC2"}</definedName>
    <definedName name="chutikarn" hidden="1">{#N/A,#N/A,FALSE,"Eff-SSC2"}</definedName>
    <definedName name="cisco_dscnt">#REF!</definedName>
    <definedName name="cjccf">[67]BUILD95!$Z$9:$Z$17</definedName>
    <definedName name="CL">#REF!</definedName>
    <definedName name="CL_DEBT">#REF!</definedName>
    <definedName name="CL_PAY">#REF!</definedName>
    <definedName name="Claimed_b_f">'[41]O6(update on PEC8424)'!#REF!</definedName>
    <definedName name="Claimed_c_f">'[41]O6(update on PEC8424)'!#REF!</definedName>
    <definedName name="Class">#REF!</definedName>
    <definedName name="ClearMonBx2">[68]!ClearMonBx2</definedName>
    <definedName name="ClerMon">[68]!ClerMon</definedName>
    <definedName name="ClerNon">[68]!ClerNon</definedName>
    <definedName name="ClickPlant1">[0]!ClickPlant1</definedName>
    <definedName name="ClickPlant2">[0]!ClickPlant2</definedName>
    <definedName name="ClickPlant3">[0]!ClickPlant3</definedName>
    <definedName name="ClickPlant4">[0]!ClickPlant4</definedName>
    <definedName name="CLIENT">#REF!</definedName>
    <definedName name="CLIENT_NAME">[69]Ratio!#REF!</definedName>
    <definedName name="CNT_RECON_DTL">#REF!</definedName>
    <definedName name="Code">#REF!</definedName>
    <definedName name="Code__06">#REF!</definedName>
    <definedName name="Coil__Width">#REF!</definedName>
    <definedName name="Coil_data">#REF!</definedName>
    <definedName name="coil_thick">#REF!</definedName>
    <definedName name="Coil_Thickness">#REF!</definedName>
    <definedName name="coil_width">#REF!</definedName>
    <definedName name="Color">#REF!</definedName>
    <definedName name="Color__06">#REF!</definedName>
    <definedName name="ColorNames">#REF!</definedName>
    <definedName name="Com_Name">#REF!</definedName>
    <definedName name="Combine">#REF!</definedName>
    <definedName name="comm.">[70]description!#REF!</definedName>
    <definedName name="COMMISION">#REF!</definedName>
    <definedName name="COMMISSION">#REF!</definedName>
    <definedName name="ComName">#REF!</definedName>
    <definedName name="Comp.2">#REF!</definedName>
    <definedName name="Company">[61]Data!$A$1:$A$3</definedName>
    <definedName name="Company_Name">#REF!</definedName>
    <definedName name="CompanyName">[71]Basic_Information!$E$7</definedName>
    <definedName name="CompanyNameShort">[71]Basic_Information!$E$8</definedName>
    <definedName name="compare">#REF!</definedName>
    <definedName name="Complex">[72]Input!$A$119:$B$129</definedName>
    <definedName name="con">#REF!</definedName>
    <definedName name="Cons_">#REF!</definedName>
    <definedName name="Conservativecoil">#REF!</definedName>
    <definedName name="Conservativeheat">#REF!</definedName>
    <definedName name="Conservativeslab">#REF!</definedName>
    <definedName name="ConsoAJE">'[73]CR.AJE'!#REF!</definedName>
    <definedName name="Conventions">#REF!</definedName>
    <definedName name="COST">#REF!</definedName>
    <definedName name="cost_per_unit">#REF!</definedName>
    <definedName name="costa">#REF!</definedName>
    <definedName name="COSTCT">[61]Data!$J$1:$J$298</definedName>
    <definedName name="Count">'[41]O6(update on PEC8424)'!#REF!</definedName>
    <definedName name="Country">'[74]0-Basics'!$B$1</definedName>
    <definedName name="Coy_cell">#REF!</definedName>
    <definedName name="Coy_name">#REF!</definedName>
    <definedName name="Cr">'[75]K-5 YE'!#REF!</definedName>
    <definedName name="CRa">#REF!</definedName>
    <definedName name="CRb">#REF!</definedName>
    <definedName name="Credit_term">#REF!</definedName>
    <definedName name="Criteria1">#REF!</definedName>
    <definedName name="csDesignMode">1</definedName>
    <definedName name="CUR">#REF!</definedName>
    <definedName name="Cur_AccDepre_Building">[51]BUILD95!$AQ$9:$AQ$17</definedName>
    <definedName name="Cur_NBV_Building">[51]BUILD95!$AR$9:$AR$17</definedName>
    <definedName name="CUR_SUM">#REF!</definedName>
    <definedName name="Currency">[71]Basic_Information!$E$10</definedName>
    <definedName name="CurrYA">'[41]O6(update on PEC8424)'!#REF!</definedName>
    <definedName name="CURVE" hidden="1">{#N/A,#N/A,FALSE,"COVER1.XLS ";#N/A,#N/A,FALSE,"RACT1.XLS";#N/A,#N/A,FALSE,"RACT2.XLS";#N/A,#N/A,FALSE,"ECCMP";#N/A,#N/A,FALSE,"WELDER.XLS"}</definedName>
    <definedName name="Custom_No.">#REF!</definedName>
    <definedName name="CUSTOMER">[76]CUSTOMER!$A$1:$B$30</definedName>
    <definedName name="Customer__06">#REF!</definedName>
    <definedName name="Customer_Warehouse">#REF!</definedName>
    <definedName name="CUSTOMERS">[48]CUSTOMER!$A$1:$B$30</definedName>
    <definedName name="CUTTOMER">[76]CUSTOMER!$A$1:$B$30</definedName>
    <definedName name="cvdca">#REF!</definedName>
    <definedName name="cxvb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D">'[77]NW Actual'!#REF!</definedName>
    <definedName name="D_O_or_Reference">#REF!</definedName>
    <definedName name="D_Purchased_Vehicles">'[78]K-5'!#REF!</definedName>
    <definedName name="DA0">#REF!</definedName>
    <definedName name="dadsa">#N/A</definedName>
    <definedName name="DAE">#REF!</definedName>
    <definedName name="danai">#REF!</definedName>
    <definedName name="DAT15a">#REF!</definedName>
    <definedName name="DATA">#REF!</definedName>
    <definedName name="DATA_01">[79]สำนักงาน!#REF!</definedName>
    <definedName name="DATA_02">[79]สำนักงาน!#REF!</definedName>
    <definedName name="DATA_03">[79]สำนักงาน!#REF!</definedName>
    <definedName name="DATA_DB">#REF!</definedName>
    <definedName name="DATA1">#REF!</definedName>
    <definedName name="DATA10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_xlnm.Database">#REF!</definedName>
    <definedName name="DataBS">#REF!</definedName>
    <definedName name="DataCashFlow">#REF!</definedName>
    <definedName name="DataIncome">#REF!</definedName>
    <definedName name="date">[80]ตั๋วเงินรับ!$F$1</definedName>
    <definedName name="DATE1">#REF!</definedName>
    <definedName name="Date2">[81]ตั๋วเงินรับ!$F$1</definedName>
    <definedName name="DateBeg">#REF!</definedName>
    <definedName name="Datee">[82]เงินกู้ธนชาติ!$G$2</definedName>
    <definedName name="DateEnd">#REF!</definedName>
    <definedName name="dates">[83]ตั๋วเงินรับ!$F$1</definedName>
    <definedName name="day">#REF!</definedName>
    <definedName name="DB">#REF!</definedName>
    <definedName name="DB_ben">'[25]cal (2)'!#REF!</definedName>
    <definedName name="DB_DATA">#REF!</definedName>
    <definedName name="DBfactor">'[25]cal (2)'!#REF!</definedName>
    <definedName name="DC">#REF!</definedName>
    <definedName name="dd">#REF!</definedName>
    <definedName name="ddd">'[37]BALANCE SHEET '!$C$15</definedName>
    <definedName name="dddd">#REF!</definedName>
    <definedName name="DE">#REF!</definedName>
    <definedName name="DEBT_CAP">#REF!</definedName>
    <definedName name="DEBT_EBITDA">#REF!</definedName>
    <definedName name="DEBTS">#REF!</definedName>
    <definedName name="Dec_Building">[51]BUILD95!$AM$9:$AM$17</definedName>
    <definedName name="Defect_Jun_2002">[84]note_defect!#REF!</definedName>
    <definedName name="defexp">#REF!</definedName>
    <definedName name="Delay_Charge">#REF!</definedName>
    <definedName name="Delay_Date">#REF!</definedName>
    <definedName name="DelData">[8]db!$B$12,[8]db!$B$14,[8]db!$C$15,[8]db!$F$12,[8]db!$F$14,[8]db!$G$15,[8]db!$J$12,[8]db!$J$14,[8]db!$K$15,[8]db!$N$12,[8]db!$N$14,[8]db!$O$15,[8]db!$B$26,[8]db!$B$28,[8]db!$C$29,[8]db!$F$26,[8]db!$F$28,[8]db!$G$29,[8]db!$J$26,[8]db!$J$28,[8]db!$K$29,[8]db!$N$26,[8]db!$N$28,[8]db!$O$29,[8]db!$B$57,[8]db!$B$59</definedName>
    <definedName name="DelData2">[8]db!$C$61,[8]db!$F$57,[8]db!$F$59,[8]db!$G$61,[8]db!$J$57,[8]db!$J$59,[8]db!$K$61,[8]db!$N$57,[8]db!$N$59,[8]db!$O$61</definedName>
    <definedName name="Deliv_d_Wood_Costs">#REF!</definedName>
    <definedName name="depnaccrl">#REF!</definedName>
    <definedName name="Deposit">'[41]O6(update on PEC8424)'!#REF!</definedName>
    <definedName name="Depp" hidden="1">{"cashflow",#N/A,FALSE,"cash flow"}</definedName>
    <definedName name="DEPR">#REF!</definedName>
    <definedName name="depre">#REF!</definedName>
    <definedName name="Depre_Building">[51]BUILD95!$AA$9:$AA$17</definedName>
    <definedName name="desc">[85]desc!$A$1:$C$255</definedName>
    <definedName name="Description">'[41]O6(update on PEC8424)'!#REF!</definedName>
    <definedName name="Destination_port">#REF!</definedName>
    <definedName name="develop">#REF!</definedName>
    <definedName name="df">#REF!</definedName>
    <definedName name="dfcsdfc">'[86]C-3'!$R$2</definedName>
    <definedName name="DFDF">'[87]TrialBalance Q3-2002'!$A$1:$H$301</definedName>
    <definedName name="DFe">'[44]AA-1'!#REF!</definedName>
    <definedName name="dflt7">[88]Invoice!#REF!</definedName>
    <definedName name="dfv">#REF!</definedName>
    <definedName name="DGAS">#REF!</definedName>
    <definedName name="DGFDG">#REF!</definedName>
    <definedName name="dgfgfd" hidden="1">{#N/A,#N/A,FALSE,"COVER.XLS";#N/A,#N/A,FALSE,"RACT1.XLS";#N/A,#N/A,FALSE,"RACT2.XLS";#N/A,#N/A,FALSE,"ECCMP";#N/A,#N/A,FALSE,"WELDER.XLS"}</definedName>
    <definedName name="dgsd">#REF!</definedName>
    <definedName name="DHGH">[89]เงินกู้ธนชาติ!$E$17</definedName>
    <definedName name="director">'[90]VariableII  period'!$E$146</definedName>
    <definedName name="Disc_ADL4">'[25]cal (2)'!#REF!</definedName>
    <definedName name="Disc_ADL5">'[25]cal (2)'!#REF!</definedName>
    <definedName name="Disc_ADL6">'[25]cal (2)'!#REF!</definedName>
    <definedName name="Discount_Rate">'[91]Model-Monthly'!#REF!</definedName>
    <definedName name="DISCOUNT99">#REF!</definedName>
    <definedName name="Discounted_Cash_Flow">#REF!</definedName>
    <definedName name="DIV_PD">#REF!</definedName>
    <definedName name="dkdkdk">[92]เงินกู้ธนชาติ!$G$2</definedName>
    <definedName name="dkfi">#REF!</definedName>
    <definedName name="DKK">'[93]ADJ - RATE'!$B$4</definedName>
    <definedName name="dkl">#REF!</definedName>
    <definedName name="DNN">#REF!</definedName>
    <definedName name="DOC">#REF!</definedName>
    <definedName name="Doc._Code">#REF!</definedName>
    <definedName name="Doc._Type">#REF!</definedName>
    <definedName name="DOC.TYPE">#REF!</definedName>
    <definedName name="Doc_Type__06">#REF!</definedName>
    <definedName name="DOV">#REF!</definedName>
    <definedName name="DPS">#REF!</definedName>
    <definedName name="DR">[61]Data!$A$31:$A$32</definedName>
    <definedName name="ds">'[94]TrialBalance Q3-2002'!$A$1:$H$301</definedName>
    <definedName name="dsa">#REF!</definedName>
    <definedName name="dsd">#REF!,#REF!</definedName>
    <definedName name="DSF">#REF!</definedName>
    <definedName name="dsfka">#REF!</definedName>
    <definedName name="DSFVFV">#REF!</definedName>
    <definedName name="dsfxgch">#REF!</definedName>
    <definedName name="dt">IF(#REF!&lt;=5,INDEX(#REF!,(#REF!*5)-4),#REF!)</definedName>
    <definedName name="dtyjr">#REF!</definedName>
    <definedName name="Due_Date">#REF!</definedName>
    <definedName name="Dupont_Analysis">#REF!</definedName>
    <definedName name="DVFVEFV">#REF!</definedName>
    <definedName name="dwdy">'[44]AA-1'!#REF!</definedName>
    <definedName name="e">[95]SKA!#REF!</definedName>
    <definedName name="easr">#REF!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DIT_DT">#REF!,#REF!</definedName>
    <definedName name="ee">'[96]เงินกู้ MGC'!$E$17</definedName>
    <definedName name="eee">#REF!</definedName>
    <definedName name="eeer">#REF!</definedName>
    <definedName name="eer">'[41]O4(update on CA)'!#REF!</definedName>
    <definedName name="efereererere">'[2]????-??'!#REF!</definedName>
    <definedName name="efwef">[97]เงินกู้ธนชาติ!$B$4</definedName>
    <definedName name="End_Bal">'[98]Loan Amortization Schedule'!$I$18:$I$497</definedName>
    <definedName name="End_customer">#REF!</definedName>
    <definedName name="EPS">#REF!</definedName>
    <definedName name="eqq" hidden="1">{"cashflow",#N/A,FALSE,"cash flow"}</definedName>
    <definedName name="eqrf">#REF!</definedName>
    <definedName name="EQUITY">#REF!</definedName>
    <definedName name="Equity_Del_Item">[99]!Equity_Del_Item</definedName>
    <definedName name="Equity_Ins_Item">[99]!Equity_Ins_Item</definedName>
    <definedName name="er">#REF!</definedName>
    <definedName name="ergaqq">[5]RSS9801!#REF!</definedName>
    <definedName name="ersxtdfgyuhl">#REF!</definedName>
    <definedName name="ert" hidden="1">#REF!</definedName>
    <definedName name="ESC_BKREF">#REF!</definedName>
    <definedName name="ESC_DESC">#REF!</definedName>
    <definedName name="ESC_DT">#REF!</definedName>
    <definedName name="ESC_EXP_DT">#REF!</definedName>
    <definedName name="ESC_OWNER">#REF!</definedName>
    <definedName name="ESC_PLAN">#REF!</definedName>
    <definedName name="ESC_SECII_ALL">#REF!</definedName>
    <definedName name="ESC_USD_100">#REF!</definedName>
    <definedName name="ESC_USD_30">#REF!</definedName>
    <definedName name="ESC_USD_60">#REF!</definedName>
    <definedName name="ESC_USD_90">#REF!</definedName>
    <definedName name="ESC_USER_ALL">#REF!</definedName>
    <definedName name="ESC_USR_BK_DT">#REF!</definedName>
    <definedName name="ESC_USR_BKREF">#REF!</definedName>
    <definedName name="esc_usr_cnt">#REF!</definedName>
    <definedName name="esc_usr_count">#REF!</definedName>
    <definedName name="ESC_USR_DESC">#REF!</definedName>
    <definedName name="ESC_USR_EXP_DT">#REF!</definedName>
    <definedName name="ESC_USR_LCL">#REF!</definedName>
    <definedName name="ESC_USR_OWN">#REF!</definedName>
    <definedName name="ESC_USR_PLAN">#REF!</definedName>
    <definedName name="ESC_USR_USD">#REF!</definedName>
    <definedName name="EssSendData">#N/A</definedName>
    <definedName name="EssSendData_10">#N/A</definedName>
    <definedName name="EssSendData_14">#N/A</definedName>
    <definedName name="EssSendData_16">#N/A</definedName>
    <definedName name="EssSendData_17">#N/A</definedName>
    <definedName name="EssSendData_2">#N/A</definedName>
    <definedName name="EssSendData_25">#N/A</definedName>
    <definedName name="EssSendData_27">#N/A</definedName>
    <definedName name="EssSendData_28">#N/A</definedName>
    <definedName name="EssSendData_3">#N/A</definedName>
    <definedName name="EssSendData_30">#N/A</definedName>
    <definedName name="EssSendData_31">#N/A</definedName>
    <definedName name="EssSendData_32">#N/A</definedName>
    <definedName name="EssSendData_33">#N/A</definedName>
    <definedName name="EssSendData_4">#N/A</definedName>
    <definedName name="EssSendData_5">#N/A</definedName>
    <definedName name="EssSendData_6">#N/A</definedName>
    <definedName name="EV__LASTREFTIME__" hidden="1">40102.7175</definedName>
    <definedName name="ewae">IF(#REF!&lt;=5,INDEX(#REF!,(#REF!*5)-4),#REF!)</definedName>
    <definedName name="ewew" hidden="1">{"cashflow",#N/A,FALSE,"cash flow"}</definedName>
    <definedName name="eww">#REF!</definedName>
    <definedName name="EX.RATE">[100]RATE!$A$1:$C$32</definedName>
    <definedName name="EX_EBITDA_INT">#REF!</definedName>
    <definedName name="Excel_BuiltIn_Database">#REF!</definedName>
    <definedName name="Excel_BuiltIn_Print_Area">[5]RSS9801!#REF!</definedName>
    <definedName name="Excel_BuiltIn_Print_Titles">#REF!</definedName>
    <definedName name="Excel_BuiltIn_Print_Titles_1">[101]mcot_upc!#REF!</definedName>
    <definedName name="Excel_BuiltIn_Print_Titles_1_1">"$mcot_upc.$#REF!$#REF!:$#REF!$#REF!"</definedName>
    <definedName name="EXCEP_ITEMS">#REF!</definedName>
    <definedName name="Exchange_Rate">#REF!</definedName>
    <definedName name="exp">#REF!</definedName>
    <definedName name="exp5.1">#REF!</definedName>
    <definedName name="exp9new">#REF!</definedName>
    <definedName name="expense">#REF!</definedName>
    <definedName name="Expenses">#REF!</definedName>
    <definedName name="EXPORT">#REF!</definedName>
    <definedName name="expp10">#REF!</definedName>
    <definedName name="expp12">#REF!</definedName>
    <definedName name="EXPP22">#REF!</definedName>
    <definedName name="expp5">#REF!</definedName>
    <definedName name="expp7">#REF!</definedName>
    <definedName name="expp8">#REF!</definedName>
    <definedName name="expp9">#REF!</definedName>
    <definedName name="ExpQ4">[102]Exp!$B$1:$AD$39</definedName>
    <definedName name="External_Receipt">#REF!</definedName>
    <definedName name="External_Tran_Out">#REF!</definedName>
    <definedName name="ExternalAudit30062004">#REF!</definedName>
    <definedName name="EXTRA_ITEMS">#REF!</definedName>
    <definedName name="_xlnm.Extract">'[41]O6(update on PEC8424)'!#REF!</definedName>
    <definedName name="Extract_FA">#REF!</definedName>
    <definedName name="ExtractField">'[41]O6(update on PEC8424)'!#REF!</definedName>
    <definedName name="f">[95]SKA!#REF!</definedName>
    <definedName name="f1_length">#REF!</definedName>
    <definedName name="f1_red.">#REF!</definedName>
    <definedName name="f1_thick">#REF!</definedName>
    <definedName name="f2_length">#REF!</definedName>
    <definedName name="f2_red.">#REF!</definedName>
    <definedName name="f2_thick">#REF!</definedName>
    <definedName name="f3_length">#REF!</definedName>
    <definedName name="f3_red.">#REF!</definedName>
    <definedName name="f3_thick">#REF!</definedName>
    <definedName name="f4_length">#REF!</definedName>
    <definedName name="f4_red.">#REF!</definedName>
    <definedName name="f4_thick">#REF!</definedName>
    <definedName name="f5_length">#REF!</definedName>
    <definedName name="f5_red.">#REF!</definedName>
    <definedName name="f5_thick">#REF!</definedName>
    <definedName name="f6_length">#REF!</definedName>
    <definedName name="f6_red.">#REF!</definedName>
    <definedName name="f6_thick">#REF!</definedName>
    <definedName name="FA">#REF!</definedName>
    <definedName name="FA..">#REF!</definedName>
    <definedName name="FA_ASSOC">#REF!</definedName>
    <definedName name="FA_INV">#REF!</definedName>
    <definedName name="falmn">[103]เงินกู้ธนชาติ!$B$4</definedName>
    <definedName name="fas">#REF!</definedName>
    <definedName name="FCE">#REF!</definedName>
    <definedName name="fd">#REF!</definedName>
    <definedName name="FD_EPS">#REF!</definedName>
    <definedName name="FDFDFDD">'[2]????-??'!#REF!</definedName>
    <definedName name="fdkf">#REF!</definedName>
    <definedName name="FDSHARES">#REF!</definedName>
    <definedName name="fdss">#REF!</definedName>
    <definedName name="fdsv">#REF!</definedName>
    <definedName name="fe">#REF!</definedName>
    <definedName name="Feb_Building">[51]BUILD95!$AC$9:$AC$17</definedName>
    <definedName name="fef">#REF!</definedName>
    <definedName name="fetg">#REF!</definedName>
    <definedName name="few">#REF!</definedName>
    <definedName name="FEWF">#REF!</definedName>
    <definedName name="fewfw">'[97]เงินกู้ MGC'!$B$4</definedName>
    <definedName name="ff">#REF!</definedName>
    <definedName name="ffd">#REF!</definedName>
    <definedName name="fff">'[104]Master table'!$B$5:$I$296</definedName>
    <definedName name="ffff">#REF!</definedName>
    <definedName name="ffffffff">#REF!</definedName>
    <definedName name="ffgf">#REF!</definedName>
    <definedName name="ffr">#REF!</definedName>
    <definedName name="fg">#REF!</definedName>
    <definedName name="FG_OVER_12MONTHS">#REF!</definedName>
    <definedName name="fgf">#REF!</definedName>
    <definedName name="fgh">'[105]TrialBalance Q3-2002'!$A$1:$H$301</definedName>
    <definedName name="FGMGF">#REF!</definedName>
    <definedName name="fill" hidden="1">#REF!</definedName>
    <definedName name="Fill_DB_Main">[0]!Fill_DB_Main</definedName>
    <definedName name="FillBic">[0]!FillBic</definedName>
    <definedName name="Firm_Value_EBITDA">#REF!</definedName>
    <definedName name="FMMHD">#REF!</definedName>
    <definedName name="FNGH">#REF!</definedName>
    <definedName name="FOB">#REF!</definedName>
    <definedName name="Follow">#REF!</definedName>
    <definedName name="Fon">#REF!</definedName>
    <definedName name="FORM02_ACCOUNT">#REF!</definedName>
    <definedName name="FORM02_AMOUNT">#REF!</definedName>
    <definedName name="FORM02_OPTION">#REF!</definedName>
    <definedName name="FORM14A_ACCOUNT">#REF!</definedName>
    <definedName name="FORM14A_AMOUNT">#REF!</definedName>
    <definedName name="FORM14A_OPTION">#REF!</definedName>
    <definedName name="Forward_Sheet1_List">#REF!</definedName>
    <definedName name="fre">#REF!</definedName>
    <definedName name="free">#REF!</definedName>
    <definedName name="Free_Cash_Flows">#REF!</definedName>
    <definedName name="Freight">#REF!</definedName>
    <definedName name="Freight_Cost">#REF!</definedName>
    <definedName name="Freight_Type">#REF!</definedName>
    <definedName name="frewf">#REF!</definedName>
    <definedName name="front">#REF!</definedName>
    <definedName name="frt">#REF!</definedName>
    <definedName name="frtitem">#REF!</definedName>
    <definedName name="frtmkt">#REF!</definedName>
    <definedName name="FUND1">#REF!</definedName>
    <definedName name="FUND2">#REF!</definedName>
    <definedName name="fund2a">#REF!</definedName>
    <definedName name="FX">#REF!</definedName>
    <definedName name="fxgfhgj">#REF!</definedName>
    <definedName name="fyhj">#REF!</definedName>
    <definedName name="fyk">[5]RSS9801!#REF!</definedName>
    <definedName name="g">[95]SKA!#REF!</definedName>
    <definedName name="GA">#REF!</definedName>
    <definedName name="Gain_Loss">#REF!</definedName>
    <definedName name="Gain_loss_on_disposal">#REF!</definedName>
    <definedName name="gch">[46]เงินกู้ธนชาติ!$F$15</definedName>
    <definedName name="gd">#REF!</definedName>
    <definedName name="GDR_EXRATE">#REF!</definedName>
    <definedName name="GetChmPrice">[106]!GetChmPrice</definedName>
    <definedName name="gf">#REF!</definedName>
    <definedName name="GFADS">#REF!</definedName>
    <definedName name="gfcf">#REF!,#REF!</definedName>
    <definedName name="GFNHGN">#REF!</definedName>
    <definedName name="gg">#REF!</definedName>
    <definedName name="ggf">#REF!</definedName>
    <definedName name="ggg">#REF!</definedName>
    <definedName name="gggffdfd">'[107]???'!#REF!</definedName>
    <definedName name="gggg">#REF!</definedName>
    <definedName name="gggggf">[16]เงินกู้ธนชาติ!$G$2</definedName>
    <definedName name="ghjkl">#REF!</definedName>
    <definedName name="ghvj">[108]เงินกู้ธนชาติ!$B$4</definedName>
    <definedName name="GL_CB">'[109]GL CB'!$L$44</definedName>
    <definedName name="GL_M">'[109]GL M'!$L$385</definedName>
    <definedName name="Gr">#REF!</definedName>
    <definedName name="Grade">#REF!</definedName>
    <definedName name="Grade__06">#REF!</definedName>
    <definedName name="grd">#REF!</definedName>
    <definedName name="GRE">#REF!</definedName>
    <definedName name="GRERGERG">#REF!</definedName>
    <definedName name="Gross_Inventory">[110]DATACNLT!#REF!</definedName>
    <definedName name="group">[111]group!$1:$1048576</definedName>
    <definedName name="grr">#REF!</definedName>
    <definedName name="Grrrrr">#REF!</definedName>
    <definedName name="GW">#REF!</definedName>
    <definedName name="h">[112]เงินกู้ธนชาติ!$G$2</definedName>
    <definedName name="H1BS">#REF!,#REF!</definedName>
    <definedName name="H1CashFlow">#REF!,#REF!</definedName>
    <definedName name="H1Income">#REF!,#REF!</definedName>
    <definedName name="H2BS">#REF!,#REF!,#REF!,#REF!,#REF!,#REF!,#REF!,#REF!</definedName>
    <definedName name="H2CashFlow">#REF!,#REF!,#REF!</definedName>
    <definedName name="H2Income">#REF!,#REF!</definedName>
    <definedName name="HAE_YOUNG_TRADING_CO._LTD.">#REF!</definedName>
    <definedName name="HDR_2">#REF!</definedName>
    <definedName name="HE">#REF!</definedName>
    <definedName name="Header">#REF!</definedName>
    <definedName name="HEADER_INFO">#REF!</definedName>
    <definedName name="Header_Row">ROW('[98]Loan Amortization Schedule'!#REF!)</definedName>
    <definedName name="Heading">#REF!</definedName>
    <definedName name="Heat">[113]effi!#REF!</definedName>
    <definedName name="HELP">#REF!</definedName>
    <definedName name="HelpEss">#N/A</definedName>
    <definedName name="HelpEss_10">#N/A</definedName>
    <definedName name="HelpEss_14">#N/A</definedName>
    <definedName name="HelpEss_16">#N/A</definedName>
    <definedName name="HelpEss_17">#N/A</definedName>
    <definedName name="HelpEss_2">#N/A</definedName>
    <definedName name="HelpEss_25">#N/A</definedName>
    <definedName name="HelpEss_27">#N/A</definedName>
    <definedName name="HelpEss_28">#N/A</definedName>
    <definedName name="HelpEss_3">#N/A</definedName>
    <definedName name="HelpEss_30">#N/A</definedName>
    <definedName name="HelpEss_31">#N/A</definedName>
    <definedName name="HelpEss_32">#N/A</definedName>
    <definedName name="HelpEss_33">#N/A</definedName>
    <definedName name="HelpEss_4">#N/A</definedName>
    <definedName name="HelpEss_5">#N/A</definedName>
    <definedName name="HelpEss_6">#N/A</definedName>
    <definedName name="hg">#REF!</definedName>
    <definedName name="hh" hidden="1">{"conso",#N/A,FALSE,"cash flow"}</definedName>
    <definedName name="hhg">#REF!</definedName>
    <definedName name="HHH">#REF!</definedName>
    <definedName name="hhhhhh">#REF!</definedName>
    <definedName name="hidedata">#REF!</definedName>
    <definedName name="hideerror">[114]!hideerror</definedName>
    <definedName name="hif">#REF!</definedName>
    <definedName name="HirePurchase">[56]CA!#REF!</definedName>
    <definedName name="hitech" hidden="1">#REF!</definedName>
    <definedName name="hjj">#REF!</definedName>
    <definedName name="hjjkkkl">#REF!</definedName>
    <definedName name="hjk" hidden="1">#REF!</definedName>
    <definedName name="HJMM">#REF!</definedName>
    <definedName name="hjvkn">'[115]เงินกู้ MGC'!$E$17</definedName>
    <definedName name="hkuuyoi">[67]BUILD95!$AQ$9:$AQ$17</definedName>
    <definedName name="hn">[108]เงินกู้ธนชาติ!$G$2</definedName>
    <definedName name="HSCB">'[58]ADJ - RATE'!#REF!</definedName>
    <definedName name="ht">#REF!</definedName>
    <definedName name="HTH" hidden="1">#REF!</definedName>
    <definedName name="HTML_CodePage" hidden="1">874</definedName>
    <definedName name="HTML_Control" hidden="1">{"'Model'!$A$1:$N$53"}</definedName>
    <definedName name="HTML_Description" hidden="1">""</definedName>
    <definedName name="HTML_Email" hidden="1">""</definedName>
    <definedName name="HTML_Header" hidden="1">"Model"</definedName>
    <definedName name="HTML_LastUpdate" hidden="1">"31/7/01"</definedName>
    <definedName name="HTML_LineAfter" hidden="1">FALSE</definedName>
    <definedName name="HTML_LineBefore" hidden="1">FALSE</definedName>
    <definedName name="HTML_Name" hidden="1">"Bundit Sanguanprasert"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"C:\My Documents\TPS project\Carried Loss\SCC2.htm"</definedName>
    <definedName name="HTML_PathTemplate" hidden="1">"C:\BOTHomepage\DataBank\FinMarkets\InterestRate\rp2003_T.htm"</definedName>
    <definedName name="HTML_Title" hidden="1">"Model SCC"</definedName>
    <definedName name="huu">#REF!</definedName>
    <definedName name="hyu">#REF!</definedName>
    <definedName name="i">'[116]ELEC45-01'!#REF!</definedName>
    <definedName name="ier">#REF!</definedName>
    <definedName name="iiii" hidden="1">{#N/A,#N/A,FALSE,"Eff-SSC2"}</definedName>
    <definedName name="ilio">#REF!</definedName>
    <definedName name="iliu">'[44]AA-1'!#REF!</definedName>
    <definedName name="In">#REF!</definedName>
    <definedName name="Inco_term">#REF!</definedName>
    <definedName name="Inco_term_06">#REF!</definedName>
    <definedName name="Income_statement">#REF!</definedName>
    <definedName name="IncomeStatementDates">#REF!</definedName>
    <definedName name="Ind_Position">[117]Val_Ind!$D$4</definedName>
    <definedName name="INFO">#REF!</definedName>
    <definedName name="InputBasis">#REF!</definedName>
    <definedName name="InputPO">#REF!</definedName>
    <definedName name="InsertCASum">#REF!</definedName>
    <definedName name="InsertIBASum">#REF!</definedName>
    <definedName name="INST">#REF!</definedName>
    <definedName name="Insurance">#REF!</definedName>
    <definedName name="Int">#REF!</definedName>
    <definedName name="INT_COV">#REF!</definedName>
    <definedName name="INT_EXP">#REF!</definedName>
    <definedName name="INT_INC">#REF!</definedName>
    <definedName name="INTERCONTINENTAL_COMMODITIES">'[118]CODE,NAME'!#REF!</definedName>
    <definedName name="Interest_Beginning">'[41]O6(update on PEC8424)'!#REF!</definedName>
    <definedName name="INTEREST_Calculation">#REF!</definedName>
    <definedName name="Interest_Ending">'[41]O6(update on PEC8424)'!#REF!</definedName>
    <definedName name="Interest_payment">'[41]O6(update on PEC8424)'!#REF!</definedName>
    <definedName name="Interest_Rate">'[98]Loan Amortization Schedule'!$D$6</definedName>
    <definedName name="Internal_Grade">#REF!</definedName>
    <definedName name="Internal_Grade.__06">#REF!</definedName>
    <definedName name="Internal_Tran_in">#REF!</definedName>
    <definedName name="Internal_Tran_Out">#REF!</definedName>
    <definedName name="IntroPrintArea">#REF!</definedName>
    <definedName name="INV_C">'[28]BALANCE SHEET '!$D$11</definedName>
    <definedName name="INV_P">'[28]BALANCE SHEET '!$C$11</definedName>
    <definedName name="INVC">'[29]BALANCE SHEET '!$D$11</definedName>
    <definedName name="Invoice_No.">#REF!</definedName>
    <definedName name="INVP">'[29]BALANCE SHEET '!$C$11</definedName>
    <definedName name="io">#REF!</definedName>
    <definedName name="Item">'[119]Master table'!$B$5:$I$296</definedName>
    <definedName name="Item_master">#REF!</definedName>
    <definedName name="Item_Master__06">#REF!</definedName>
    <definedName name="Item_name">'[119]Master table'!$B$6:$B$295</definedName>
    <definedName name="iuoo">#REF!</definedName>
    <definedName name="j">[95]SKA!#REF!</definedName>
    <definedName name="jame">'[50]Data 2'!$1:$1048576</definedName>
    <definedName name="james">#REF!</definedName>
    <definedName name="Jan_Building">[51]BUILD95!$AB$9:$AB$17</definedName>
    <definedName name="Janitorial_Service___BDC">'[120]detail_profit&amp;loss'!#REF!</definedName>
    <definedName name="jas">'[121]TrialBalance Q3-2002'!$A$1:$H$301</definedName>
    <definedName name="JBLKJ">#REF!</definedName>
    <definedName name="JDSSFC">#REF!</definedName>
    <definedName name="JEW">#REF!</definedName>
    <definedName name="ji">'[122]เงินกู้ MGC'!$F$15</definedName>
    <definedName name="jj">#REF!</definedName>
    <definedName name="JJJ">#REF!</definedName>
    <definedName name="jjjjjj">#REF!</definedName>
    <definedName name="jk">[123]ตั๋วเงินรับ!$F$1</definedName>
    <definedName name="jkoko">#N/A</definedName>
    <definedName name="JO">#REF!</definedName>
    <definedName name="jom">#REF!</definedName>
    <definedName name="Jul_00">#REF!</definedName>
    <definedName name="Jul_Building">[51]BUILD95!$AH$9:$AH$17</definedName>
    <definedName name="Jun_Building">[51]BUILD95!$AG$9:$AG$17</definedName>
    <definedName name="k">[124]เงินกู้ธนชาติ!$G$2</definedName>
    <definedName name="K2.1">'[125]Trial Balance'!$A$1:$H$65536</definedName>
    <definedName name="KA">#REF!</definedName>
    <definedName name="kaa">#REF!</definedName>
    <definedName name="kamonwan">#REF!</definedName>
    <definedName name="KB">#REF!,#REF!</definedName>
    <definedName name="kbank">#REF!,#REF!</definedName>
    <definedName name="KBANL">#REF!,#REF!</definedName>
    <definedName name="Key_assumptions">#REF!</definedName>
    <definedName name="kh">#REF!</definedName>
    <definedName name="KHJGDFGFHGHJ" hidden="1">{"cashflow",#N/A,FALSE,"cash flow"}</definedName>
    <definedName name="kifk">#REF!</definedName>
    <definedName name="kijoi">#REF!</definedName>
    <definedName name="KK">[126]Cover2!$B$2:$B$5</definedName>
    <definedName name="KKJ">#REF!</definedName>
    <definedName name="KKK">'[127]เงินกู้ MGC'!$F$15</definedName>
    <definedName name="KKKK">[127]เงินกู้ธนชาติ!$E$17</definedName>
    <definedName name="kkkkk">'[128]인원계획-미화'!#REF!</definedName>
    <definedName name="kkkkkk">#REF!</definedName>
    <definedName name="kkl">#REF!</definedName>
    <definedName name="kklk">#REF!</definedName>
    <definedName name="kl">[129]เงินกู้ธนชาติ!$E$17</definedName>
    <definedName name="kskk" hidden="1">{#N/A,#N/A,FALSE,"COVER.XLS";#N/A,#N/A,FALSE,"RACT1.XLS";#N/A,#N/A,FALSE,"RACT2.XLS";#N/A,#N/A,FALSE,"ECCMP";#N/A,#N/A,FALSE,"WELDER.XLS"}</definedName>
    <definedName name="KTB">#REF!</definedName>
    <definedName name="kvs" hidden="1">{#N/A,#N/A,FALSE,"COVER1.XLS ";#N/A,#N/A,FALSE,"RACT1.XLS";#N/A,#N/A,FALSE,"RACT2.XLS";#N/A,#N/A,FALSE,"ECCMP";#N/A,#N/A,FALSE,"WELDER.XLS"}</definedName>
    <definedName name="l">[124]เงินกู้ธนชาติ!$B$4</definedName>
    <definedName name="Language">[71]Basic_Information!$E$4</definedName>
    <definedName name="Last_Row">IF(Values_Entered,Header_Row+Number_of_Payments,Header_Row)</definedName>
    <definedName name="LDLDLDLDDCD">#REF!</definedName>
    <definedName name="lead">#REF!</definedName>
    <definedName name="LEASE">#REF!</definedName>
    <definedName name="LeasedAssets">[56]CA!#REF!</definedName>
    <definedName name="LedgerBudget_T_Active">[130]LedgerBudget!#REF!</definedName>
    <definedName name="LedgerBudget_T_AllocateMethod">[130]LedgerBudget!#REF!</definedName>
    <definedName name="LedgerBudget_T_AssetBookId">[130]LedgerBudget!#REF!</definedName>
    <definedName name="LedgerBudget_T_AssetId">[130]LedgerBudget!#REF!</definedName>
    <definedName name="LedgerBudget_T_AssetTransType">[130]LedgerBudget!#REF!</definedName>
    <definedName name="LedgerBudget_T_Cov">[130]LedgerBudget!#REF!</definedName>
    <definedName name="LedgerBudget_T_CovStatus">[130]LedgerBudget!#REF!</definedName>
    <definedName name="LedgerBudget_T_Crediting">[130]LedgerBudget!#REF!</definedName>
    <definedName name="LedgerBudget_T_Dimension">[130]LedgerBudget!#REF!</definedName>
    <definedName name="LedgerBudget_T_EndDate">[130]LedgerBudget!#REF!</definedName>
    <definedName name="LedgerBudget_T_ForecastModelId">[130]LedgerBudget!#REF!</definedName>
    <definedName name="LedgerBudget_T_Freq">[130]LedgerBudget!#REF!</definedName>
    <definedName name="LedgerBudget_T_FreqCode">[130]LedgerBudget!#REF!</definedName>
    <definedName name="LedgerBudget_T_Price">[130]LedgerBudget!#REF!</definedName>
    <definedName name="LedgerBudget_T_Qty">[130]LedgerBudget!#REF!</definedName>
    <definedName name="LedgerBudget_T_Stop">[130]LedgerBudget!#REF!</definedName>
    <definedName name="LedgerBudget_T_TaxGroup">[130]LedgerBudget!#REF!</definedName>
    <definedName name="LedgerJournalTrans_T_AccountNum">#REF!</definedName>
    <definedName name="LedgerJournalTrans_T_AccountType">#REF!</definedName>
    <definedName name="LedgerJournalTrans_T_AmountCurCredit">#REF!</definedName>
    <definedName name="LedgerJournalTrans_T_AmountCurDebit">#REF!</definedName>
    <definedName name="LedgerJournalTrans_T_CurrencyCode">#REF!</definedName>
    <definedName name="LedgerJournalTrans_T_Dimension">#REF!</definedName>
    <definedName name="LedgerJournalTrans_T_Due">#REF!</definedName>
    <definedName name="LedgerJournalTrans_T_ExchRate">#REF!</definedName>
    <definedName name="LedgerJournalTrans_T_Invoice">#REF!</definedName>
    <definedName name="LedgerJournalTrans_T_JournalNum">#REF!</definedName>
    <definedName name="LedgerJournalTrans_T_LineNum">#REF!</definedName>
    <definedName name="LedgerJournalTrans_T_OffsetAccount">#REF!</definedName>
    <definedName name="LedgerJournalTrans_T_OffsetAccountType">#REF!</definedName>
    <definedName name="LedgerJournalTrans_T_Payment">#REF!</definedName>
    <definedName name="LedgerJournalTrans_T_PaymMode">#REF!</definedName>
    <definedName name="LedgerJournalTrans_T_TaxGroup">#REF!</definedName>
    <definedName name="LedgerJournalTrans_T_TaxItemGroup">#REF!</definedName>
    <definedName name="LedgerJournalTrans_T_TransDate">#REF!</definedName>
    <definedName name="LedgerJournalTrans_T_Txt">#REF!</definedName>
    <definedName name="LedgerJournalTrans_T_Voucher">#REF!</definedName>
    <definedName name="Letter">#REF!</definedName>
    <definedName name="Letter2">#REF!</definedName>
    <definedName name="LiabilitiesAndShare">#REF!</definedName>
    <definedName name="LIBC">'[28]BALANCE SHEET '!$D$23:$D$24</definedName>
    <definedName name="LIBCC">'[29]BALANCE SHEET '!$D$23:$D$24</definedName>
    <definedName name="LIBP">'[28]BALANCE SHEET '!$C$23:$C$24</definedName>
    <definedName name="LIBPP">'[29]BALANCE SHEET '!$C$23:$C$24</definedName>
    <definedName name="list">#REF!</definedName>
    <definedName name="ListOfSuperCriticalEquipment">#REF!</definedName>
    <definedName name="LIT">'[93]ADJ - RATE'!$B$2</definedName>
    <definedName name="litt1">#REF!</definedName>
    <definedName name="litt2">#REF!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>[131]ตั๋วเงินรับ!$F$1</definedName>
    <definedName name="LL">#REF!</definedName>
    <definedName name="lll">#REF!</definedName>
    <definedName name="llll">#REF!</definedName>
    <definedName name="llllll">#REF!</definedName>
    <definedName name="llllllllll">#REF!</definedName>
    <definedName name="lllppp">#REF!</definedName>
    <definedName name="Loan">[112]เงินกู้ธนชาติ!$B$4</definedName>
    <definedName name="Loan_Amount">'[98]Loan Amortization Schedule'!$D$5</definedName>
    <definedName name="Loan_Start">'[98]Loan Amortization Schedule'!$D$9</definedName>
    <definedName name="Loan_Years">'[98]Loan Amortization Schedule'!$D$7</definedName>
    <definedName name="Loan1">'[112]เงินกู้ MGC'!$B$4</definedName>
    <definedName name="Loan2">[132]เงินกู้ธนชาติ!$B$4</definedName>
    <definedName name="Loan3">'[132]เงินกู้ MGC'!$B$4</definedName>
    <definedName name="Loann">[82]เงินกู้ธนชาติ!$B$4</definedName>
    <definedName name="Loann1">'[82]เงินกู้ MGC'!$B$4</definedName>
    <definedName name="Loannn">[82]เงินกู้ธนชาติ!$B$4</definedName>
    <definedName name="LOC">[85]type!$A$3:$B$125</definedName>
    <definedName name="lol">#REF!</definedName>
    <definedName name="Long">[112]เงินกู้ธนชาติ!$F$15</definedName>
    <definedName name="Long1">'[112]เงินกู้ MGC'!$F$15</definedName>
    <definedName name="Long2">'[133]เงินกู้ MGC'!$F$15</definedName>
    <definedName name="LonGG">[82]เงินกู้ธนชาติ!$F$15</definedName>
    <definedName name="Longg1">'[82]เงินกู้ MGC'!$F$15</definedName>
    <definedName name="Longgg">'[82]เงินกู้ MGC'!$F$15</definedName>
    <definedName name="Longggg">[82]เงินกู้ธนชาติ!$F$15</definedName>
    <definedName name="Longm">[82]เงินกู้ธนชาติ!$F$15</definedName>
    <definedName name="lonj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plk">[134]เงินกู้ธนชาติ!$F$15</definedName>
    <definedName name="LORRY">[135]อัตราค่าบรรทุก!$A$1:$C$21</definedName>
    <definedName name="LowerAmount">'[136]PM-TE'!$E$30</definedName>
    <definedName name="lpo">'[137]Stock Aging'!$A$2:$S$1606</definedName>
    <definedName name="LT_INV">#REF!</definedName>
    <definedName name="LTL">#REF!</definedName>
    <definedName name="LTL_CAP">#REF!</definedName>
    <definedName name="LTL_DEBT">#REF!</definedName>
    <definedName name="LTL_TAX">#REF!</definedName>
    <definedName name="LY_AccDepre_Building">[51]BUILD95!$AO$9:$AO$17</definedName>
    <definedName name="LY_NBV_Building">[51]BUILD95!$AP$9:$AP$17</definedName>
    <definedName name="m">'[138]Sheet1 (2)'!#REF!</definedName>
    <definedName name="MA_Plng_Resp">#REF!</definedName>
    <definedName name="maneerat">#REF!</definedName>
    <definedName name="maneeratr">#REF!</definedName>
    <definedName name="Mar">[139]노무비!#REF!</definedName>
    <definedName name="Mar_Building">[51]BUILD95!$AD$9:$AD$17</definedName>
    <definedName name="Margin_Analysis">#REF!</definedName>
    <definedName name="MaxRate">'[41]O6(update on PEC8424)'!#REF!</definedName>
    <definedName name="May_Building">[51]BUILD95!$AF$9:$AF$17</definedName>
    <definedName name="mf">#REF!</definedName>
    <definedName name="mfg">[140]mfg!$A$4:$AE$100</definedName>
    <definedName name="mgg">#REF!</definedName>
    <definedName name="MH" hidden="1">{#N/A,#N/A,FALSE,"Eff-SSC2"}</definedName>
    <definedName name="mhhvj">#REF!</definedName>
    <definedName name="MHJM">[89]เงินกู้ธนชาติ!$B$4</definedName>
    <definedName name="mile">[141]oresreqsum!#REF!</definedName>
    <definedName name="MIN_INT">#REF!</definedName>
    <definedName name="MinRate">'[41]O6(update on PEC8424)'!#REF!</definedName>
    <definedName name="MinYA">'[41]O6(update on PEC8424)'!#REF!</definedName>
    <definedName name="MJHMHJM">[89]เงินกู้ธนชาติ!$F$15</definedName>
    <definedName name="MJHMJM">#REF!</definedName>
    <definedName name="MJMGF">'[89]เงินกู้ MGC'!$E$17</definedName>
    <definedName name="mk">#REF!</definedName>
    <definedName name="mkt">#REF!</definedName>
    <definedName name="MMJHM">'[89]เงินกู้ MGC'!$F$15</definedName>
    <definedName name="mmm">'[142]เงินกู้ MGC'!$B$4</definedName>
    <definedName name="mnl">#REF!</definedName>
    <definedName name="mnn">[143]เงินกู้ธนชาติ!$G$2</definedName>
    <definedName name="Month">#REF!</definedName>
    <definedName name="monthh">[144]Master!$K$2:$K$13</definedName>
    <definedName name="MOO">[108]เงินกู้ธนชาติ!$G$2</definedName>
    <definedName name="morakot">#REF!</definedName>
    <definedName name="mpwr">#REF!</definedName>
    <definedName name="Mult_Decrement_Female">#REF!</definedName>
    <definedName name="Mult_Decrement_Male">#REF!</definedName>
    <definedName name="MWR">#REF!</definedName>
    <definedName name="Mypic">INDEX(#REF!,MATCH([145]เวลา!$X$4,#REF!,0))</definedName>
    <definedName name="n">#REF!</definedName>
    <definedName name="Name">#REF!</definedName>
    <definedName name="NameLists">#REF!</definedName>
    <definedName name="natu">#REF!</definedName>
    <definedName name="NAV">#REF!</definedName>
    <definedName name="NB2A.">#REF!</definedName>
    <definedName name="nbk">'[129]เงินกู้ MGC'!$E$17</definedName>
    <definedName name="NBV">#REF!</definedName>
    <definedName name="nbvc">'[146]TrialBalance Q3-2002'!$A$1:$H$301</definedName>
    <definedName name="ND_EQ">#REF!</definedName>
    <definedName name="nee">#REF!</definedName>
    <definedName name="Net_book_value">[38]Trans!#REF!</definedName>
    <definedName name="NET_DEBT">#REF!</definedName>
    <definedName name="Net_Income">'[59]A2-3'!#REF!</definedName>
    <definedName name="NET_INT">#REF!</definedName>
    <definedName name="new">#REF!</definedName>
    <definedName name="NEWSHRCAPITAL">#REF!</definedName>
    <definedName name="nfa">'[147]7 Jan 02'!$D$38</definedName>
    <definedName name="nhaslk">#REF!</definedName>
    <definedName name="ni" hidden="1">{"conso",#N/A,FALSE,"cash flow"}</definedName>
    <definedName name="njjk">#REF!</definedName>
    <definedName name="nklnj">[148]เงินกู้ธนชาติ!$B$4</definedName>
    <definedName name="nko">#REF!</definedName>
    <definedName name="NL">#REF!</definedName>
    <definedName name="nm">#REF!</definedName>
    <definedName name="NMGFM">'[149]TrialBalance Q3-2002'!$A$1:$H$301</definedName>
    <definedName name="nmkl">'[129]เงินกู้ MGC'!$B$4</definedName>
    <definedName name="nn" hidden="1">{#N/A,#N/A,FALSE,"Eff-SSC2"}</definedName>
    <definedName name="nnn">[150]노무비!#REF!</definedName>
    <definedName name="No.">#REF!</definedName>
    <definedName name="NoClaim">[56]CA!#REF!</definedName>
    <definedName name="NominalAmount">#REF!</definedName>
    <definedName name="NonClaim">[56]CA!#REF!</definedName>
    <definedName name="noppadolc">[0]!noppadolc</definedName>
    <definedName name="Normalcoil">#REF!</definedName>
    <definedName name="Normalheat">#REF!</definedName>
    <definedName name="Normalslab">#REF!</definedName>
    <definedName name="Nos">#REF!</definedName>
    <definedName name="note">#REF!</definedName>
    <definedName name="Note2">[56]CA!#REF!</definedName>
    <definedName name="notes">#REF!</definedName>
    <definedName name="Nov_Building">[51]BUILD95!$AL$9:$AL$17</definedName>
    <definedName name="NOW">'[151]TB-2001-Apr''01'!#REF!</definedName>
    <definedName name="NP">#REF!</definedName>
    <definedName name="npi">'[152]7Long term liabilities'!#REF!</definedName>
    <definedName name="npl">'[153]ELEC45-01'!#REF!</definedName>
    <definedName name="NPV">#REF!</definedName>
    <definedName name="NPV_Rate">#REF!</definedName>
    <definedName name="NRA">#REF!</definedName>
    <definedName name="nu" hidden="1">{"cashflow",#N/A,FALSE,"cash flow"}</definedName>
    <definedName name="nu." hidden="1">{"cashflow",#N/A,FALSE,"cash flow"}</definedName>
    <definedName name="nuc">'[154]TrialBalance Q3-2002'!$A$1:$H$301</definedName>
    <definedName name="nuch">#REF!</definedName>
    <definedName name="Number_of_Payments">MATCH(0.01,End_Bal,-1)+1</definedName>
    <definedName name="Nusara">#REF!</definedName>
    <definedName name="nut" hidden="1">[155]A!#REF!</definedName>
    <definedName name="o">[95]SKA!#REF!</definedName>
    <definedName name="o9ujoiuo">'[156]เงินกู้ MGC'!$B$4</definedName>
    <definedName name="OBJ">#REF!</definedName>
    <definedName name="OBJ_TS2005">#REF!</definedName>
    <definedName name="ociuhdsoic">#REF!</definedName>
    <definedName name="OCT">'[30]FF-3'!$A$9:$K$11</definedName>
    <definedName name="oCT_bUILDING">[51]BUILD95!$AK$9:$AK$17</definedName>
    <definedName name="office">[157]anaysis_sheet!$A$2:$CV$297</definedName>
    <definedName name="OH">#REF!</definedName>
    <definedName name="oil">#REF!</definedName>
    <definedName name="oioi">#REF!</definedName>
    <definedName name="ok" hidden="1">{#N/A,#N/A,FALSE,"Eff-SSC2"}</definedName>
    <definedName name="old" hidden="1">{"cashflow",#N/A,FALSE,"cash flow"}</definedName>
    <definedName name="oldData">#REF!</definedName>
    <definedName name="oldData1">#REF!</definedName>
    <definedName name="OldTBCode">#REF!</definedName>
    <definedName name="OldTBValue">#REF!</definedName>
    <definedName name="OLE_LINK1_21">[158]HH!#REF!</definedName>
    <definedName name="oo">#REF!</definedName>
    <definedName name="ooo">'[159]BALANCE SHEET '!$C$12</definedName>
    <definedName name="OPEN_USR_REC_USD">#REF!</definedName>
    <definedName name="OPER_MARGIN">#REF!</definedName>
    <definedName name="OPER_PROFIT">#REF!</definedName>
    <definedName name="order">#REF!</definedName>
    <definedName name="ORDER_NO.">#REF!</definedName>
    <definedName name="orn">[160]เงินกู้ธนชาติ!$F$15</definedName>
    <definedName name="OTHER_ASSET">'[28]BALANCE SHEET '!$C$18</definedName>
    <definedName name="OTHER_CURRENT_ASSETS">'[28]BALANCE SHEET '!$C$12</definedName>
    <definedName name="OTHER_INC">#REF!</definedName>
    <definedName name="OTHERASSET">'[29]BALANCE SHEET '!$C$18</definedName>
    <definedName name="OtherBasis">#REF!</definedName>
    <definedName name="OTHERCURRENTASSETS">'[29]BALANCE SHEET '!$C$12</definedName>
    <definedName name="p">[24]SKA!#REF!</definedName>
    <definedName name="Page_GLTBAR1">#REF!</definedName>
    <definedName name="pagroup">#REF!</definedName>
    <definedName name="pagroup65">#REF!</definedName>
    <definedName name="pah">#REF!</definedName>
    <definedName name="Payment_Date">#REF!</definedName>
    <definedName name="Payment_method">#REF!</definedName>
    <definedName name="Payment_type">#REF!</definedName>
    <definedName name="Payout">#REF!</definedName>
    <definedName name="payroll">#REF!</definedName>
    <definedName name="pcs" hidden="1">{#N/A,#N/A,FALSE,"Eff-SSC2"}</definedName>
    <definedName name="PD">#REF!</definedName>
    <definedName name="ped">#REF!</definedName>
    <definedName name="PERIOD_END">[69]Ratio!#REF!</definedName>
    <definedName name="PeriodEnding">[71]Basic_Information!$E$9</definedName>
    <definedName name="PeriodInYear">#REF!</definedName>
    <definedName name="PeriodsInYear">#REF!</definedName>
    <definedName name="Pfdusiof">#REF!</definedName>
    <definedName name="PHYSICAL_SIGHT_TAC">#REF!</definedName>
    <definedName name="PHYSICAL_SIGHT_TIC">#REF!</definedName>
    <definedName name="Physical_Stock">#REF!</definedName>
    <definedName name="pl">#REF!</definedName>
    <definedName name="PL_ASSOC">#REF!</definedName>
    <definedName name="PL_Def_Numeric_List_11_05">#REF!</definedName>
    <definedName name="pl_exrate">#REF!</definedName>
    <definedName name="pla">#REF!</definedName>
    <definedName name="PlanningAmount">'[136]PM-TE'!$J$9</definedName>
    <definedName name="PLANT">#REF!</definedName>
    <definedName name="Plas">[161]dBase!#REF!</definedName>
    <definedName name="plBoardFee">#REF!</definedName>
    <definedName name="plCostOfServices">#REF!</definedName>
    <definedName name="plIncome1">#REF!</definedName>
    <definedName name="plIncome2">#REF!</definedName>
    <definedName name="plInterest">#REF!</definedName>
    <definedName name="PLonAssetSoldII">'[90]VariableII  period'!$E$150</definedName>
    <definedName name="plOtherIncome">#REF!</definedName>
    <definedName name="plPLonAssetSold">#REF!</definedName>
    <definedName name="plPLonFX">#REF!</definedName>
    <definedName name="plSAndA">#REF!</definedName>
    <definedName name="plSharePLfromSubCom">#REF!</definedName>
    <definedName name="pm.aje1">#REF!</definedName>
    <definedName name="pm.aje2">#REF!</definedName>
    <definedName name="pm.aje3">#REF!</definedName>
    <definedName name="pm.aje4">#REF!</definedName>
    <definedName name="pm.aje5">#REF!</definedName>
    <definedName name="pmr">#REF!</definedName>
    <definedName name="poi" hidden="1">{#N/A,#N/A,FALSE,"Eff-SSC2"}</definedName>
    <definedName name="poil">#REF!</definedName>
    <definedName name="pom" hidden="1">#REF!</definedName>
    <definedName name="poo">#REF!</definedName>
    <definedName name="PooNim">#REF!</definedName>
    <definedName name="pop" hidden="1">{"cashflow",#N/A,FALSE,"cash flow"}</definedName>
    <definedName name="Port">#REF!</definedName>
    <definedName name="Positionsbezeichnungen">'[162]GAAP Pru'!$E$15:$E$145</definedName>
    <definedName name="possible">#REF!</definedName>
    <definedName name="PP">#REF!</definedName>
    <definedName name="ppl">#REF!</definedName>
    <definedName name="ppp">[16]เงินกู้ธนชาติ!$B$4</definedName>
    <definedName name="PR_1">#REF!</definedName>
    <definedName name="PR_2">#REF!</definedName>
    <definedName name="PR_3">#REF!</definedName>
    <definedName name="PR_QTR_BAL">#REF!</definedName>
    <definedName name="PR_REC_DTL1">#REF!,#REF!</definedName>
    <definedName name="PRE_EPS">#REF!</definedName>
    <definedName name="PREF_DIV">#REF!</definedName>
    <definedName name="PREP_DT_SIGN">#REF!</definedName>
    <definedName name="PREPARED_BY">[69]Ratio!#REF!</definedName>
    <definedName name="PREPARED_DATE">[69]Ratio!#REF!</definedName>
    <definedName name="PRETAX">#REF!</definedName>
    <definedName name="PREV_NETCASH">#REF!</definedName>
    <definedName name="prgroup1">#REF!</definedName>
    <definedName name="prgroup2">#REF!</definedName>
    <definedName name="Price">#REF!</definedName>
    <definedName name="Principal_Beginning">'[41]O6(update on PEC8424)'!#REF!</definedName>
    <definedName name="Principal_Ending">'[41]O6(update on PEC8424)'!#REF!</definedName>
    <definedName name="Principal_Payment">'[41]O6(update on PEC8424)'!#REF!</definedName>
    <definedName name="Print">'[163]1602-97'!#REF!</definedName>
    <definedName name="Print_a">[164]!Print_a</definedName>
    <definedName name="_xlnm.Print_Area" localSheetId="0">BS!$A$1:$K$88</definedName>
    <definedName name="_xlnm.Print_Area" localSheetId="4">CF!$A$1:$L$79</definedName>
    <definedName name="_xlnm.Print_Area" localSheetId="3">Company!$A$1:$S$27</definedName>
    <definedName name="_xlnm.Print_Area" localSheetId="2">Conso!$A$1:$S$27</definedName>
    <definedName name="_xlnm.Print_Area" localSheetId="1">PL!$A$1:$K$118</definedName>
    <definedName name="_xlnm.Print_Area">#REF!</definedName>
    <definedName name="Print_Area_BS">#REF!</definedName>
    <definedName name="Print_Area_CashFlow">#REF!</definedName>
    <definedName name="Print_Area_Income">#REF!</definedName>
    <definedName name="Print_Area_MI">#REF!</definedName>
    <definedName name="_xlnm.Print_Titles">#REF!</definedName>
    <definedName name="Print_Titles_MI">#REF!</definedName>
    <definedName name="PrintArea">#REF!</definedName>
    <definedName name="Printysdf">#REF!</definedName>
    <definedName name="Pro">#REF!</definedName>
    <definedName name="Production">#REF!</definedName>
    <definedName name="ProfileOfTaggedInstruments___ByConstrMgr_Complex_Category">#REF!</definedName>
    <definedName name="Profit_and_Loss">#REF!</definedName>
    <definedName name="Profit_Quarter">[0]!_xlnm._FilterDatabase</definedName>
    <definedName name="PROMMIS">#REF!</definedName>
    <definedName name="PTA_Bulk">#REF!</definedName>
    <definedName name="PTA_ISBL">#REF!</definedName>
    <definedName name="ptp">#REF!</definedName>
    <definedName name="ptry">#REF!</definedName>
    <definedName name="PurCost_Building">[51]BUILD95!$Z$9:$Z$17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1_Accounts_receivable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_EmPm">#REF!</definedName>
    <definedName name="q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Q120_TOL09">#REF!</definedName>
    <definedName name="qaqa" hidden="1">{"conso",#N/A,FALSE,"cash flow"}</definedName>
    <definedName name="qaqas" hidden="1">{"cashflow",#N/A,FALSE,"cash flow"}</definedName>
    <definedName name="qaqasa" hidden="1">{"conso",#N/A,FALSE,"cash flow"}</definedName>
    <definedName name="qaqass" hidden="1">{"conso",#N/A,FALSE,"cash flow"}</definedName>
    <definedName name="qq" hidden="1">{#N/A,#N/A,FALSE,"COVER1.XLS ";#N/A,#N/A,FALSE,"RACT1.XLS";#N/A,#N/A,FALSE,"RACT2.XLS";#N/A,#N/A,FALSE,"ECCMP";#N/A,#N/A,FALSE,"WELDER.XLS"}</definedName>
    <definedName name="qqq">'[16]เงินกู้ MGC'!$E$17</definedName>
    <definedName name="qqqqq" hidden="1">{"cashflow",#N/A,FALSE,"cash flow"}</definedName>
    <definedName name="qqqqqq" hidden="1">{"cashflow",#N/A,FALSE,"cash flow"}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SummROSDatesFromQuery">#REF!</definedName>
    <definedName name="qryUnitForecastUtils">#REF!</definedName>
    <definedName name="Qualifying_Amount">'[41]O6(update on PEC8424)'!#REF!</definedName>
    <definedName name="Qualifying_Cost">#REF!</definedName>
    <definedName name="Quantity__Kg">#REF!</definedName>
    <definedName name="Quarterly_Earnings">#REF!</definedName>
    <definedName name="Query1">#REF!</definedName>
    <definedName name="qw" hidden="1">#REF!</definedName>
    <definedName name="qwe">'[41]O4(update on CA)'!#REF!</definedName>
    <definedName name="qwqwq" hidden="1">{"cashflow",#N/A,FALSE,"cash flow"}</definedName>
    <definedName name="qwww">#REF!</definedName>
    <definedName name="R.B.A.">[56]CA!#REF!</definedName>
    <definedName name="R_E_Additions">#REF!</definedName>
    <definedName name="R_E_b_f">#REF!</definedName>
    <definedName name="R_e_c_f">#REF!</definedName>
    <definedName name="rad_dscnt">#REF!</definedName>
    <definedName name="Range1">#REF!</definedName>
    <definedName name="RangeHigher">#REF!</definedName>
    <definedName name="RangeLower">#REF!</definedName>
    <definedName name="Rate">'[41]O6(update on PEC8424)'!#REF!</definedName>
    <definedName name="rate_new">#REF!</definedName>
    <definedName name="RATE4">[165]RATE!$A$1:$D$32</definedName>
    <definedName name="ratio">IF(#REF!&lt;=5,INDEX(#REF!,(#REF!*5)-4),#REF!)</definedName>
    <definedName name="ratio1">IF(#REF!&lt;=5,INDEX(#REF!,(#REF!*5)-4),#REF!)</definedName>
    <definedName name="ratio2">IF(#REF!&lt;=5,INDEX(#REF!,(#REF!*5)-4),#REF!)</definedName>
    <definedName name="ratio3">IF(#REF!&lt;=5,INDEX(#REF!,(#REF!*5)-4),#REF!)</definedName>
    <definedName name="RawData">#REF!</definedName>
    <definedName name="RawHeader">#REF!</definedName>
    <definedName name="RBL">#REF!</definedName>
    <definedName name="RE">#REF!</definedName>
    <definedName name="RE_Disposal">#REF!</definedName>
    <definedName name="RE_tranferred_in">[38]Trans!#REF!</definedName>
    <definedName name="RE_transferred_in">[38]Trans!#REF!</definedName>
    <definedName name="REC">[166]ตั๋วเงินรับ!$F$1</definedName>
    <definedName name="rec_esc_cnt">#REF!</definedName>
    <definedName name="rec_esc_count">#REF!</definedName>
    <definedName name="REC_ESC_LCL">#REF!</definedName>
    <definedName name="REC_ESC_LCL_TOT">#REF!</definedName>
    <definedName name="REC_ESC_USD">#REF!</definedName>
    <definedName name="REC_ESC_USD_TOT">#REF!</definedName>
    <definedName name="Receipt_No.">#REF!</definedName>
    <definedName name="Reclassification">#REF!</definedName>
    <definedName name="RECON_AGE">#REF!</definedName>
    <definedName name="RECON_AS_ON_DT">#REF!</definedName>
    <definedName name="RECON_BK">#REF!</definedName>
    <definedName name="RECON_DT">#REF!</definedName>
    <definedName name="RECON_DTL">#REF!</definedName>
    <definedName name="RECON_ESC">#REF!</definedName>
    <definedName name="RECON_ESC_AGE_CALC">#REF!</definedName>
    <definedName name="RECON_ESC_FIRST_DT">#REF!</definedName>
    <definedName name="RECON_ESC_PLAN">#REF!</definedName>
    <definedName name="RECON_ESC_TOT">#REF!</definedName>
    <definedName name="RECON_LC">#REF!</definedName>
    <definedName name="RECON_LCL_TOTAL">#REF!</definedName>
    <definedName name="RECON_OWNER">#REF!</definedName>
    <definedName name="RECON_USD">#REF!</definedName>
    <definedName name="RECON_USD_TOTAL">#REF!</definedName>
    <definedName name="_xlnm.Recorder">#REF!</definedName>
    <definedName name="RecP">[8]REPORT!$G$23:$G$29,[8]REPORT!$J$23:$J$29,[8]REPORT!$L$23:$L$29</definedName>
    <definedName name="RecR">[8]REPORT!$G$4:$G$15,[8]REPORT!$J$4:$J$15,[8]REPORT!$L$4:$L$15</definedName>
    <definedName name="Ref_1">#REF!</definedName>
    <definedName name="Ref_2">#REF!</definedName>
    <definedName name="Ref_3">#REF!</definedName>
    <definedName name="Remark">#REF!</definedName>
    <definedName name="Report">#REF!</definedName>
    <definedName name="rer" hidden="1">{"cashflow",#N/A,FALSE,"cash flow"}</definedName>
    <definedName name="rere" hidden="1">{"conso",#N/A,FALSE,"cash flow"}</definedName>
    <definedName name="res_sum" hidden="1">{#N/A,#N/A,FALSE,"COVER1.XLS ";#N/A,#N/A,FALSE,"RACT1.XLS";#N/A,#N/A,FALSE,"RACT2.XLS";#N/A,#N/A,FALSE,"ECCMP";#N/A,#N/A,FALSE,"WELDER.XLS"}</definedName>
    <definedName name="RestNote">#REF!</definedName>
    <definedName name="Restricted_Sales_proceeds">#REF!</definedName>
    <definedName name="Retired">#REF!</definedName>
    <definedName name="Retired_Age">'[91]Model-Monthly'!#REF!</definedName>
    <definedName name="reval_acc_name">#REF!</definedName>
    <definedName name="Revenue">[56]CA!#REF!</definedName>
    <definedName name="reverse">[61]Data!$A$68:$A$84</definedName>
    <definedName name="rewa">[46]เงินกู้ธนชาติ!$F$15</definedName>
    <definedName name="rfg">#REF!</definedName>
    <definedName name="rhrt" hidden="1">#REF!</definedName>
    <definedName name="RM">'[93]ADJ - RATE'!$B$5</definedName>
    <definedName name="RM_OVER_12MONTHS">#REF!</definedName>
    <definedName name="rmcAccount">"PTTOT.9933"</definedName>
    <definedName name="rmcApplication">"SCHD"</definedName>
    <definedName name="rmcCategory">"SCHGR2"</definedName>
    <definedName name="rmcFrequency">"MON"</definedName>
    <definedName name="rmcName">"WA"</definedName>
    <definedName name="RMCOptions">"*000000000000000"</definedName>
    <definedName name="rmcPeriod">9407</definedName>
    <definedName name="ROAA">#REF!</definedName>
    <definedName name="ROAE">#REF!</definedName>
    <definedName name="ROCE">#REF!</definedName>
    <definedName name="ROE">#REF!</definedName>
    <definedName name="ROP">'[25]cal (2)'!#REF!</definedName>
    <definedName name="ROWNAMES">#REF!</definedName>
    <definedName name="rr">#REF!</definedName>
    <definedName name="rrr">#REF!</definedName>
    <definedName name="rsedt">#REF!</definedName>
    <definedName name="rtg">#REF!</definedName>
    <definedName name="rth">'[44]AA-1'!#REF!</definedName>
    <definedName name="rtjt">'[44]AA-1'!#REF!</definedName>
    <definedName name="rty">[108]เงินกู้ธนชาติ!$G$2</definedName>
    <definedName name="Rub">[161]dBase!#REF!</definedName>
    <definedName name="Run_Counter">#REF!</definedName>
    <definedName name="rung" hidden="1">{#N/A,#N/A,FALSE,"Eff-SSC2"}</definedName>
    <definedName name="rwere" hidden="1">{#N/A,#N/A,FALSE,"COVER1.XLS ";#N/A,#N/A,FALSE,"RACT1.XLS";#N/A,#N/A,FALSE,"RACT2.XLS";#N/A,#N/A,FALSE,"ECCMP";#N/A,#N/A,FALSE,"WELDER.XLS"}</definedName>
    <definedName name="RY1.1">'[167]AP-FAsb'!#REF!</definedName>
    <definedName name="s">#REF!</definedName>
    <definedName name="S0DF">#REF!</definedName>
    <definedName name="Sa">#REF!</definedName>
    <definedName name="SAD">#REF!</definedName>
    <definedName name="sai">#REF!</definedName>
    <definedName name="SAL">[85]type!$D$3:$E$125</definedName>
    <definedName name="Sal_inc">#REF!</definedName>
    <definedName name="Salden">'[162]GAAP Pru'!$H$15:$H$145</definedName>
    <definedName name="sale">#REF!</definedName>
    <definedName name="sale0309">[168]Sale0309!$A$1:$G$369</definedName>
    <definedName name="sale0311">[169]Sale0311!$A$1:$G$373</definedName>
    <definedName name="sale0401">'[170]Sale 0401'!$A$1:$G$264</definedName>
    <definedName name="sale0402">[171]Sale0402!$A$1:$G$350</definedName>
    <definedName name="sale0403">[172]Sale0403!$A$1:$G$420</definedName>
    <definedName name="sale0404">'[173]Sale 0404'!$A$1:$F$322</definedName>
    <definedName name="sale0405">#REF!</definedName>
    <definedName name="sale0406">[174]Sale0406!$A$1:$E$334</definedName>
    <definedName name="sale0407">'[175]Sale 0407'!$A$1:$E$389</definedName>
    <definedName name="sale0408">'[176]Sale 0408'!$A$2:$E$351</definedName>
    <definedName name="SALE0411">'[177]Sale 0411'!$A$1:$G$373</definedName>
    <definedName name="sale0501">'[178]Sale 0501'!$A$1:$G$184</definedName>
    <definedName name="SALE0502">'[179]Sale 0502'!$A$1:$G$257</definedName>
    <definedName name="Sales_Proceeds">#REF!</definedName>
    <definedName name="SalInc">#REF!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"PB1"</definedName>
    <definedName name="SAPBEXwbID" hidden="1">"856HY6BW3QPIDI7PRPZ1RAJG9"</definedName>
    <definedName name="SAPCodeAA">#REF!</definedName>
    <definedName name="SAPCodeAP">#REF!</definedName>
    <definedName name="SAVE_FLAG">#REF!</definedName>
    <definedName name="SAW">#REF!</definedName>
    <definedName name="SCB">'[58]ADJ - RATE'!#REF!</definedName>
    <definedName name="SchLett">'[41]O6(update on PEC8424)'!#REF!</definedName>
    <definedName name="SchNo">#REF!</definedName>
    <definedName name="SChonsei">#REF!</definedName>
    <definedName name="sd">#REF!,#REF!</definedName>
    <definedName name="sdds">[16]เงินกู้ธนชาติ!$G$2</definedName>
    <definedName name="sdfg">[46]เงินกู้ธนชาติ!$E$17</definedName>
    <definedName name="sdisu">#REF!</definedName>
    <definedName name="sdsd">#REF!</definedName>
    <definedName name="SDSDS">'[2]????-??'!#REF!</definedName>
    <definedName name="SEC_IV">#REF!</definedName>
    <definedName name="SECI_ALL">#REF!</definedName>
    <definedName name="SECI_GL_ALL">#REF!</definedName>
    <definedName name="SECI_GL_NAME">#REF!</definedName>
    <definedName name="SECI_GL_USD">#REF!</definedName>
    <definedName name="SECI_LCL">#REF!</definedName>
    <definedName name="SECI_LCL_TOT">#REF!</definedName>
    <definedName name="SECI_LCL_USD">#REF!</definedName>
    <definedName name="SECI_NON_EDIT">#REF!</definedName>
    <definedName name="SECI_RATE">#REF!</definedName>
    <definedName name="SECI_USD">#REF!</definedName>
    <definedName name="SECI_USD_TOT">#REF!</definedName>
    <definedName name="SECIII_ITEM_TOT">#REF!</definedName>
    <definedName name="SECIII_LCL_TOT">#REF!</definedName>
    <definedName name="SECIII_USD_TOT">#REF!</definedName>
    <definedName name="sectionNames">#REF!</definedName>
    <definedName name="SelectTFPrice">[106]!SelectTFPrice</definedName>
    <definedName name="Sep_Building">[51]BUILD95!$AJ$9:$AJ$17</definedName>
    <definedName name="ser">#REF!</definedName>
    <definedName name="set">[180]set_!$1:$1048576</definedName>
    <definedName name="sf">#REF!</definedName>
    <definedName name="sfef">'[44]AA-1'!#REF!</definedName>
    <definedName name="sfsfs" hidden="1">#REF!</definedName>
    <definedName name="SFWDFV">#REF!</definedName>
    <definedName name="SFWGERGEQG">#REF!</definedName>
    <definedName name="sgf" hidden="1">#REF!</definedName>
    <definedName name="sgfs">#REF!</definedName>
    <definedName name="sgr" hidden="1">'[181]PS-1995'!#REF!</definedName>
    <definedName name="sh">[182]เงินกู้ธนชาติ!$E$17</definedName>
    <definedName name="SHARED_FORMULA_0">#N/A</definedName>
    <definedName name="SHARED_FORMULA_1">#N/A</definedName>
    <definedName name="SHARED_FORMULA_2">#N/A</definedName>
    <definedName name="SHARES">#REF!</definedName>
    <definedName name="SheLett">[183]Lease!#REF!</definedName>
    <definedName name="Shift">#REF!</definedName>
    <definedName name="SHIP_TO">#REF!</definedName>
    <definedName name="Short">[112]เงินกู้ธนชาติ!$E$17</definedName>
    <definedName name="short1">'[112]เงินกู้ MGC'!$E$17</definedName>
    <definedName name="short2">'[115]เงินกู้ MGC'!$E$17</definedName>
    <definedName name="Short3">'[132]เงินกู้ MGC'!$E$17</definedName>
    <definedName name="Shortt">[82]เงินกู้ธนชาติ!$E$17</definedName>
    <definedName name="shortt1">'[82]เงินกู้ MGC'!$E$17</definedName>
    <definedName name="shorttt">'[82]เงินกู้ MGC'!$E$17</definedName>
    <definedName name="shuji">#REF!</definedName>
    <definedName name="sicCN">#REF!</definedName>
    <definedName name="SKI">#REF!</definedName>
    <definedName name="slab_length">#REF!</definedName>
    <definedName name="slab_thick">#REF!</definedName>
    <definedName name="slab_width">#REF!</definedName>
    <definedName name="sles" hidden="1">{#N/A,#N/A,FALSE,"COVER.XLS";#N/A,#N/A,FALSE,"RACT1.XLS";#N/A,#N/A,FALSE,"RACT2.XLS";#N/A,#N/A,FALSE,"ECCMP";#N/A,#N/A,FALSE,"WELDER.XLS"}</definedName>
    <definedName name="slo">#REF!</definedName>
    <definedName name="so">#REF!</definedName>
    <definedName name="som">#REF!</definedName>
    <definedName name="sp">#REF!</definedName>
    <definedName name="Spec">[184]BS!#REF!</definedName>
    <definedName name="Specail">[61]Data!#REF!</definedName>
    <definedName name="SpecailGL">[61]Data!#REF!</definedName>
    <definedName name="Special">[61]Data!#REF!</definedName>
    <definedName name="SpecialGLL">[185]Data!$I$2:$I$20</definedName>
    <definedName name="sre">#REF!</definedName>
    <definedName name="ss">#REF!</definedName>
    <definedName name="SSA">[108]เงินกู้ธนชาติ!$B$4</definedName>
    <definedName name="ssca">#REF!</definedName>
    <definedName name="sss">[16]เงินกู้ธนชาติ!$E$17</definedName>
    <definedName name="sssssss">#REF!</definedName>
    <definedName name="ssssssss">#REF!</definedName>
    <definedName name="ssssssssssssss">#REF!</definedName>
    <definedName name="ssw">#REF!</definedName>
    <definedName name="st">#REF!</definedName>
    <definedName name="Start">'[41]O6(update on PEC8424)'!#REF!</definedName>
    <definedName name="start2">'[41]O6(update on PEC8424)'!#REF!</definedName>
    <definedName name="StartDate">#REF!</definedName>
    <definedName name="Status">#REF!</definedName>
    <definedName name="StInvestment">#REF!</definedName>
    <definedName name="SUB_SYS_NAME">#REF!</definedName>
    <definedName name="SubAssetType">[54]AssetType!$C$3:$C$249</definedName>
    <definedName name="Sui">#REF!</definedName>
    <definedName name="sum">#REF!</definedName>
    <definedName name="SUM_LCL_ESC">#REF!</definedName>
    <definedName name="SUM_REC_USD">#REF!</definedName>
    <definedName name="sumif_acccode">'[186]DATABASE -sumifTB'!$A$1:$A$65536</definedName>
    <definedName name="sumif_auditacccode">[187]GL06!$K$1:$K$65536</definedName>
    <definedName name="sumif_auditcode">[187]GL06!$I$1:$I$65536</definedName>
    <definedName name="sumif_auditvalue">[187]GL06!$J$1:$J$65536</definedName>
    <definedName name="sumif_code44">'[188]P&amp;LFINAL - 44'!$A$1:$A$65536</definedName>
    <definedName name="sumif_codePL">'[189]งบบริหาร PL-report'!$AS$1:$AS$65536</definedName>
    <definedName name="sumif_moncodeAsset">'[190]acc.depre-report-old'!$C$1:$C$65536</definedName>
    <definedName name="sumif_moncodeDep">'[190]acc.depre-report-old'!$B$1:$B$65536</definedName>
    <definedName name="sumif_monthaccname">'[190]acc.depre-report-old'!$E$1:$E$65536</definedName>
    <definedName name="sumif_monthcode">'[190]acc.depre-report-old'!$A$1:$A$65536</definedName>
    <definedName name="sumif_monthdepre">'[190]acc.depre-report-old'!$T$1:$T$65536</definedName>
    <definedName name="sumif_value_Cr">'[186]DATABASE -sumifTB'!$F$1:$F$65536</definedName>
    <definedName name="sumif_value_Dr">'[186]DATABASE -sumifTB'!$E$1:$E$65536</definedName>
    <definedName name="sumif_value44">'[188]P&amp;LFINAL - 44'!$G$1:$G$65536</definedName>
    <definedName name="sumif_ValuePL">'[189]งบบริหาร PL-report'!$AT$1:$AT$65536</definedName>
    <definedName name="SUNG">#REF!</definedName>
    <definedName name="SYNF">#REF!</definedName>
    <definedName name="T">'[191]ELEC45-01'!#REF!</definedName>
    <definedName name="T3MBU">'[34]HCMONT~1'!#REF!</definedName>
    <definedName name="TA">#REF!</definedName>
    <definedName name="Table_Factor_Vesting_01">#REF!</definedName>
    <definedName name="Table_Factor_Withdrawal">#REF!</definedName>
    <definedName name="table02">[192]LTX!$1:$1048576</definedName>
    <definedName name="TABLE1">#REF!</definedName>
    <definedName name="tanoi">#REF!</definedName>
    <definedName name="Target">#REF!</definedName>
    <definedName name="Target1">#REF!</definedName>
    <definedName name="TAT" hidden="1">[193]TA!$C$7</definedName>
    <definedName name="Tatal">'[194]BS ATTACH'!#REF!</definedName>
    <definedName name="TAX">#REF!</definedName>
    <definedName name="TAX_CALCULATION">#REF!</definedName>
    <definedName name="Tax_Rate">'[59]A2-3'!#REF!</definedName>
    <definedName name="TaxTV">10%</definedName>
    <definedName name="TaxXL">5%</definedName>
    <definedName name="TB">'[195]2002'!$A$2:$H$301</definedName>
    <definedName name="TBARdiscount">#REF!</definedName>
    <definedName name="tbData">#REF!</definedName>
    <definedName name="tbIndex">#REF!</definedName>
    <definedName name="tbold">#REF!</definedName>
    <definedName name="TChonsei">#REF!</definedName>
    <definedName name="TDB">'[196]B&amp;S 1999'!#REF!</definedName>
    <definedName name="TDeposit">#REF!</definedName>
    <definedName name="TE">#REF!</definedName>
    <definedName name="TE_Pct">#REF!</definedName>
    <definedName name="temp">#REF!</definedName>
    <definedName name="temp1">#REF!</definedName>
    <definedName name="temp2">#REF!</definedName>
    <definedName name="test">#REF!</definedName>
    <definedName name="TEST0">#REF!</definedName>
    <definedName name="TEST1">#REF!</definedName>
    <definedName name="TEST2">[197]data!#REF!</definedName>
    <definedName name="TEST4">#REF!</definedName>
    <definedName name="TESTHKEY">#REF!</definedName>
    <definedName name="TESTKEYS">#REF!</definedName>
    <definedName name="testkeys1">#REF!</definedName>
    <definedName name="TESTVKEY">#REF!</definedName>
    <definedName name="Text">[198]U_dis!#REF!</definedName>
    <definedName name="TextRefCopy1">'[199]K-1A'!#REF!</definedName>
    <definedName name="TextRefCopy10">'[167]10Segment report'!#REF!</definedName>
    <definedName name="TextRefCopy11">'[167]10Segment report'!#REF!</definedName>
    <definedName name="TextRefCopy12">'[167]10Segment report'!#REF!</definedName>
    <definedName name="TextRefCopy13">'[200]Inter co'!#REF!</definedName>
    <definedName name="TextRefCopy14">#REF!</definedName>
    <definedName name="TextRefCopy15">'[167]7Long term liabilities'!#REF!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'[167]1Cash for Interest'!#REF!</definedName>
    <definedName name="TextRefCopy21">#REF!</definedName>
    <definedName name="TextRefCopy22">'[167]AP-FAsb'!#REF!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'[167]3Detail of cash flow'!#REF!</definedName>
    <definedName name="TextRefCopy28">'[167]3Detail of cash flow'!#REF!</definedName>
    <definedName name="TextRefCopy29">'[167]10Segment report'!#REF!</definedName>
    <definedName name="TextRefCopy3">#REF!</definedName>
    <definedName name="TextRefCopy30">#REF!</definedName>
    <definedName name="TextRefCopy31">#REF!</definedName>
    <definedName name="TextRefCopy32">#REF!</definedName>
    <definedName name="TextRefCopy33">#REF!</definedName>
    <definedName name="TextRefCopy34">#REF!</definedName>
    <definedName name="TextRefCopy35">#REF!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'[167]3Detail of cash flow'!#REF!</definedName>
    <definedName name="TextRefCopy40">#REF!</definedName>
    <definedName name="TextRefCopy41">#REF!</definedName>
    <definedName name="TextRefCopy5">'[167]3Detail of cash flow'!#REF!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hidden="1">1</definedName>
    <definedName name="TFAC">'[28]BALANCE SHEET '!$D$15</definedName>
    <definedName name="TFACC">'[29]BALANCE SHEET '!$D$15</definedName>
    <definedName name="TFKGSDPXFCIJRODPSF">#REF!</definedName>
    <definedName name="TFP">[0]!TFP</definedName>
    <definedName name="TFPRICE">[0]!TFPRICE</definedName>
    <definedName name="TFPricePrg.btnCancel_Click">[106]!TFPricePrg.btnCancel_Click</definedName>
    <definedName name="TFPricePrg.btnOK_Click">[106]!TFPricePrg.btnOK_Click</definedName>
    <definedName name="tgdg">#REF!</definedName>
    <definedName name="thas">'[201]Vat7% ภายในเดือน_Junต้นฉบับ'!$A$1:$G$206</definedName>
    <definedName name="Thex">#REF!</definedName>
    <definedName name="time">#REF!</definedName>
    <definedName name="tiralbal">#REF!</definedName>
    <definedName name="Title">#REF!</definedName>
    <definedName name="tjy" hidden="1">'[181]PS-1995'!#REF!</definedName>
    <definedName name="tle">'[202]เงินกู้ MGC'!$E$17</definedName>
    <definedName name="Tlgo">#REF!</definedName>
    <definedName name="To_Print">#REF!</definedName>
    <definedName name="To_Print_by_Date">#REF!</definedName>
    <definedName name="To_Print_ห้ามลบ">#REF!</definedName>
    <definedName name="too" hidden="1">{"conso",#N/A,FALSE,"cash flow"}</definedName>
    <definedName name="too_pop" hidden="1">{"conso",#N/A,FALSE,"cash flow"}</definedName>
    <definedName name="toooo" hidden="1">{"conso",#N/A,FALSE,"cash flow"}</definedName>
    <definedName name="Total">#REF!</definedName>
    <definedName name="Total_Beginning">'[41]O6(update on PEC8424)'!#REF!</definedName>
    <definedName name="Total_Ending">'[41]O6(update on PEC8424)'!#REF!</definedName>
    <definedName name="TOTAL_FIXED_ASSETS">'[28]BALANCE SHEET '!$C$15</definedName>
    <definedName name="Total_MKT">[203]Cashflow!#REF!</definedName>
    <definedName name="Total_Product">[8]db!$B$12,[8]db!$B$14,[8]db!$C$15,[8]db!$B$26,[8]db!$B$28,[8]db!$C$29,[8]db!$F$14,[8]db!$F$12,[8]db!$G$15,[8]db!$F$28,[8]db!$F$26,[8]db!$G$29,[8]db!$J$12,[8]db!$J$14,[8]db!$K$15,[8]db!$J$26,[8]db!$J$28,[8]db!$K$29</definedName>
    <definedName name="Total_repayment">'[41]O6(update on PEC8424)'!#REF!</definedName>
    <definedName name="TOTALAE">'[204]BS ATTACH'!#REF!</definedName>
    <definedName name="TOTALAP">'[204]BS ATTACH'!#REF!</definedName>
    <definedName name="totalap1">'[33]BS ATTACH'!#REF!</definedName>
    <definedName name="totalap2">'[33]BS ATTACH'!#REF!</definedName>
    <definedName name="totalapp">'[205]BS ATTACH'!#REF!</definedName>
    <definedName name="TotalCA">#REF!</definedName>
    <definedName name="TotalDepre_Building">[51]BUILD95!$AN$9:$AN$17</definedName>
    <definedName name="TOTALFIXEDASSETS">'[29]BALANCE SHEET '!$C$15</definedName>
    <definedName name="TotalHP">[56]CA!#REF!</definedName>
    <definedName name="TotalIBA">#REF!</definedName>
    <definedName name="TotalLA">[56]CA!#REF!</definedName>
    <definedName name="TOTALOA">'[204]BS ATTACH'!#REF!</definedName>
    <definedName name="TOTALOL">'[204]BS ATTACH'!#REF!</definedName>
    <definedName name="TQA">[206]PA!$A$1:$F$12</definedName>
    <definedName name="tr" hidden="1">{#N/A,#N/A,FALSE,"COVER.XLS";#N/A,#N/A,FALSE,"RACT1.XLS";#N/A,#N/A,FALSE,"RACT2.XLS";#N/A,#N/A,FALSE,"ECCMP";#N/A,#N/A,FALSE,"WELDER.XLS"}</definedName>
    <definedName name="TransferAsset">[56]CA!#REF!</definedName>
    <definedName name="TRent">#REF!</definedName>
    <definedName name="trialbal">#REF!</definedName>
    <definedName name="tribal">#REF!</definedName>
    <definedName name="trt">#REF!</definedName>
    <definedName name="try">[207]InputPO_Del!#REF!</definedName>
    <definedName name="Tslpg">#REF!</definedName>
    <definedName name="tt">[150]노무비!#REF!</definedName>
    <definedName name="ttl_dscnt">#REF!</definedName>
    <definedName name="Ttln">#REF!</definedName>
    <definedName name="ttr">#REF!</definedName>
    <definedName name="tum">#REF!</definedName>
    <definedName name="Turnover_B_down">#REF!</definedName>
    <definedName name="Turnover_Cost_Brkdown">#REF!</definedName>
    <definedName name="Tws">#REF!</definedName>
    <definedName name="tygkeGDS">#REF!</definedName>
    <definedName name="Type">[208]Sheet1!$E$2:$E$4</definedName>
    <definedName name="TYPEAP">[185]Data!$A$39:$A$41</definedName>
    <definedName name="U">#REF!</definedName>
    <definedName name="uio">#REF!</definedName>
    <definedName name="uirfuy">[97]เงินกู้ธนชาติ!$F$15</definedName>
    <definedName name="ulul">#REF!</definedName>
    <definedName name="Unit">#REF!</definedName>
    <definedName name="UnitBS">#REF!</definedName>
    <definedName name="UnitCashFlow">#REF!</definedName>
    <definedName name="UnitIncome">#REF!</definedName>
    <definedName name="Units">#REF!</definedName>
    <definedName name="Units_Filled">[110]DATACNLT!#REF!</definedName>
    <definedName name="US">'[93]ADJ - RATE'!$B$3</definedName>
    <definedName name="usa">#REF!</definedName>
    <definedName name="USD">#REF!</definedName>
    <definedName name="USDD">#REF!</definedName>
    <definedName name="uuuu">'[16]เงินกู้ MGC'!$F$15</definedName>
    <definedName name="V">#REF!</definedName>
    <definedName name="val_date">#REF!</definedName>
    <definedName name="validate_Equity_Data">[99]Sheet1!validate_Equity_Data</definedName>
    <definedName name="VALUATION">#REF!</definedName>
    <definedName name="Valuation_Date">'[91]Model-Monthly'!#REF!</definedName>
    <definedName name="Value_Statistics">#REF!</definedName>
    <definedName name="Values_Entered">IF(Loan_Amount*Interest_Rate*Loan_Years*Loan_Start&gt;0,1,0)</definedName>
    <definedName name="Vat">#REF!</definedName>
    <definedName name="vdf">[209]ตั๋วเงินรับ!$F$1</definedName>
    <definedName name="VDFV">#REF!</definedName>
    <definedName name="VDFVFV">#REF!</definedName>
    <definedName name="VEDFV">[89]เงินกู้ธนชาติ!$G$2</definedName>
    <definedName name="Vendor">[185]Data!$B$1:$B$65536</definedName>
    <definedName name="VFVFEV">#REF!</definedName>
    <definedName name="VFVFVV">#REF!</definedName>
    <definedName name="vhj">#REF!</definedName>
    <definedName name="VIR">#REF!</definedName>
    <definedName name="voice">#REF!</definedName>
    <definedName name="Voucher">#REF!</definedName>
    <definedName name="Voucher001">#REF!</definedName>
    <definedName name="Voucher0810">#REF!</definedName>
    <definedName name="Voucher1">#REF!</definedName>
    <definedName name="Voucher10">#REF!</definedName>
    <definedName name="Voucher30RSTK">#REF!</definedName>
    <definedName name="Voucher9">#REF!</definedName>
    <definedName name="VoucherC">#REF!</definedName>
    <definedName name="vut">#REF!</definedName>
    <definedName name="VVEVEV">#REF!</definedName>
    <definedName name="vvvvvvvv">#REF!</definedName>
    <definedName name="vwea">'[210]เงินกู้ MGC'!$E$17</definedName>
    <definedName name="w">#REF!,#REF!</definedName>
    <definedName name="wadqw">#REF!</definedName>
    <definedName name="Waiting">"Picture 1"</definedName>
    <definedName name="wdp">[45]ผ้าสำเร็จ!#REF!</definedName>
    <definedName name="we">[46]เงินกู้ธนชาติ!$E$17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ight">#REF!</definedName>
    <definedName name="werert">#REF!</definedName>
    <definedName name="WH">[185]Data!$A$19:$A$25</definedName>
    <definedName name="Withdrawal_Rate_ColNo">#REF!</definedName>
    <definedName name="WK_40">[211]Order_Oct_w40!$A$47</definedName>
    <definedName name="WK_41">[211]Order_Oct_w41!$A$49</definedName>
    <definedName name="wq">#REF!</definedName>
    <definedName name="wqwqw" hidden="1">{"cashflow",#N/A,FALSE,"cash flow"}</definedName>
    <definedName name="wr">#REF!</definedName>
    <definedName name="WR_40">[211]Order_Oct_w40!$A$72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hidden="1">{#N/A,#N/A,FALSE,"17MAY";#N/A,#N/A,FALSE,"24MAY"}</definedName>
    <definedName name="wrn.2.2" hidden="1">{#N/A,#N/A,FALSE,"17MAY";#N/A,#N/A,FALSE,"24MAY"}</definedName>
    <definedName name="wrn.3." hidden="1">{#N/A,#N/A,FALSE,"Macro2"}</definedName>
    <definedName name="wrn.A." hidden="1">{#N/A,#N/A,FALSE,"Eff-SSC2"}</definedName>
    <definedName name="wrn.Cashflow." hidden="1">{"cashflow",#N/A,FALSE,"cash flow"}</definedName>
    <definedName name="wrn.conso." hidden="1">{"conso",#N/A,FALSE,"cash flow"}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Physical._.Count._.Securities." hidden="1">{"Physical Count Securities",#N/A,FALSE,"BFIT B&amp;D Valuation"}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hidden="1">{#N/A,#N/A,FALSE,"COVER.XLS";#N/A,#N/A,FALSE,"RACT1.XLS";#N/A,#N/A,FALSE,"RACT2.XLS";#N/A,#N/A,FALSE,"ECCMP";#N/A,#N/A,FALSE,"WELDER.XLS"}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ertchai." hidden="1">{#N/A,#N/A,FALSE,"Macro2"}</definedName>
    <definedName name="wrn.summ1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S">#REF!</definedName>
    <definedName name="wsd">#REF!</definedName>
    <definedName name="Wt_d_Avr_Price">#REF!</definedName>
    <definedName name="ww">#REF!</definedName>
    <definedName name="wwe">#REF!</definedName>
    <definedName name="wwqq" hidden="1">{"cashflow",#N/A,FALSE,"cash flow"}</definedName>
    <definedName name="WWW">#REF!</definedName>
    <definedName name="www.">[212]TB!$A$1:$H$65536</definedName>
    <definedName name="www..">[212]TB!$A$1:$A$65536</definedName>
    <definedName name="x">#REF!</definedName>
    <definedName name="xaxa" hidden="1">{"cashflow",#N/A,FALSE,"cash flow"}</definedName>
    <definedName name="xaxasa" hidden="1">{"cashflow",#N/A,FALSE,"cash flow"}</definedName>
    <definedName name="xaxax" hidden="1">{"cashflow",#N/A,FALSE,"cash flow"}</definedName>
    <definedName name="xazz" hidden="1">{"cashflow",#N/A,FALSE,"cash flow"}</definedName>
    <definedName name="xcv">#REF!</definedName>
    <definedName name="xdcfvgh">#REF!</definedName>
    <definedName name="xfcg">[143]เงินกู้ธนชาติ!$B$4</definedName>
    <definedName name="XFFJ">#REF!</definedName>
    <definedName name="xscvg">#REF!</definedName>
    <definedName name="xx">'[213]Trial Balance'!$A$1:$H$65536</definedName>
    <definedName name="xxxxxx">#REF!</definedName>
    <definedName name="y">[214]เงินกู้ธนชาติ!$E$17</definedName>
    <definedName name="YA">#REF!</definedName>
    <definedName name="YA_Disposed">#REF!</definedName>
    <definedName name="YA_of_Tranferor">[38]Trans!#REF!</definedName>
    <definedName name="YA_of_Transferor">[38]Trans!#REF!</definedName>
    <definedName name="YA_Purchased">#REF!</definedName>
    <definedName name="YA_transferred_in">[38]Trans!#REF!</definedName>
    <definedName name="yagi">#REF!</definedName>
    <definedName name="YBS1">#REF!</definedName>
    <definedName name="YBS2">#REF!</definedName>
    <definedName name="YCashFlow1">#REF!</definedName>
    <definedName name="YCashFlow2">#REF!</definedName>
    <definedName name="YE">#REF!</definedName>
    <definedName name="Year_end">#REF!</definedName>
    <definedName name="YearEnd">#REF!</definedName>
    <definedName name="yfguio">#REF!</definedName>
    <definedName name="yfliu">[5]RSS9801!#REF!</definedName>
    <definedName name="YIncome1">#REF!</definedName>
    <definedName name="YIncome2">#REF!</definedName>
    <definedName name="ying" hidden="1">{#N/A,#N/A,FALSE,"Eff-SSC2"}</definedName>
    <definedName name="you">'[56]Tax Comp'!#REF!</definedName>
    <definedName name="ytjyyrt">#REF!</definedName>
    <definedName name="ytuio">#REF!</definedName>
    <definedName name="yyy">#REF!</definedName>
    <definedName name="z">[5]RSS9801!#REF!</definedName>
    <definedName name="Z_430EA034_C990_11D3_B45D_00D0B70A5E88_.wvu.PrintArea" hidden="1">#REF!</definedName>
    <definedName name="Z_430EA034_C990_11D3_B45D_00D0B70A5E88_.wvu.Rows" hidden="1">#REF!</definedName>
    <definedName name="Z_4E3112F2_CA20_11D3_B45E_00D0B70A634B_.wvu.PrintArea" hidden="1">#REF!</definedName>
    <definedName name="Z_4E3112F2_CA20_11D3_B45E_00D0B70A634B_.wvu.Rows" hidden="1">#REF!</definedName>
    <definedName name="Z_88584248_AEDC_11D3_A772_0020188890FF_.wvu.PrintArea" hidden="1">#REF!</definedName>
    <definedName name="Z_88584248_AEDC_11D3_A772_0020188890FF_.wvu.Rows" hidden="1">#REF!</definedName>
    <definedName name="Z_D0A2F052_B20B_11D3_A434_00105A7FE680_.wvu.PrintArea" hidden="1">#REF!</definedName>
    <definedName name="Z_D0A2F052_B20B_11D3_A434_00105A7FE680_.wvu.Rows" hidden="1">#REF!</definedName>
    <definedName name="Z_EBECC6A0_3EA7_11D3_90A2_00A0CC276C27_.wvu.PrintArea" hidden="1">#REF!</definedName>
    <definedName name="Z_EBECC6A0_3EA7_11D3_90A2_00A0CC276C27_.wvu.Rows" hidden="1">#REF!</definedName>
    <definedName name="z1q">[16]เงินกู้ธนชาติ!$F$15</definedName>
    <definedName name="ZA">#REF!</definedName>
    <definedName name="zaxa" hidden="1">{"conso",#N/A,FALSE,"cash flow"}</definedName>
    <definedName name="zaza" hidden="1">{"conso",#N/A,FALSE,"cash flow"}</definedName>
    <definedName name="ZERO_e">#REF!</definedName>
    <definedName name="zone_saisie">'[215]Submission Form'!$A$4:$C$5,'[215]Submission Form'!$D$7,'[215]Submission Form'!$D$10:$D$11,'[215]Submission Form'!$D$17:$D$26,'[215]Submission Form'!$D$33</definedName>
    <definedName name="ZS">[216]เงินกู้ธนชาติ!$G$2</definedName>
    <definedName name="zsdfg">#REF!</definedName>
    <definedName name="zxcvb">#REF!</definedName>
    <definedName name="zxcvbmn">'[121]TrialBalance Q3-2002'!$A$1:$H$301</definedName>
    <definedName name="Zxcvbnm">#REF!</definedName>
    <definedName name="zxv">#REF!</definedName>
    <definedName name="zz" hidden="1">{"cashflow",#N/A,FALSE,"cash flow"}</definedName>
    <definedName name="เ" hidden="1">#REF!</definedName>
    <definedName name="เ1149">[217]Aging!#REF!</definedName>
    <definedName name="เงินฝากประจำ">#REF!</definedName>
    <definedName name="เงินมัดจำ">#REF!</definedName>
    <definedName name="เชียงใหม่">#REF!</definedName>
    <definedName name="เชียงราย">#REF!</definedName>
    <definedName name="เบี้ยประกันจ่ายล่วงหน้า">#REF!</definedName>
    <definedName name="แถวส่วนหัว">ROW([218]กำหนดการการทยอยชำระหนี้เงินกู้!#REF!)</definedName>
    <definedName name="แถวสุดท้าย">IF(ค่าที่ใส่,แถวส่วนหัว+จำนวนการชำระเงิน,แถวส่วนหัว)</definedName>
    <definedName name="แม่สอด">#REF!</definedName>
    <definedName name="โอน">#REF!</definedName>
    <definedName name="โอน3">[219]노무비!#REF!</definedName>
    <definedName name="ไตรมาส1">#REF!</definedName>
    <definedName name="ไตรมาส2">#REF!</definedName>
    <definedName name="ไตรมาส3">#REF!</definedName>
    <definedName name="ไตรมาส4">#REF!</definedName>
    <definedName name="ก">'[191]ELEC45-01'!#REF!</definedName>
    <definedName name="ก138">'[220]คชจ.ดำเนินงาน6-43'!#REF!</definedName>
    <definedName name="กก">[5]RSS9801!#REF!</definedName>
    <definedName name="กกก">#REF!</definedName>
    <definedName name="กระบี่">#REF!</definedName>
    <definedName name="กห">#REF!</definedName>
    <definedName name="กิ">#REF!</definedName>
    <definedName name="ขอนแก่น">#REF!</definedName>
    <definedName name="ค_าร_บรอง">#REF!</definedName>
    <definedName name="คชจ.Q3">[221]Exp!$B$1:$AD$39</definedName>
    <definedName name="ค่าที่ใส่">IF(จำนวนเงินกู้*อัตราดอกเบี้ย*ระยะเวลาเงินกู้เป็นจำนวนปี*วันที่เริ่มต้นเงินกู้&gt;0,1,0)</definedName>
    <definedName name="ค่ารับรอง">#REF!</definedName>
    <definedName name="จำนวนเงินกู้">[218]กำหนดการการทยอยชำระหนี้เงินกู้!$D$5</definedName>
    <definedName name="จำนวนการชำระเงิน">MATCH(0.01,ยอดคงเหลือสิ้นงวด,-1)+1</definedName>
    <definedName name="ช">#REF!</definedName>
    <definedName name="ชั่วโมงการอบยาง">'[222]ปัจจุบัน '!#REF!</definedName>
    <definedName name="ชุมพร">#REF!</definedName>
    <definedName name="ฌ็">#REF!</definedName>
    <definedName name="ด" hidden="1">'[181]PS-1995'!#REF!</definedName>
    <definedName name="ตรัง">#REF!</definedName>
    <definedName name="ถุงมือสุ่มก่อนชั่ง">[84]note_defect!#REF!</definedName>
    <definedName name="ท">#REF!</definedName>
    <definedName name="นครปฐม">#REF!</definedName>
    <definedName name="นครราชสีมา">#REF!</definedName>
    <definedName name="นครศรี">#REF!</definedName>
    <definedName name="นครสวรรค์">#REF!</definedName>
    <definedName name="ประเภทนิตยสาร">#REF!</definedName>
    <definedName name="ประกันส่งออ">[70]description!#REF!</definedName>
    <definedName name="ประกันส่งออก">[70]description!#REF!</definedName>
    <definedName name="ประจวบ">#REF!</definedName>
    <definedName name="ปัตตานี">#REF!</definedName>
    <definedName name="ผลการดำเนินงาน_Productivity">#REF!</definedName>
    <definedName name="ผลิตภัณฑ์ไม้ประกอบชุด">#REF!</definedName>
    <definedName name="ผู้เข้าประชุมKz" hidden="1">{#N/A,#N/A,FALSE,"Eff-SSC2"}</definedName>
    <definedName name="พัทยา">#REF!</definedName>
    <definedName name="พันธบัตร">#REF!</definedName>
    <definedName name="ฟ">#REF!</definedName>
    <definedName name="ฟ1">[45]ผ้าสำเร็จ!#REF!</definedName>
    <definedName name="ฟ1065">#REF!</definedName>
    <definedName name="ฟ1128">#REF!</definedName>
    <definedName name="ฟ218">'[220]คชจ.ดำเนินงาน6-43'!#REF!</definedName>
    <definedName name="ฟ255">'[220]คชจ.ดำเนินงาน6-43'!#REF!</definedName>
    <definedName name="ฟ35">#REF!</definedName>
    <definedName name="ฟ420">'[220]คชจ.ดำเนินงาน6-43'!#REF!</definedName>
    <definedName name="ฟ70">'[223]S-5'!#REF!</definedName>
    <definedName name="ฟ80">#REF!</definedName>
    <definedName name="ฟฟ">'[109]GL CB'!$L$44</definedName>
    <definedName name="ฟๅ">#REF!</definedName>
    <definedName name="ฟๅจ">#REF!</definedName>
    <definedName name="ภาษีนิติ">#REF!</definedName>
    <definedName name="ภูเก็ต">#REF!</definedName>
    <definedName name="ยอดคงเหลือสิ้นงวด">[218]กำหนดการการทยอยชำระหนี้เงินกู้!$I$18:$I$497</definedName>
    <definedName name="ระยะเวลาเงินกู้เป็นจำนวนปี">[218]กำหนดการการทยอยชำระหนี้เงินกู้!$D$7</definedName>
    <definedName name="รัชดา">#REF!</definedName>
    <definedName name="รับรองรายงานการประชุม_ครั้งที่">#REF!</definedName>
    <definedName name="รายงานอ_ตราแลกเปล__ยน">#REF!</definedName>
    <definedName name="รายงานอัตราแลกเปลี่ยน">#REF!</definedName>
    <definedName name="ฤ1">[224]ยานพาหนะ!#REF!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วันที่เริ่มต้นเงินกู้">[218]กำหนดการการทยอยชำระหนี้เงินกู้!$D$9</definedName>
    <definedName name="ศรีนครินทร์">#REF!</definedName>
    <definedName name="ศูนย์คลองตัน">#REF!</definedName>
    <definedName name="ส">#REF!</definedName>
    <definedName name="สระบุรี">#REF!</definedName>
    <definedName name="ส่วนซ่อมบำรุง">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>'[225]test 2'!#REF!</definedName>
    <definedName name="สินค้า">#REF!</definedName>
    <definedName name="สุราษฎร์">#REF!</definedName>
    <definedName name="หาดใหญ่">#REF!</definedName>
    <definedName name="หุ้นกู้">#REF!</definedName>
    <definedName name="อัตราดอกเบี้ย">[218]กำหนดการการทยอยชำระหนี้เงินกู้!$D$6</definedName>
    <definedName name="อุดร">#REF!</definedName>
    <definedName name="อุบล">#REF!</definedName>
    <definedName name="าสสา">#REF!</definedName>
    <definedName name="보보봅">'[226]인원계획-미화'!#REF!</definedName>
    <definedName name="셀노트4">[64]노무비!#REF!</definedName>
    <definedName name="연봉">'[128]인원계획-미화'!#REF!</definedName>
    <definedName name="印刷">'[227]03中'!#REF!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25" i="15" l="1"/>
  <c r="H25" i="15"/>
  <c r="F25" i="15"/>
  <c r="D25" i="15"/>
  <c r="H25" i="16"/>
  <c r="F25" i="16"/>
  <c r="D25" i="16"/>
  <c r="J25" i="16" l="1"/>
  <c r="K66" i="17" l="1"/>
  <c r="K59" i="17"/>
  <c r="G66" i="17"/>
  <c r="G59" i="17"/>
  <c r="K102" i="14"/>
  <c r="K103" i="14" s="1"/>
  <c r="L14" i="16" s="1"/>
  <c r="G102" i="14"/>
  <c r="G103" i="14" s="1"/>
  <c r="L14" i="15" s="1"/>
  <c r="K71" i="14"/>
  <c r="K64" i="14"/>
  <c r="K72" i="14" s="1"/>
  <c r="K74" i="14" s="1"/>
  <c r="K76" i="14" s="1"/>
  <c r="K80" i="14" s="1"/>
  <c r="G71" i="14"/>
  <c r="G64" i="14"/>
  <c r="E48" i="14"/>
  <c r="E49" i="14" s="1"/>
  <c r="K48" i="14"/>
  <c r="K49" i="14" s="1"/>
  <c r="G49" i="14"/>
  <c r="K17" i="14"/>
  <c r="K12" i="14"/>
  <c r="G17" i="14"/>
  <c r="G12" i="14"/>
  <c r="I80" i="1"/>
  <c r="E80" i="1"/>
  <c r="I66" i="17"/>
  <c r="E66" i="17"/>
  <c r="I59" i="17"/>
  <c r="E59" i="17"/>
  <c r="P23" i="16"/>
  <c r="R23" i="16" s="1"/>
  <c r="N22" i="16"/>
  <c r="N24" i="16" s="1"/>
  <c r="H22" i="16"/>
  <c r="H24" i="16" s="1"/>
  <c r="H26" i="16" s="1"/>
  <c r="F22" i="16"/>
  <c r="F24" i="16" s="1"/>
  <c r="F26" i="16" s="1"/>
  <c r="D22" i="16"/>
  <c r="D24" i="16" s="1"/>
  <c r="D26" i="16" s="1"/>
  <c r="P20" i="16"/>
  <c r="P19" i="16"/>
  <c r="P16" i="16"/>
  <c r="R16" i="16" s="1"/>
  <c r="N15" i="16"/>
  <c r="N17" i="16" s="1"/>
  <c r="H15" i="16"/>
  <c r="H17" i="16" s="1"/>
  <c r="F15" i="16"/>
  <c r="F17" i="16" s="1"/>
  <c r="D15" i="16"/>
  <c r="D17" i="16" s="1"/>
  <c r="P13" i="16"/>
  <c r="P12" i="16"/>
  <c r="R12" i="16" s="1"/>
  <c r="P23" i="15"/>
  <c r="R23" i="15" s="1"/>
  <c r="N22" i="15"/>
  <c r="N24" i="15" s="1"/>
  <c r="H22" i="15"/>
  <c r="H24" i="15" s="1"/>
  <c r="H26" i="15" s="1"/>
  <c r="F22" i="15"/>
  <c r="F24" i="15" s="1"/>
  <c r="F26" i="15" s="1"/>
  <c r="D22" i="15"/>
  <c r="D24" i="15" s="1"/>
  <c r="D26" i="15" s="1"/>
  <c r="P20" i="15"/>
  <c r="P19" i="15"/>
  <c r="P25" i="15" s="1"/>
  <c r="P16" i="15"/>
  <c r="R16" i="15" s="1"/>
  <c r="N15" i="15"/>
  <c r="N17" i="15" s="1"/>
  <c r="H15" i="15"/>
  <c r="H17" i="15" s="1"/>
  <c r="F15" i="15"/>
  <c r="F17" i="15" s="1"/>
  <c r="D15" i="15"/>
  <c r="D17" i="15" s="1"/>
  <c r="P13" i="15"/>
  <c r="P12" i="15"/>
  <c r="I102" i="14"/>
  <c r="I103" i="14" s="1"/>
  <c r="L21" i="16" s="1"/>
  <c r="E102" i="14"/>
  <c r="E103" i="14" s="1"/>
  <c r="L21" i="15" s="1"/>
  <c r="I71" i="14"/>
  <c r="E71" i="14"/>
  <c r="I64" i="14"/>
  <c r="E64" i="14"/>
  <c r="I48" i="14"/>
  <c r="I49" i="14" s="1"/>
  <c r="I17" i="14"/>
  <c r="E17" i="14"/>
  <c r="I12" i="14"/>
  <c r="E12" i="14"/>
  <c r="R19" i="16" l="1"/>
  <c r="R25" i="16" s="1"/>
  <c r="P25" i="16"/>
  <c r="K18" i="14"/>
  <c r="K20" i="14" s="1"/>
  <c r="K22" i="14" s="1"/>
  <c r="K26" i="14" s="1"/>
  <c r="K93" i="14"/>
  <c r="K104" i="14" s="1"/>
  <c r="K9" i="17"/>
  <c r="K27" i="17" s="1"/>
  <c r="K37" i="17" s="1"/>
  <c r="K40" i="17" s="1"/>
  <c r="K67" i="17" s="1"/>
  <c r="K69" i="17" s="1"/>
  <c r="G72" i="14"/>
  <c r="G74" i="14" s="1"/>
  <c r="G18" i="14"/>
  <c r="G20" i="14" s="1"/>
  <c r="G22" i="14" s="1"/>
  <c r="E72" i="14"/>
  <c r="E74" i="14" s="1"/>
  <c r="E76" i="14" s="1"/>
  <c r="I18" i="14"/>
  <c r="I20" i="14" s="1"/>
  <c r="I22" i="14" s="1"/>
  <c r="I39" i="14" s="1"/>
  <c r="I50" i="14" s="1"/>
  <c r="E18" i="14"/>
  <c r="E20" i="14" s="1"/>
  <c r="E22" i="14" s="1"/>
  <c r="E26" i="14" s="1"/>
  <c r="I72" i="14"/>
  <c r="I74" i="14" s="1"/>
  <c r="I76" i="14" s="1"/>
  <c r="L22" i="16"/>
  <c r="L24" i="16" s="1"/>
  <c r="P21" i="16"/>
  <c r="J13" i="16"/>
  <c r="L22" i="15"/>
  <c r="L24" i="15" s="1"/>
  <c r="P21" i="15"/>
  <c r="R21" i="15" s="1"/>
  <c r="P14" i="15"/>
  <c r="L15" i="15"/>
  <c r="L17" i="15" s="1"/>
  <c r="P14" i="16"/>
  <c r="R14" i="16" s="1"/>
  <c r="L15" i="16"/>
  <c r="L17" i="16" s="1"/>
  <c r="R12" i="15"/>
  <c r="R19" i="15"/>
  <c r="R25" i="15" s="1"/>
  <c r="K39" i="14" l="1"/>
  <c r="K50" i="14" s="1"/>
  <c r="E39" i="14"/>
  <c r="E50" i="14" s="1"/>
  <c r="G26" i="14"/>
  <c r="G39" i="14"/>
  <c r="G50" i="14" s="1"/>
  <c r="G76" i="14"/>
  <c r="G9" i="17"/>
  <c r="G27" i="17" s="1"/>
  <c r="G37" i="17" s="1"/>
  <c r="G40" i="17" s="1"/>
  <c r="G67" i="17" s="1"/>
  <c r="G69" i="17" s="1"/>
  <c r="I9" i="17"/>
  <c r="I27" i="17" s="1"/>
  <c r="I37" i="17" s="1"/>
  <c r="I40" i="17" s="1"/>
  <c r="I67" i="17" s="1"/>
  <c r="I69" i="17" s="1"/>
  <c r="I70" i="17" s="1"/>
  <c r="E9" i="17"/>
  <c r="E27" i="17" s="1"/>
  <c r="E37" i="17" s="1"/>
  <c r="E40" i="17" s="1"/>
  <c r="E67" i="17" s="1"/>
  <c r="E69" i="17" s="1"/>
  <c r="E70" i="17" s="1"/>
  <c r="I26" i="14"/>
  <c r="P22" i="15"/>
  <c r="P24" i="15" s="1"/>
  <c r="P26" i="15" s="1"/>
  <c r="I80" i="14"/>
  <c r="J20" i="16"/>
  <c r="I93" i="14"/>
  <c r="I104" i="14" s="1"/>
  <c r="J15" i="16"/>
  <c r="J17" i="16" s="1"/>
  <c r="R13" i="16"/>
  <c r="R15" i="16" s="1"/>
  <c r="R17" i="16" s="1"/>
  <c r="E80" i="14"/>
  <c r="J20" i="15"/>
  <c r="E93" i="14"/>
  <c r="E104" i="14" s="1"/>
  <c r="P22" i="16"/>
  <c r="P24" i="16" s="1"/>
  <c r="P26" i="16" s="1"/>
  <c r="R21" i="16"/>
  <c r="R14" i="15"/>
  <c r="P15" i="15"/>
  <c r="P17" i="15" s="1"/>
  <c r="P15" i="16"/>
  <c r="P17" i="16" s="1"/>
  <c r="G80" i="14" l="1"/>
  <c r="G93" i="14"/>
  <c r="G104" i="14" s="1"/>
  <c r="J13" i="15"/>
  <c r="R20" i="15"/>
  <c r="R22" i="15" s="1"/>
  <c r="R24" i="15" s="1"/>
  <c r="R26" i="15" s="1"/>
  <c r="J22" i="15"/>
  <c r="J24" i="15" s="1"/>
  <c r="J26" i="15" s="1"/>
  <c r="R20" i="16"/>
  <c r="R22" i="16" s="1"/>
  <c r="R24" i="16" s="1"/>
  <c r="R26" i="16" s="1"/>
  <c r="J22" i="16"/>
  <c r="J24" i="16" s="1"/>
  <c r="J26" i="16" s="1"/>
  <c r="J15" i="15" l="1"/>
  <c r="J17" i="15" s="1"/>
  <c r="R13" i="15"/>
  <c r="R15" i="15" s="1"/>
  <c r="R17" i="15" s="1"/>
  <c r="K80" i="1"/>
  <c r="G80" i="1"/>
  <c r="K57" i="1" l="1"/>
  <c r="K50" i="1"/>
  <c r="G57" i="1"/>
  <c r="G50" i="1"/>
  <c r="I57" i="1"/>
  <c r="E57" i="1"/>
  <c r="I50" i="1"/>
  <c r="E50" i="1"/>
  <c r="K27" i="1"/>
  <c r="K17" i="1"/>
  <c r="G27" i="1"/>
  <c r="G17" i="1"/>
  <c r="I27" i="1"/>
  <c r="E27" i="1"/>
  <c r="I17" i="1"/>
  <c r="E17" i="1"/>
  <c r="G28" i="1" l="1"/>
  <c r="K58" i="1"/>
  <c r="E28" i="1"/>
  <c r="I28" i="1"/>
  <c r="I58" i="1"/>
  <c r="I81" i="1" s="1"/>
  <c r="E58" i="1"/>
  <c r="E81" i="1" s="1"/>
  <c r="G58" i="1"/>
  <c r="G81" i="1" s="1"/>
  <c r="K28" i="1"/>
  <c r="I82" i="1" l="1"/>
  <c r="K81" i="1"/>
  <c r="K82" i="1" s="1"/>
  <c r="G82" i="1"/>
  <c r="E82" i="1" l="1"/>
</calcChain>
</file>

<file path=xl/sharedStrings.xml><?xml version="1.0" encoding="utf-8"?>
<sst xmlns="http://schemas.openxmlformats.org/spreadsheetml/2006/main" count="360" uniqueCount="187">
  <si>
    <t>(หน่วย: พันบาท)</t>
  </si>
  <si>
    <t>หมายเหตุ</t>
  </si>
  <si>
    <t>(ยังไม่ได้ตรวจสอบ</t>
  </si>
  <si>
    <t>(ตรวจสอบแล้ว)</t>
  </si>
  <si>
    <t>แต่สอบทานแล้ว)</t>
  </si>
  <si>
    <t>สินทรัพย์</t>
  </si>
  <si>
    <t>สินทรัพย์หมุนเวียน</t>
  </si>
  <si>
    <t>เงินสดและรายการเทียบเท่าเงินสด</t>
  </si>
  <si>
    <t xml:space="preserve">สินค้าคงเหลือ 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</si>
  <si>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</si>
  <si>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</si>
  <si>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</si>
  <si>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เงินฝากธนาคารที่มีภาระค้ำประกัน</t>
  </si>
  <si>
    <t xml:space="preserve">ที่ดิน อาคารและอุปกรณ์ </t>
  </si>
  <si>
    <t>สินทรัพย์ไม่มีตัวตน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</si>
  <si>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</si>
  <si>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</si>
  <si>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</si>
  <si>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</si>
  <si>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</si>
  <si>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</si>
  <si>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</si>
  <si>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</si>
  <si>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หนี้สินภาษีเงินได้รอการตัดบัญชี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</si>
  <si>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</si>
  <si>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</si>
  <si>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</si>
  <si>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</si>
  <si>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 xml:space="preserve">   ทุนจดทะเบียน</t>
  </si>
  <si>
    <t xml:space="preserve">   ทุนออกจำหน่ายและชำระเต็มมูลค่าแล้ว</t>
  </si>
  <si>
    <t>กำไรสะสม</t>
  </si>
  <si>
    <t xml:space="preserve">   จัดสรรแล้ว - สำรองตามกฎหมาย</t>
  </si>
  <si>
    <t xml:space="preserve">   ยังไม่ได้จัดสรร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</si>
  <si>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</si>
  <si>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</si>
  <si>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</si>
  <si>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กรรมการ</t>
  </si>
  <si>
    <t>(ยังไม่ได้ตรวจสอบ แต่สอบทานแล้ว)</t>
  </si>
  <si>
    <t>งบกำไรขาดทุน</t>
  </si>
  <si>
    <t>รายได้</t>
  </si>
  <si>
    <t>รายได้จากการขาย</t>
  </si>
  <si>
    <t>รายได้อื่น</t>
  </si>
  <si>
    <t>กำไรจากอัตราแลกเปลี่ยน</t>
  </si>
  <si>
    <t>รวมรายได้</t>
  </si>
  <si>
    <t>ค่าใช้จ่าย</t>
  </si>
  <si>
    <t>ต้นทุนขาย</t>
  </si>
  <si>
    <t>ค่าใช้จ่ายในการขายและจัดจำหน่าย</t>
  </si>
  <si>
    <t>ค่าใช้จ่ายในการบริหาร</t>
  </si>
  <si>
    <t>รวมค่าใช้จ่าย</t>
  </si>
  <si>
    <t>กำไรก่อนค่าใช้จ่ายภาษีเงินได้</t>
  </si>
  <si>
    <t>กำไรสำหรับงวด</t>
  </si>
  <si>
    <t xml:space="preserve">กำไรต่อหุ้น </t>
  </si>
  <si>
    <t>กำไรต่อหุ้นขั้นพื้นฐาน</t>
  </si>
  <si>
    <t>งบกำไรขาดทุนเบ็ดเสร็จ</t>
  </si>
  <si>
    <t>กำไรขาดทุนเบ็ดเสร็จอื่น:</t>
  </si>
  <si>
    <t>หัก: ผลกระทบของภาษีเงินได้</t>
  </si>
  <si>
    <t>กำไรขาดทุนเบ็ดเสร็จอื่นสำหรับงวด</t>
  </si>
  <si>
    <t>กำไรขาดทุนเบ็ดเสร็จรวมสำหรับงวด</t>
  </si>
  <si>
    <t>งบกระแสเงินสด</t>
  </si>
  <si>
    <t>กระแสเงินสดจากกิจกรรมดำเนินงาน</t>
  </si>
  <si>
    <t>กำไรก่อนภาษี</t>
  </si>
  <si>
    <t xml:space="preserve">   จากกิจกรรมดำเนินงาน</t>
  </si>
  <si>
    <t xml:space="preserve">   ค่าเสื่อมราคาและค่าตัดจำหน่าย</t>
  </si>
  <si>
    <t xml:space="preserve">   ดอกเบี้ยรับ</t>
  </si>
  <si>
    <t>กำไรจากการดำเนินงานก่อนการเปลี่ยนแปลงในสินทรัพย์</t>
  </si>
  <si>
    <t xml:space="preserve">   และหนี้สินดำเนินงาน</t>
  </si>
  <si>
    <t>สินทรัพย์ดำเนินงาน (เพิ่มขึ้น) ลดลง</t>
  </si>
  <si>
    <t xml:space="preserve">   สินค้าคงเหลือ</t>
  </si>
  <si>
    <t xml:space="preserve">   สินทรัพย์หมุนเวียนอื่น</t>
  </si>
  <si>
    <t xml:space="preserve">   สินทรัพย์ไม่หมุนเวียนอื่น</t>
  </si>
  <si>
    <t>หนี้สินดำเนินงานเพิ่มขึ้น (ลดลง)</t>
  </si>
  <si>
    <t xml:space="preserve">   หนี้สินหมุนเวียนอื่น</t>
  </si>
  <si>
    <t xml:space="preserve">   จ่ายภาษีเงินได้</t>
  </si>
  <si>
    <t>งบกระแสเงินสด (ต่อ)</t>
  </si>
  <si>
    <t>กระแสเงินสดจากกิจกรรมลงทุน</t>
  </si>
  <si>
    <t>เงินฝากธนาคารที่มีภาระค้ำประกันเพิ่มขึ้น</t>
  </si>
  <si>
    <t>เงินสดรับจากการจำหน่ายอุปกรณ์</t>
  </si>
  <si>
    <t>เงินสดสุทธิใช้ไปในกิจกรรมลงทุน</t>
  </si>
  <si>
    <t>กระแสเงินสดจากกิจกรรมจัดหาเงิน</t>
  </si>
  <si>
    <t>เงินสดสุทธิใช้ไปในกิจกรรมจัดหาเงิน</t>
  </si>
  <si>
    <t>เงินสดและรายการเทียบเท่าเงินสดต้นงวด</t>
  </si>
  <si>
    <t>เงินสดและรายการเทียบเท่าเงินสดปลายงวด</t>
  </si>
  <si>
    <t>ข้อมูลกระแสเงินสดเปิดเผยเพิ่มเติม</t>
  </si>
  <si>
    <t>ส่วนเกินทุน</t>
  </si>
  <si>
    <t>รวม</t>
  </si>
  <si>
    <t>จากการตีราคา</t>
  </si>
  <si>
    <t>องค์ประกอบอื่น</t>
  </si>
  <si>
    <t>ยังไม่ได้จัดสรร</t>
  </si>
  <si>
    <t>ของส่วนของผู้ถือหุ้น</t>
  </si>
  <si>
    <t>สินทรัพย์ทางการเงินไม่หมุนเวียนอื่น</t>
  </si>
  <si>
    <t>สินทรัพย์สิทธิการใช้</t>
  </si>
  <si>
    <t>สินทรัพย์ทางการเงินหมุนเวียนอื่น</t>
  </si>
  <si>
    <t>ต้นทุนทางการเงิน</t>
  </si>
  <si>
    <t>หนี้สินทางการเงินหมุนเวียนอื่น</t>
  </si>
  <si>
    <t>รายการปรับกระทบยอดกำไรก่อนภาษีเป็นเงินสดรับ (จ่าย)</t>
  </si>
  <si>
    <t xml:space="preserve">   ต้นทุนทางการเงิน</t>
  </si>
  <si>
    <t xml:space="preserve">   เงินสดรับจากดอกเบี้ย</t>
  </si>
  <si>
    <t>กำไรจากการดำเนินงาน</t>
  </si>
  <si>
    <t>กำไรขาดทุนเบ็ดเสร็จอื่น</t>
  </si>
  <si>
    <t>รายการที่ไม่ใช่เงินสด</t>
  </si>
  <si>
    <t>งบการเงินรวม</t>
  </si>
  <si>
    <t>งบการเงินเฉพาะกิจการ</t>
  </si>
  <si>
    <t>รายการที่จะไม่ถูกบันทึกในส่วนของกำไรหรือขาดทุน</t>
  </si>
  <si>
    <t xml:space="preserve">   ในภายหลัง</t>
  </si>
  <si>
    <t xml:space="preserve">      ทางการเงินไม่หมุนเวียนอื่น</t>
  </si>
  <si>
    <t>เงินลงทุนในบริษัทย่อย</t>
  </si>
  <si>
    <t>ค่าใช้จ่ายภาษีเงินได้</t>
  </si>
  <si>
    <t>ค่าความนิยม</t>
  </si>
  <si>
    <t>บริษัท เคซีจี คอร์ปอเรชั่น จำกัด (มหาชน) และบริษัทย่อย</t>
  </si>
  <si>
    <t>สำรองสำหรับ</t>
  </si>
  <si>
    <t>มูลค่ายุติธรรม</t>
  </si>
  <si>
    <t>(หน่วย: บาท)</t>
  </si>
  <si>
    <t>เงินให้กู้ยืมระยะสั้นแก่บริษัทย่อย</t>
  </si>
  <si>
    <t>หมายเหตุประกอบงบการเงินรวมระหว่างกาลเป็นส่วนหนึ่งของงบการเงินนี้</t>
  </si>
  <si>
    <t xml:space="preserve">   ชำระภายในหนึ่งปี</t>
  </si>
  <si>
    <t>สำรองตามกฎหมาย</t>
  </si>
  <si>
    <t>เงินสดจ่ายซื้อสินทรัพย์ไม่มีตัวตน</t>
  </si>
  <si>
    <t>ยอดคงเหลือ ณ วันที่ 1 มกราคม 2567</t>
  </si>
  <si>
    <t>ส่วนของเงินกู้ยืมระยะยาวจากธนาคารที่ถึงกำหนด</t>
  </si>
  <si>
    <t>ส่วนของหนี้สินตามสัญญาเช่าที่ถึงกำหนดชำระ</t>
  </si>
  <si>
    <t xml:space="preserve">   ภายในหนึ่งปี</t>
  </si>
  <si>
    <t xml:space="preserve">      หุ้นสามัญ 545,000,000 หุ้น มูลค่าหุ้นละ 1 บาท</t>
  </si>
  <si>
    <t>ส่วนเกินมูลค่าหุ้นสามัญ</t>
  </si>
  <si>
    <t>ส่วนเกินมูลค่า</t>
  </si>
  <si>
    <t>หุ้นสามัญ</t>
  </si>
  <si>
    <t>เงินสดจ่ายซื้ออาคาร เครื่องจักรและอุปกรณ์</t>
  </si>
  <si>
    <t>งบฐานะการเงิน</t>
  </si>
  <si>
    <t>งบฐานะการเงิน (ต่อ)</t>
  </si>
  <si>
    <t>งบการเปลี่ยนแปลงส่วนของผู้ถือหุ้น</t>
  </si>
  <si>
    <t>งบการเปลี่ยนแปลงส่วนของผู้ถือหุ้น (ต่อ)</t>
  </si>
  <si>
    <t>เงินสดสุทธิจากกิจกรรมดำเนินงาน</t>
  </si>
  <si>
    <t>เงินสดจากกิจกรรมดำเนินงาน</t>
  </si>
  <si>
    <t>ขาดทุนจากการด้อยค่าของสินทรัพย์ (โอนกลับ)</t>
  </si>
  <si>
    <t>หนี้สินตามสัญญาเช่า - สุทธิจากส่วนที่ถึงกำหนด</t>
  </si>
  <si>
    <t>2, 3</t>
  </si>
  <si>
    <t xml:space="preserve">   ในภายหลัง - สุทธิจากภาษีเงินได้</t>
  </si>
  <si>
    <t>เงินสดจ่ายซื้อสินทรัพย์ทางการเงินหมุนเวียนอื่น</t>
  </si>
  <si>
    <t>เงินสดรับจากการจำหน่ายสินทรัพย์ทางการเงินหมุนเวียนอื่น</t>
  </si>
  <si>
    <t>31 ธันวาคม 2567</t>
  </si>
  <si>
    <t>ลูกหนี้การค้าและลูกหนี้หมุนเวียนอื่น</t>
  </si>
  <si>
    <t>เจ้าหนี้การค้าและเจ้าหนี้หมุนเวียนอื่น</t>
  </si>
  <si>
    <t>ภาษีเงินได้นิติบุคคลค้างจ่าย</t>
  </si>
  <si>
    <t>เงินสดจ่ายชำระคืนเงินกู้ยืมระยะยาวจากธนาคาร</t>
  </si>
  <si>
    <t xml:space="preserve">   โอนกลับค่าเผื่อการรับคืนสินค้า </t>
  </si>
  <si>
    <t>ประมาณการหนี้สินไม่หมุนเวียนสำหรับ</t>
  </si>
  <si>
    <t xml:space="preserve">   ผลประโยชน์พนักงาน</t>
  </si>
  <si>
    <t>ขาดทุนจากการด้อยค่าของเครื่องจักร</t>
  </si>
  <si>
    <t xml:space="preserve">   และอุปกรณ์</t>
  </si>
  <si>
    <t>เงินปันผลจ่าย</t>
  </si>
  <si>
    <t xml:space="preserve">เงินปันผลจ่าย </t>
  </si>
  <si>
    <t xml:space="preserve">   กำไรจากการยกเลิกสัญญาเช่า</t>
  </si>
  <si>
    <t xml:space="preserve">   เงินปันผลรับ</t>
  </si>
  <si>
    <t>เงินสดรับจากเงินปันผล</t>
  </si>
  <si>
    <t>ดอกเบี้ยจ่าย</t>
  </si>
  <si>
    <t>ยอดคงเหลือ ณ วันที่ 1 มกราคม 2568</t>
  </si>
  <si>
    <t xml:space="preserve">   การปรับลดสินค้าคงเหลือเป็นมูลค่าสุทธิที่จะได้รับ (โอนกลับ)</t>
  </si>
  <si>
    <t>เงินสดและรายการเทียบเท่าเงินสดเพิ่มขึ้น (ลดลง) สุทธิ</t>
  </si>
  <si>
    <t>ยอดคงเหลือ ณ วันที่ 30 กันยายน 2567</t>
  </si>
  <si>
    <t xml:space="preserve">   ขาดทุนจากอัตราแลกเปลี่ยนที่ยังไม่เกิดขึ้นจริง</t>
  </si>
  <si>
    <t>เงินกู้ยืมระยะสั้นจากธนาคารลดลง</t>
  </si>
  <si>
    <t>ณ วันที่ 30 กันยายน 2568</t>
  </si>
  <si>
    <t>30 กันยายน 2568</t>
  </si>
  <si>
    <t>สำหรับงวดสามเดือนสิ้นสุดวันที่ 30 กันยายน 2568</t>
  </si>
  <si>
    <t>สำหรับงวดเก้าเดือนสิ้นสุดวันที่ 30 กันยายน 2568</t>
  </si>
  <si>
    <t>ยอดคงเหลือ ณ วันที่ 30 กันยายน 2568</t>
  </si>
  <si>
    <t xml:space="preserve">   เงินจ่ายล่วงหน้าเพื่อซื้ออาคารและอุปกรณ์ลดลง</t>
  </si>
  <si>
    <t xml:space="preserve">   สินทรัพย์สิทธิการใช้และหนี้สินตามสัญญาเช่าเพิ่มขี้น</t>
  </si>
  <si>
    <t xml:space="preserve">   ขาดทุน (กำไร) จากการวัดมูลค่าสินทรัพย์</t>
  </si>
  <si>
    <t xml:space="preserve">   เจ้าหนี้ค่าซื้ออุปกรณ์ลดลง</t>
  </si>
  <si>
    <t>เงินสดจ่ายหนี้สินตามสัญญาเช่า</t>
  </si>
  <si>
    <t xml:space="preserve">   เงินสดจ่ายผลประโยชน์พนักงาน</t>
  </si>
  <si>
    <t xml:space="preserve">   เจ้าหนี้การค้าและเจ้าหนี้หมุนเวียนอื่น</t>
  </si>
  <si>
    <t xml:space="preserve">   ลูกหนี้การค้าและลูกหนี้หมุนเวียนอื่น</t>
  </si>
  <si>
    <t xml:space="preserve">   ประมาณการหนี้สินสำหรับผลประโยชน์พนักงาน</t>
  </si>
  <si>
    <t xml:space="preserve">   ขาดทุน (กำไร) จากการจำหน่ายอุปกรณ์</t>
  </si>
  <si>
    <t xml:space="preserve">   กำไรจากการปรับมูลค่ายุติธรรมของสินทรัพย์</t>
  </si>
  <si>
    <t xml:space="preserve">      ทางการเงินหมุนเวียนอื่น</t>
  </si>
  <si>
    <t xml:space="preserve">   โอนกลับผลขาดทุนด้านเครดิตที่คาดว่าจะเกิดขึ้น</t>
  </si>
  <si>
    <t>เงินกู้ยืมระยะสั้นจากธนาคาร</t>
  </si>
  <si>
    <t>กำไร (ขาดทุน) จากการเปลี่ยนแปลงมูลค่าของเงินลงทุน</t>
  </si>
  <si>
    <t xml:space="preserve">   ในตราสารทุนที่กำหนดให้วัดมูลค่าด้วยมูลค่ายุติธรรม</t>
  </si>
  <si>
    <t xml:space="preserve">   ผ่านกำไรขาดทุนเบ็ดเสร็จอื่น </t>
  </si>
  <si>
    <t>ทุนที่ออกจำหน่ายและ</t>
  </si>
  <si>
    <t>ชำระเต็มมูลค่าแล้ว</t>
  </si>
  <si>
    <t xml:space="preserve">จัดสรรแล้ว - </t>
  </si>
  <si>
    <t>จัดสรรแล้ว -</t>
  </si>
  <si>
    <t>เงินให้กู้ยืมระยะสั้นแก่บริษัทย่อย (เพิ่มขึ้น) ลดลง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</si>
</sst>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(* #,##0_);_(* \(#,##0\);_(* \-??_);_(@_)"/>
    <numFmt numFmtId="166" formatCode="_([$€-2]\ * #,##0.00_);_([$€-2]\ * \(#,##0.00\);_([$€-2]\ * &quot;-&quot;??_);_(@_)"/>
  </numFmts>
  <fonts count="29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6"/>
      <name val="Angsana New"/>
      <family val="1"/>
    </font>
    <font>
      <sz val="16"/>
      <name val="Angsana New"/>
      <family val="1"/>
    </font>
    <font>
      <sz val="14"/>
      <name val="CordiaUPC"/>
      <family val="2"/>
      <charset val="222"/>
    </font>
    <font>
      <u/>
      <sz val="16"/>
      <name val="Angsana New"/>
      <family val="1"/>
    </font>
    <font>
      <i/>
      <sz val="16"/>
      <name val="Angsana New"/>
      <family val="1"/>
    </font>
    <font>
      <i/>
      <sz val="16"/>
      <color rgb="FFFF0000"/>
      <name val="Angsana New"/>
      <family val="1"/>
    </font>
    <font>
      <sz val="15"/>
      <name val="Angsana New"/>
      <family val="1"/>
    </font>
    <font>
      <b/>
      <sz val="16"/>
      <color theme="1"/>
      <name val="Angsana New"/>
      <family val="1"/>
    </font>
    <font>
      <sz val="16"/>
      <color theme="1"/>
      <name val="Angsana New"/>
      <family val="1"/>
    </font>
    <font>
      <i/>
      <sz val="16"/>
      <color theme="1"/>
      <name val="Angsana New"/>
      <family val="1"/>
    </font>
    <font>
      <sz val="10"/>
      <name val="ApFont"/>
      <charset val="222"/>
    </font>
    <font>
      <b/>
      <sz val="15"/>
      <name val="Angsana New"/>
      <family val="1"/>
    </font>
    <font>
      <i/>
      <strike/>
      <sz val="15"/>
      <name val="Angsana New"/>
      <family val="1"/>
    </font>
    <font>
      <strike/>
      <sz val="16"/>
      <name val="Angsana New"/>
      <family val="1"/>
    </font>
    <font>
      <sz val="16"/>
      <color rgb="FF0070C0"/>
      <name val="Angsana New"/>
      <family val="1"/>
    </font>
    <font>
      <i/>
      <sz val="15"/>
      <name val="Angsana New"/>
      <family val="1"/>
    </font>
    <font>
      <u/>
      <sz val="16"/>
      <color rgb="FF0070C0"/>
      <name val="Angsana New"/>
      <family val="1"/>
    </font>
    <font>
      <sz val="10"/>
      <name val="Arial"/>
      <family val="2"/>
    </font>
    <font>
      <sz val="11"/>
      <name val="Arial"/>
      <family val="2"/>
    </font>
    <font>
      <sz val="16"/>
      <color rgb="FFC00000"/>
      <name val="Angsana New"/>
      <family val="1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11" fillId="0" borderId="0"/>
    <xf numFmtId="43" fontId="8" fillId="0" borderId="0" applyFont="0" applyFill="0" applyBorder="0" applyAlignment="0" applyProtection="0"/>
    <xf numFmtId="0" fontId="7" fillId="0" borderId="0"/>
    <xf numFmtId="0" fontId="19" fillId="0" borderId="0"/>
    <xf numFmtId="0" fontId="6" fillId="0" borderId="0"/>
    <xf numFmtId="0" fontId="5" fillId="0" borderId="0"/>
    <xf numFmtId="0" fontId="5" fillId="0" borderId="0"/>
    <xf numFmtId="0" fontId="4" fillId="0" borderId="0"/>
    <xf numFmtId="9" fontId="8" fillId="0" borderId="0" applyFont="0" applyFill="0" applyBorder="0" applyAlignment="0" applyProtection="0"/>
    <xf numFmtId="0" fontId="3" fillId="0" borderId="0"/>
    <xf numFmtId="43" fontId="26" fillId="0" borderId="0" applyFont="0" applyFill="0" applyBorder="0" applyAlignment="0" applyProtection="0"/>
    <xf numFmtId="0" fontId="2" fillId="0" borderId="0"/>
    <xf numFmtId="0" fontId="1" fillId="0" borderId="0"/>
  </cellStyleXfs>
  <cellXfs count="122">
    <xf numFmtId="0" fontId="0" fillId="0" borderId="0" xfId="0"/>
    <xf numFmtId="9" fontId="23" fillId="0" borderId="0" xfId="9" applyFont="1" applyFill="1" applyAlignment="1">
      <alignment horizontal="center" vertical="center"/>
    </xf>
    <xf numFmtId="39" fontId="10" fillId="0" borderId="4" xfId="2" applyNumberFormat="1" applyFont="1" applyFill="1" applyBorder="1" applyAlignment="1">
      <alignment horizontal="right" vertical="center"/>
    </xf>
    <xf numFmtId="0" fontId="9" fillId="0" borderId="0" xfId="0" quotePrefix="1" applyFont="1" applyAlignment="1">
      <alignment horizontal="left" vertical="center"/>
    </xf>
    <xf numFmtId="164" fontId="10" fillId="0" borderId="0" xfId="0" quotePrefix="1" applyNumberFormat="1" applyFont="1" applyAlignment="1">
      <alignment horizontal="centerContinuous" vertical="center"/>
    </xf>
    <xf numFmtId="0" fontId="10" fillId="0" borderId="0" xfId="0" applyFont="1" applyAlignment="1">
      <alignment horizontal="centerContinuous" vertical="center"/>
    </xf>
    <xf numFmtId="164" fontId="10" fillId="0" borderId="0" xfId="0" applyNumberFormat="1" applyFont="1" applyAlignment="1">
      <alignment horizontal="centerContinuous" vertical="center"/>
    </xf>
    <xf numFmtId="164" fontId="10" fillId="0" borderId="0" xfId="0" applyNumberFormat="1" applyFont="1" applyAlignment="1">
      <alignment horizontal="left" vertical="center"/>
    </xf>
    <xf numFmtId="37" fontId="9" fillId="0" borderId="0" xfId="0" applyNumberFormat="1" applyFont="1" applyAlignment="1">
      <alignment horizontal="left" vertical="center"/>
    </xf>
    <xf numFmtId="0" fontId="9" fillId="0" borderId="0" xfId="0" applyFont="1" applyAlignment="1">
      <alignment vertical="center"/>
    </xf>
    <xf numFmtId="37" fontId="10" fillId="0" borderId="0" xfId="1" applyNumberFormat="1" applyFont="1" applyAlignment="1">
      <alignment vertical="center"/>
    </xf>
    <xf numFmtId="37" fontId="10" fillId="0" borderId="0" xfId="0" applyNumberFormat="1" applyFont="1" applyAlignment="1">
      <alignment horizontal="right" vertical="center"/>
    </xf>
    <xf numFmtId="164" fontId="10" fillId="0" borderId="0" xfId="0" applyNumberFormat="1" applyFont="1" applyAlignment="1">
      <alignment vertical="center"/>
    </xf>
    <xf numFmtId="164" fontId="10" fillId="0" borderId="1" xfId="0" applyNumberFormat="1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/>
    </xf>
    <xf numFmtId="1" fontId="10" fillId="0" borderId="0" xfId="0" applyNumberFormat="1" applyFont="1" applyAlignment="1">
      <alignment vertical="center"/>
    </xf>
    <xf numFmtId="0" fontId="10" fillId="0" borderId="1" xfId="0" quotePrefix="1" applyFont="1" applyBorder="1" applyAlignment="1">
      <alignment horizontal="center" vertical="center"/>
    </xf>
    <xf numFmtId="1" fontId="12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quotePrefix="1" applyFont="1" applyAlignment="1">
      <alignment horizontal="center" vertical="center"/>
    </xf>
    <xf numFmtId="0" fontId="9" fillId="0" borderId="0" xfId="0" applyFont="1" applyAlignment="1">
      <alignment vertical="top"/>
    </xf>
    <xf numFmtId="164" fontId="10" fillId="0" borderId="0" xfId="0" applyNumberFormat="1" applyFont="1" applyAlignment="1">
      <alignment vertical="top"/>
    </xf>
    <xf numFmtId="0" fontId="10" fillId="0" borderId="0" xfId="0" applyFont="1" applyAlignment="1">
      <alignment vertical="top"/>
    </xf>
    <xf numFmtId="0" fontId="13" fillId="0" borderId="0" xfId="0" applyFont="1" applyAlignment="1">
      <alignment horizontal="center" vertical="top"/>
    </xf>
    <xf numFmtId="41" fontId="10" fillId="0" borderId="0" xfId="0" applyNumberFormat="1" applyFont="1" applyAlignment="1">
      <alignment horizontal="right" vertical="top"/>
    </xf>
    <xf numFmtId="41" fontId="13" fillId="0" borderId="0" xfId="0" applyNumberFormat="1" applyFont="1" applyAlignment="1">
      <alignment horizontal="right" vertical="top"/>
    </xf>
    <xf numFmtId="0" fontId="10" fillId="0" borderId="0" xfId="0" quotePrefix="1" applyFont="1" applyAlignment="1">
      <alignment horizontal="left" vertical="top"/>
    </xf>
    <xf numFmtId="164" fontId="10" fillId="0" borderId="0" xfId="0" quotePrefix="1" applyNumberFormat="1" applyFont="1" applyAlignment="1">
      <alignment horizontal="left" vertical="top"/>
    </xf>
    <xf numFmtId="164" fontId="10" fillId="0" borderId="2" xfId="0" applyNumberFormat="1" applyFont="1" applyBorder="1" applyAlignment="1">
      <alignment horizontal="center" vertical="top"/>
    </xf>
    <xf numFmtId="0" fontId="10" fillId="0" borderId="0" xfId="0" applyFont="1" applyAlignment="1">
      <alignment horizontal="left" vertical="top"/>
    </xf>
    <xf numFmtId="41" fontId="10" fillId="0" borderId="1" xfId="0" applyNumberFormat="1" applyFont="1" applyBorder="1" applyAlignment="1">
      <alignment horizontal="right" vertical="top"/>
    </xf>
    <xf numFmtId="41" fontId="10" fillId="0" borderId="3" xfId="0" applyNumberFormat="1" applyFont="1" applyBorder="1" applyAlignment="1">
      <alignment horizontal="right" vertical="top"/>
    </xf>
    <xf numFmtId="0" fontId="9" fillId="0" borderId="0" xfId="0" applyFont="1" applyAlignment="1">
      <alignment horizontal="left" vertical="center"/>
    </xf>
    <xf numFmtId="164" fontId="10" fillId="0" borderId="0" xfId="0" applyNumberFormat="1" applyFont="1" applyAlignment="1">
      <alignment horizontal="center" vertical="top"/>
    </xf>
    <xf numFmtId="41" fontId="10" fillId="0" borderId="0" xfId="0" applyNumberFormat="1" applyFont="1" applyAlignment="1">
      <alignment horizontal="center" vertical="top"/>
    </xf>
    <xf numFmtId="37" fontId="10" fillId="0" borderId="0" xfId="0" applyNumberFormat="1" applyFont="1" applyAlignment="1">
      <alignment vertical="center"/>
    </xf>
    <xf numFmtId="164" fontId="10" fillId="0" borderId="1" xfId="0" applyNumberFormat="1" applyFont="1" applyBorder="1" applyAlignment="1">
      <alignment horizontal="center" vertical="top"/>
    </xf>
    <xf numFmtId="164" fontId="10" fillId="0" borderId="0" xfId="0" applyNumberFormat="1" applyFont="1" applyAlignment="1">
      <alignment horizontal="right" vertical="center"/>
    </xf>
    <xf numFmtId="164" fontId="10" fillId="0" borderId="0" xfId="0" applyNumberFormat="1" applyFont="1" applyAlignment="1">
      <alignment horizontal="right" vertical="top"/>
    </xf>
    <xf numFmtId="164" fontId="10" fillId="0" borderId="4" xfId="0" applyNumberFormat="1" applyFont="1" applyBorder="1" applyAlignment="1">
      <alignment horizontal="right" vertical="top"/>
    </xf>
    <xf numFmtId="164" fontId="10" fillId="0" borderId="0" xfId="0" applyNumberFormat="1" applyFont="1" applyAlignment="1">
      <alignment horizontal="left" vertical="top"/>
    </xf>
    <xf numFmtId="0" fontId="9" fillId="0" borderId="0" xfId="0" applyFont="1" applyAlignment="1">
      <alignment horizontal="left" vertical="top"/>
    </xf>
    <xf numFmtId="164" fontId="10" fillId="0" borderId="2" xfId="0" applyNumberFormat="1" applyFont="1" applyBorder="1" applyAlignment="1">
      <alignment horizontal="right" vertical="top"/>
    </xf>
    <xf numFmtId="0" fontId="10" fillId="0" borderId="0" xfId="0" quotePrefix="1" applyFont="1" applyAlignment="1">
      <alignment horizontal="center" vertical="top"/>
    </xf>
    <xf numFmtId="0" fontId="10" fillId="0" borderId="5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37" fontId="23" fillId="0" borderId="0" xfId="0" applyNumberFormat="1" applyFont="1" applyAlignment="1">
      <alignment vertical="center"/>
    </xf>
    <xf numFmtId="165" fontId="10" fillId="0" borderId="0" xfId="0" applyNumberFormat="1" applyFont="1" applyAlignment="1">
      <alignment horizontal="right" vertical="center"/>
    </xf>
    <xf numFmtId="164" fontId="23" fillId="0" borderId="0" xfId="0" applyNumberFormat="1" applyFont="1" applyAlignment="1">
      <alignment horizontal="centerContinuous" vertical="center"/>
    </xf>
    <xf numFmtId="164" fontId="12" fillId="0" borderId="0" xfId="0" applyNumberFormat="1" applyFont="1" applyAlignment="1">
      <alignment horizontal="right" vertical="center"/>
    </xf>
    <xf numFmtId="1" fontId="25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vertical="center"/>
    </xf>
    <xf numFmtId="164" fontId="23" fillId="0" borderId="0" xfId="0" applyNumberFormat="1" applyFont="1" applyAlignment="1">
      <alignment vertical="center"/>
    </xf>
    <xf numFmtId="164" fontId="10" fillId="0" borderId="0" xfId="0" applyNumberFormat="1" applyFont="1" applyAlignment="1">
      <alignment horizontal="center" vertical="center"/>
    </xf>
    <xf numFmtId="164" fontId="23" fillId="0" borderId="0" xfId="0" applyNumberFormat="1" applyFont="1" applyAlignment="1">
      <alignment horizontal="center" vertical="center"/>
    </xf>
    <xf numFmtId="41" fontId="10" fillId="0" borderId="0" xfId="13" applyNumberFormat="1" applyFont="1" applyAlignment="1">
      <alignment horizontal="center" vertical="center"/>
    </xf>
    <xf numFmtId="164" fontId="28" fillId="0" borderId="0" xfId="0" applyNumberFormat="1" applyFont="1" applyAlignment="1">
      <alignment vertical="center"/>
    </xf>
    <xf numFmtId="0" fontId="10" fillId="0" borderId="0" xfId="0" applyFont="1" applyAlignment="1">
      <alignment horizontal="left" vertical="center" indent="1"/>
    </xf>
    <xf numFmtId="41" fontId="10" fillId="0" borderId="0" xfId="0" applyNumberFormat="1" applyFont="1" applyAlignment="1">
      <alignment horizontal="center" vertical="center"/>
    </xf>
    <xf numFmtId="164" fontId="10" fillId="0" borderId="0" xfId="0" quotePrefix="1" applyNumberFormat="1" applyFont="1" applyAlignment="1">
      <alignment horizontal="left" vertical="center"/>
    </xf>
    <xf numFmtId="164" fontId="10" fillId="0" borderId="0" xfId="0" quotePrefix="1" applyNumberFormat="1" applyFont="1" applyAlignment="1">
      <alignment vertical="center"/>
    </xf>
    <xf numFmtId="164" fontId="10" fillId="0" borderId="0" xfId="0" quotePrefix="1" applyNumberFormat="1" applyFont="1" applyAlignment="1">
      <alignment horizontal="center" vertical="center"/>
    </xf>
    <xf numFmtId="164" fontId="23" fillId="0" borderId="0" xfId="0" quotePrefix="1" applyNumberFormat="1" applyFont="1" applyAlignment="1">
      <alignment horizontal="center" vertical="center"/>
    </xf>
    <xf numFmtId="164" fontId="23" fillId="0" borderId="0" xfId="0" applyNumberFormat="1" applyFont="1" applyAlignment="1">
      <alignment horizontal="right" vertical="center"/>
    </xf>
    <xf numFmtId="0" fontId="10" fillId="0" borderId="0" xfId="0" quotePrefix="1" applyFont="1" applyAlignment="1">
      <alignment horizontal="left" vertical="center"/>
    </xf>
    <xf numFmtId="164" fontId="22" fillId="0" borderId="0" xfId="0" applyNumberFormat="1" applyFont="1" applyAlignment="1">
      <alignment vertical="center"/>
    </xf>
    <xf numFmtId="0" fontId="22" fillId="0" borderId="0" xfId="0" applyFont="1" applyAlignment="1">
      <alignment horizontal="center" vertical="center"/>
    </xf>
    <xf numFmtId="164" fontId="10" fillId="0" borderId="2" xfId="0" applyNumberFormat="1" applyFont="1" applyBorder="1" applyAlignment="1">
      <alignment horizontal="center" vertical="center"/>
    </xf>
    <xf numFmtId="164" fontId="10" fillId="0" borderId="4" xfId="0" applyNumberFormat="1" applyFont="1" applyBorder="1" applyAlignment="1">
      <alignment horizontal="center" vertical="center"/>
    </xf>
    <xf numFmtId="41" fontId="10" fillId="0" borderId="0" xfId="0" applyNumberFormat="1" applyFont="1" applyAlignment="1">
      <alignment vertical="center"/>
    </xf>
    <xf numFmtId="3" fontId="10" fillId="0" borderId="0" xfId="0" applyNumberFormat="1" applyFont="1" applyAlignment="1">
      <alignment vertical="center"/>
    </xf>
    <xf numFmtId="3" fontId="10" fillId="0" borderId="0" xfId="0" applyNumberFormat="1" applyFont="1"/>
    <xf numFmtId="37" fontId="20" fillId="0" borderId="0" xfId="4" applyNumberFormat="1" applyFont="1" applyAlignment="1">
      <alignment horizontal="left" vertical="center"/>
    </xf>
    <xf numFmtId="37" fontId="15" fillId="0" borderId="0" xfId="4" applyNumberFormat="1" applyFont="1" applyAlignment="1">
      <alignment horizontal="centerContinuous" vertical="center"/>
    </xf>
    <xf numFmtId="37" fontId="15" fillId="0" borderId="0" xfId="4" applyNumberFormat="1" applyFont="1" applyAlignment="1">
      <alignment horizontal="right" vertical="center"/>
    </xf>
    <xf numFmtId="37" fontId="15" fillId="0" borderId="0" xfId="4" applyNumberFormat="1" applyFont="1" applyAlignment="1">
      <alignment vertical="center"/>
    </xf>
    <xf numFmtId="37" fontId="20" fillId="0" borderId="0" xfId="4" applyNumberFormat="1" applyFont="1" applyAlignment="1">
      <alignment vertical="center"/>
    </xf>
    <xf numFmtId="37" fontId="15" fillId="0" borderId="0" xfId="4" applyNumberFormat="1" applyFont="1" applyAlignment="1">
      <alignment horizontal="center" vertical="center"/>
    </xf>
    <xf numFmtId="37" fontId="15" fillId="0" borderId="1" xfId="4" applyNumberFormat="1" applyFont="1" applyBorder="1" applyAlignment="1">
      <alignment horizontal="center" vertical="center"/>
    </xf>
    <xf numFmtId="0" fontId="15" fillId="0" borderId="0" xfId="4" applyFont="1" applyAlignment="1">
      <alignment horizontal="center" vertical="center"/>
    </xf>
    <xf numFmtId="37" fontId="24" fillId="0" borderId="0" xfId="4" applyNumberFormat="1" applyFont="1" applyAlignment="1">
      <alignment horizontal="center" vertical="center"/>
    </xf>
    <xf numFmtId="41" fontId="15" fillId="0" borderId="0" xfId="4" applyNumberFormat="1" applyFont="1" applyAlignment="1">
      <alignment vertical="center"/>
    </xf>
    <xf numFmtId="41" fontId="15" fillId="0" borderId="0" xfId="4" applyNumberFormat="1" applyFont="1" applyAlignment="1">
      <alignment horizontal="right" vertical="center"/>
    </xf>
    <xf numFmtId="41" fontId="15" fillId="0" borderId="0" xfId="4" applyNumberFormat="1" applyFont="1" applyAlignment="1">
      <alignment horizontal="center" vertical="center"/>
    </xf>
    <xf numFmtId="41" fontId="15" fillId="0" borderId="1" xfId="4" applyNumberFormat="1" applyFont="1" applyBorder="1" applyAlignment="1">
      <alignment vertical="center"/>
    </xf>
    <xf numFmtId="41" fontId="15" fillId="0" borderId="1" xfId="4" applyNumberFormat="1" applyFont="1" applyBorder="1" applyAlignment="1">
      <alignment horizontal="right" vertical="center"/>
    </xf>
    <xf numFmtId="41" fontId="15" fillId="0" borderId="1" xfId="4" applyNumberFormat="1" applyFont="1" applyBorder="1" applyAlignment="1">
      <alignment horizontal="center" vertical="center"/>
    </xf>
    <xf numFmtId="41" fontId="15" fillId="0" borderId="0" xfId="0" applyNumberFormat="1" applyFont="1" applyAlignment="1">
      <alignment horizontal="center" vertical="center"/>
    </xf>
    <xf numFmtId="41" fontId="27" fillId="0" borderId="0" xfId="0" applyNumberFormat="1" applyFont="1" applyAlignment="1">
      <alignment horizontal="center" vertical="center"/>
    </xf>
    <xf numFmtId="41" fontId="15" fillId="0" borderId="4" xfId="4" applyNumberFormat="1" applyFont="1" applyBorder="1" applyAlignment="1">
      <alignment vertical="center"/>
    </xf>
    <xf numFmtId="41" fontId="15" fillId="0" borderId="6" xfId="4" applyNumberFormat="1" applyFont="1" applyBorder="1" applyAlignment="1">
      <alignment horizontal="center" vertical="center"/>
    </xf>
    <xf numFmtId="41" fontId="15" fillId="0" borderId="3" xfId="4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41" fontId="15" fillId="0" borderId="0" xfId="13" applyNumberFormat="1" applyFont="1" applyAlignment="1">
      <alignment horizontal="center" vertical="center"/>
    </xf>
    <xf numFmtId="41" fontId="15" fillId="0" borderId="1" xfId="0" applyNumberFormat="1" applyFont="1" applyBorder="1" applyAlignment="1">
      <alignment horizontal="center" vertical="center"/>
    </xf>
    <xf numFmtId="41" fontId="15" fillId="0" borderId="1" xfId="13" applyNumberFormat="1" applyFont="1" applyBorder="1" applyAlignment="1">
      <alignment horizontal="center" vertical="center"/>
    </xf>
    <xf numFmtId="37" fontId="15" fillId="0" borderId="0" xfId="0" applyNumberFormat="1" applyFont="1" applyAlignment="1">
      <alignment vertical="center"/>
    </xf>
    <xf numFmtId="166" fontId="16" fillId="0" borderId="0" xfId="0" applyNumberFormat="1" applyFont="1" applyAlignment="1">
      <alignment horizontal="right" vertical="center"/>
    </xf>
    <xf numFmtId="0" fontId="14" fillId="0" borderId="0" xfId="0" applyFont="1" applyAlignment="1">
      <alignment horizontal="left" vertical="center"/>
    </xf>
    <xf numFmtId="0" fontId="13" fillId="0" borderId="0" xfId="0" applyFont="1" applyAlignment="1">
      <alignment horizontal="center" vertical="center"/>
    </xf>
    <xf numFmtId="164" fontId="10" fillId="0" borderId="6" xfId="0" applyNumberFormat="1" applyFont="1" applyBorder="1" applyAlignment="1">
      <alignment horizontal="center" vertical="center"/>
    </xf>
    <xf numFmtId="164" fontId="10" fillId="0" borderId="3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16" fillId="0" borderId="0" xfId="0" applyNumberFormat="1" applyFont="1" applyAlignment="1">
      <alignment vertical="center"/>
    </xf>
    <xf numFmtId="1" fontId="16" fillId="0" borderId="0" xfId="0" applyNumberFormat="1" applyFont="1" applyAlignment="1">
      <alignment horizontal="center" vertical="center"/>
    </xf>
    <xf numFmtId="41" fontId="16" fillId="0" borderId="1" xfId="0" applyNumberFormat="1" applyFont="1" applyBorder="1" applyAlignment="1">
      <alignment horizontal="right" vertical="center"/>
    </xf>
    <xf numFmtId="166" fontId="17" fillId="0" borderId="0" xfId="0" applyNumberFormat="1" applyFont="1" applyAlignment="1">
      <alignment vertical="center"/>
    </xf>
    <xf numFmtId="41" fontId="16" fillId="0" borderId="0" xfId="0" applyNumberFormat="1" applyFont="1" applyAlignment="1">
      <alignment horizontal="right" vertical="center"/>
    </xf>
    <xf numFmtId="49" fontId="18" fillId="0" borderId="0" xfId="0" applyNumberFormat="1" applyFont="1" applyAlignment="1">
      <alignment vertical="center"/>
    </xf>
    <xf numFmtId="41" fontId="10" fillId="0" borderId="1" xfId="13" applyNumberFormat="1" applyFont="1" applyBorder="1" applyAlignment="1">
      <alignment horizontal="center" vertical="center"/>
    </xf>
    <xf numFmtId="49" fontId="10" fillId="0" borderId="0" xfId="13" applyNumberFormat="1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1" fontId="17" fillId="0" borderId="0" xfId="0" applyNumberFormat="1" applyFont="1" applyAlignment="1">
      <alignment horizontal="center" vertical="center"/>
    </xf>
    <xf numFmtId="166" fontId="16" fillId="0" borderId="0" xfId="0" applyNumberFormat="1" applyFont="1" applyAlignment="1">
      <alignment vertical="center"/>
    </xf>
    <xf numFmtId="41" fontId="16" fillId="0" borderId="4" xfId="0" applyNumberFormat="1" applyFont="1" applyBorder="1" applyAlignment="1">
      <alignment horizontal="right" vertical="center"/>
    </xf>
    <xf numFmtId="49" fontId="17" fillId="0" borderId="0" xfId="0" applyNumberFormat="1" applyFont="1" applyAlignment="1">
      <alignment vertical="center"/>
    </xf>
    <xf numFmtId="37" fontId="21" fillId="0" borderId="0" xfId="4" applyNumberFormat="1" applyFont="1" applyAlignment="1">
      <alignment horizontal="center" vertical="center"/>
    </xf>
    <xf numFmtId="164" fontId="10" fillId="0" borderId="1" xfId="0" applyNumberFormat="1" applyFont="1" applyBorder="1" applyAlignment="1">
      <alignment horizontal="center" vertical="center"/>
    </xf>
    <xf numFmtId="164" fontId="10" fillId="0" borderId="1" xfId="0" quotePrefix="1" applyNumberFormat="1" applyFont="1" applyBorder="1" applyAlignment="1">
      <alignment horizontal="center" vertical="center"/>
    </xf>
    <xf numFmtId="37" fontId="15" fillId="0" borderId="1" xfId="4" applyNumberFormat="1" applyFont="1" applyBorder="1" applyAlignment="1">
      <alignment horizontal="center" vertical="center"/>
    </xf>
    <xf numFmtId="37" fontId="15" fillId="0" borderId="2" xfId="4" applyNumberFormat="1" applyFont="1" applyBorder="1" applyAlignment="1">
      <alignment horizontal="center" vertical="center"/>
    </xf>
  </cellXfs>
  <cellStyles count="14">
    <cellStyle name="Comma 105 2" xfId="11" xr:uid="{C398597A-D3DF-4B16-A825-C0C56CC42A33}"/>
    <cellStyle name="Comma 2" xfId="2" xr:uid="{00000000-0005-0000-0000-000000000000}"/>
    <cellStyle name="Normal" xfId="0" builtinId="0"/>
    <cellStyle name="Normal 2" xfId="3" xr:uid="{00000000-0005-0000-0000-000002000000}"/>
    <cellStyle name="Normal 2 2" xfId="4" xr:uid="{00000000-0005-0000-0000-000003000000}"/>
    <cellStyle name="Normal 2 3" xfId="5" xr:uid="{00000000-0005-0000-0000-000004000000}"/>
    <cellStyle name="Normal 2 3 2" xfId="7" xr:uid="{9F75D342-9E70-45B3-8CE2-6400037B8106}"/>
    <cellStyle name="Normal 2 3 3" xfId="8" xr:uid="{D61A9FD8-BB0C-4FCB-A0D4-E2F13123DBF1}"/>
    <cellStyle name="Normal 2 3 3 2" xfId="10" xr:uid="{B7C5C070-1AB0-4E87-B4E6-0D4E1DC2EF58}"/>
    <cellStyle name="Normal 2 3 3 2 2" xfId="12" xr:uid="{A3B50916-77AB-40C6-89D7-55B42A96A4FD}"/>
    <cellStyle name="Normal 2 3 3 2 3" xfId="13" xr:uid="{4E4DEEC1-1298-4011-806B-E881A7A0BB41}"/>
    <cellStyle name="Normal 2 4" xfId="6" xr:uid="{BF3896F9-3ABA-4B0F-9769-42E53A475369}"/>
    <cellStyle name="Normal_BS&amp;PLT Q1'2006" xfId="1" xr:uid="{00000000-0005-0000-0000-000005000000}"/>
    <cellStyle name="Percent" xfId="9" builtinId="5"/>
  </cellStyles>
  <dxfs count="0"/>
  <tableStyles count="1" defaultTableStyle="TableStyleMedium2" defaultPivotStyle="PivotStyleLight16">
    <tableStyle name="Invisible" pivot="0" table="0" count="0" xr9:uid="{D92BFA71-E893-40A3-9C80-E8F23BC14F51}"/>
  </tableStyles>
  <colors>
    <mruColors>
      <color rgb="FF00FF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customXml" Target="../customXml/item1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customXml" Target="../customXml/item2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39" Type="http://schemas.openxmlformats.org/officeDocument/2006/relationships/customXml" Target="../customXml/item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230" Type="http://schemas.openxmlformats.org/officeDocument/2006/relationships/externalLink" Target="externalLinks/externalLink225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calcChain" Target="calcChain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theme" Target="theme/theme1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34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5" Type="http://schemas.openxmlformats.org/officeDocument/2006/relationships/sharedStrings" Target="sharedStrings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179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wck/My%20Documents/JOB/TPP/TPP%20Q2'04/ELEC45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/My%20Documents/Klang%20Parade/Budget/???/?????/?????/MJR/??/?????????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s\kaa_am3\Windows\Temporary%20Internet%20Files\OLKB355\%3f%3f%3f\%3f%3f%3f%3f%3f\%3f%3f%3f%3f%3f\MJR\%3f%3f\%3f%3f%3f%3f%3f%3f%3f%3f%3f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ites.ey.com/P??????????/??/????/???/????/???????/G?/?????/7??/??/Mit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Data\BANK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Desktop/Ess/done/AP.XLS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bkppm/My%20Documents/My%20Job/Mida%20leasing/Mida%20leasing31.12.04/Mida%20Leasing%20YE04/Mida%20leasing%2030.6.04/PPM/Mida%20leasing%2031.3.04/JOB/ASIMAR/Year-ended/YE_2002/WPK/OTHER/LeadYE2002_&#3648;&#3614;&#3636;&#3656;&#3617;&#3594;&#3656;&#3629;&#3591;%20Q3'02.xls?16D3204D" TargetMode="External"/><Relationship Id="rId1" Type="http://schemas.openxmlformats.org/officeDocument/2006/relationships/externalLinkPath" Target="file:///\\16D3204D\LeadYE2002_&#3648;&#3614;&#3636;&#3656;&#3617;&#3594;&#3656;&#3629;&#3591;%20Q3'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ppm/My%20Documents/My%20Job/BOL/BOL%20Q3'04/30.9.04/BOL%20by%20ppm%2031.10.03/JOB/ASIMAR/Quarter/Q3'2002/LeadQ3_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JOB\ASIMAR\Quarter\Q3'2002\LeadQ3_20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uttinee/My%20Documents/Westpac/October9900_nch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A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chp/My%20Documents/My%20Jobs@ey.com/Behn%20Meyer%20Group/Others/ASSET%202003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khanitta/LOCALS~1/Temp/FS_NOT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1%20CMC-&#3648;&#3592;&#3657;&#3634;&#3614;&#3619;&#3632;&#3618;&#3634;&#3617;&#3627;&#3634;&#3609;&#3588;&#3619;/CMC%202549/Cmc%20&#3591;&#3610;%2012-49/WINDOWS/Desktop/Ess/done/AP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1%20CMC-&#3648;&#3592;&#3657;&#3634;&#3614;&#3619;&#3632;&#3618;&#3634;&#3617;&#3627;&#3634;&#3609;&#3588;&#3619;/CMC%202549/Cmc%20&#3591;&#3610;%2012-49/Documents%20and%20Settings/bkppm/My%20Documents/My%20Job/BOL/BOL%20Q3'04/30.9.04/BOL%20by%20ppm%2031.10.03/JOB/ASIMAR/Quarter/Q3'2002/LeadQ3_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Temporary%20Directory%201%20for%20Nichiyu.zip/Nichiyu/CSC%202005/C230_2005_Act10/C230_2005_Act10_Section%20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er/My%20Documents/Klang%20Parade/Budget/???/?????/?????/MJR/??/?????????3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kkfsr01\audit%20d\WINDOWS\Desktop\NSC-BS11-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user-\Local%20Settings\Temporary%20Internet%20Files\Content.IE5\GZI1KUMN\March%202005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chalermkiat/Local%20Settings/Temporary%20Internet%20Files/Content.IE5/ZY7FBA4D/Employee%20Benefit%20Model-HAN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AC%2002/1%20CMC-&#3648;&#3592;&#3657;&#3634;&#3614;&#3619;&#3632;&#3618;&#3634;&#3617;&#3627;&#3634;&#3609;&#3588;&#3619;/CMC%202549/WINDOWS/Desktop/Ess/done/AP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sujira.lertwittayaku\Desktop\Keppel%2031.03.06\Top\WINDOWS\Desktop\WP%20TTT\k\Asset\AssetAllocation_200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Financial98\BS9705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CHAIPATD\FIN97\BS970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BAfile\AUD2\Nit344\Ye99\AWPs\Nit344_AWPs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AC%2002/1%20CMC-&#3648;&#3592;&#3657;&#3634;&#3614;&#3619;&#3632;&#3618;&#3634;&#3617;&#3627;&#3634;&#3609;&#3588;&#3619;/CMC%202549/Documents%20and%20Settings/bkppm/My%20Documents/My%20Job/BOL/BOL%20Q3'04/30.9.04/BOL%20by%20ppm%2031.10.03/JOB/ASIMAR/Quarter/Q3'2002/LeadQ3_20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DOWS\Desktop\JOB\ASIMAR\Quarter\Q3'2002\LeadQ3_20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09\advance%20pape\Somsak\Heil%20asia\Bs99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%20lenovo/client/Integrated%20SCM/aug%202008/Manufacturing/Mfg.%20HeadCount/HCMONT~1.XLS!!!GO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\My%20Documents\CHAIPATD\Fin99\Bs990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WINNT/TEMP/Asimar%20YE'03/Lead_YE%2020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BS9705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ng2_gen_mal_2\AABSData\Png97\TAX\Personal\Kelly\Clients\EdenEnt\ctc0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act/Desktop/BR/Year%20ended%202003/Working%20YE03/My%20Job/BRC/BRC-YE'03%20AKR/BRC%20YE'03/Documents%20and%20Settings/bkpbt/Desktop/WINDOWS/Desktop/A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user\LOCALS~1\Temp\notesAE2D45\mis006\oh0006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hiyoda%20AWP%20Dec%20200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DOWS\Temp\Documents%20and%20Settings\bktys\My%20Documents\My%20jobs\Intronics\Intronics%202003_TYS\Documents%20and%20Settings\bknys\My%20Documents\Jobs\Salee\Salee%20I\YE%202003\AP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unler/AppData/Local/Microsoft/Windows/Temporary%20Internet%20Files/Content.Outlook/V1PLP562/Detail%20BN/FS-ADO/&#51333;&#54633;&#50629;&#47924;/&#49352;%20&#54260;&#45908;/MJR/&#44277;&#50976;/&#54620;&#44397;&#51473;&#44277;&#50629;&#49884;&#49444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AST/TTI/TTIQ2.50%20fang/TTI_wkQ250%20fang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custom_ann\custom\TTI\2007\TTIQ250\wk_everybody\custom_ann\custom\TTI\2007\TTIQ250\detail%20k%20lek\audit\stock.xls" TargetMode="External"/></Relationships>
</file>

<file path=xl/externalLinks/_rels/externalLink46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bkwcw/My%20Documents/My%20Jobs/Distri%20Thai/YE%202003_DTL_03/section%20E/Documents%20and%20Settings/bkwcw/My%20Documents/My%20Jobs/SCBP%202003/Documents%20and%20Settings/bkkon/My%20Documents/Job/MFEC/AP.XLS?EF18985E" TargetMode="External"/><Relationship Id="rId1" Type="http://schemas.openxmlformats.org/officeDocument/2006/relationships/externalLinkPath" Target="file:///\\EF18985E\AP.XLS" TargetMode="External"/></Relationships>
</file>

<file path=xl/externalLinks/_rels/externalLink47.xml.rels><?xml version="1.0" encoding="UTF-8" standalone="yes"?>
<Relationships xmlns="http://schemas.openxmlformats.org/package/2006/relationships"><Relationship Id="rId2" Type="http://schemas.microsoft.com/office/2019/04/relationships/externalLinkLongPath" Target="/DTL&amp;Aluta/DTL-KLL/section%20K/Documents%20and%20Settings/bkkll/Desktop/Distri-thai%20YE2003/E/Documents%20and%20Settings/bkwcw/My%20Documents/My%20Jobs/SCBP%202003/Documents%20and%20Settings/bkkon/My%20Documents/Job/MFEC/AP.XLS?F372DDE6" TargetMode="External"/><Relationship Id="rId1" Type="http://schemas.openxmlformats.org/officeDocument/2006/relationships/externalLinkPath" Target="file:///\\F372DDE6\AP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\c\SAKSHARE\FILE41\CUSTOMER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Documents%20and%20Settings/bkpns/My%20Documents/My%20jobs/DMG/ARAC/DETAIL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ata%20stock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DOWS\Desktop\WP%20TTT\k\Asset\AssetAllocation_2002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DTL&amp;Aluta/DTL-KLL/section%20K/WINDOWS/Temp/Documents%20and%20Settings/bkwcw/My%20Documents/My%20Jobs/MIDA/Mida%20Asset/Mida%20Asset%20Q1'04/working%20paper/Documents%20and%20Settings/bkkon/My%20Documents/Job/MFEC/AP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FixAsset/Asset41-42(07-03-01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wantanas\Local%20Settings\Temporary%20Internet%20Files\Content.IE5\780J234N\STS-A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dsfurniture\dsawps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udit\Others\C%20Clients\Chiyoda\31122003\taxCompytation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WG_MAIL\DATA\LRH\CONSO00\LRHGROUP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NTL%202005-cal\cal\Audit%20Engagements\Gold%20Bridge\Aseania%20Mgmt%20&amp;%20Services\2005-%20Pg%20branch\Mipox%20Dec02\Mipox%20Dec%20'02(YT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jeed\prajeet\NSS\MOB\MOBPLAN\STR_PLAN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For%20work/tom/jv-pv%20form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pyamart.battya\Desktop\Keppel%20Q2'06_NKI\PWN\WINDOWS\Desktop\WP%20TTT\k\Asset\AssetAllocation_20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324;&#50629;&#51109;\&#47196;&#45812;&#53076;&#53440;&#50892;\&#50900;&#47568;&#48372;&#44256;&#49436;\MJR\&#44277;&#50976;\&#54620;&#44397;&#51473;&#44277;&#50629;&#49884;&#49444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324;&#50629;&#51109;\&#47196;&#45812;&#53076;&#53440;&#50892;\&#50900;&#47568;&#48372;&#44256;&#49436;\MJR\&#44277;&#50976;\&#54620;&#44397;&#51473;&#44277;&#50629;&#48372;&#50504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sap4\AP\Bugget2003\Prepar%20Bug%20Mill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Patcharee.Chaisupara\Desktop\F013_2005_act10\KTP\WINDOWS\Desktop\WP%20TTT\k\Asset\AssetAllocation_2002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_SERVER\ACDATA2$\COMPLEX2\EPS\SGDB\06-00\WHEP06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9.10.59\may\Documents%20and%20Settings\toshiba\My%20Documents\Inter%20business\Financial%20report\management%20report_SG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Accounting/MCI/2008/Z002_1MMHMT_MHM(FY08FQ-PKG1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santa\epco\WINDOWS\TEMP\PostOrdStat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ng97\AUDIT\Business%20Audit\Eng%20Group\31%20Dec%201999\consolidation\Consolidation%20Adjustments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III\My%20Documents\Budget%202001%20&amp;%203%20yr%20plan\Submission\Structural%20Costs\Philippines%20-%20VW%20Philippine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Wipaporn.Niamla-ong\My%20Documents\@Jobs\Thai%20Tank%20Terminal\TTT%20YE'05\Working%20papers\K\T331_2005_YE_K%20Working%20paper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SAKSHARE\FILE41\CUSTOMER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yagi/Desktop/081026%20forecast%20Gap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Desktop/Ess/done/Documents%20and%20Settings/bkklo/Desktop/working/Section%20K.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USER\My%20Documents\&#3607;&#3632;&#3648;&#3610;&#3637;&#3618;&#3609;&#3607;&#3619;&#3633;&#3614;&#3618;&#3660;&#3626;&#3636;&#3609;\EN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ETAILAC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1\my%20documents\Documents%20and%20Settings\bkkbp\My%20Documents\my%20job\Seafresh%20Group\SFI%20Group%20Q2'04\DETAILAC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0844\aws\Engagements\Modernform%20Group%20Plc\Modernform2002\Documents\AP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DETAILAC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siriratm\Local%20Settings\Temporary%20Internet%20Files\OLK18\semperit\table\report_wip04.xls" TargetMode="External"/></Relationships>
</file>

<file path=xl/externalLinks/_rels/externalLink85.xml.rels><?xml version="1.0" encoding="UTF-8" standalone="yes"?>
<Relationships xmlns="http://schemas.openxmlformats.org/package/2006/relationships"><Relationship Id="rId2" Type="http://schemas.microsoft.com/office/2019/04/relationships/externalLinkLongPath" Target="file:///M:\Documents%20and%20Settings\suphot.lertpratyakul\Desktop\Asoke%20YE'07\A241_2006_YE\A421_2006_Act10_Lead\Documents%20and%20Settings\Wilaiporn.Chaowiwatk\My%20Documents\My%20Jobs\Vejthani\V044_2005_act10_GAM\V044_2005_act10_WP_Section%20U\cost%20and%20admin.xls?E730A6A3" TargetMode="External"/><Relationship Id="rId1" Type="http://schemas.openxmlformats.org/officeDocument/2006/relationships/externalLinkPath" Target="file:///\\E730A6A3\cost%20and%20admin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All%20Users\Documents\AWS\Engagements\Modernform%20Group%20Plc\Modernform2003\Documents\TPP-C%202003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JOB\ASIMAR\Quarter\Q3'2002\LeadQ3_2002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chp/My%20Documents/My%20Jobs@ey.com/NPC/Working%20Paper/YE'03/WINNT/Profiles/a-twarya/Personal/INVOICEprototype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wipada.boonlarp\Desktop\BOW_WBL\BECL&amp;NECL\BECL&amp;NECL%20YE\WBL\BECL\Bow\NECL%20y%2005\AP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t\kitty\Kitty\consolidated%20Financial%20Statements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HC_TTA/Desktop/Draft%20for%20PBT/EB%20KCG&amp;UDF%2031-Dec-13%20(CMG%20Model)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gmeyfl01\Audit_A\WINDOWS\Temp\AP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TR_AP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t\d\JOB\ASIMAR\Quarter\Q3'2002\LeadQ3_2002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8.32.2\Finishing\Documents%20and%20Settings\user-\Local%20Settings\Temporary%20Internet%20Files\Content.IE5\GZI1KUMN\March%202005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1\my%20documents\Documents%20and%20Settings\bkttr\Desktop\SFI%20YE'03\AP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tpr/Desktop/Major%20DevelopmentQ1'04/working%20paper%20Q1'04/WINDOWS/Desktop/AP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nAmortization1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ASIALINK\DDIC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odd\Sharing\Sharing%202008\august\Sharing%20-%20Aug08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ADMINI~1/LOCALS~1/Temp/FS_NOTE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Documents%20and%20Settings/bkwcw/My%20Documents/My%20Jobs/Autoliv/AUTOLIV%20hard%20close%2024.9.04/Lead%2024.9.04/WINDOWS/Desktop/AP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ion%20planning/production%20plan/2008/Plan-Nov'08/DOCUME~1/wuthiw/LOCALS~1/Temp/notes6030C8/Delivery%20schedule%20in%20Febuary'08%20Rev.12%20BF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DOWS\Temp\Documents%20and%20Settings\bkwcw\My%20Documents\My%20Jobs\SCBP%202003\JOB\ASIMAR\Quarter\Q3'2002\LeadQ3_200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POLYMER/POLYOL~1/HDPE/BUDGET~1/2004/TFPRICE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er/My%20Documents/Klang%20Parade/Budget/???/?????/?????/MJR/??/???????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P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rfile103\Users%20M-R$\Data\Controller's%20Report\DATACNLT0797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wuthiw/LOCALS~1/Temp/notes6030C8/Delivery%20schedule%20in%20Febuary'08%20Rev.12%20BF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chuchaiu/Local%20Settings/Temporary%20Internet%20Files/OLK36/Cost%20Mar%2008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_SERVER\ACDATA2$\COMPLEX2\SAN\PL\ACTPL\M01\ACTUAL\SANACF0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Documents%20and%20Settings/bkwcw/My%20Documents/My%20Jobs/MIDA/Mida%20Asset/Mida%20Asset%20Q1'04/working%20paper/Documents%20and%20Settings/bkkon/My%20Documents/Job/MFEC/AP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notesFFF692\ELEC4501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haigia.com/DOCUME~1/THANIS~1.TH/LOCALS~1/Temp/notesC9812B/IAS19%20-%20Th%20GIA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Share\AC\Balance%20Sheet\BS\Share\Ac\NHR\2001\COST%202001\sale010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jjs\Desktop\WPP\DETAILAC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nzipped\46loan\3Manege-Statement_1045HKL_refinal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wcw/My%20Documents/My%20Jobs/Distri%20Thai/YE%202003_DTL_03/section%20E/Documents%20and%20Settings/bkwcw/My%20Documents/My%20Jobs/SCBP%202003/JOB/ASIMAR/Quarter/Q3'2002/LeadQ3_200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wcw\My%20Documents\My%20Jobs\MIDA\Mida%20Asset\Mida%20Asset%20Q1'04\working%20paper\Documents%20and%20Settings\bkkon\My%20Documents\Job\MFEC\AP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jjs\Desktop\WPP\AP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/Common/MKT/Item%20Master/Item%20Master%20List_2006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Mida/Mida%20leasing%2030.6.04/JOB/ASIMAR/Year-ended/YE_2002/WPK/OTHER/LeadYE2002_&#3648;&#3614;&#3636;&#3656;&#3617;&#3594;&#3656;&#3629;&#3591;%20Q3'02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sap11\A%20&#3591;&#3610;&#3585;&#3634;&#3619;&#3648;&#3591;&#3636;&#3609;\A%20&#3591;&#3610;&#3585;&#3634;&#3619;&#3648;&#3591;&#3636;&#3609;\&#3591;&#3610;&#3585;&#3634;&#3619;&#3648;&#3591;&#3636;&#3609;\2548\Plapq3_48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1675\My%20Jobs\WINDOWS\TEMP\notesFFF692\TPP%20Q2'04\AP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324;&#50629;&#51109;\&#47196;&#45812;&#53076;&#53440;&#50892;\&#50900;&#47568;&#48372;&#44256;&#49436;\MJR\&#44277;&#50976;\&#47196;&#45812;&#53076;&#52509;&#44292;&#51228;&#50504;&#44204;&#51201;3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suphot.lertpratyakul\Desktop\Asoke%20YE'07\A241_2006_YE\A421_2006_Act10_Lead\Documents%20and%20Settings\bkkon\My%20Documents\Job\MFEC\AP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/Chuchai/Axapta/Axapta_FinanceDynamic_Template_GST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rial\DETAILAC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DOWS\Desktop\WINDOWS\Desktop\Ess\done\AP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130_2008_Q2_24.07.08sd\Lead%20and%20PM&amp;TE\WINDOWS\TEMP\notesE1EF34\Documents%20and%20Settings\bkwct\My%20Documents\Jobs\2004\Sompo%20Japan%20Insurance\Sompo%20YE'04\Workdone%2031.12.04\Sompo%20Q'3\Documents%20and%20Settings\bkpl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/QH_Q1'07_Update/Q004_Q1'07/Sub_QH/Documents%20and%20Settings/patamaporn.srinualde/Desktop/JOB/Q.House/YE'04/QH'YE'04/Sub%20QH'YE04/Salee%20I/Lead%202003/Lead%202003/AP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hunchanok.hirunstit/Desktop/San%20Siri_YE2006/Section%20U/Conso/lead/Rojnaruemit_2006_Q1_PM%20&amp;%20TE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1665\SEC\Documents%20and%20Settings\Noot\Local%20Settings\Temporary%20Internet%20Files\OLK12\EBITDA%2099G1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333;&#54633;&#50629;&#47924;/&#49352;%20&#54260;&#45908;/MJR/&#44277;&#50976;/&#54620;&#44397;&#51473;&#44277;&#50629;&#48372;&#50504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penameyad01\AABSData\SCGOH\monthly_rpt\rp_2003\MFG03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zard\c$\NSS\MOB\MOBPLAN\PPG_MOB2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Documents%20and%20Settings\bksac\My%20Documents\Job\Trinity%20Group\2003\TAC\Q3'03\AP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Documents%20and%20Settings/bktys/My%20Documents/My%20jobs/Intronics/Intronics%202003_TYS/Documents%20and%20Settings/bknys/My%20Documents/Jobs/Salee/Salee%20I/YE%202003/AP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141\aws\WINDOWS\TEMP\notesD30550\wison-aa01&#3651;&#3626;&#3656;%20Budget(4)-audit%20adj.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ion%20Services/Production%20Planning/Public/Production%20Report%202006/Oct-06/2006-10-Oct-2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Documents%20and%20Settings/bkwcw/My%20Documents/My%20Jobs/MIDA/Mida%20Asset/Mida%20Asset%20Q1'04/working%20paper/JOB/ASIMAR/Quarter/Q3'2002/LeadQ3_2002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nta\Documents%20and%20Settings\user\My%20Documents\Klang%20Parade\Budget\Funds%20Management\Seapc\Assets\Avalon\2002\Jan02%20Avalon%20Leasing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slp/Desktop/Documents%20and%20Settings/bkklc/My%20Documents/Job/TPC/TPC%202003/TPC%20Q3'03/AP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wipada.boonlarp\Desktop\BOW_WBL\BECL&amp;NECL\BECL&amp;NECL%20YE\WBL\BECL\Bow\NECL%20y%2005\JOB\ASIMAR\Quarter\Q3'2002\LeadQ3_2002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S-ADO\&#51333;&#54633;&#50629;&#47924;\&#49352;%20&#54260;&#45908;\MJR\&#44277;&#50976;\&#54620;&#44397;&#51473;&#44277;&#50629;&#49884;&#49444;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bkkan\My%20Documents\SCS-S382\Substantive\301-TB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QH_Q1'07_Update/Q004_Q1'07/Sub_QH/WINNT/Temp/NPI/Q2'03/HCC/Account/account/jum/audit311245/fa/Note%20to%20TPC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bksbj\Desktop\PA%20Group_YE'04\BTN\BTN,%20PAH,%20PMR,%20PRHG\ELEC45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JOB/ASIMAR/Quarter/Q3'2002/LeadQ3_200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uttinee\My%20Documents\Clients\Westpac\October9900_nch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tpr/Desktop/Major%20DevelopmentQ1'04/working%20paper%20Q1'04/Documents%20and%20Settings/bksac/My%20Documents/Job/Trinity%20Group/2003/TAC/Q3'03/AP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200;&#51109;&#51088;&#47308;\databank\Office\forecast\abroption%20projection_0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AST%20Master\2006\Nattarin%20Group\Q4%202006\Lead\&#3609;&#3607;&#3621;&#3636;&#3609;%20&#3649;&#3617;&#3609;&#3648;&#3609;&#3592;&#3648;&#3617;&#3609;&#3607;&#3660;\Working%20Paper\&#3610;&#3592;.&#3609;&#3607;&#3621;&#3636;&#3609;%20&#3649;&#3617;&#3609;&#3648;&#3609;&#3592;&#3648;&#3617;&#3609;&#3607;&#3660;%20%20Q4%202006new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1665\SEC\WINDOWS\TEMP\BS9705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/QH_Q1'07_Update/Q004_Q1'07/Sub_QH/Documents%20and%20Settings/bkpns/Desktop/LRH-Q2'04/Land%20Bank%20Q2'04/LRH%20Q1'04/TWRH%20Q1'04/ARAC/AP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Target%20spoilage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nte%20und%20Einstellungen/PC04/Lokale%20Einstellungen/Temporary%20Internet%20Files/OLK7/Reporting%20Package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NT\Temp\10130104%202004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RGV\BUDGET\1997\SUBMIS1\97B_RET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QH_Q1'07_Update/Q004_Q1'07/Sub_QH/Documents%20and%20Settings/bkskc/Desktop/Autoliv_YE%202003/DETAILAC.XLS" TargetMode="External"/></Relationships>
</file>

<file path=xl/externalLinks/_rels/externalLink167.xml.rels><?xml version="1.0" encoding="UTF-8" standalone="yes"?>
<Relationships xmlns="http://schemas.openxmlformats.org/package/2006/relationships"><Relationship Id="rId2" Type="http://schemas.microsoft.com/office/2019/04/relationships/externalLinkLongPath" Target="/QH_Q1'07_Update/Q004_Q1'07/Sub_QH/Documents%20and%20Settings/Vimol.Hanpanichkitka/My%20Documents/My%20Job/NPI_Q2'05/K%20Q2'05_New/Nawa%20Q3'04/NPI-RY%20&amp;%20HCC%20Q3'04/HCC%2030.9.04/NPI-Group%20Q2'04%20Tong%20do%20&#3621;&#3610;&#3629;&#3629;&#3585;&#3652;&#3604;&#3657;&#3648;&#3621;&#3618;/Wor?D10E884E" TargetMode="External"/><Relationship Id="rId1" Type="http://schemas.openxmlformats.org/officeDocument/2006/relationships/externalLinkPath" Target="file:///\\D10E884E\Wor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uma/My%20Documents/EY%20Work/LRH%20YE'04%20and%20other%20sub/LRH%2031.12.04/LRH%20Q3'04-16.10.04/working%20paper%20Q2-04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654\Aod\TW\AP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ng2_gen_mal_2\AABSData\Png97\TAX\Personal\Kelly\Clients\Plus\ctc00(P)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NTL%202005-cal\Documents%20and%20Settings\Administrator\Desktop\2004%20SMPC%20Marketing\Sriwani\Sriwani-KL\Png97\AUDIT\Business%20Audit\DNP%20Group\31%20December%201999\Tanako%201299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1665\SEC\sarintorn%20on%2010.29.3.27%20on%20accountingap\cost\budget\2007\Documents%20and%20Settings\trainee\Desktop\AAH-ACC2\Form%20SAP-AAH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dpp\My%20Documents\My%20jobs\GSP\YE%2031.12.03\&#3591;&#3610;&#3585;&#3634;&#3619;&#3648;&#3591;&#3636;&#3609;0244_4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nzipped\GDP095\3&#3591;&#3610;Au_Reno1624_3Final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Nicha\&#3591;&#3610;&#3585;&#3634;&#3619;&#3648;&#3591;&#3636;&#3609;\&#3591;&#3610;&#3585;&#3634;&#3619;&#3648;&#3591;&#3636;&#3609;45\OH_Report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Nicha\&#3591;&#3610;&#3585;&#3634;&#3619;&#3648;&#3591;&#3636;&#3609;\&#3591;&#3610;&#3585;&#3634;&#3619;&#3648;&#3591;&#3636;&#3609;0145_T77HKT3UK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nzipped\asset-2\GDEP1231_45PDasset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/1%20CMC-&#3648;&#3592;&#3657;&#3634;&#3614;&#3619;&#3632;&#3618;&#3634;&#3617;&#3627;&#3634;&#3609;&#3588;&#3619;/CMC%202549/Cmc%20&#3591;&#3610;%2012-49/Documents%20and%20Settings/bkwck/My%20Documents/JOB/TPP/TPP%20Q2'04/ELEC450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LTX\Share\MA\Budget2006\&#3588;&#3656;&#3634;&#3652;&#3615;&#3615;&#3657;&#3634;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IGROUP\DAT\USER\MANAGE\CA\AIA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ovanee\c\CHAIPATD\Fin99\Bs9905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/Mida/Mida%20leasing%2030.6.04/JOB/ASIMAR/Quarter/Q2'2002/LeadQ2_2002_update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confirm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1665\SEC\Documents%20and%20Settings\Administrator\Desktop\Work_Daily\99%20G\Aug\27aug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ng2_gen_mal_2\AABSData\WINNT\TEMP\U_OPI02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attaya.saptaweewat/Desktop/LH%20Group%20Q1'06/10.LHM/My%20Job/Thai%20Plastic%20Chemical/TPC%20YE2005/K/TPC%20Section%20K%2031.12.05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Audit\AAPC%20HK%20Y2005\Revised%206340%20Test%20of%20valuation%20of%20amount%20due%20to%20related%20party%20and%20A%20R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Documents%20and%20Settings\thassp\My%20Documents\&#3585;&#3619;&#3632;&#3607;&#3610;&#3618;&#3629;&#3604;&#3616;&#3634;&#3625;&#3637;&#3595;&#3639;&#3657;&#3629;_Jun'08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bkslu\Desktop\Documents%20and%20Settings\bkwct\My%20Documents\Q'3%20(2004)\Rayong%20Q'3\K\WINDOWS\Desktop\Ess\done\AP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/ADO/Misc/ADO-Project/Maldives%20Palms/CF/Maldives%20Palms%20-cf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09\advance%20pape\Somsak\Heil%20asia\Bs0005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_HEIL\INFORMATION\account\SAK\Bs9904A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bksbj\Desktop\PA%20Group_YE'04\BTN\Lead_PA%20Q2'04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jeed\prajeet\Planning\INSTRUMENTATION\Instprof0828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GAMxFiles/8zvevz58b4uqhr8dh6kfx87maeux6pxwar4kaz2up5mqsj5by3u2/Jun%2019%2014/c79441b0a2a74d498c4505c8a2f1a042/new%20recal%20depre%202012.xlsx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bktci\My%20Documents\JOB\Major\MAJOR'Q3%20TCI\DETAILAC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DOWS\Temp\Documents%20and%20Settings\bkwcw\My%20Documents\My%20Jobs\MIDA\Mida%20Asset\Mida%20Asset%20Q1'04\working%20paper\Documents%20and%20Settings\bkkon\My%20Documents\Job\MFEC\AP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Oct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ttr/Desktop/Lead_ASIMAR_30092004-filled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adQ2-2003%20for%20ey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kjpn/Desktop/Documents%20and%20Settings/bkkon/My%20Documents/Job/MFEC/AP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NT\Profiles\wkongsamut\Temporary%20Internet%20Files\Content.IE5\CDERGTUV\Danfoss%20Submission%20form%202004%20(1)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Ess\done\AP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cwh\Desktop\Inventory%20&amp;%20Provision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3585;&#3634;&#3619;&#3607;&#3618;&#3629;&#3618;&#3594;&#3635;&#3619;&#3632;&#3627;&#3609;&#3637;&#3657;1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333;&#54633;&#50629;&#47924;/&#49352;%20&#54260;&#45908;/MJR/&#44277;&#50976;/&#54620;&#44397;&#51473;&#44277;&#50629;&#49884;&#49444;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/Board%20Metting/RATIOS-Present-Q4-2002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/kai%20document/PF/2547/FS_NOTE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win\AV%20%20&#3611;&#3619;&#3632;&#3594;&#3640;&#3617;&#3611;&#3619;&#3632;&#3592;&#3635;&#3648;&#3604;&#3639;&#3629;&#3609;\&#3611;&#3619;&#3632;&#3594;&#3640;&#3617;&#3611;&#3619;&#3632;&#3592;&#3635;&#3648;&#3604;&#3639;&#3629;&#3609;\2004\&#3619;&#3634;&#3618;&#3591;&#3634;&#3609;&#3585;&#3634;&#3619;&#3611;&#3619;&#3632;&#3594;&#3640;&#3617;%20ANV2004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/Q2'04F,K,J,S%20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bkbps\My%20Documents\RAV\wp%20rav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atastock%20sac%201-15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orary%20Internet%20Files/OLKB355/&#49324;&#50629;&#51109;/&#47196;&#45812;&#53076;&#53440;&#50892;/&#50900;&#47568;&#48372;&#44256;&#49436;/MJR/&#44277;&#50976;/&#47196;&#45812;&#53076;&#52509;&#44292;&#51228;&#50504;&#44204;&#51201;3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Administrator\My%20Documents\&#20107;&#26989;&#35336;&#30011;\&#31532;8&#26399;&#22522;&#26412;&#35336;&#30011;\&#25237;&#36039;&#35336;&#30011;0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45-01"/>
      <sheetName val="ELEC45-02"/>
      <sheetName val="ELEC45-03"/>
      <sheetName val="ELEC45-04"/>
      <sheetName val="ELEC45-05"/>
      <sheetName val="ELEC45-06"/>
      <sheetName val="ELEC45-07"/>
      <sheetName val="ELEC46"/>
      <sheetName val="ลูกหนี้(เก่า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????-??"/>
      <sheetName val="เงินกู้ MGC"/>
      <sheetName val="7 Jan 02"/>
      <sheetName val="TrialBalance Q3-2002"/>
      <sheetName val="เงินกู้ธนชาติ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????-??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?????"/>
      <sheetName val="Trial Balance"/>
      <sheetName val="????-??"/>
      <sheetName val="準備ｼｰﾄ"/>
      <sheetName val="損益計算表"/>
      <sheetName val="入金・未入金明細表"/>
      <sheetName val="未払・延納"/>
      <sheetName val="支払明細"/>
      <sheetName val="予算→実績"/>
      <sheetName val="予算"/>
      <sheetName val="委託手数料"/>
      <sheetName val="添付資料（１）"/>
      <sheetName val="Trial_Balance"/>
      <sheetName val="Trial_Balance1"/>
      <sheetName val="Trial_Balance2"/>
    </sheetNames>
    <sheetDataSet>
      <sheetData sheetId="0" refreshError="1">
        <row r="6">
          <cell r="C6" t="str">
            <v>?????</v>
          </cell>
        </row>
        <row r="7">
          <cell r="C7" t="str">
            <v>?????</v>
          </cell>
        </row>
        <row r="8">
          <cell r="C8" t="str">
            <v>???????</v>
          </cell>
        </row>
        <row r="9">
          <cell r="C9" t="str">
            <v>??????</v>
          </cell>
        </row>
        <row r="10">
          <cell r="C10" t="str">
            <v>???????</v>
          </cell>
        </row>
        <row r="11">
          <cell r="C11" t="str">
            <v>???</v>
          </cell>
        </row>
        <row r="12">
          <cell r="C12" t="str">
            <v>??????</v>
          </cell>
        </row>
        <row r="13">
          <cell r="C13" t="str">
            <v>???????????</v>
          </cell>
        </row>
        <row r="14">
          <cell r="C14" t="str">
            <v>??</v>
          </cell>
        </row>
        <row r="15">
          <cell r="C15" t="str">
            <v>??</v>
          </cell>
        </row>
        <row r="16">
          <cell r="C16" t="str">
            <v>??</v>
          </cell>
        </row>
        <row r="17">
          <cell r="C17" t="str">
            <v>??????</v>
          </cell>
        </row>
        <row r="18">
          <cell r="C18" t="str">
            <v>??????</v>
          </cell>
        </row>
        <row r="19">
          <cell r="C19" t="str">
            <v>?????</v>
          </cell>
        </row>
        <row r="20">
          <cell r="C20" t="str">
            <v>????</v>
          </cell>
        </row>
        <row r="21">
          <cell r="C21" t="str">
            <v>?????</v>
          </cell>
        </row>
        <row r="22">
          <cell r="C22" t="str">
            <v>???</v>
          </cell>
        </row>
        <row r="23">
          <cell r="C23" t="str">
            <v>?????</v>
          </cell>
        </row>
        <row r="24">
          <cell r="C24" t="str">
            <v>???</v>
          </cell>
        </row>
        <row r="25">
          <cell r="C25" t="str">
            <v>??????</v>
          </cell>
        </row>
        <row r="26">
          <cell r="C26" t="str">
            <v>??????PM Fee)</v>
          </cell>
        </row>
        <row r="27">
          <cell r="C27" t="str">
            <v>???????????</v>
          </cell>
        </row>
        <row r="28">
          <cell r="C28" t="str">
            <v>?????</v>
          </cell>
        </row>
        <row r="29">
          <cell r="C29" t="str">
            <v>??????????????</v>
          </cell>
        </row>
        <row r="30">
          <cell r="C30" t="str">
            <v>?????</v>
          </cell>
        </row>
        <row r="31">
          <cell r="C31" t="str">
            <v>????????</v>
          </cell>
        </row>
        <row r="32">
          <cell r="C32" t="str">
            <v>?????</v>
          </cell>
        </row>
        <row r="33">
          <cell r="C33" t="str">
            <v>Trust Fee</v>
          </cell>
        </row>
        <row r="34">
          <cell r="C34" t="str">
            <v>????????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KPI_Dict2"/>
      <sheetName val="MONTHLY"/>
      <sheetName val="BGT97STAFF"/>
      <sheetName val="descriptio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/>
      <sheetData sheetId="53" refreshError="1"/>
      <sheetData sheetId="54" refreshError="1"/>
      <sheetData sheetId="5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  <sheetName val="SCB 1 _ Current"/>
      <sheetName val="SCB 2 _ Current"/>
      <sheetName val="Bงบต้นทุนC"/>
      <sheetName val="2.DL "/>
      <sheetName val="2.2 IDL"/>
      <sheetName val="SKA"/>
      <sheetName val="เขตการค้าย่อย"/>
      <sheetName val="Seal 1-07-04"/>
      <sheetName val="1149"/>
      <sheetName val="BALANCE SHEET "/>
      <sheetName val="TrialBalance Q3-2002"/>
      <sheetName val="CIPA"/>
      <sheetName val="03中"/>
      <sheetName val="เงินกู้ธนชาติ"/>
      <sheetName val="BANK"/>
      <sheetName val="BS"/>
      <sheetName val="เงินกู้ MGC"/>
      <sheetName val="HPL"/>
      <sheetName val="HBS"/>
      <sheetName val="ข้อมูล PM"/>
      <sheetName val="Disposal"/>
      <sheetName val="ตั๋วเงินรับ"/>
      <sheetName val="Reftable"/>
      <sheetName val="FP Friends Other"/>
      <sheetName val="Accts_ET"/>
      <sheetName val="oresreqsum"/>
      <sheetName val="Sal"/>
      <sheetName val="ACS Revenue"/>
      <sheetName val="ชื่อหุ้น"/>
      <sheetName val="BUILD95"/>
      <sheetName val="N-4 Patent right"/>
      <sheetName val="Allocate96-98"/>
      <sheetName val="desc"/>
      <sheetName val="Invoice"/>
      <sheetName val="type"/>
      <sheetName val="B&amp;S 1999"/>
      <sheetName val="คชจ.ดำเนินงาน6-43"/>
      <sheetName val="TB-2001-Apr'01"/>
      <sheetName val="관세"/>
      <sheetName val="Budgets"/>
      <sheetName val="P&amp;L Rates"/>
      <sheetName val="PRICE LIST"/>
      <sheetName val="data"/>
      <sheetName val="FG Joint"/>
      <sheetName val="Non Movement"/>
      <sheetName val="สรุปรวม"/>
      <sheetName val="Exp"/>
      <sheetName val="ยอดkill1005"/>
      <sheetName val="Master"/>
      <sheetName val="Assumptions"/>
      <sheetName val="GLTable"/>
      <sheetName val="Jun 06"/>
      <sheetName val="IncidentsEAP"/>
      <sheetName val="Rate"/>
      <sheetName val="Mkt Dev 1291 ONL 1290 - 1010"/>
      <sheetName val="part-import"/>
      <sheetName val="Detail-Sep"/>
      <sheetName val="REVENUE"/>
      <sheetName val="Compare"/>
      <sheetName val="TB Worksheet"/>
      <sheetName val="DealerData"/>
      <sheetName val="ELEC45-01"/>
      <sheetName val="ADJ - RATE"/>
      <sheetName val="M1,2"/>
      <sheetName val="Item Code - Machine"/>
      <sheetName val="M9"/>
      <sheetName val="Sap_927_Vdr"/>
      <sheetName val="B053 (990701)공정실적PP%계산"/>
      <sheetName val="recon"/>
      <sheetName val="Update_041110"/>
      <sheetName val="sub-mat2011"/>
      <sheetName val="Sheet1"/>
      <sheetName val="Sheet2"/>
      <sheetName val="Sheet3"/>
      <sheetName val="DataInput1"/>
      <sheetName val="Front"/>
      <sheetName val="cc Nov08"/>
      <sheetName val="2003 Growth"/>
      <sheetName val="141010"/>
      <sheetName val="ap"/>
      <sheetName val="10-1 Media"/>
      <sheetName val="10-cut"/>
      <sheetName val="DEP12"/>
      <sheetName val="เครื่องตกแต่ง"/>
      <sheetName val="อาคาร"/>
      <sheetName val="BS-SCH"/>
      <sheetName val="065005s"/>
      <sheetName val="Juta"/>
      <sheetName val="19"/>
      <sheetName val="Header"/>
      <sheetName val="TB_2001_Apr_01"/>
      <sheetName val="SCB_1_-_Current"/>
      <sheetName val="SCB_2_-_Current"/>
      <sheetName val="SCB_1___Current"/>
      <sheetName val="SCB_2___Current"/>
      <sheetName val="MPT 07 Sale Forecast"/>
      <sheetName val="MPT 08 Sale Forecast"/>
      <sheetName val="TL Scrap rate"/>
      <sheetName val="Other_Sch"/>
      <sheetName val="MA"/>
      <sheetName val="SCB_1_-_Current1"/>
      <sheetName val="SCB_2_-_Current1"/>
      <sheetName val="SCB_1___Current1"/>
      <sheetName val="SCB_2___Current1"/>
      <sheetName val="2_DL_"/>
      <sheetName val="2_2_IDL"/>
      <sheetName val="Seal_1-07-04"/>
      <sheetName val="BALANCE_SHEET_"/>
      <sheetName val="TrialBalance_Q3-2002"/>
      <sheetName val="FP_Friends_Other"/>
      <sheetName val="เงินกู้_MGC"/>
      <sheetName val="ข้อมูล_PM"/>
      <sheetName val="ACS_Revenue"/>
      <sheetName val="N-4_Patent_right"/>
      <sheetName val="B&amp;S_1999"/>
      <sheetName val="คชจ_ดำเนินงาน6-43"/>
      <sheetName val="P&amp;L_Rates"/>
      <sheetName val="PRICE_LIST"/>
      <sheetName val="FG_Joint"/>
      <sheetName val="Non_Movement"/>
      <sheetName val="Jun_06"/>
      <sheetName val="Mkt_Dev_1291_ONL_1290_-_1010"/>
      <sheetName val="TB_Worksheet"/>
      <sheetName val="ADJ_-_RATE"/>
      <sheetName val="Item_Code_-_Machine"/>
      <sheetName val="B053_(990701)공정실적PP%계산"/>
      <sheetName val="cc_Nov08"/>
      <sheetName val="2003_Growth"/>
      <sheetName val="ops tb"/>
      <sheetName val="ProductData"/>
      <sheetName val=" Direct load "/>
      <sheetName val="BS-Thai"/>
      <sheetName val="CST1198"/>
      <sheetName val="Selling and Admins (DONE)"/>
      <sheetName val="03?"/>
      <sheetName val="สมมติฐาน"/>
      <sheetName val="TB SAP"/>
      <sheetName val="130709"/>
      <sheetName val="Cover2"/>
      <sheetName val="Nonmove"/>
      <sheetName val="Standing Data"/>
      <sheetName val="SCB_1_-_Current2"/>
      <sheetName val="SCB_2_-_Current2"/>
      <sheetName val="SCB_1___Current2"/>
      <sheetName val="SCB_2___Current2"/>
      <sheetName val="Seal_1-07-042"/>
      <sheetName val="BALANCE_SHEET_2"/>
      <sheetName val="เงินกู้_MGC2"/>
      <sheetName val="ข้อมูล_PM2"/>
      <sheetName val="FG_Joint2"/>
      <sheetName val="Non_Movement2"/>
      <sheetName val="_Direct_load_1"/>
      <sheetName val="2_DL_1"/>
      <sheetName val="2_2_IDL1"/>
      <sheetName val="TrialBalance_Q3-20021"/>
      <sheetName val="FP_Friends_Other1"/>
      <sheetName val="ACS_Revenue1"/>
      <sheetName val="N-4_Patent_right1"/>
      <sheetName val="B&amp;S_19991"/>
      <sheetName val="คชจ_ดำเนินงาน6-431"/>
      <sheetName val="P&amp;L_Rates1"/>
      <sheetName val="PRICE_LIST1"/>
      <sheetName val="TB_SAP1"/>
      <sheetName val="Jun_061"/>
      <sheetName val="Seal_1-07-041"/>
      <sheetName val="BALANCE_SHEET_1"/>
      <sheetName val="เงินกู้_MGC1"/>
      <sheetName val="ข้อมูล_PM1"/>
      <sheetName val="FG_Joint1"/>
      <sheetName val="Non_Movement1"/>
      <sheetName val="_Direct_load_"/>
      <sheetName val="TB_SAP"/>
      <sheetName val="CUSTOMER"/>
      <sheetName val="pa group"/>
      <sheetName val="F1 Log On"/>
      <sheetName val="43"/>
      <sheetName val="S33"/>
      <sheetName val="[BANK.XLS뉮׾_x0003_㌏Joint"/>
      <sheetName val="DLD Query Query Query"/>
      <sheetName val="หักกลบ-ลบหนี้"/>
      <sheetName val="RANK"/>
      <sheetName val="FA"/>
      <sheetName val="Write off"/>
      <sheetName val="REC GROUP"/>
      <sheetName val="JV"/>
      <sheetName val="Clientes"/>
      <sheetName val="Op_Produccion"/>
      <sheetName val="Main"/>
      <sheetName val="INV(未作成)"/>
      <sheetName val="Details"/>
      <sheetName val="IBASE"/>
      <sheetName val="List"/>
      <sheetName val="MMRR"/>
      <sheetName val="CRITERIA1"/>
      <sheetName val="N-2"/>
      <sheetName val="Unrecorded Misstatement"/>
      <sheetName val="見積表紙原紙"/>
      <sheetName val="Spa Sales"/>
      <sheetName val="FF-3"/>
      <sheetName val="SCB_1_-_Current3"/>
      <sheetName val="SCB_2_-_Current3"/>
      <sheetName val="SCB_1___Current3"/>
      <sheetName val="SCB_2___Current3"/>
      <sheetName val="2_DL_2"/>
      <sheetName val="2_2_IDL2"/>
      <sheetName val="Seal_1-07-043"/>
      <sheetName val="BALANCE_SHEET_3"/>
      <sheetName val="TrialBalance_Q3-20022"/>
      <sheetName val="เงินกู้_MGC3"/>
      <sheetName val="FP_Friends_Other2"/>
      <sheetName val="ข้อมูล_PM3"/>
      <sheetName val="ACS_Revenue2"/>
      <sheetName val="N-4_Patent_right2"/>
      <sheetName val="B&amp;S_19992"/>
      <sheetName val="คชจ_ดำเนินงาน6-432"/>
      <sheetName val="P&amp;L_Rates2"/>
      <sheetName val="PRICE_LIST2"/>
      <sheetName val="FG_Joint3"/>
      <sheetName val="Non_Movement3"/>
      <sheetName val="Jun_062"/>
      <sheetName val="10-1_Media"/>
      <sheetName val="MPT_07_Sale_Forecast"/>
      <sheetName val="MPT_08_Sale_Forecast"/>
      <sheetName val="TL_Scrap_rate"/>
      <sheetName val="Selling_and_Admins_(DONE)"/>
      <sheetName val="_Direct_load_2"/>
      <sheetName val="TB_SAP2"/>
      <sheetName val="Standing_Data"/>
      <sheetName val="ops_tb"/>
      <sheetName val="Sale 0502"/>
      <sheetName val="AP-FAsb"/>
      <sheetName val="PLL"/>
      <sheetName val="PP"/>
      <sheetName val="Lead"/>
      <sheetName val="03_"/>
      <sheetName val="U-5.2"/>
      <sheetName val="SCB_1_-_Current4"/>
      <sheetName val="SCB_2_-_Current4"/>
      <sheetName val="SCB_1___Current4"/>
      <sheetName val="SCB_2___Current4"/>
      <sheetName val="2_DL_3"/>
      <sheetName val="2_2_IDL3"/>
      <sheetName val="Seal_1-07-044"/>
      <sheetName val="BALANCE_SHEET_4"/>
      <sheetName val="TrialBalance_Q3-20023"/>
      <sheetName val="เงินกู้_MGC4"/>
      <sheetName val="FP_Friends_Other3"/>
      <sheetName val="ข้อมูล_PM4"/>
      <sheetName val="ACS_Revenue3"/>
      <sheetName val="N-4_Patent_right3"/>
      <sheetName val="B&amp;S_19993"/>
      <sheetName val="คชจ_ดำเนินงาน6-433"/>
      <sheetName val="P&amp;L_Rates3"/>
      <sheetName val="PRICE_LIST3"/>
      <sheetName val="FG_Joint4"/>
      <sheetName val="Non_Movement4"/>
      <sheetName val="Jun_063"/>
      <sheetName val="Mkt_Dev_1291_ONL_1290_-_10101"/>
      <sheetName val="TB_Worksheet1"/>
      <sheetName val="ADJ_-_RATE1"/>
      <sheetName val="Item_Code_-_Machine1"/>
      <sheetName val="B053_(990701)공정실적PP%계산1"/>
      <sheetName val="cc_Nov081"/>
      <sheetName val="2003_Growth1"/>
      <sheetName val="10-1_Media1"/>
      <sheetName val="MPT_07_Sale_Forecast1"/>
      <sheetName val="MPT_08_Sale_Forecast1"/>
      <sheetName val="TL_Scrap_rate1"/>
      <sheetName val="Selling_and_Admins_(DONE)1"/>
      <sheetName val="_Direct_load_3"/>
      <sheetName val="TB_SAP3"/>
      <sheetName val="Standing_Data1"/>
      <sheetName val="ops_tb1"/>
      <sheetName val="pa_group"/>
      <sheetName val="F1_Log_On"/>
      <sheetName val="DLD_Query_Query_Query"/>
      <sheetName val="Unrecorded_Misstatement"/>
      <sheetName val="[BANK_XLS뉮׾㌏Joint"/>
      <sheetName val="REC_GROUP"/>
      <sheetName val="Sale_0502"/>
      <sheetName val="Write_off"/>
      <sheetName val="Spa_Sales"/>
      <sheetName val="TB12-42"/>
      <sheetName val="#REF"/>
      <sheetName val="RPR3050"/>
      <sheetName val="Seagate _share_in_units"/>
      <sheetName val="total"/>
      <sheetName val="STATEMENT"/>
      <sheetName val="ADVANCE-STAFF"/>
      <sheetName val="Links"/>
      <sheetName val="Menu"/>
      <sheetName val="Parameters"/>
      <sheetName val="Detail_เงินให้กู้"/>
      <sheetName val="TB"/>
      <sheetName val=""/>
      <sheetName val="Controller"/>
      <sheetName val="pa_group1"/>
      <sheetName val="F1_Log_On1"/>
      <sheetName val="Write_off1"/>
      <sheetName val="ctTBA"/>
      <sheetName val="gVL"/>
      <sheetName val="SCB_1_-_Current5"/>
      <sheetName val="SCB_2_-_Current5"/>
      <sheetName val="SCB_1___Current5"/>
      <sheetName val="SCB_2___Current5"/>
      <sheetName val="2_DL_4"/>
      <sheetName val="2_2_IDL4"/>
      <sheetName val="Seal_1-07-045"/>
      <sheetName val="BALANCE_SHEET_5"/>
      <sheetName val="TrialBalance_Q3-20024"/>
      <sheetName val="FP_Friends_Other4"/>
      <sheetName val="เงินกู้_MGC5"/>
      <sheetName val="ข้อมูล_PM5"/>
      <sheetName val="ACS_Revenue4"/>
      <sheetName val="N-4_Patent_right4"/>
      <sheetName val="B&amp;S_19994"/>
      <sheetName val="คชจ_ดำเนินงาน6-434"/>
      <sheetName val="P&amp;L_Rates4"/>
      <sheetName val="PRICE_LIST4"/>
      <sheetName val="FG_Joint5"/>
      <sheetName val="Non_Movement5"/>
      <sheetName val="Jun_064"/>
      <sheetName val="Mkt_Dev_1291_ONL_1290_-_10102"/>
      <sheetName val="TB_Worksheet2"/>
      <sheetName val="ADJ_-_RATE2"/>
      <sheetName val="Item_Code_-_Machine2"/>
      <sheetName val="B053_(990701)공정실적PP%계산2"/>
      <sheetName val="cc_Nov082"/>
      <sheetName val="2003_Growth2"/>
      <sheetName val="10-1_Media2"/>
      <sheetName val="_Direct_load_4"/>
      <sheetName val="TB_SAP4"/>
      <sheetName val="ops_tb2"/>
      <sheetName val="pa_group2"/>
      <sheetName val="F1_Log_On2"/>
      <sheetName val="MPT_07_Sale_Forecast2"/>
      <sheetName val="MPT_08_Sale_Forecast2"/>
      <sheetName val="TL_Scrap_rate2"/>
      <sheetName val="Selling_and_Admins_(DONE)2"/>
      <sheetName val="Standing_Data2"/>
      <sheetName val="Sale_05021"/>
      <sheetName val="DLD_Query_Query_Query1"/>
      <sheetName val="Unrecorded_Misstatement1"/>
      <sheetName val="Write_off2"/>
      <sheetName val="REC_GROUP1"/>
      <sheetName val="SCB_1_-_Current6"/>
      <sheetName val="SCB_2_-_Current6"/>
      <sheetName val="SCB_1___Current6"/>
      <sheetName val="SCB_2___Current6"/>
      <sheetName val="2_DL_5"/>
      <sheetName val="2_2_IDL5"/>
      <sheetName val="Seal_1-07-046"/>
      <sheetName val="BALANCE_SHEET_6"/>
      <sheetName val="TrialBalance_Q3-20025"/>
      <sheetName val="FP_Friends_Other5"/>
      <sheetName val="เงินกู้_MGC6"/>
      <sheetName val="ข้อมูล_PM6"/>
      <sheetName val="ACS_Revenue5"/>
      <sheetName val="N-4_Patent_right5"/>
      <sheetName val="B&amp;S_19995"/>
      <sheetName val="คชจ_ดำเนินงาน6-435"/>
      <sheetName val="P&amp;L_Rates5"/>
      <sheetName val="PRICE_LIST5"/>
      <sheetName val="FG_Joint6"/>
      <sheetName val="Non_Movement6"/>
      <sheetName val="Jun_065"/>
      <sheetName val="Mkt_Dev_1291_ONL_1290_-_10103"/>
      <sheetName val="TB_Worksheet3"/>
      <sheetName val="ADJ_-_RATE3"/>
      <sheetName val="Item_Code_-_Machine3"/>
      <sheetName val="B053_(990701)공정실적PP%계산3"/>
      <sheetName val="cc_Nov083"/>
      <sheetName val="2003_Growth3"/>
      <sheetName val="10-1_Media3"/>
      <sheetName val="_Direct_load_5"/>
      <sheetName val="TB_SAP5"/>
      <sheetName val="ops_tb3"/>
      <sheetName val="pa_group3"/>
      <sheetName val="F1_Log_On3"/>
      <sheetName val="MPT_07_Sale_Forecast3"/>
      <sheetName val="MPT_08_Sale_Forecast3"/>
      <sheetName val="TL_Scrap_rate3"/>
      <sheetName val="Selling_and_Admins_(DONE)3"/>
      <sheetName val="Standing_Data3"/>
      <sheetName val="Sale_05022"/>
      <sheetName val="DLD_Query_Query_Query2"/>
      <sheetName val="Unrecorded_Misstatement2"/>
      <sheetName val="Write_off3"/>
      <sheetName val="REC_GROUP2"/>
      <sheetName val="Spa_Sales1"/>
      <sheetName val="IE UPS"/>
      <sheetName val="C2C"/>
      <sheetName val="_BANK.XLS뉮׾_x005f_x0003_㌏Joint"/>
      <sheetName val="BANESCO"/>
      <sheetName val="Pd01 vsl sked"/>
      <sheetName val="Newspaper"/>
      <sheetName val="_BANK.XLS뉮׾_x0003_㌏Joint"/>
      <sheetName val="AM_COST"/>
      <sheetName val="Drop down list"/>
      <sheetName val="רכוש קבוע "/>
      <sheetName val="RA-Grouping"/>
      <sheetName val="U-5_2"/>
      <sheetName val="Seagate__share_in_units"/>
      <sheetName val="411and431sum"/>
      <sheetName val="SCB_1_-_Current7"/>
      <sheetName val="SCB_2_-_Current7"/>
      <sheetName val="SCB_1___Current7"/>
      <sheetName val="SCB_2___Current7"/>
      <sheetName val="Seal_1-07-047"/>
      <sheetName val="BALANCE_SHEET_7"/>
      <sheetName val="2_DL_6"/>
      <sheetName val="2_2_IDL6"/>
      <sheetName val="TrialBalance_Q3-20026"/>
      <sheetName val="เงินกู้_MGC7"/>
      <sheetName val="FP_Friends_Other6"/>
      <sheetName val="ข้อมูล_PM7"/>
      <sheetName val="ACS_Revenue6"/>
      <sheetName val="N-4_Patent_right6"/>
      <sheetName val="B&amp;S_19996"/>
      <sheetName val="คชจ_ดำเนินงาน6-436"/>
      <sheetName val="P&amp;L_Rates6"/>
      <sheetName val="PRICE_LIST6"/>
      <sheetName val="FG_Joint7"/>
      <sheetName val="Non_Movement7"/>
      <sheetName val="Jun_066"/>
      <sheetName val="Mkt_Dev_1291_ONL_1290_-_10104"/>
      <sheetName val="TB_Worksheet4"/>
      <sheetName val="ADJ_-_RATE4"/>
      <sheetName val="Item_Code_-_Machine4"/>
      <sheetName val="B053_(990701)공정실적PP%계산4"/>
      <sheetName val="cc_Nov084"/>
      <sheetName val="2003_Growth4"/>
      <sheetName val="10-1_Media4"/>
      <sheetName val="MPT_07_Sale_Forecast4"/>
      <sheetName val="MPT_08_Sale_Forecast4"/>
      <sheetName val="TL_Scrap_rate4"/>
      <sheetName val="_Direct_load_6"/>
      <sheetName val="ops_tb4"/>
      <sheetName val="Selling_and_Admins_(DONE)4"/>
      <sheetName val="TB_SAP6"/>
      <sheetName val="pa_group4"/>
      <sheetName val="F1_Log_On4"/>
      <sheetName val="Standing_Data4"/>
      <sheetName val="DLD_Query_Query_Query3"/>
      <sheetName val="REC_GROUP3"/>
      <sheetName val="Write_off4"/>
      <sheetName val="Unrecorded_Misstatement3"/>
      <sheetName val="Spa_Sales2"/>
      <sheetName val="Sale_05023"/>
      <sheetName val="IE_UPS"/>
      <sheetName val="_BANK_XLS뉮׾_x005f_x0003_㌏Joint"/>
      <sheetName val="February-17"/>
      <sheetName val="LOOSECHKLIST"/>
      <sheetName val="SCB_1_-_Current8"/>
      <sheetName val="SCB_2_-_Current8"/>
      <sheetName val="SCB_1___Current8"/>
      <sheetName val="SCB_2___Current8"/>
      <sheetName val="Seal_1-07-048"/>
      <sheetName val="BALANCE_SHEET_8"/>
      <sheetName val="2_DL_7"/>
      <sheetName val="2_2_IDL7"/>
      <sheetName val="TrialBalance_Q3-20027"/>
      <sheetName val="เงินกู้_MGC8"/>
      <sheetName val="FP_Friends_Other7"/>
      <sheetName val="ข้อมูล_PM8"/>
      <sheetName val="ACS_Revenue7"/>
      <sheetName val="N-4_Patent_right7"/>
      <sheetName val="B&amp;S_19997"/>
      <sheetName val="คชจ_ดำเนินงาน6-437"/>
      <sheetName val="P&amp;L_Rates7"/>
      <sheetName val="PRICE_LIST7"/>
      <sheetName val="FG_Joint8"/>
      <sheetName val="Non_Movement8"/>
      <sheetName val="Jun_067"/>
      <sheetName val="Mkt_Dev_1291_ONL_1290_-_10105"/>
      <sheetName val="TB_Worksheet5"/>
      <sheetName val="ADJ_-_RATE5"/>
      <sheetName val="Item_Code_-_Machine5"/>
      <sheetName val="B053_(990701)공정실적PP%계산5"/>
      <sheetName val="cc_Nov085"/>
      <sheetName val="2003_Growth5"/>
      <sheetName val="10-1_Media5"/>
      <sheetName val="MPT_07_Sale_Forecast5"/>
      <sheetName val="MPT_08_Sale_Forecast5"/>
      <sheetName val="TL_Scrap_rate5"/>
      <sheetName val="_Direct_load_7"/>
      <sheetName val="ops_tb5"/>
      <sheetName val="Selling_and_Admins_(DONE)5"/>
      <sheetName val="TB_SAP7"/>
      <sheetName val="pa_group5"/>
      <sheetName val="F1_Log_On5"/>
      <sheetName val="Standing_Data5"/>
      <sheetName val="DLD_Query_Query_Query4"/>
      <sheetName val="REC_GROUP4"/>
      <sheetName val="Write_off5"/>
      <sheetName val="Unrecorded_Misstatement4"/>
      <sheetName val="Spa_Sales3"/>
      <sheetName val="Sale_05024"/>
      <sheetName val="U-5_21"/>
      <sheetName val="Seagate__share_in_units1"/>
      <sheetName val="IE_UPS1"/>
      <sheetName val="_BANK_XLS뉮׾_x005f_x0003_㌏Joint1"/>
      <sheetName val="PRɉCE_LIST4"/>
      <sheetName val="Bill No. 2 - Carpark"/>
      <sheetName val="ตารางลูกหนี้สัญญาเช่า. "/>
      <sheetName val="K110_NFS"/>
      <sheetName val="LRA"/>
      <sheetName val="InvPlan_NI and WIN 2017"/>
      <sheetName val="Estimation - 2018"/>
      <sheetName val="1"/>
      <sheetName val="BS&amp;PL"/>
      <sheetName val="SAN REDUCED 1"/>
      <sheetName val="page1"/>
      <sheetName val="Gen Info"/>
      <sheetName val="GiaVL"/>
      <sheetName val="IS"/>
      <sheetName val="B131 "/>
      <sheetName val="[BANK.XLS뉮׾_x005f_x0003_㌏Joint"/>
      <sheetName val="sum_amt_mount"/>
      <sheetName val="Oct"/>
      <sheetName val="MISC"/>
      <sheetName val="P'ต่าย"/>
      <sheetName val=" IBPL0001"/>
      <sheetName val="COVER"/>
      <sheetName val=" IB-PL-YTD"/>
      <sheetName val="SUMSCHED"/>
      <sheetName val="FOREC1"/>
      <sheetName val="HEADC"/>
      <sheetName val="INVENT"/>
      <sheetName val="INVEST"/>
      <sheetName val="AIS"/>
      <sheetName val="Analysis"/>
      <sheetName val="GROSSM"/>
      <sheetName val="Bill_No__2_-_Carpark"/>
      <sheetName val="SAN_REDUCED_1"/>
      <sheetName val="B1"/>
      <sheetName val="สัญญาบริการอื่น"/>
      <sheetName val="ค่าที่ปรึกษา"/>
      <sheetName val="สัญญาเช่าสนง"/>
      <sheetName val="PL"/>
      <sheetName val="CA Sheet"/>
      <sheetName val="_BANK_XLS뉮׾㌏Joint"/>
      <sheetName val="Balance Sheet"/>
      <sheetName val="Trial Balance"/>
      <sheetName val="Quarterly 4"/>
      <sheetName val="สรุป"/>
      <sheetName val="_BANK.XLS뉮׾_x005f_x005f_x005f_x0003_㌏Joint"/>
      <sheetName val="FORMC94"/>
      <sheetName val="Asset &amp; Liability"/>
      <sheetName val="Net asset value"/>
      <sheetName val="gl"/>
      <sheetName val="AFA"/>
      <sheetName val="อัตรามรณะ"/>
      <sheetName val="FF_3"/>
      <sheetName val="_BANK.XLS뉮׾_x005f_x005f_x005f_x005f_x005f_x005f_x"/>
      <sheetName val="[BANK.XLS뉮׾_x005f_x005f_x005f_x0003_㌏Joint"/>
      <sheetName val="HP"/>
      <sheetName val="9110"/>
      <sheetName val="FF-1"/>
      <sheetName val="P&amp;LFINAL - 44"/>
      <sheetName val="Prm"/>
      <sheetName val="table"/>
      <sheetName val="interest tree generation"/>
      <sheetName val="F9 Parameters "/>
      <sheetName val="dongia (2)"/>
      <sheetName val="DPLA"/>
      <sheetName val="M_Maincomp"/>
      <sheetName val="StandingData"/>
      <sheetName val="BSI"/>
      <sheetName val="db"/>
      <sheetName val="REPORT"/>
      <sheetName val="START"/>
      <sheetName val="YSS31"/>
      <sheetName val="EAS"/>
      <sheetName val="Pd01_vsl_sked"/>
      <sheetName val="tb Q3'08"/>
      <sheetName val="JV Entry"/>
      <sheetName val="Nature of Expense"/>
      <sheetName val="mapping"/>
      <sheetName val="FRECEFECBAILEYS"/>
      <sheetName val="Drop_down_list"/>
      <sheetName val="רכוש_קבוע_"/>
      <sheetName val="SCB_1_-_Current9"/>
      <sheetName val="SCB_2_-_Current9"/>
      <sheetName val="SCB_1___Current9"/>
      <sheetName val="SCB_2___Current9"/>
      <sheetName val="2_DL_8"/>
      <sheetName val="2_2_IDL8"/>
      <sheetName val="Seal_1-07-049"/>
      <sheetName val="BALANCE_SHEET_9"/>
      <sheetName val="TrialBalance_Q3-20028"/>
      <sheetName val="FP_Friends_Other8"/>
      <sheetName val="เงินกู้_MGC9"/>
      <sheetName val="ข้อมูล_PM9"/>
      <sheetName val="ACS_Revenue8"/>
      <sheetName val="N-4_Patent_right8"/>
      <sheetName val="B&amp;S_19998"/>
      <sheetName val="คชจ_ดำเนินงาน6-438"/>
      <sheetName val="P&amp;L_Rates8"/>
      <sheetName val="PRICE_LIST8"/>
      <sheetName val="FG_Joint9"/>
      <sheetName val="Non_Movement9"/>
      <sheetName val="Jun_068"/>
      <sheetName val="Mkt_Dev_1291_ONL_1290_-_10106"/>
      <sheetName val="TB_Worksheet6"/>
      <sheetName val="Item_Code_-_Machine6"/>
      <sheetName val="ops_tb6"/>
      <sheetName val="ADJ_-_RATE6"/>
      <sheetName val="B053_(990701)공정실적PP%계산6"/>
      <sheetName val="cc_Nov086"/>
      <sheetName val="2003_Growth6"/>
      <sheetName val="10-1_Media6"/>
      <sheetName val="MPT_07_Sale_Forecast6"/>
      <sheetName val="MPT_08_Sale_Forecast6"/>
      <sheetName val="TL_Scrap_rate6"/>
      <sheetName val="Selling_and_Admins_(DONE)6"/>
      <sheetName val="_Direct_load_8"/>
      <sheetName val="TB_SAP8"/>
      <sheetName val="Standing_Data6"/>
      <sheetName val="DLD_Query_Query_Query5"/>
      <sheetName val="Write_off6"/>
      <sheetName val="Unrecorded_Misstatement5"/>
      <sheetName val="pa_group6"/>
      <sheetName val="F1_Log_On6"/>
      <sheetName val="REC_GROUP5"/>
      <sheetName val="Spa_Sales4"/>
      <sheetName val="Sale_05025"/>
      <sheetName val="U-5_22"/>
      <sheetName val="Seagate__share_in_units2"/>
      <sheetName val="_BANK_XLS뉮׾_x005f_x0003_㌏Joint2"/>
      <sheetName val="IE_UPS2"/>
      <sheetName val="Trial_Balance"/>
      <sheetName val="dongia_(2)"/>
      <sheetName val="B131_"/>
      <sheetName val="InvPlan_NI_and_WIN_2017"/>
      <sheetName val="SCB_1_-_Current10"/>
      <sheetName val="SCB_2_-_Current10"/>
      <sheetName val="SCB_1___Current10"/>
      <sheetName val="SCB_2___Current10"/>
      <sheetName val="2_DL_9"/>
      <sheetName val="2_2_IDL9"/>
      <sheetName val="Seal_1-07-0410"/>
      <sheetName val="BALANCE_SHEET_10"/>
      <sheetName val="TrialBalance_Q3-20029"/>
      <sheetName val="FP_Friends_Other9"/>
      <sheetName val="เงินกู้_MGC10"/>
      <sheetName val="ข้อมูล_PM10"/>
      <sheetName val="ACS_Revenue9"/>
      <sheetName val="N-4_Patent_right9"/>
      <sheetName val="B&amp;S_19999"/>
      <sheetName val="คชจ_ดำเนินงาน6-439"/>
      <sheetName val="P&amp;L_Rates9"/>
      <sheetName val="PRICE_LIST9"/>
      <sheetName val="FG_Joint10"/>
      <sheetName val="Non_Movement10"/>
      <sheetName val="Jun_069"/>
      <sheetName val="Mkt_Dev_1291_ONL_1290_-_10107"/>
      <sheetName val="TB_Worksheet7"/>
      <sheetName val="Item_Code_-_Machine7"/>
      <sheetName val="ops_tb7"/>
      <sheetName val="ADJ_-_RATE7"/>
      <sheetName val="B053_(990701)공정실적PP%계산7"/>
      <sheetName val="cc_Nov087"/>
      <sheetName val="2003_Growth7"/>
      <sheetName val="10-1_Media7"/>
      <sheetName val="MPT_07_Sale_Forecast7"/>
      <sheetName val="MPT_08_Sale_Forecast7"/>
      <sheetName val="TL_Scrap_rate7"/>
      <sheetName val="Selling_and_Admins_(DONE)7"/>
      <sheetName val="_Direct_load_9"/>
      <sheetName val="TB_SAP9"/>
      <sheetName val="Standing_Data7"/>
      <sheetName val="DLD_Query_Query_Query6"/>
      <sheetName val="Write_off7"/>
      <sheetName val="Unrecorded_Misstatement6"/>
      <sheetName val="pa_group7"/>
      <sheetName val="F1_Log_On7"/>
      <sheetName val="REC_GROUP6"/>
      <sheetName val="Spa_Sales5"/>
      <sheetName val="Sale_05026"/>
      <sheetName val="U-5_23"/>
      <sheetName val="Seagate__share_in_units3"/>
      <sheetName val="_BANK_XLS뉮׾_x005f_x0003_㌏Joint3"/>
      <sheetName val="Pd01_vsl_sked1"/>
      <sheetName val="IE_UPS3"/>
      <sheetName val="Trial_Balance1"/>
      <sheetName val="dongia_(2)1"/>
      <sheetName val="Drop_down_list1"/>
      <sheetName val="רכוש_קבוע_1"/>
      <sheetName val="Bill_No__2_-_Carpark1"/>
      <sheetName val="B131_1"/>
      <sheetName val="InvPlan_NI_and_WIN_20171"/>
      <sheetName val="SCB_1_-_Current11"/>
      <sheetName val="SCB_2_-_Current11"/>
      <sheetName val="SCB_1___Current11"/>
      <sheetName val="SCB_2___Current11"/>
      <sheetName val="2_DL_10"/>
      <sheetName val="2_2_IDL10"/>
      <sheetName val="Seal_1-07-0411"/>
      <sheetName val="BALANCE_SHEET_11"/>
      <sheetName val="TrialBalance_Q3-200210"/>
      <sheetName val="FP_Friends_Other10"/>
      <sheetName val="เงินกู้_MGC11"/>
      <sheetName val="ข้อมูล_PM11"/>
      <sheetName val="ACS_Revenue10"/>
      <sheetName val="N-4_Patent_right10"/>
      <sheetName val="B&amp;S_199910"/>
      <sheetName val="คชจ_ดำเนินงาน6-4310"/>
      <sheetName val="P&amp;L_Rates10"/>
      <sheetName val="PRICE_LIST10"/>
      <sheetName val="FG_Joint11"/>
      <sheetName val="Non_Movement11"/>
      <sheetName val="Jun_0610"/>
      <sheetName val="Mkt_Dev_1291_ONL_1290_-_10108"/>
      <sheetName val="TB_Worksheet8"/>
      <sheetName val="Item_Code_-_Machine8"/>
      <sheetName val="ops_tb8"/>
      <sheetName val="ADJ_-_RATE8"/>
      <sheetName val="B053_(990701)공정실적PP%계산8"/>
      <sheetName val="cc_Nov088"/>
      <sheetName val="2003_Growth8"/>
      <sheetName val="10-1_Media8"/>
      <sheetName val="MPT_07_Sale_Forecast8"/>
      <sheetName val="MPT_08_Sale_Forecast8"/>
      <sheetName val="TL_Scrap_rate8"/>
      <sheetName val="Selling_and_Admins_(DONE)8"/>
      <sheetName val="_Direct_load_10"/>
      <sheetName val="TB_SAP10"/>
      <sheetName val="Standing_Data8"/>
      <sheetName val="DLD_Query_Query_Query7"/>
      <sheetName val="Write_off8"/>
      <sheetName val="Unrecorded_Misstatement7"/>
      <sheetName val="pa_group8"/>
      <sheetName val="F1_Log_On8"/>
      <sheetName val="REC_GROUP7"/>
      <sheetName val="Spa_Sales6"/>
      <sheetName val="Sale_05027"/>
      <sheetName val="U-5_24"/>
      <sheetName val="Seagate__share_in_units4"/>
      <sheetName val="_BANK_XLS뉮׾_x005f_x0003_㌏Joint4"/>
      <sheetName val="Pd01_vsl_sked2"/>
      <sheetName val="IE_UPS4"/>
      <sheetName val="Trial_Balance2"/>
      <sheetName val="dongia_(2)2"/>
      <sheetName val="Drop_down_list2"/>
      <sheetName val="רכוש_קבוע_2"/>
      <sheetName val="Bill_No__2_-_Carpark2"/>
      <sheetName val="B131_2"/>
      <sheetName val="InvPlan_NI_and_WIN_20172"/>
      <sheetName val="SCB_1_-_Current12"/>
      <sheetName val="SCB_2_-_Current12"/>
      <sheetName val="SCB_1___Current12"/>
      <sheetName val="SCB_2___Current12"/>
      <sheetName val="2_DL_11"/>
      <sheetName val="2_2_IDL11"/>
      <sheetName val="Seal_1-07-0412"/>
      <sheetName val="BALANCE_SHEET_12"/>
      <sheetName val="TrialBalance_Q3-200211"/>
      <sheetName val="FP_Friends_Other11"/>
      <sheetName val="เงินกู้_MGC12"/>
      <sheetName val="ข้อมูล_PM12"/>
      <sheetName val="ACS_Revenue11"/>
      <sheetName val="N-4_Patent_right11"/>
      <sheetName val="B&amp;S_199911"/>
      <sheetName val="คชจ_ดำเนินงาน6-4311"/>
      <sheetName val="P&amp;L_Rates11"/>
      <sheetName val="PRICE_LIST11"/>
      <sheetName val="FG_Joint12"/>
      <sheetName val="Non_Movement12"/>
      <sheetName val="Jun_0611"/>
      <sheetName val="Mkt_Dev_1291_ONL_1290_-_10109"/>
      <sheetName val="TB_Worksheet9"/>
      <sheetName val="Item_Code_-_Machine9"/>
      <sheetName val="ops_tb9"/>
      <sheetName val="ADJ_-_RATE9"/>
      <sheetName val="B053_(990701)공정실적PP%계산9"/>
      <sheetName val="cc_Nov089"/>
      <sheetName val="2003_Growth9"/>
      <sheetName val="10-1_Media9"/>
      <sheetName val="MPT_07_Sale_Forecast9"/>
      <sheetName val="MPT_08_Sale_Forecast9"/>
      <sheetName val="TL_Scrap_rate9"/>
      <sheetName val="Selling_and_Admins_(DONE)9"/>
      <sheetName val="_Direct_load_11"/>
      <sheetName val="TB_SAP11"/>
      <sheetName val="Standing_Data9"/>
      <sheetName val="DLD_Query_Query_Query8"/>
      <sheetName val="Write_off9"/>
      <sheetName val="Unrecorded_Misstatement8"/>
      <sheetName val="pa_group9"/>
      <sheetName val="F1_Log_On9"/>
      <sheetName val="REC_GROUP8"/>
      <sheetName val="Spa_Sales7"/>
      <sheetName val="Sale_05028"/>
      <sheetName val="U-5_25"/>
      <sheetName val="Seagate__share_in_units5"/>
      <sheetName val="_BANK_XLS뉮׾_x005f_x0003_㌏Joint5"/>
      <sheetName val="Pd01_vsl_sked3"/>
      <sheetName val="IE_UPS5"/>
      <sheetName val="Trial_Balance3"/>
      <sheetName val="dongia_(2)3"/>
      <sheetName val="Drop_down_list3"/>
      <sheetName val="רכוש_קבוע_3"/>
      <sheetName val="Bill_No__2_-_Carpark3"/>
      <sheetName val="B131_3"/>
      <sheetName val="InvPlan_NI_and_WIN_20173"/>
      <sheetName val="SCB_1_-_Current13"/>
      <sheetName val="SCB_2_-_Current13"/>
      <sheetName val="SCB_1___Current13"/>
      <sheetName val="SCB_2___Current13"/>
      <sheetName val="2_DL_12"/>
      <sheetName val="2_2_IDL12"/>
      <sheetName val="Seal_1-07-0413"/>
      <sheetName val="BALANCE_SHEET_13"/>
      <sheetName val="TrialBalance_Q3-200212"/>
      <sheetName val="FP_Friends_Other12"/>
      <sheetName val="เงินกู้_MGC13"/>
      <sheetName val="ข้อมูล_PM13"/>
      <sheetName val="ACS_Revenue12"/>
      <sheetName val="N-4_Patent_right12"/>
      <sheetName val="B&amp;S_199912"/>
      <sheetName val="คชจ_ดำเนินงาน6-4312"/>
      <sheetName val="P&amp;L_Rates12"/>
      <sheetName val="PRICE_LIST12"/>
      <sheetName val="FG_Joint13"/>
      <sheetName val="Non_Movement13"/>
      <sheetName val="Jun_0612"/>
      <sheetName val="Mkt_Dev_1291_ONL_1290_-_101010"/>
      <sheetName val="TB_Worksheet10"/>
      <sheetName val="Item_Code_-_Machine10"/>
      <sheetName val="ops_tb10"/>
      <sheetName val="ADJ_-_RATE10"/>
      <sheetName val="B053_(990701)공정실적PP%계산10"/>
      <sheetName val="cc_Nov0810"/>
      <sheetName val="2003_Growth10"/>
      <sheetName val="10-1_Media10"/>
      <sheetName val="MPT_07_Sale_Forecast10"/>
      <sheetName val="MPT_08_Sale_Forecast10"/>
      <sheetName val="TL_Scrap_rate10"/>
      <sheetName val="Selling_and_Admins_(DONE)10"/>
      <sheetName val="_Direct_load_12"/>
      <sheetName val="TB_SAP12"/>
      <sheetName val="Standing_Data10"/>
      <sheetName val="DLD_Query_Query_Query9"/>
      <sheetName val="Write_off10"/>
      <sheetName val="Unrecorded_Misstatement9"/>
      <sheetName val="pa_group10"/>
      <sheetName val="F1_Log_On10"/>
      <sheetName val="REC_GROUP9"/>
      <sheetName val="Spa_Sales8"/>
      <sheetName val="Sale_05029"/>
      <sheetName val="U-5_26"/>
      <sheetName val="Seagate__share_in_units6"/>
      <sheetName val="_BANK_XLS뉮׾_x005f_x0003_㌏Joint6"/>
      <sheetName val="Pd01_vsl_sked4"/>
      <sheetName val="IE_UPS6"/>
      <sheetName val="Trial_Balance4"/>
      <sheetName val="dongia_(2)4"/>
      <sheetName val="Drop_down_list4"/>
      <sheetName val="רכוש_קבוע_4"/>
      <sheetName val="Bill_No__2_-_Carpark4"/>
      <sheetName val="B131_4"/>
      <sheetName val="InvPlan_NI_and_WIN_20174"/>
      <sheetName val="SCB_1_-_Current14"/>
      <sheetName val="SCB_2_-_Current14"/>
      <sheetName val="SCB_1___Current14"/>
      <sheetName val="SCB_2___Current14"/>
      <sheetName val="2_DL_13"/>
      <sheetName val="2_2_IDL13"/>
      <sheetName val="Seal_1-07-0414"/>
      <sheetName val="BALANCE_SHEET_14"/>
      <sheetName val="TrialBalance_Q3-200213"/>
      <sheetName val="FP_Friends_Other13"/>
      <sheetName val="เงินกู้_MGC14"/>
      <sheetName val="ข้อมูล_PM14"/>
      <sheetName val="ACS_Revenue13"/>
      <sheetName val="N-4_Patent_right13"/>
      <sheetName val="B&amp;S_199913"/>
      <sheetName val="คชจ_ดำเนินงาน6-4313"/>
      <sheetName val="P&amp;L_Rates13"/>
      <sheetName val="PRICE_LIST13"/>
      <sheetName val="FG_Joint14"/>
      <sheetName val="Non_Movement14"/>
      <sheetName val="Jun_0613"/>
      <sheetName val="Mkt_Dev_1291_ONL_1290_-_101011"/>
      <sheetName val="TB_Worksheet11"/>
      <sheetName val="Item_Code_-_Machine11"/>
      <sheetName val="ops_tb11"/>
      <sheetName val="ADJ_-_RATE11"/>
      <sheetName val="B053_(990701)공정실적PP%계산11"/>
      <sheetName val="cc_Nov0811"/>
      <sheetName val="2003_Growth11"/>
      <sheetName val="10-1_Media11"/>
      <sheetName val="MPT_07_Sale_Forecast11"/>
      <sheetName val="MPT_08_Sale_Forecast11"/>
      <sheetName val="TL_Scrap_rate11"/>
      <sheetName val="Selling_and_Admins_(DONE)11"/>
      <sheetName val="_Direct_load_13"/>
      <sheetName val="TB_SAP13"/>
      <sheetName val="Standing_Data11"/>
      <sheetName val="DLD_Query_Query_Query10"/>
      <sheetName val="Write_off11"/>
      <sheetName val="Unrecorded_Misstatement10"/>
      <sheetName val="pa_group11"/>
      <sheetName val="F1_Log_On11"/>
      <sheetName val="REC_GROUP10"/>
      <sheetName val="Spa_Sales9"/>
      <sheetName val="Sale_050210"/>
      <sheetName val="U-5_27"/>
      <sheetName val="Seagate__share_in_units7"/>
      <sheetName val="_BANK_XLS뉮׾_x005f_x0003_㌏Joint7"/>
      <sheetName val="Pd01_vsl_sked5"/>
      <sheetName val="IE_UPS7"/>
      <sheetName val="Trial_Balance5"/>
      <sheetName val="dongia_(2)5"/>
      <sheetName val="Drop_down_list5"/>
      <sheetName val="רכוש_קבוע_5"/>
      <sheetName val="Bill_No__2_-_Carpark5"/>
      <sheetName val="B131_5"/>
      <sheetName val="InvPlan_NI_and_WIN_20175"/>
      <sheetName val="dBase"/>
      <sheetName val="F8.1 Slw mving stck"/>
      <sheetName val="F 5.7 Value red"/>
      <sheetName val="F6.4 Slow Moving SP 2004"/>
      <sheetName val="名簿データ"/>
      <sheetName val="PL12M"/>
      <sheetName val="_BANK.XLS뉮׾_x005f_x005f_x"/>
      <sheetName val="alamat"/>
      <sheetName val="Workbook Inputs"/>
      <sheetName val="OutstandingDec#019  "/>
      <sheetName val="OutstandingJan05#019 "/>
      <sheetName val="OutstandingFeb05#019 "/>
      <sheetName val="OutstandingMar05#019"/>
      <sheetName val="OutstandingApr05#019"/>
      <sheetName val="OutstandingMay05#019 "/>
      <sheetName val="Outstanding June05#019 "/>
      <sheetName val="Outstanding July05"/>
      <sheetName val="Outstanding Aug 05 "/>
      <sheetName val="Outstanding Sep 05 "/>
      <sheetName val="Outstanding Oct 05"/>
      <sheetName val="Outstanding Nov 05 "/>
      <sheetName val="Dec2005--2463"/>
      <sheetName val="Outstanding Dec 05"/>
      <sheetName val="已開立支票"/>
      <sheetName val="Bank Statement #019"/>
      <sheetName val="未兌現支票&amp;已開立支票 #910"/>
      <sheetName val="Outstanding#910Apr"/>
      <sheetName val="FF_4"/>
      <sheetName val="C 1"/>
      <sheetName val="AssetStatus"/>
      <sheetName val="AssetType"/>
      <sheetName val="License BOI"/>
      <sheetName val="Asset Class"/>
      <sheetName val="Depre. Key"/>
      <sheetName val="[BANK.XLS뉮׾_x005f_x005f_x005f_x005f_x005f_x005f_x"/>
      <sheetName val="Data 2"/>
      <sheetName val="Actual-ＹＴＤ"/>
      <sheetName val="Budget-Monthly"/>
      <sheetName val="Budget-YTD"/>
      <sheetName val="D"/>
      <sheetName val="B"/>
      <sheetName val="FSA"/>
      <sheetName val="FF_6"/>
      <sheetName val="2006_1_"/>
      <sheetName val="July2007"/>
      <sheetName val="2006_2_"/>
      <sheetName val="_BANK.XLS뉮׾_x"/>
      <sheetName val="cal (2)"/>
      <sheetName val="TBA"/>
      <sheetName val="BPR"/>
      <sheetName val="อุปกรณ์ a2"/>
      <sheetName val="อุปกรณ์ a1"/>
      <sheetName val="ประมาณการ"/>
      <sheetName val="#Lookup"/>
      <sheetName val="InventTableModule_1-1"/>
      <sheetName val="Energy(update)"/>
      <sheetName val="MFA"/>
      <sheetName val="Order_Nov_w45"/>
      <sheetName val="[BANK.XLS뉮׾_x005f_x005f_x"/>
      <sheetName val="U-2.1"/>
      <sheetName val="ภาคการขายโฆษณาNBT_ALL"/>
      <sheetName val="ภาคการขายวิศวกรรม_Weekly"/>
      <sheetName val="ภาคการขายโฆษณาNBT_Weekly"/>
      <sheetName val="[BANK.XLS뉮׾_x"/>
      <sheetName val="AA-1"/>
      <sheetName val="Age311299TESP"/>
      <sheetName val="P4DDBFTESP"/>
      <sheetName val="IntDec00TespM&amp;B"/>
      <sheetName val="CON_infrai"/>
      <sheetName val="SFFee"/>
      <sheetName val="warehouse fixed v var. (calcs)"/>
      <sheetName val="ลูกค้า"/>
      <sheetName val="Setup"/>
      <sheetName val="Tables"/>
      <sheetName val="Assets"/>
      <sheetName val="XBSUP"/>
      <sheetName val="ForCorpUse"/>
      <sheetName val="IncomeStmt"/>
      <sheetName val="Instructions"/>
      <sheetName val="XISUP"/>
      <sheetName val="Liabilities"/>
      <sheetName val="Supplemental"/>
      <sheetName val="XBS"/>
      <sheetName val="XCASHFLW"/>
      <sheetName val="XIS"/>
      <sheetName val="XISQTR"/>
      <sheetName val="P&amp;LFINAL_-_44"/>
      <sheetName val="ตารางลูกหนี้สัญญาเช่า__"/>
      <sheetName val="Gen_Info"/>
      <sheetName val="Estimation_-_2018"/>
      <sheetName val="[BANK_XLS뉮׾_x005f_x0003_㌏Joint"/>
      <sheetName val="Sale0402"/>
      <sheetName val="Sale0311"/>
      <sheetName val="rss9801"/>
      <sheetName val="Names"/>
      <sheetName val="Selection"/>
      <sheetName val="Sale0307"/>
      <sheetName val="อัตราค่าบรรทุก"/>
      <sheetName val="12jun12"/>
      <sheetName val="15jun12"/>
      <sheetName val="16jun12"/>
      <sheetName val="9jun12"/>
      <sheetName val="GL CB"/>
      <sheetName val="GL M"/>
      <sheetName val="CODE,NAME"/>
      <sheetName val="Life &amp; Health"/>
      <sheetName val="SAN_REDUCED_11"/>
      <sheetName val="Gen_Info1"/>
      <sheetName val="OMC April 02"/>
      <sheetName val="RF April 02"/>
      <sheetName val="DATABASE"/>
      <sheetName val="Review wording"/>
      <sheetName val="Summary of documents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NOV"/>
      <sheetName val="DEC"/>
      <sheetName val="industry"/>
      <sheetName val="Schedule"/>
      <sheetName val="วิธีกรอกข้อมูล"/>
      <sheetName val="Q4 Y19"/>
      <sheetName val="Target Y20"/>
      <sheetName val="Q1 Y20"/>
      <sheetName val="Actual &amp; Target"/>
      <sheetName val="1.Cash Flow"/>
      <sheetName val="2.P&amp;L Performance"/>
      <sheetName val="3.Corporate Risk"/>
      <sheetName val="Calculations"/>
      <sheetName val="acc.depre-report-old"/>
      <sheetName val="summary"/>
      <sheetName val="Tax"/>
      <sheetName val="Nature_of_Expense"/>
      <sheetName val="CA_Sheet"/>
      <sheetName val="_IBPL0001"/>
      <sheetName val="_IB-PL-YTD"/>
      <sheetName val="By  Customer"/>
      <sheetName val="SCB_2_-_Curren2็"/>
      <sheetName val="KPI F1.3 พรทิพย์ 2559"/>
      <sheetName val="Addition_AUC"/>
      <sheetName val="品情"/>
      <sheetName val="免驗"/>
      <sheetName val="P&amp;LFINAL_-_443"/>
      <sheetName val="P&amp;LFINAL_-_441"/>
      <sheetName val="P&amp;LFINAL_-_442"/>
      <sheetName val="bs is"/>
      <sheetName val="????-??"/>
      <sheetName val="공사비 내역 (가)"/>
      <sheetName val="Ratio"/>
      <sheetName val="Drop Down"/>
      <sheetName val="SAN_REDUCED_12"/>
      <sheetName val="Gen_Info2"/>
      <sheetName val="OMC_April_02"/>
      <sheetName val="RF_April_02"/>
      <sheetName val="Instruction"/>
      <sheetName val="MD - Bank"/>
      <sheetName val="Bank Country"/>
      <sheetName val="Region"/>
      <sheetName val="Unit rate Architecture"/>
      <sheetName val="conso"/>
      <sheetName val="Co info"/>
      <sheetName val="CBO0497"/>
      <sheetName val="p&amp;L"/>
      <sheetName val="6A CA"/>
      <sheetName val="Sale0406"/>
      <sheetName val="งบกำไรฯ_48(1)"/>
      <sheetName val="10"/>
      <sheetName val="_BANK.XLS뉮׾_x005f_x005f_x005f_x005f_x"/>
      <sheetName val="Actual-Monthly"/>
      <sheetName val="F-5"/>
      <sheetName val="gold แลกทอง"/>
      <sheetName val="Sale0309"/>
      <sheetName val="feature"/>
      <sheetName val="Age311299TAS"/>
      <sheetName val="TASintDec00"/>
      <sheetName val="P4DDBFTAS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Outstanding"/>
      <sheetName val="Weighted Ave Cost"/>
      <sheetName val="Inventory Master List"/>
      <sheetName val="assum"/>
      <sheetName val="A"/>
      <sheetName val="interest_tree_generation"/>
      <sheetName val="DIALY"/>
      <sheetName val="INCST"/>
      <sheetName val="J1"/>
      <sheetName val="default values"/>
      <sheetName val="ave 6 months del qty"/>
      <sheetName val="Common"/>
      <sheetName val="Endo"/>
      <sheetName val="Pacu"/>
      <sheetName val="SICU"/>
      <sheetName val="CCU"/>
      <sheetName val="CATHLAB"/>
      <sheetName val="CVOR"/>
      <sheetName val="Manual"/>
      <sheetName val="DATABASE -sumifTB"/>
      <sheetName val="สมุดรายวัน"/>
      <sheetName val="OthCode"/>
      <sheetName val="original"/>
      <sheetName val="Summary Adjustment"/>
      <sheetName val="WM"/>
      <sheetName val="FSSummary"/>
      <sheetName val="UA120"/>
      <sheetName val="PL_16"/>
      <sheetName val="PL_15"/>
      <sheetName val="Capital Expenditure 1999-2001"/>
      <sheetName val="vehicle"/>
      <sheetName val="Capital by division"/>
      <sheetName val="DEPRECIATION 1998-NEW ASSETS"/>
      <sheetName val="DEPRECIATION 1999"/>
      <sheetName val="Summery Depreciation 1998-2001"/>
      <sheetName val="1208"/>
      <sheetName val="1206"/>
      <sheetName val="1205"/>
      <sheetName val="1204"/>
      <sheetName val="1203"/>
      <sheetName val="1201"/>
      <sheetName val="PlanB"/>
      <sheetName val="SRO"/>
      <sheetName val="Stock Aging"/>
      <sheetName val="cost allocation"/>
      <sheetName val="PF PL OP"/>
      <sheetName val="Purchases"/>
      <sheetName val="Detail"/>
      <sheetName val="10Segment report"/>
      <sheetName val="7Long term liabilities"/>
      <sheetName val="1Cash for Interest"/>
      <sheetName val="3Detail of cash flow"/>
      <sheetName val="C-3"/>
      <sheetName val="PAN"/>
      <sheetName val="0.0ControlSheet"/>
      <sheetName val="ยานพาหนะ"/>
      <sheetName val="ส่วนปรับปรุงที่ดิน"/>
      <sheetName val="อาคารสำนักงาน-PJ"/>
      <sheetName val="เครื่องตกแต่ง-PJ (BF)"/>
      <sheetName val="TaxCal_2012Final"/>
      <sheetName val="detail(sum)"/>
      <sheetName val="97CAPREN"/>
      <sheetName val="Core"/>
      <sheetName val="会社セグメントマスタ加工シート"/>
      <sheetName val="Debt Info"/>
      <sheetName val="Job header"/>
      <sheetName val="2005 DATA"/>
      <sheetName val="OUTLK%"/>
      <sheetName val="RANGES"/>
      <sheetName val="Old IAC Canada"/>
      <sheetName val="Template Data"/>
      <sheetName val="ocean voyage"/>
      <sheetName val="FACTORS"/>
      <sheetName val="ESTIMATE"/>
      <sheetName val="Capital_Expenditure_1999-2001"/>
      <sheetName val="Capital_by_division"/>
      <sheetName val="DEPRECIATION_1998-NEW_ASSETS"/>
      <sheetName val="DEPRECIATION_1999"/>
      <sheetName val="Summery_Depreciation_1998-2001"/>
      <sheetName val="Stock_Aging"/>
      <sheetName val="cost_allocation"/>
      <sheetName val="PF_PL_OP"/>
      <sheetName val="10Segment_report"/>
      <sheetName val="7Long_term_liabilities"/>
      <sheetName val="1Cash_for_Interest"/>
      <sheetName val="3Detail_of_cash_flow"/>
      <sheetName val="เครื่องตกแต่ง-PJ_(BF)"/>
      <sheetName val="0_0ControlSheet"/>
      <sheetName val="Debt_Info"/>
      <sheetName val="Job_header"/>
      <sheetName val="2005_DATA"/>
      <sheetName val="Old_IAC_Canada"/>
      <sheetName val="損益分岐点"/>
      <sheetName val="車会集約"/>
      <sheetName val="MS Box"/>
      <sheetName val="bblยังไม่จ่าย"/>
      <sheetName val="2006(1)"/>
      <sheetName val="2006(2)"/>
      <sheetName val="FF_21_a_"/>
      <sheetName val="Info"/>
      <sheetName val="LC _ TR Listing"/>
      <sheetName val="Gain Loss Calculation"/>
      <sheetName val="Location"/>
      <sheetName val="Tickmarks"/>
      <sheetName val="Quarterly_4"/>
      <sheetName val="F9_Parameters_"/>
      <sheetName val="_BANK_XLS뉮׾_x0003_㌏Joint"/>
      <sheetName val="_BANK_XLS뉮׾_x0003_㌏Joint1"/>
      <sheetName val="GLTRIAL0704"/>
      <sheetName val="GLTRIAL0708"/>
      <sheetName val="SCB_1_-_Current16"/>
      <sheetName val="SCB_2_-_Current16"/>
      <sheetName val="SCB_1___Current16"/>
      <sheetName val="SCB_2___Current16"/>
      <sheetName val="Seal_1-07-0416"/>
      <sheetName val="BALANCE_SHEET_16"/>
      <sheetName val="2_DL_15"/>
      <sheetName val="2_2_IDL15"/>
      <sheetName val="TrialBalance_Q3-200215"/>
      <sheetName val="FP_Friends_Other15"/>
      <sheetName val="เงินกู้_MGC16"/>
      <sheetName val="ข้อมูล_PM16"/>
      <sheetName val="N-4_Patent_right15"/>
      <sheetName val="B&amp;S_199915"/>
      <sheetName val="คชจ_ดำเนินงาน6-4315"/>
      <sheetName val="ACS_Revenue15"/>
      <sheetName val="P&amp;L_Rates15"/>
      <sheetName val="PRICE_LIST15"/>
      <sheetName val="FG_Joint16"/>
      <sheetName val="Non_Movement16"/>
      <sheetName val="Jun_0615"/>
      <sheetName val="Mkt_Dev_1291_ONL_1290_-_101013"/>
      <sheetName val="TB_Worksheet13"/>
      <sheetName val="ADJ_-_RATE13"/>
      <sheetName val="Item_Code_-_Machine13"/>
      <sheetName val="B053_(990701)공정실적PP%계산13"/>
      <sheetName val="cc_Nov0813"/>
      <sheetName val="2003_Growth13"/>
      <sheetName val="10-1_Media13"/>
      <sheetName val="_Direct_load_15"/>
      <sheetName val="TB_SAP15"/>
      <sheetName val="MPT_07_Sale_Forecast13"/>
      <sheetName val="MPT_08_Sale_Forecast13"/>
      <sheetName val="TL_Scrap_rate13"/>
      <sheetName val="Selling_and_Admins_(DONE)13"/>
      <sheetName val="Standing_Data13"/>
      <sheetName val="ops_tb13"/>
      <sheetName val="pa_group13"/>
      <sheetName val="F1_Log_On13"/>
      <sheetName val="DLD_Query_Query_Query12"/>
      <sheetName val="Sale_050212"/>
      <sheetName val="Unrecorded_Misstatement12"/>
      <sheetName val="REC_GROUP12"/>
      <sheetName val="Write_off13"/>
      <sheetName val="Spa_Sales11"/>
      <sheetName val="U-5_29"/>
      <sheetName val="Seagate__share_in_units9"/>
      <sheetName val="_BANK_XLS뉮׾_x005f_x0003_㌏Joint9"/>
      <sheetName val="Drop_down_list7"/>
      <sheetName val="Pd01_vsl_sked7"/>
      <sheetName val="IE_UPS9"/>
      <sheetName val="רכוש_קבוע_7"/>
      <sheetName val="Bill_No__2_-_Carpark7"/>
      <sheetName val="P&amp;LFINAL_-_445"/>
      <sheetName val="tb_Q3'081"/>
      <sheetName val="B131_7"/>
      <sheetName val="ตารางลูกหนี้สัญญาเช่า__1"/>
      <sheetName val="InvPlan_NI_and_WIN_20177"/>
      <sheetName val="Estimation_-_20181"/>
      <sheetName val="Trial_Balance7"/>
      <sheetName val="_IBPL00011"/>
      <sheetName val="_IB-PL-YTD1"/>
      <sheetName val="Quarterly_41"/>
      <sheetName val="CA_Sheet1"/>
      <sheetName val="_BANK_XLS뉮׾_x005f_x005f_x005f_x0003_㌏Joint1"/>
      <sheetName val="[BANK_XLS뉮׾_x005f_x0003_㌏Joint1"/>
      <sheetName val="Asset_&amp;_Liability1"/>
      <sheetName val="Net_asset_value1"/>
      <sheetName val="_BANK_XLS뉮׾_x005f_x005f_x005f_x005f_x005f_x005f_1"/>
      <sheetName val="[BANK_XLS뉮׾_x005f_x005f_x005f_x0003_㌏Joint1"/>
      <sheetName val="interest_tree_generation1"/>
      <sheetName val="Balance_Sheet1"/>
      <sheetName val="dongia_(2)7"/>
      <sheetName val="Nature_of_Expense1"/>
      <sheetName val="Life_&amp;_Health1"/>
      <sheetName val="F9_Parameters_1"/>
      <sheetName val="JV_Entry1"/>
      <sheetName val="F8_1_Slw_mving_stck1"/>
      <sheetName val="F_5_7_Value_red1"/>
      <sheetName val="F6_4_Slow_Moving_SP_20041"/>
      <sheetName val="bs_is1"/>
      <sheetName val="SCB_1_-_Current15"/>
      <sheetName val="SCB_2_-_Current15"/>
      <sheetName val="SCB_1___Current15"/>
      <sheetName val="SCB_2___Current15"/>
      <sheetName val="Seal_1-07-0415"/>
      <sheetName val="BALANCE_SHEET_15"/>
      <sheetName val="2_DL_14"/>
      <sheetName val="2_2_IDL14"/>
      <sheetName val="TrialBalance_Q3-200214"/>
      <sheetName val="FP_Friends_Other14"/>
      <sheetName val="เงินกู้_MGC15"/>
      <sheetName val="ข้อมูล_PM15"/>
      <sheetName val="N-4_Patent_right14"/>
      <sheetName val="B&amp;S_199914"/>
      <sheetName val="คชจ_ดำเนินงาน6-4314"/>
      <sheetName val="ACS_Revenue14"/>
      <sheetName val="P&amp;L_Rates14"/>
      <sheetName val="PRICE_LIST14"/>
      <sheetName val="FG_Joint15"/>
      <sheetName val="Non_Movement15"/>
      <sheetName val="Jun_0614"/>
      <sheetName val="Mkt_Dev_1291_ONL_1290_-_101012"/>
      <sheetName val="TB_Worksheet12"/>
      <sheetName val="ADJ_-_RATE12"/>
      <sheetName val="Item_Code_-_Machine12"/>
      <sheetName val="B053_(990701)공정실적PP%계산12"/>
      <sheetName val="cc_Nov0812"/>
      <sheetName val="2003_Growth12"/>
      <sheetName val="10-1_Media12"/>
      <sheetName val="_Direct_load_14"/>
      <sheetName val="TB_SAP14"/>
      <sheetName val="MPT_07_Sale_Forecast12"/>
      <sheetName val="MPT_08_Sale_Forecast12"/>
      <sheetName val="TL_Scrap_rate12"/>
      <sheetName val="Selling_and_Admins_(DONE)12"/>
      <sheetName val="Standing_Data12"/>
      <sheetName val="ops_tb12"/>
      <sheetName val="pa_group12"/>
      <sheetName val="F1_Log_On12"/>
      <sheetName val="DLD_Query_Query_Query11"/>
      <sheetName val="Sale_050211"/>
      <sheetName val="Unrecorded_Misstatement11"/>
      <sheetName val="REC_GROUP11"/>
      <sheetName val="Write_off12"/>
      <sheetName val="Spa_Sales10"/>
      <sheetName val="U-5_28"/>
      <sheetName val="Seagate__share_in_units8"/>
      <sheetName val="_BANK_XLS뉮׾_x005f_x0003_㌏Joint8"/>
      <sheetName val="Drop_down_list6"/>
      <sheetName val="Pd01_vsl_sked6"/>
      <sheetName val="IE_UPS8"/>
      <sheetName val="רכוש_קבוע_6"/>
      <sheetName val="Bill_No__2_-_Carpark6"/>
      <sheetName val="P&amp;LFINAL_-_444"/>
      <sheetName val="tb_Q3'08"/>
      <sheetName val="B131_6"/>
      <sheetName val="InvPlan_NI_and_WIN_20176"/>
      <sheetName val="Trial_Balance6"/>
      <sheetName val="_BANK_XLS뉮׾_x005f_x005f_x005f_x0003_㌏Joint"/>
      <sheetName val="Asset_&amp;_Liability"/>
      <sheetName val="Net_asset_value"/>
      <sheetName val="_BANK_XLS뉮׾_x005f_x005f_x005f_x005f_x005f_x005f_x"/>
      <sheetName val="[BANK_XLS뉮׾_x005f_x005f_x005f_x0003_㌏Joint"/>
      <sheetName val="Balance_Sheet"/>
      <sheetName val="dongia_(2)6"/>
      <sheetName val="Life_&amp;_Health"/>
      <sheetName val="JV_Entry"/>
      <sheetName val="F8_1_Slw_mving_stck"/>
      <sheetName val="F_5_7_Value_red"/>
      <sheetName val="F6_4_Slow_Moving_SP_2004"/>
      <sheetName val="bs_is"/>
      <sheetName val="SCB_1_-_Current17"/>
      <sheetName val="SCB_2_-_Current17"/>
      <sheetName val="SCB_1___Current17"/>
      <sheetName val="SCB_2___Current17"/>
      <sheetName val="Seal_1-07-0417"/>
      <sheetName val="BALANCE_SHEET_17"/>
      <sheetName val="2_DL_16"/>
      <sheetName val="2_2_IDL16"/>
      <sheetName val="TrialBalance_Q3-200216"/>
      <sheetName val="FP_Friends_Other16"/>
      <sheetName val="เงินกู้_MGC17"/>
      <sheetName val="ข้อมูล_PM17"/>
      <sheetName val="N-4_Patent_right16"/>
      <sheetName val="B&amp;S_199916"/>
      <sheetName val="คชจ_ดำเนินงาน6-4316"/>
      <sheetName val="ACS_Revenue16"/>
      <sheetName val="P&amp;L_Rates16"/>
      <sheetName val="PRICE_LIST16"/>
      <sheetName val="FG_Joint17"/>
      <sheetName val="Non_Movement17"/>
      <sheetName val="Jun_0616"/>
      <sheetName val="Mkt_Dev_1291_ONL_1290_-_101014"/>
      <sheetName val="TB_Worksheet14"/>
      <sheetName val="ADJ_-_RATE14"/>
      <sheetName val="Item_Code_-_Machine14"/>
      <sheetName val="B053_(990701)공정실적PP%계산14"/>
      <sheetName val="cc_Nov0814"/>
      <sheetName val="2003_Growth14"/>
      <sheetName val="10-1_Media14"/>
      <sheetName val="_Direct_load_16"/>
      <sheetName val="TB_SAP16"/>
      <sheetName val="MPT_07_Sale_Forecast14"/>
      <sheetName val="MPT_08_Sale_Forecast14"/>
      <sheetName val="TL_Scrap_rate14"/>
      <sheetName val="Selling_and_Admins_(DONE)14"/>
      <sheetName val="Standing_Data14"/>
      <sheetName val="ops_tb14"/>
      <sheetName val="pa_group14"/>
      <sheetName val="F1_Log_On14"/>
      <sheetName val="DLD_Query_Query_Query13"/>
      <sheetName val="Sale_050213"/>
      <sheetName val="Unrecorded_Misstatement13"/>
      <sheetName val="REC_GROUP13"/>
      <sheetName val="Write_off14"/>
      <sheetName val="Spa_Sales12"/>
      <sheetName val="U-5_210"/>
      <sheetName val="Seagate__share_in_units10"/>
      <sheetName val="_BANK_XLS뉮׾_x005f_x0003_㌏Joint10"/>
      <sheetName val="Drop_down_list8"/>
      <sheetName val="Pd01_vsl_sked8"/>
      <sheetName val="IE_UPS10"/>
      <sheetName val="רכוש_קבוע_8"/>
      <sheetName val="Bill_No__2_-_Carpark8"/>
      <sheetName val="P&amp;LFINAL_-_446"/>
      <sheetName val="tb_Q3'082"/>
      <sheetName val="B131_8"/>
      <sheetName val="ตารางลูกหนี้สัญญาเช่า__2"/>
      <sheetName val="InvPlan_NI_and_WIN_20178"/>
      <sheetName val="SAN_REDUCED_13"/>
      <sheetName val="Estimation_-_20182"/>
      <sheetName val="Trial_Balance8"/>
      <sheetName val="_IBPL00012"/>
      <sheetName val="_IB-PL-YTD2"/>
      <sheetName val="Quarterly_42"/>
      <sheetName val="CA_Sheet2"/>
      <sheetName val="_BANK_XLS뉮׾_x005f_x005f_x005f_x0003_㌏Joint2"/>
      <sheetName val="[BANK_XLS뉮׾_x005f_x0003_㌏Joint2"/>
      <sheetName val="Asset_&amp;_Liability2"/>
      <sheetName val="Net_asset_value2"/>
      <sheetName val="_BANK_XLS뉮׾_x005f_x005f_x005f_x005f_x005f_x005f_2"/>
      <sheetName val="[BANK_XLS뉮׾_x005f_x005f_x005f_x0003_㌏Joint2"/>
      <sheetName val="interest_tree_generation2"/>
      <sheetName val="Balance_Sheet2"/>
      <sheetName val="dongia_(2)8"/>
      <sheetName val="Nature_of_Expense2"/>
      <sheetName val="Life_&amp;_Health2"/>
      <sheetName val="F9_Parameters_2"/>
      <sheetName val="JV_Entry2"/>
      <sheetName val="F8_1_Slw_mving_stck2"/>
      <sheetName val="F_5_7_Value_red2"/>
      <sheetName val="F6_4_Slow_Moving_SP_20042"/>
      <sheetName val="bs_is2"/>
      <sheetName val="SCB_1_-_Current18"/>
      <sheetName val="SCB_2_-_Current18"/>
      <sheetName val="SCB_1___Current18"/>
      <sheetName val="SCB_2___Current18"/>
      <sheetName val="Seal_1-07-0418"/>
      <sheetName val="BALANCE_SHEET_18"/>
      <sheetName val="2_DL_17"/>
      <sheetName val="2_2_IDL17"/>
      <sheetName val="TrialBalance_Q3-200217"/>
      <sheetName val="FP_Friends_Other17"/>
      <sheetName val="เงินกู้_MGC18"/>
      <sheetName val="ข้อมูล_PM18"/>
      <sheetName val="N-4_Patent_right17"/>
      <sheetName val="B&amp;S_199917"/>
      <sheetName val="คชจ_ดำเนินงาน6-4317"/>
      <sheetName val="ACS_Revenue17"/>
      <sheetName val="P&amp;L_Rates17"/>
      <sheetName val="PRICE_LIST17"/>
      <sheetName val="FG_Joint18"/>
      <sheetName val="Non_Movement18"/>
      <sheetName val="Jun_0617"/>
      <sheetName val="Mkt_Dev_1291_ONL_1290_-_101015"/>
      <sheetName val="TB_Worksheet15"/>
      <sheetName val="ADJ_-_RATE15"/>
      <sheetName val="Item_Code_-_Machine15"/>
      <sheetName val="B053_(990701)공정실적PP%계산15"/>
      <sheetName val="cc_Nov0815"/>
      <sheetName val="2003_Growth15"/>
      <sheetName val="10-1_Media15"/>
      <sheetName val="_Direct_load_17"/>
      <sheetName val="TB_SAP17"/>
      <sheetName val="MPT_07_Sale_Forecast15"/>
      <sheetName val="MPT_08_Sale_Forecast15"/>
      <sheetName val="TL_Scrap_rate15"/>
      <sheetName val="Selling_and_Admins_(DONE)15"/>
      <sheetName val="Standing_Data15"/>
      <sheetName val="ops_tb15"/>
      <sheetName val="pa_group15"/>
      <sheetName val="F1_Log_On15"/>
      <sheetName val="DLD_Query_Query_Query14"/>
      <sheetName val="Sale_050214"/>
      <sheetName val="Unrecorded_Misstatement14"/>
      <sheetName val="REC_GROUP14"/>
      <sheetName val="Write_off15"/>
      <sheetName val="Spa_Sales13"/>
      <sheetName val="U-5_211"/>
      <sheetName val="Seagate__share_in_units11"/>
      <sheetName val="_BANK_XLS뉮׾_x005f_x0003_㌏Joint11"/>
      <sheetName val="Drop_down_list9"/>
      <sheetName val="Pd01_vsl_sked9"/>
      <sheetName val="IE_UPS11"/>
      <sheetName val="רכוש_קבוע_9"/>
      <sheetName val="Bill_No__2_-_Carpark9"/>
      <sheetName val="P&amp;LFINAL_-_447"/>
      <sheetName val="tb_Q3'083"/>
      <sheetName val="B131_9"/>
      <sheetName val="ตารางลูกหนี้สัญญาเช่า__3"/>
      <sheetName val="InvPlan_NI_and_WIN_20179"/>
      <sheetName val="SAN_REDUCED_14"/>
      <sheetName val="Gen_Info3"/>
      <sheetName val="Estimation_-_20183"/>
      <sheetName val="Trial_Balance9"/>
      <sheetName val="_IBPL00013"/>
      <sheetName val="_IB-PL-YTD3"/>
      <sheetName val="Quarterly_43"/>
      <sheetName val="CA_Sheet3"/>
      <sheetName val="_BANK_XLS뉮׾_x005f_x005f_x005f_x0003_㌏Joint3"/>
      <sheetName val="[BANK_XLS뉮׾_x005f_x0003_㌏Joint3"/>
      <sheetName val="Asset_&amp;_Liability3"/>
      <sheetName val="Net_asset_value3"/>
      <sheetName val="_BANK_XLS뉮׾_x005f_x005f_x005f_x005f_x005f_x005f_3"/>
      <sheetName val="[BANK_XLS뉮׾_x005f_x005f_x005f_x0003_㌏Joint3"/>
      <sheetName val="interest_tree_generation3"/>
      <sheetName val="Balance_Sheet3"/>
      <sheetName val="dongia_(2)9"/>
      <sheetName val="Nature_of_Expense3"/>
      <sheetName val="Life_&amp;_Health3"/>
      <sheetName val="F9_Parameters_3"/>
      <sheetName val="JV_Entry3"/>
      <sheetName val="F8_1_Slw_mving_stck3"/>
      <sheetName val="F_5_7_Value_red3"/>
      <sheetName val="F6_4_Slow_Moving_SP_20043"/>
      <sheetName val="bs_is3"/>
      <sheetName val="SCB_1_-_Current19"/>
      <sheetName val="SCB_2_-_Current19"/>
      <sheetName val="SCB_1___Current19"/>
      <sheetName val="SCB_2___Current19"/>
      <sheetName val="Seal_1-07-0419"/>
      <sheetName val="BALANCE_SHEET_19"/>
      <sheetName val="2_DL_18"/>
      <sheetName val="2_2_IDL18"/>
      <sheetName val="TrialBalance_Q3-200218"/>
      <sheetName val="FP_Friends_Other18"/>
      <sheetName val="เงินกู้_MGC19"/>
      <sheetName val="ข้อมูล_PM19"/>
      <sheetName val="N-4_Patent_right18"/>
      <sheetName val="B&amp;S_199918"/>
      <sheetName val="คชจ_ดำเนินงาน6-4318"/>
      <sheetName val="ACS_Revenue18"/>
      <sheetName val="P&amp;L_Rates18"/>
      <sheetName val="PRICE_LIST18"/>
      <sheetName val="FG_Joint19"/>
      <sheetName val="Non_Movement19"/>
      <sheetName val="Jun_0618"/>
      <sheetName val="Mkt_Dev_1291_ONL_1290_-_101016"/>
      <sheetName val="TB_Worksheet16"/>
      <sheetName val="ADJ_-_RATE16"/>
      <sheetName val="Item_Code_-_Machine16"/>
      <sheetName val="B053_(990701)공정실적PP%계산16"/>
      <sheetName val="cc_Nov0816"/>
      <sheetName val="2003_Growth16"/>
      <sheetName val="10-1_Media16"/>
      <sheetName val="_Direct_load_18"/>
      <sheetName val="TB_SAP18"/>
      <sheetName val="MPT_07_Sale_Forecast16"/>
      <sheetName val="MPT_08_Sale_Forecast16"/>
      <sheetName val="TL_Scrap_rate16"/>
      <sheetName val="Selling_and_Admins_(DONE)16"/>
      <sheetName val="Standing_Data16"/>
      <sheetName val="ops_tb16"/>
      <sheetName val="pa_group16"/>
      <sheetName val="F1_Log_On16"/>
      <sheetName val="DLD_Query_Query_Query15"/>
      <sheetName val="Sale_050215"/>
      <sheetName val="Unrecorded_Misstatement15"/>
      <sheetName val="REC_GROUP15"/>
      <sheetName val="Write_off16"/>
      <sheetName val="Spa_Sales14"/>
      <sheetName val="U-5_212"/>
      <sheetName val="Seagate__share_in_units12"/>
      <sheetName val="_BANK_XLS뉮׾_x005f_x0003_㌏Joint12"/>
      <sheetName val="Drop_down_list10"/>
      <sheetName val="Pd01_vsl_sked10"/>
      <sheetName val="IE_UPS12"/>
      <sheetName val="רכוש_קבוע_10"/>
      <sheetName val="Bill_No__2_-_Carpark10"/>
      <sheetName val="P&amp;LFINAL_-_448"/>
      <sheetName val="tb_Q3'084"/>
      <sheetName val="B131_10"/>
      <sheetName val="ตารางลูกหนี้สัญญาเช่า__4"/>
      <sheetName val="InvPlan_NI_and_WIN_201710"/>
      <sheetName val="SAN_REDUCED_15"/>
      <sheetName val="Gen_Info4"/>
      <sheetName val="Estimation_-_20184"/>
      <sheetName val="Trial_Balance10"/>
      <sheetName val="_IBPL00014"/>
      <sheetName val="_IB-PL-YTD4"/>
      <sheetName val="Quarterly_44"/>
      <sheetName val="CA_Sheet4"/>
      <sheetName val="_BANK_XLS뉮׾_x005f_x005f_x005f_x0003_㌏Joint4"/>
      <sheetName val="[BANK_XLS뉮׾_x005f_x0003_㌏Joint4"/>
      <sheetName val="Asset_&amp;_Liability4"/>
      <sheetName val="Net_asset_value4"/>
      <sheetName val="_BANK_XLS뉮׾_x005f_x005f_x005f_x005f_x005f_x005f_4"/>
      <sheetName val="[BANK_XLS뉮׾_x005f_x005f_x005f_x0003_㌏Joint4"/>
      <sheetName val="interest_tree_generation4"/>
      <sheetName val="Balance_Sheet4"/>
      <sheetName val="dongia_(2)10"/>
      <sheetName val="Nature_of_Expense4"/>
      <sheetName val="Life_&amp;_Health4"/>
      <sheetName val="F9_Parameters_4"/>
      <sheetName val="JV_Entry4"/>
      <sheetName val="F8_1_Slw_mving_stck4"/>
      <sheetName val="F_5_7_Value_red4"/>
      <sheetName val="F6_4_Slow_Moving_SP_20044"/>
      <sheetName val="bs_is4"/>
      <sheetName val="SCB_1_-_Current20"/>
      <sheetName val="SCB_2_-_Current20"/>
      <sheetName val="SCB_1___Current20"/>
      <sheetName val="SCB_2___Current20"/>
      <sheetName val="Seal_1-07-0420"/>
      <sheetName val="BALANCE_SHEET_20"/>
      <sheetName val="2_DL_19"/>
      <sheetName val="2_2_IDL19"/>
      <sheetName val="TrialBalance_Q3-200219"/>
      <sheetName val="FP_Friends_Other19"/>
      <sheetName val="เงินกู้_MGC20"/>
      <sheetName val="ข้อมูล_PM20"/>
      <sheetName val="N-4_Patent_right19"/>
      <sheetName val="B&amp;S_199919"/>
      <sheetName val="คชจ_ดำเนินงาน6-4319"/>
      <sheetName val="ACS_Revenue19"/>
      <sheetName val="P&amp;L_Rates19"/>
      <sheetName val="PRICE_LIST19"/>
      <sheetName val="FG_Joint20"/>
      <sheetName val="Non_Movement20"/>
      <sheetName val="Jun_0619"/>
      <sheetName val="Mkt_Dev_1291_ONL_1290_-_101017"/>
      <sheetName val="TB_Worksheet17"/>
      <sheetName val="ADJ_-_RATE17"/>
      <sheetName val="Item_Code_-_Machine17"/>
      <sheetName val="B053_(990701)공정실적PP%계산17"/>
      <sheetName val="cc_Nov0817"/>
      <sheetName val="2003_Growth17"/>
      <sheetName val="10-1_Media17"/>
      <sheetName val="_Direct_load_19"/>
      <sheetName val="TB_SAP19"/>
      <sheetName val="MPT_07_Sale_Forecast17"/>
      <sheetName val="MPT_08_Sale_Forecast17"/>
      <sheetName val="TL_Scrap_rate17"/>
      <sheetName val="Selling_and_Admins_(DONE)17"/>
      <sheetName val="Standing_Data17"/>
      <sheetName val="ops_tb17"/>
      <sheetName val="pa_group17"/>
      <sheetName val="F1_Log_On17"/>
      <sheetName val="DLD_Query_Query_Query16"/>
      <sheetName val="Sale_050216"/>
      <sheetName val="Unrecorded_Misstatement16"/>
      <sheetName val="REC_GROUP16"/>
      <sheetName val="Write_off17"/>
      <sheetName val="Spa_Sales15"/>
      <sheetName val="U-5_213"/>
      <sheetName val="Seagate__share_in_units13"/>
      <sheetName val="_BANK_XLS뉮׾_x005f_x0003_㌏Joint13"/>
      <sheetName val="Drop_down_list11"/>
      <sheetName val="Pd01_vsl_sked11"/>
      <sheetName val="IE_UPS13"/>
      <sheetName val="רכוש_קבוע_11"/>
      <sheetName val="Bill_No__2_-_Carpark11"/>
      <sheetName val="P&amp;LFINAL_-_449"/>
      <sheetName val="tb_Q3'085"/>
      <sheetName val="B131_11"/>
      <sheetName val="ตารางลูกหนี้สัญญาเช่า__5"/>
      <sheetName val="InvPlan_NI_and_WIN_201711"/>
      <sheetName val="SAN_REDUCED_16"/>
      <sheetName val="Gen_Info5"/>
      <sheetName val="Estimation_-_20185"/>
      <sheetName val="Trial_Balance11"/>
      <sheetName val="_IBPL00015"/>
      <sheetName val="_IB-PL-YTD5"/>
      <sheetName val="Quarterly_45"/>
      <sheetName val="CA_Sheet5"/>
      <sheetName val="_BANK_XLS뉮׾_x005f_x005f_x005f_x0003_㌏Joint5"/>
      <sheetName val="[BANK_XLS뉮׾_x005f_x0003_㌏Joint5"/>
      <sheetName val="Asset_&amp;_Liability5"/>
      <sheetName val="Net_asset_value5"/>
      <sheetName val="_BANK_XLS뉮׾_x005f_x005f_x005f_x005f_x005f_x005f_5"/>
      <sheetName val="[BANK_XLS뉮׾_x005f_x005f_x005f_x0003_㌏Joint5"/>
      <sheetName val="interest_tree_generation5"/>
      <sheetName val="Balance_Sheet5"/>
      <sheetName val="dongia_(2)11"/>
      <sheetName val="Nature_of_Expense5"/>
      <sheetName val="Life_&amp;_Health5"/>
      <sheetName val="F9_Parameters_5"/>
      <sheetName val="JV_Entry5"/>
      <sheetName val="F8_1_Slw_mving_stck5"/>
      <sheetName val="F_5_7_Value_red5"/>
      <sheetName val="F6_4_Slow_Moving_SP_20045"/>
      <sheetName val="bs_is5"/>
      <sheetName val="SCB_1_-_Current21"/>
      <sheetName val="SCB_2_-_Current21"/>
      <sheetName val="SCB_1___Current21"/>
      <sheetName val="SCB_2___Current21"/>
      <sheetName val="Seal_1-07-0421"/>
      <sheetName val="BALANCE_SHEET_21"/>
      <sheetName val="2_DL_20"/>
      <sheetName val="2_2_IDL20"/>
      <sheetName val="TrialBalance_Q3-200220"/>
      <sheetName val="FP_Friends_Other20"/>
      <sheetName val="เงินกู้_MGC21"/>
      <sheetName val="ข้อมูล_PM21"/>
      <sheetName val="N-4_Patent_right20"/>
      <sheetName val="B&amp;S_199920"/>
      <sheetName val="คชจ_ดำเนินงาน6-4320"/>
      <sheetName val="ACS_Revenue20"/>
      <sheetName val="P&amp;L_Rates20"/>
      <sheetName val="PRICE_LIST20"/>
      <sheetName val="FG_Joint21"/>
      <sheetName val="Non_Movement21"/>
      <sheetName val="Jun_0620"/>
      <sheetName val="Mkt_Dev_1291_ONL_1290_-_101018"/>
      <sheetName val="TB_Worksheet18"/>
      <sheetName val="ADJ_-_RATE18"/>
      <sheetName val="Item_Code_-_Machine18"/>
      <sheetName val="B053_(990701)공정실적PP%계산18"/>
      <sheetName val="cc_Nov0818"/>
      <sheetName val="2003_Growth18"/>
      <sheetName val="10-1_Media18"/>
      <sheetName val="_Direct_load_20"/>
      <sheetName val="TB_SAP20"/>
      <sheetName val="MPT_07_Sale_Forecast18"/>
      <sheetName val="MPT_08_Sale_Forecast18"/>
      <sheetName val="TL_Scrap_rate18"/>
      <sheetName val="Selling_and_Admins_(DONE)18"/>
      <sheetName val="Standing_Data18"/>
      <sheetName val="ops_tb18"/>
      <sheetName val="pa_group18"/>
      <sheetName val="F1_Log_On18"/>
      <sheetName val="DLD_Query_Query_Query17"/>
      <sheetName val="Sale_050217"/>
      <sheetName val="Unrecorded_Misstatement17"/>
      <sheetName val="REC_GROUP17"/>
      <sheetName val="Write_off18"/>
      <sheetName val="Spa_Sales16"/>
      <sheetName val="U-5_214"/>
      <sheetName val="Seagate__share_in_units14"/>
      <sheetName val="_BANK_XLS뉮׾_x005f_x0003_㌏Joint14"/>
      <sheetName val="Drop_down_list12"/>
      <sheetName val="Pd01_vsl_sked12"/>
      <sheetName val="IE_UPS14"/>
      <sheetName val="רכוש_קבוע_12"/>
      <sheetName val="Bill_No__2_-_Carpark12"/>
      <sheetName val="P&amp;LFINAL_-_4410"/>
      <sheetName val="tb_Q3'086"/>
      <sheetName val="B131_12"/>
      <sheetName val="ตารางลูกหนี้สัญญาเช่า__6"/>
      <sheetName val="InvPlan_NI_and_WIN_201712"/>
      <sheetName val="SAN_REDUCED_17"/>
      <sheetName val="Gen_Info6"/>
      <sheetName val="Estimation_-_20186"/>
      <sheetName val="Trial_Balance12"/>
      <sheetName val="_IBPL00016"/>
      <sheetName val="_IB-PL-YTD6"/>
      <sheetName val="Quarterly_46"/>
      <sheetName val="CA_Sheet6"/>
      <sheetName val="_BANK_XLS뉮׾_x005f_x005f_x005f_x0003_㌏Joint6"/>
      <sheetName val="[BANK_XLS뉮׾_x005f_x0003_㌏Joint6"/>
      <sheetName val="Asset_&amp;_Liability6"/>
      <sheetName val="Net_asset_value6"/>
      <sheetName val="_BANK_XLS뉮׾_x005f_x005f_x005f_x005f_x005f_x005f_6"/>
      <sheetName val="[BANK_XLS뉮׾_x005f_x005f_x005f_x0003_㌏Joint6"/>
      <sheetName val="interest_tree_generation6"/>
      <sheetName val="Balance_Sheet6"/>
      <sheetName val="dongia_(2)12"/>
      <sheetName val="Nature_of_Expense6"/>
      <sheetName val="Life_&amp;_Health6"/>
      <sheetName val="F9_Parameters_6"/>
      <sheetName val="JV_Entry6"/>
      <sheetName val="F8_1_Slw_mving_stck6"/>
      <sheetName val="F_5_7_Value_red6"/>
      <sheetName val="F6_4_Slow_Moving_SP_20046"/>
      <sheetName val="bs_is6"/>
      <sheetName val="SCB_1_-_Current22"/>
      <sheetName val="SCB_2_-_Current22"/>
      <sheetName val="SCB_1___Current22"/>
      <sheetName val="SCB_2___Current22"/>
      <sheetName val="Seal_1-07-0422"/>
      <sheetName val="BALANCE_SHEET_22"/>
      <sheetName val="2_DL_21"/>
      <sheetName val="2_2_IDL21"/>
      <sheetName val="TrialBalance_Q3-200221"/>
      <sheetName val="FP_Friends_Other21"/>
      <sheetName val="เงินกู้_MGC22"/>
      <sheetName val="ข้อมูล_PM22"/>
      <sheetName val="N-4_Patent_right21"/>
      <sheetName val="B&amp;S_199921"/>
      <sheetName val="คชจ_ดำเนินงาน6-4321"/>
      <sheetName val="ACS_Revenue21"/>
      <sheetName val="P&amp;L_Rates21"/>
      <sheetName val="PRICE_LIST21"/>
      <sheetName val="FG_Joint22"/>
      <sheetName val="Non_Movement22"/>
      <sheetName val="Jun_0621"/>
      <sheetName val="Mkt_Dev_1291_ONL_1290_-_101019"/>
      <sheetName val="TB_Worksheet19"/>
      <sheetName val="ADJ_-_RATE19"/>
      <sheetName val="Item_Code_-_Machine19"/>
      <sheetName val="B053_(990701)공정실적PP%계산19"/>
      <sheetName val="cc_Nov0819"/>
      <sheetName val="2003_Growth19"/>
      <sheetName val="10-1_Media19"/>
      <sheetName val="_Direct_load_21"/>
      <sheetName val="TB_SAP21"/>
      <sheetName val="MPT_07_Sale_Forecast19"/>
      <sheetName val="MPT_08_Sale_Forecast19"/>
      <sheetName val="TL_Scrap_rate19"/>
      <sheetName val="Selling_and_Admins_(DONE)19"/>
      <sheetName val="Standing_Data19"/>
      <sheetName val="ops_tb19"/>
      <sheetName val="pa_group19"/>
      <sheetName val="F1_Log_On19"/>
      <sheetName val="DLD_Query_Query_Query18"/>
      <sheetName val="Sale_050218"/>
      <sheetName val="Unrecorded_Misstatement18"/>
      <sheetName val="REC_GROUP18"/>
      <sheetName val="Write_off19"/>
      <sheetName val="Spa_Sales17"/>
      <sheetName val="U-5_215"/>
      <sheetName val="Seagate__share_in_units15"/>
      <sheetName val="_BANK_XLS뉮׾_x005f_x0003_㌏Joint15"/>
      <sheetName val="Drop_down_list13"/>
      <sheetName val="Pd01_vsl_sked13"/>
      <sheetName val="IE_UPS15"/>
      <sheetName val="רכוש_קבוע_13"/>
      <sheetName val="Bill_No__2_-_Carpark13"/>
      <sheetName val="P&amp;LFINAL_-_4411"/>
      <sheetName val="tb_Q3'087"/>
      <sheetName val="B131_13"/>
      <sheetName val="ตารางลูกหนี้สัญญาเช่า__7"/>
      <sheetName val="InvPlan_NI_and_WIN_201713"/>
      <sheetName val="SAN_REDUCED_18"/>
      <sheetName val="Gen_Info7"/>
      <sheetName val="Estimation_-_20187"/>
      <sheetName val="Trial_Balance13"/>
      <sheetName val="_IBPL00017"/>
      <sheetName val="_IB-PL-YTD7"/>
      <sheetName val="Quarterly_47"/>
      <sheetName val="CA_Sheet7"/>
      <sheetName val="_BANK_XLS뉮׾_x005f_x005f_x005f_x0003_㌏Joint7"/>
      <sheetName val="[BANK_XLS뉮׾_x005f_x0003_㌏Joint7"/>
      <sheetName val="Asset_&amp;_Liability7"/>
      <sheetName val="Net_asset_value7"/>
      <sheetName val="_BANK_XLS뉮׾_x005f_x005f_x005f_x005f_x005f_x005f_7"/>
      <sheetName val="[BANK_XLS뉮׾_x005f_x005f_x005f_x0003_㌏Joint7"/>
      <sheetName val="interest_tree_generation7"/>
      <sheetName val="Balance_Sheet7"/>
      <sheetName val="dongia_(2)13"/>
      <sheetName val="Nature_of_Expense7"/>
      <sheetName val="Life_&amp;_Health7"/>
      <sheetName val="F9_Parameters_7"/>
      <sheetName val="JV_Entry7"/>
      <sheetName val="F8_1_Slw_mving_stck7"/>
      <sheetName val="F_5_7_Value_red7"/>
      <sheetName val="F6_4_Slow_Moving_SP_20047"/>
      <sheetName val="bs_is7"/>
      <sheetName val="SCB_1_-_Current23"/>
      <sheetName val="SCB_2_-_Current23"/>
      <sheetName val="SCB_1___Current23"/>
      <sheetName val="SCB_2___Current23"/>
      <sheetName val="Seal_1-07-0423"/>
      <sheetName val="BALANCE_SHEET_23"/>
      <sheetName val="2_DL_22"/>
      <sheetName val="2_2_IDL22"/>
      <sheetName val="TrialBalance_Q3-200222"/>
      <sheetName val="FP_Friends_Other22"/>
      <sheetName val="เงินกู้_MGC23"/>
      <sheetName val="ข้อมูล_PM23"/>
      <sheetName val="N-4_Patent_right22"/>
      <sheetName val="B&amp;S_199922"/>
      <sheetName val="คชจ_ดำเนินงาน6-4322"/>
      <sheetName val="ACS_Revenue22"/>
      <sheetName val="P&amp;L_Rates22"/>
      <sheetName val="PRICE_LIST22"/>
      <sheetName val="FG_Joint23"/>
      <sheetName val="Non_Movement23"/>
      <sheetName val="Jun_0622"/>
      <sheetName val="Mkt_Dev_1291_ONL_1290_-_101020"/>
      <sheetName val="TB_Worksheet20"/>
      <sheetName val="ADJ_-_RATE20"/>
      <sheetName val="Item_Code_-_Machine20"/>
      <sheetName val="B053_(990701)공정실적PP%계산20"/>
      <sheetName val="cc_Nov0820"/>
      <sheetName val="2003_Growth20"/>
      <sheetName val="10-1_Media20"/>
      <sheetName val="_Direct_load_22"/>
      <sheetName val="TB_SAP22"/>
      <sheetName val="MPT_07_Sale_Forecast20"/>
      <sheetName val="MPT_08_Sale_Forecast20"/>
      <sheetName val="TL_Scrap_rate20"/>
      <sheetName val="Selling_and_Admins_(DONE)20"/>
      <sheetName val="Standing_Data20"/>
      <sheetName val="ops_tb20"/>
      <sheetName val="pa_group20"/>
      <sheetName val="F1_Log_On20"/>
      <sheetName val="DLD_Query_Query_Query19"/>
      <sheetName val="Sale_050219"/>
      <sheetName val="Unrecorded_Misstatement19"/>
      <sheetName val="REC_GROUP19"/>
      <sheetName val="Write_off20"/>
      <sheetName val="Spa_Sales18"/>
      <sheetName val="U-5_216"/>
      <sheetName val="Seagate__share_in_units16"/>
      <sheetName val="_BANK_XLS뉮׾_x005f_x0003_㌏Joint16"/>
      <sheetName val="Drop_down_list14"/>
      <sheetName val="Pd01_vsl_sked14"/>
      <sheetName val="IE_UPS16"/>
      <sheetName val="רכוש_קבוע_14"/>
      <sheetName val="Bill_No__2_-_Carpark14"/>
      <sheetName val="P&amp;LFINAL_-_4412"/>
      <sheetName val="tb_Q3'088"/>
      <sheetName val="B131_14"/>
      <sheetName val="ตารางลูกหนี้สัญญาเช่า__8"/>
      <sheetName val="InvPlan_NI_and_WIN_201714"/>
      <sheetName val="SAN_REDUCED_19"/>
      <sheetName val="Gen_Info8"/>
      <sheetName val="Estimation_-_20188"/>
      <sheetName val="Trial_Balance14"/>
      <sheetName val="_IBPL00018"/>
      <sheetName val="_IB-PL-YTD8"/>
      <sheetName val="Quarterly_48"/>
      <sheetName val="CA_Sheet8"/>
      <sheetName val="_BANK_XLS뉮׾_x005f_x005f_x005f_x0003_㌏Joint8"/>
      <sheetName val="[BANK_XLS뉮׾_x005f_x0003_㌏Joint8"/>
      <sheetName val="Asset_&amp;_Liability8"/>
      <sheetName val="Net_asset_value8"/>
      <sheetName val="_BANK_XLS뉮׾_x005f_x005f_x005f_x005f_x005f_x005f_8"/>
      <sheetName val="[BANK_XLS뉮׾_x005f_x005f_x005f_x0003_㌏Joint8"/>
      <sheetName val="interest_tree_generation8"/>
      <sheetName val="Balance_Sheet8"/>
      <sheetName val="dongia_(2)14"/>
      <sheetName val="Nature_of_Expense8"/>
      <sheetName val="Life_&amp;_Health8"/>
      <sheetName val="F9_Parameters_8"/>
      <sheetName val="JV_Entry8"/>
      <sheetName val="F8_1_Slw_mving_stck8"/>
      <sheetName val="F_5_7_Value_red8"/>
      <sheetName val="F6_4_Slow_Moving_SP_20048"/>
      <sheetName val="bs_is8"/>
      <sheetName val="PLUS"/>
      <sheetName val="系統直接人工及製造費用"/>
      <sheetName val="BudgetInput"/>
      <sheetName val="BMCT2003"/>
      <sheetName val="warehouse_fixed_v_var__(calcs)"/>
      <sheetName val="_BANK_XLS뉮׾_x005f_x005f_x"/>
      <sheetName val="Workbook_Inputs"/>
      <sheetName val="OutstandingDec#019__"/>
      <sheetName val="OutstandingJan05#019_"/>
      <sheetName val="OutstandingFeb05#019_"/>
      <sheetName val="OutstandingMay05#019_"/>
      <sheetName val="Outstanding_June05#019_"/>
      <sheetName val="Outstanding_July05"/>
      <sheetName val="Outstanding_Aug_05_"/>
      <sheetName val="Outstanding_Sep_05_"/>
      <sheetName val="Outstanding_Oct_05"/>
      <sheetName val="Outstanding_Nov_05_"/>
      <sheetName val="Outstanding_Dec_05"/>
      <sheetName val="Bank_Statement_#019"/>
      <sheetName val="未兌現支票&amp;已開立支票_#910"/>
      <sheetName val="C_1"/>
      <sheetName val="License_BOI"/>
      <sheetName val="Asset_Class"/>
      <sheetName val="Depre__Key"/>
      <sheetName val="[BANK_XLS뉮׾_x005f_x005f_x005f_x005f_x005f_x005f_x"/>
      <sheetName val="Data_2"/>
      <sheetName val="_BANK_XLS뉮׾_x"/>
      <sheetName val="cal_(2)"/>
      <sheetName val="อุปกรณ์_a2"/>
      <sheetName val="อุปกรณ์_a1"/>
      <sheetName val="[BANK_XLS뉮׾_x005f_x005f_x"/>
      <sheetName val="U-2_1"/>
      <sheetName val="[BANK_XLS뉮׾_x"/>
      <sheetName val="GL_CB"/>
      <sheetName val="GL_M"/>
      <sheetName val="OMC_April_021"/>
      <sheetName val="RF_April_021"/>
      <sheetName val="Review_wording"/>
      <sheetName val="Summary_of_documents"/>
      <sheetName val="Q4_Y19"/>
      <sheetName val="Target_Y20"/>
      <sheetName val="Q1_Y20"/>
      <sheetName val="Actual_&amp;_Target"/>
      <sheetName val="1_Cash_Flow"/>
      <sheetName val="2_P&amp;L_Performance"/>
      <sheetName val="3_Corporate_Risk"/>
      <sheetName val="acc_depre-report-old"/>
      <sheetName val="KPI_F1_3_พรทิพย์_2559"/>
      <sheetName val="DATABASE_-sumifTB"/>
      <sheetName val="MD_-_Bank"/>
      <sheetName val="Bank_Country"/>
      <sheetName val="By__Customer"/>
      <sheetName val="Summary_Adjustment"/>
      <sheetName val="공사비_내역_(가)"/>
      <sheetName val="Co_info"/>
      <sheetName val="6A_CA"/>
      <sheetName val="_BANK_XLS뉮׾_x005f_x005f_x005f_x005f_x"/>
      <sheetName val="gold_แลกทอง"/>
      <sheetName val="Weighted_Ave_Cost"/>
      <sheetName val="Inventory_Master_List"/>
      <sheetName val="default_values"/>
      <sheetName val="ave_6_months_del_qty"/>
      <sheetName val="Unit_rate_Architecture"/>
      <sheetName val="warehouse_fixed_v_var__(calcs)1"/>
      <sheetName val="_BANK_XLS뉮׾_x005f_x005f_x1"/>
      <sheetName val="Workbook_Inputs1"/>
      <sheetName val="OutstandingDec#019__1"/>
      <sheetName val="OutstandingJan05#019_1"/>
      <sheetName val="OutstandingFeb05#019_1"/>
      <sheetName val="OutstandingMay05#019_1"/>
      <sheetName val="Outstanding_June05#019_1"/>
      <sheetName val="Outstanding_July051"/>
      <sheetName val="Outstanding_Aug_05_1"/>
      <sheetName val="Outstanding_Sep_05_1"/>
      <sheetName val="Outstanding_Oct_051"/>
      <sheetName val="Outstanding_Nov_05_1"/>
      <sheetName val="Outstanding_Dec_051"/>
      <sheetName val="Bank_Statement_#0191"/>
      <sheetName val="未兌現支票&amp;已開立支票_#9101"/>
      <sheetName val="C_11"/>
      <sheetName val="License_BOI1"/>
      <sheetName val="Asset_Class1"/>
      <sheetName val="Depre__Key1"/>
      <sheetName val="[BANK_XLS뉮׾_x005f_x005f_x005f_x005f_x005f_x005f_1"/>
      <sheetName val="Data_21"/>
      <sheetName val="_BANK_XLS뉮׾_x1"/>
      <sheetName val="cal_(2)1"/>
      <sheetName val="อุปกรณ์_a21"/>
      <sheetName val="อุปกรณ์_a11"/>
      <sheetName val="[BANK_XLS뉮׾_x005f_x005f_x1"/>
      <sheetName val="U-2_11"/>
      <sheetName val="[BANK_XLS뉮׾_x1"/>
      <sheetName val="GL_CB1"/>
      <sheetName val="GL_M1"/>
      <sheetName val="OMC_April_022"/>
      <sheetName val="RF_April_022"/>
      <sheetName val="Review_wording1"/>
      <sheetName val="Summary_of_documents1"/>
      <sheetName val="Q4_Y191"/>
      <sheetName val="Target_Y201"/>
      <sheetName val="Q1_Y201"/>
      <sheetName val="Actual_&amp;_Target1"/>
      <sheetName val="1_Cash_Flow1"/>
      <sheetName val="2_P&amp;L_Performance1"/>
      <sheetName val="3_Corporate_Risk1"/>
      <sheetName val="acc_depre-report-old1"/>
      <sheetName val="KPI_F1_3_พรทิพย์_25591"/>
      <sheetName val="DATABASE_-sumifTB1"/>
      <sheetName val="MD_-_Bank1"/>
      <sheetName val="Bank_Country1"/>
      <sheetName val="By__Customer1"/>
      <sheetName val="Summary_Adjustment1"/>
      <sheetName val="공사비_내역_(가)1"/>
      <sheetName val="Co_info1"/>
      <sheetName val="6A_CA1"/>
      <sheetName val="_BANK_XLS뉮׾_x005f_x005f_x005f_x005f_x1"/>
      <sheetName val="gold_แลกทอง1"/>
      <sheetName val="Weighted_Ave_Cost1"/>
      <sheetName val="Inventory_Master_List1"/>
      <sheetName val="default_values1"/>
      <sheetName val="ave_6_months_del_qty1"/>
      <sheetName val="Unit_rate_Architecture1"/>
      <sheetName val="warehouse_fixed_v_var__(calcs)2"/>
      <sheetName val="_BANK_XLS뉮׾_x005f_x005f_x2"/>
      <sheetName val="Workbook_Inputs2"/>
      <sheetName val="OutstandingDec#019__2"/>
      <sheetName val="OutstandingJan05#019_2"/>
      <sheetName val="OutstandingFeb05#019_2"/>
      <sheetName val="OutstandingMay05#019_2"/>
      <sheetName val="Outstanding_June05#019_2"/>
      <sheetName val="Outstanding_July052"/>
      <sheetName val="Outstanding_Aug_05_2"/>
      <sheetName val="Outstanding_Sep_05_2"/>
      <sheetName val="Outstanding_Oct_052"/>
      <sheetName val="Outstanding_Nov_05_2"/>
      <sheetName val="Outstanding_Dec_052"/>
      <sheetName val="Bank_Statement_#0192"/>
      <sheetName val="未兌現支票&amp;已開立支票_#9102"/>
      <sheetName val="C_12"/>
      <sheetName val="License_BOI2"/>
      <sheetName val="Asset_Class2"/>
      <sheetName val="Depre__Key2"/>
      <sheetName val="[BANK_XLS뉮׾_x005f_x005f_x005f_x005f_x005f_x005f_2"/>
      <sheetName val="Data_22"/>
      <sheetName val="_BANK_XLS뉮׾_x2"/>
      <sheetName val="cal_(2)2"/>
      <sheetName val="อุปกรณ์_a22"/>
      <sheetName val="อุปกรณ์_a12"/>
      <sheetName val="[BANK_XLS뉮׾_x005f_x005f_x2"/>
      <sheetName val="U-2_12"/>
      <sheetName val="[BANK_XLS뉮׾_x2"/>
      <sheetName val="GL_CB2"/>
      <sheetName val="GL_M2"/>
      <sheetName val="OMC_April_023"/>
      <sheetName val="RF_April_023"/>
      <sheetName val="Review_wording2"/>
      <sheetName val="Summary_of_documents2"/>
      <sheetName val="Q4_Y192"/>
      <sheetName val="Target_Y202"/>
      <sheetName val="Q1_Y202"/>
      <sheetName val="Actual_&amp;_Target2"/>
      <sheetName val="1_Cash_Flow2"/>
      <sheetName val="2_P&amp;L_Performance2"/>
      <sheetName val="3_Corporate_Risk2"/>
      <sheetName val="acc_depre-report-old2"/>
      <sheetName val="KPI_F1_3_พรทิพย์_25592"/>
      <sheetName val="DATABASE_-sumifTB2"/>
      <sheetName val="MD_-_Bank2"/>
      <sheetName val="Bank_Country2"/>
      <sheetName val="By__Customer2"/>
      <sheetName val="Summary_Adjustment2"/>
      <sheetName val="공사비_내역_(가)2"/>
      <sheetName val="Co_info2"/>
      <sheetName val="6A_CA2"/>
      <sheetName val="_BANK_XLS뉮׾_x005f_x005f_x005f_x005f_x2"/>
      <sheetName val="gold_แลกทอง2"/>
      <sheetName val="Weighted_Ave_Cost2"/>
      <sheetName val="Inventory_Master_List2"/>
      <sheetName val="default_values2"/>
      <sheetName val="ave_6_months_del_qty2"/>
      <sheetName val="Unit_rate_Architecture2"/>
      <sheetName val="Vol_Rev"/>
      <sheetName val="chiller"/>
      <sheetName val="mea"/>
      <sheetName val="PDR_PL _ACCT-MBK"/>
      <sheetName val="SCB_1_-_Current24"/>
      <sheetName val="Gen_Info9"/>
      <sheetName val="warehouse_fixed_v_var__(calcs)6"/>
      <sheetName val="_BANK_XLS뉮׾_x005f_x005f_x6"/>
      <sheetName val="Workbook_Inputs6"/>
      <sheetName val="OutstandingDec#019__6"/>
      <sheetName val="OutstandingJan05#019_6"/>
      <sheetName val="OutstandingFeb05#019_6"/>
      <sheetName val="OutstandingMay05#019_6"/>
      <sheetName val="Outstanding_June05#019_6"/>
      <sheetName val="Outstanding_July056"/>
      <sheetName val="Outstanding_Aug_05_6"/>
      <sheetName val="Outstanding_Sep_05_6"/>
      <sheetName val="Outstanding_Oct_056"/>
      <sheetName val="Outstanding_Nov_05_6"/>
      <sheetName val="Outstanding_Dec_056"/>
      <sheetName val="Bank_Statement_#0196"/>
      <sheetName val="未兌現支票&amp;已開立支票_#9106"/>
      <sheetName val="C_16"/>
      <sheetName val="License_BOI6"/>
      <sheetName val="Asset_Class6"/>
      <sheetName val="Depre__Key6"/>
      <sheetName val="[BANK_XLS뉮׾_x005f_x005f_x005f_x005f_x005f_x005f_6"/>
      <sheetName val="Data_26"/>
      <sheetName val="_BANK_XLS뉮׾_x6"/>
      <sheetName val="cal_(2)6"/>
      <sheetName val="อุปกรณ์_a26"/>
      <sheetName val="อุปกรณ์_a16"/>
      <sheetName val="[BANK_XLS뉮׾_x005f_x005f_x6"/>
      <sheetName val="U-2_16"/>
      <sheetName val="[BANK_XLS뉮׾_x6"/>
      <sheetName val="GL_CB5"/>
      <sheetName val="GL_M5"/>
      <sheetName val="OMC_April_026"/>
      <sheetName val="RF_April_026"/>
      <sheetName val="Review_wording5"/>
      <sheetName val="Summary_of_documents5"/>
      <sheetName val="Q4_Y195"/>
      <sheetName val="Target_Y205"/>
      <sheetName val="Q1_Y205"/>
      <sheetName val="Actual_&amp;_Target5"/>
      <sheetName val="1_Cash_Flow5"/>
      <sheetName val="2_P&amp;L_Performance5"/>
      <sheetName val="3_Corporate_Risk5"/>
      <sheetName val="acc_depre-report-old5"/>
      <sheetName val="KPI_F1_3_พรทิพย์_25595"/>
      <sheetName val="DATABASE_-sumifTB5"/>
      <sheetName val="MD_-_Bank5"/>
      <sheetName val="Bank_Country5"/>
      <sheetName val="By__Customer5"/>
      <sheetName val="Summary_Adjustment5"/>
      <sheetName val="공사비_내역_(가)5"/>
      <sheetName val="Co_info5"/>
      <sheetName val="6A_CA5"/>
      <sheetName val="_BANK_XLS뉮׾_x005f_x005f_x005f_x005f_x5"/>
      <sheetName val="gold_แลกทอง5"/>
      <sheetName val="Weighted_Ave_Cost5"/>
      <sheetName val="Inventory_Master_List5"/>
      <sheetName val="default_values5"/>
      <sheetName val="ave_6_months_del_qty5"/>
      <sheetName val="Unit_rate_Architecture5"/>
      <sheetName val="warehouse_fixed_v_var__(calcs)3"/>
      <sheetName val="_BANK_XLS뉮׾_x005f_x005f_x3"/>
      <sheetName val="Workbook_Inputs3"/>
      <sheetName val="OutstandingDec#019__3"/>
      <sheetName val="OutstandingJan05#019_3"/>
      <sheetName val="OutstandingFeb05#019_3"/>
      <sheetName val="OutstandingMay05#019_3"/>
      <sheetName val="Outstanding_June05#019_3"/>
      <sheetName val="Outstanding_July053"/>
      <sheetName val="Outstanding_Aug_05_3"/>
      <sheetName val="Outstanding_Sep_05_3"/>
      <sheetName val="Outstanding_Oct_053"/>
      <sheetName val="Outstanding_Nov_05_3"/>
      <sheetName val="Outstanding_Dec_053"/>
      <sheetName val="Bank_Statement_#0193"/>
      <sheetName val="未兌現支票&amp;已開立支票_#9103"/>
      <sheetName val="C_13"/>
      <sheetName val="License_BOI3"/>
      <sheetName val="Asset_Class3"/>
      <sheetName val="Depre__Key3"/>
      <sheetName val="[BANK_XLS뉮׾_x005f_x005f_x005f_x005f_x005f_x005f_3"/>
      <sheetName val="Data_23"/>
      <sheetName val="_BANK_XLS뉮׾_x3"/>
      <sheetName val="cal_(2)3"/>
      <sheetName val="อุปกรณ์_a23"/>
      <sheetName val="อุปกรณ์_a13"/>
      <sheetName val="[BANK_XLS뉮׾_x005f_x005f_x3"/>
      <sheetName val="U-2_13"/>
      <sheetName val="[BANK_XLS뉮׾_x3"/>
      <sheetName val="GL_CB3"/>
      <sheetName val="GL_M3"/>
      <sheetName val="OMC_April_024"/>
      <sheetName val="RF_April_024"/>
      <sheetName val="Review_wording3"/>
      <sheetName val="Summary_of_documents3"/>
      <sheetName val="Q4_Y193"/>
      <sheetName val="Target_Y203"/>
      <sheetName val="Q1_Y203"/>
      <sheetName val="Actual_&amp;_Target3"/>
      <sheetName val="1_Cash_Flow3"/>
      <sheetName val="2_P&amp;L_Performance3"/>
      <sheetName val="3_Corporate_Risk3"/>
      <sheetName val="acc_depre-report-old3"/>
      <sheetName val="KPI_F1_3_พรทิพย์_25593"/>
      <sheetName val="DATABASE_-sumifTB3"/>
      <sheetName val="MD_-_Bank3"/>
      <sheetName val="Bank_Country3"/>
      <sheetName val="By__Customer3"/>
      <sheetName val="Summary_Adjustment3"/>
      <sheetName val="공사비_내역_(가)3"/>
      <sheetName val="Co_info3"/>
      <sheetName val="6A_CA3"/>
      <sheetName val="_BANK_XLS뉮׾_x005f_x005f_x005f_x005f_x3"/>
      <sheetName val="gold_แลกทอง3"/>
      <sheetName val="Weighted_Ave_Cost3"/>
      <sheetName val="Inventory_Master_List3"/>
      <sheetName val="default_values3"/>
      <sheetName val="ave_6_months_del_qty3"/>
      <sheetName val="Unit_rate_Architecture3"/>
      <sheetName val="warehouse_fixed_v_var__(calcs)4"/>
      <sheetName val="_BANK_XLS뉮׾_x005f_x005f_x4"/>
      <sheetName val="Workbook_Inputs4"/>
      <sheetName val="OutstandingDec#019__4"/>
      <sheetName val="OutstandingJan05#019_4"/>
      <sheetName val="OutstandingFeb05#019_4"/>
      <sheetName val="OutstandingMay05#019_4"/>
      <sheetName val="Outstanding_June05#019_4"/>
      <sheetName val="Outstanding_July054"/>
      <sheetName val="Outstanding_Aug_05_4"/>
      <sheetName val="Outstanding_Sep_05_4"/>
      <sheetName val="Outstanding_Oct_054"/>
      <sheetName val="Outstanding_Nov_05_4"/>
      <sheetName val="Outstanding_Dec_054"/>
      <sheetName val="Bank_Statement_#0194"/>
      <sheetName val="未兌現支票&amp;已開立支票_#9104"/>
      <sheetName val="C_14"/>
      <sheetName val="License_BOI4"/>
      <sheetName val="Asset_Class4"/>
      <sheetName val="Depre__Key4"/>
      <sheetName val="[BANK_XLS뉮׾_x005f_x005f_x005f_x005f_x005f_x005f_4"/>
      <sheetName val="Data_24"/>
      <sheetName val="_BANK_XLS뉮׾_x4"/>
      <sheetName val="cal_(2)4"/>
      <sheetName val="อุปกรณ์_a24"/>
      <sheetName val="อุปกรณ์_a14"/>
      <sheetName val="[BANK_XLS뉮׾_x005f_x005f_x4"/>
      <sheetName val="U-2_14"/>
      <sheetName val="[BANK_XLS뉮׾_x4"/>
      <sheetName val="GL_CB4"/>
      <sheetName val="GL_M4"/>
      <sheetName val="OMC_April_025"/>
      <sheetName val="RF_April_025"/>
      <sheetName val="Review_wording4"/>
      <sheetName val="Summary_of_documents4"/>
      <sheetName val="Q4_Y194"/>
      <sheetName val="Target_Y204"/>
      <sheetName val="Q1_Y204"/>
      <sheetName val="Actual_&amp;_Target4"/>
      <sheetName val="1_Cash_Flow4"/>
      <sheetName val="2_P&amp;L_Performance4"/>
      <sheetName val="3_Corporate_Risk4"/>
      <sheetName val="acc_depre-report-old4"/>
      <sheetName val="KPI_F1_3_พรทิพย์_25594"/>
      <sheetName val="DATABASE_-sumifTB4"/>
      <sheetName val="MD_-_Bank4"/>
      <sheetName val="Bank_Country4"/>
      <sheetName val="By__Customer4"/>
      <sheetName val="Summary_Adjustment4"/>
      <sheetName val="공사비_내역_(가)4"/>
      <sheetName val="Co_info4"/>
      <sheetName val="6A_CA4"/>
      <sheetName val="_BANK_XLS뉮׾_x005f_x005f_x005f_x005f_x4"/>
      <sheetName val="gold_แลกทอง4"/>
      <sheetName val="Weighted_Ave_Cost4"/>
      <sheetName val="Inventory_Master_List4"/>
      <sheetName val="default_values4"/>
      <sheetName val="ave_6_months_del_qty4"/>
      <sheetName val="Unit_rate_Architecture4"/>
      <sheetName val="warehouse_fixed_v_var__(calcs)5"/>
      <sheetName val="_BANK_XLS뉮׾_x005f_x005f_x5"/>
      <sheetName val="Workbook_Inputs5"/>
      <sheetName val="OutstandingDec#019__5"/>
      <sheetName val="OutstandingJan05#019_5"/>
      <sheetName val="OutstandingFeb05#019_5"/>
      <sheetName val="OutstandingMay05#019_5"/>
      <sheetName val="Outstanding_June05#019_5"/>
      <sheetName val="Outstanding_July055"/>
      <sheetName val="Outstanding_Aug_05_5"/>
      <sheetName val="Outstanding_Sep_05_5"/>
      <sheetName val="Outstanding_Oct_055"/>
      <sheetName val="Outstanding_Nov_05_5"/>
      <sheetName val="Outstanding_Dec_055"/>
      <sheetName val="Bank_Statement_#0195"/>
      <sheetName val="未兌現支票&amp;已開立支票_#9105"/>
      <sheetName val="C_15"/>
      <sheetName val="License_BOI5"/>
      <sheetName val="Asset_Class5"/>
      <sheetName val="Depre__Key5"/>
      <sheetName val="[BANK_XLS뉮׾_x005f_x005f_x005f_x005f_x005f_x005f_5"/>
      <sheetName val="Data_25"/>
      <sheetName val="_BANK_XLS뉮׾_x5"/>
      <sheetName val="cal_(2)5"/>
      <sheetName val="อุปกรณ์_a25"/>
      <sheetName val="อุปกรณ์_a15"/>
      <sheetName val="[BANK_XLS뉮׾_x005f_x005f_x5"/>
      <sheetName val="U-2_15"/>
      <sheetName val="[BANK_XLS뉮׾_x5"/>
      <sheetName val="SCB_1_-_Current25"/>
      <sheetName val="SCB_2_-_Current24"/>
      <sheetName val="SCB_1___Current24"/>
      <sheetName val="SCB_2___Current24"/>
      <sheetName val="2_DL_23"/>
      <sheetName val="2_2_IDL23"/>
      <sheetName val="Seal_1-07-0424"/>
      <sheetName val="BALANCE_SHEET_24"/>
      <sheetName val="TrialBalance_Q3-200223"/>
      <sheetName val="เงินกู้_MGC24"/>
      <sheetName val="FP_Friends_Other23"/>
      <sheetName val="ข้อมูล_PM24"/>
      <sheetName val="N-4_Patent_right23"/>
      <sheetName val="B&amp;S_199923"/>
      <sheetName val="คชจ_ดำเนินงาน6-4323"/>
      <sheetName val="ACS_Revenue23"/>
      <sheetName val="P&amp;L_Rates23"/>
      <sheetName val="PRICE_LIST23"/>
      <sheetName val="FG_Joint24"/>
      <sheetName val="Non_Movement24"/>
      <sheetName val="Jun_0623"/>
      <sheetName val="Mkt_Dev_1291_ONL_1290_-_101021"/>
      <sheetName val="Item_Code_-_Machine21"/>
      <sheetName val="TB_Worksheet21"/>
      <sheetName val="B053_(990701)공정실적PP%계산21"/>
      <sheetName val="cc_Nov0821"/>
      <sheetName val="ADJ_-_RATE21"/>
      <sheetName val="2003_Growth21"/>
      <sheetName val="10-1_Media21"/>
      <sheetName val="MPT_07_Sale_Forecast21"/>
      <sheetName val="MPT_08_Sale_Forecast21"/>
      <sheetName val="TL_Scrap_rate21"/>
      <sheetName val="ops_tb21"/>
      <sheetName val="_Direct_load_23"/>
      <sheetName val="Selling_and_Admins_(DONE)21"/>
      <sheetName val="TB_SAP23"/>
      <sheetName val="Standing_Data21"/>
      <sheetName val="DLD_Query_Query_Query20"/>
      <sheetName val="Unrecorded_Misstatement20"/>
      <sheetName val="pa_group21"/>
      <sheetName val="F1_Log_On21"/>
      <sheetName val="REC_GROUP20"/>
      <sheetName val="Write_off21"/>
      <sheetName val="Spa_Sales19"/>
      <sheetName val="Sale_050220"/>
      <sheetName val="U-5_217"/>
      <sheetName val="Seagate__share_in_units17"/>
      <sheetName val="_BANK_XLS뉮׾_x005f_x0003_㌏Joint17"/>
      <sheetName val="Pd01_vsl_sked15"/>
      <sheetName val="IE_UPS17"/>
      <sheetName val="Drop_down_list15"/>
      <sheetName val="SAN_REDUCED_110"/>
      <sheetName val="Gen_Info10"/>
      <sheetName val="warehouse_fixed_v_var__(calcs)7"/>
      <sheetName val="_BANK_XLS뉮׾_x005f_x005f_x7"/>
      <sheetName val="Workbook_Inputs7"/>
      <sheetName val="OutstandingDec#019__7"/>
      <sheetName val="OutstandingJan05#019_7"/>
      <sheetName val="OutstandingFeb05#019_7"/>
      <sheetName val="OutstandingMay05#019_7"/>
      <sheetName val="Outstanding_June05#019_7"/>
      <sheetName val="Outstanding_July057"/>
      <sheetName val="Outstanding_Aug_05_7"/>
      <sheetName val="Outstanding_Sep_05_7"/>
      <sheetName val="Outstanding_Oct_057"/>
      <sheetName val="Outstanding_Nov_05_7"/>
      <sheetName val="Outstanding_Dec_057"/>
      <sheetName val="Bank_Statement_#0197"/>
      <sheetName val="未兌現支票&amp;已開立支票_#9107"/>
      <sheetName val="C_17"/>
      <sheetName val="License_BOI7"/>
      <sheetName val="Asset_Class7"/>
      <sheetName val="Depre__Key7"/>
      <sheetName val="[BANK_XLS뉮׾_x005f_x005f_x005f_x005f_x005f_x005f_7"/>
      <sheetName val="Data_27"/>
      <sheetName val="_BANK_XLS뉮׾_x7"/>
      <sheetName val="cal_(2)7"/>
      <sheetName val="อุปกรณ์_a27"/>
      <sheetName val="อุปกรณ์_a17"/>
      <sheetName val="[BANK_XLS뉮׾_x005f_x005f_x7"/>
      <sheetName val="U-2_17"/>
      <sheetName val="[BANK_XLS뉮׾_x7"/>
      <sheetName val="GL_CB6"/>
      <sheetName val="GL_M6"/>
      <sheetName val="OMC_April_027"/>
      <sheetName val="RF_April_027"/>
      <sheetName val="Review_wording6"/>
      <sheetName val="Summary_of_documents6"/>
      <sheetName val="Q4_Y196"/>
      <sheetName val="Target_Y206"/>
      <sheetName val="Q1_Y206"/>
      <sheetName val="Actual_&amp;_Target6"/>
      <sheetName val="1_Cash_Flow6"/>
      <sheetName val="2_P&amp;L_Performance6"/>
      <sheetName val="3_Corporate_Risk6"/>
      <sheetName val="acc_depre-report-old6"/>
      <sheetName val="KPI_F1_3_พรทิพย์_25596"/>
      <sheetName val="DATABASE_-sumifTB6"/>
      <sheetName val="MD_-_Bank6"/>
      <sheetName val="Bank_Country6"/>
      <sheetName val="By__Customer6"/>
      <sheetName val="Summary_Adjustment6"/>
      <sheetName val="공사비_내역_(가)6"/>
      <sheetName val="Co_info6"/>
      <sheetName val="6A_CA6"/>
      <sheetName val="_BANK_XLS뉮׾_x005f_x005f_x005f_x005f_x6"/>
      <sheetName val="gold_แลกทอง6"/>
      <sheetName val="Weighted_Ave_Cost6"/>
      <sheetName val="Inventory_Master_List6"/>
      <sheetName val="default_values6"/>
      <sheetName val="ave_6_months_del_qty6"/>
      <sheetName val="Unit_rate_Architecture6"/>
      <sheetName val="Drop_Down"/>
      <sheetName val="Drop_Down1"/>
      <sheetName val="รายงาน Promotion"/>
      <sheetName val="9"/>
      <sheetName val="Sampling"/>
      <sheetName val="Weights"/>
      <sheetName val="SumP&amp;L current Sites"/>
      <sheetName val="_BANK_XLS뉮׾_x0003_㌏Joint2"/>
      <sheetName val="_BANK_XLS뉮׾_x0003_㌏Joint3"/>
      <sheetName val="_BANK_XLS뉮׾_x0003_㌏Joint4"/>
      <sheetName val="_BANK_XLS뉮׾_x0003_㌏Joint5"/>
      <sheetName val="_BANK_XLS뉮׾_x0003_㌏Joint6"/>
      <sheetName val="_BANK_XLS뉮׾_x0003_㌏Joint7"/>
      <sheetName val="TMS2000"/>
      <sheetName val="SPARES"/>
      <sheetName val="SPP 5"/>
      <sheetName val="Summary ตามตาราง"/>
      <sheetName val="R544"/>
      <sheetName val="Reckitt"/>
      <sheetName val="PR4"/>
      <sheetName val="GLTRIAL0812"/>
      <sheetName val="GLTRIAL0712"/>
      <sheetName val="GLTRIAL0802"/>
      <sheetName val="GLTRIAL0801"/>
      <sheetName val="GLTRIAL0707"/>
      <sheetName val="GLTRIAL0706"/>
      <sheetName val="GLTRIAL0803"/>
      <sheetName val="GLTRIAL0705"/>
      <sheetName val="GLTRIAL0711"/>
      <sheetName val="GLTRIAL0710"/>
      <sheetName val="GLTRIAL0709"/>
      <sheetName val="TOPS"/>
      <sheetName val="KKP"/>
      <sheetName val="N-4.4"/>
      <sheetName val="group"/>
      <sheetName val="CA"/>
      <sheetName val="SAME"/>
      <sheetName val="0100"/>
      <sheetName val="FS"/>
      <sheetName val="TB1207"/>
      <sheetName val="Employee"/>
      <sheetName val="JobOrder"/>
      <sheetName val="Review"/>
      <sheetName val="KPI Score"/>
      <sheetName val="U120_Asset"/>
      <sheetName val="RW6"/>
      <sheetName val="Work sheet FB"/>
      <sheetName val="Office Improve"/>
      <sheetName val="SCB_1_-_Current26"/>
      <sheetName val="SCB_2_-_Current25"/>
      <sheetName val="SCB_1___Current25"/>
      <sheetName val="SCB_2___Current25"/>
      <sheetName val="2_DL_24"/>
      <sheetName val="2_2_IDL24"/>
      <sheetName val="Seal_1-07-0425"/>
      <sheetName val="BALANCE_SHEET_25"/>
      <sheetName val="TrialBalance_Q3-200224"/>
      <sheetName val="เงินกู้_MGC25"/>
      <sheetName val="FP_Friends_Other24"/>
      <sheetName val="ข้อมูล_PM25"/>
      <sheetName val="N-4_Patent_right24"/>
      <sheetName val="B&amp;S_199924"/>
      <sheetName val="คชจ_ดำเนินงาน6-4324"/>
      <sheetName val="ACS_Revenue24"/>
      <sheetName val="P&amp;L_Rates24"/>
      <sheetName val="PRICE_LIST24"/>
      <sheetName val="FG_Joint25"/>
      <sheetName val="Non_Movement25"/>
      <sheetName val="Jun_0624"/>
      <sheetName val="Mkt_Dev_1291_ONL_1290_-_101022"/>
      <sheetName val="Item_Code_-_Machine22"/>
      <sheetName val="TB_Worksheet22"/>
      <sheetName val="B053_(990701)공정실적PP%계산22"/>
      <sheetName val="cc_Nov0822"/>
      <sheetName val="ADJ_-_RATE22"/>
      <sheetName val="2003_Growth22"/>
      <sheetName val="10-1_Media22"/>
      <sheetName val="MPT_07_Sale_Forecast22"/>
      <sheetName val="MPT_08_Sale_Forecast22"/>
      <sheetName val="TL_Scrap_rate22"/>
      <sheetName val="ops_tb22"/>
      <sheetName val="_Direct_load_24"/>
      <sheetName val="Selling_and_Admins_(DONE)22"/>
      <sheetName val="TB_SAP24"/>
      <sheetName val="Standing_Data22"/>
      <sheetName val="DLD_Query_Query_Query21"/>
      <sheetName val="Unrecorded_Misstatement21"/>
      <sheetName val="pa_group22"/>
      <sheetName val="F1_Log_On22"/>
      <sheetName val="REC_GROUP21"/>
      <sheetName val="Write_off22"/>
      <sheetName val="Spa_Sales20"/>
      <sheetName val="Sale_050221"/>
      <sheetName val="U-5_218"/>
      <sheetName val="Seagate__share_in_units18"/>
      <sheetName val="_BANK_XLS뉮׾_x005f_x0003_㌏Joint18"/>
      <sheetName val="Pd01_vsl_sked16"/>
      <sheetName val="IE_UPS18"/>
      <sheetName val="Drop_down_list16"/>
      <sheetName val="רכוש_קבוע_15"/>
      <sheetName val="ตารางลูกหนี้สัญญาเช่า__9"/>
      <sheetName val="SAN_REDUCED_111"/>
      <sheetName val="Gen_Info11"/>
      <sheetName val="Estimation_-_20189"/>
      <sheetName val="[BANK_XLS뉮׾_x005f_x0003_㌏Joint9"/>
      <sheetName val="F9_Parameters_9"/>
      <sheetName val="CA_Sheet9"/>
      <sheetName val="_IBPL00019"/>
      <sheetName val="_IB-PL-YTD9"/>
      <sheetName val="interest_tree_generation9"/>
      <sheetName val="Nature_of_Expense9"/>
      <sheetName val="warehouse_fixed_v_var__(calcs)8"/>
      <sheetName val="_BANK_XLS뉮׾_x005f_x005f_x8"/>
      <sheetName val="Workbook_Inputs8"/>
      <sheetName val="OutstandingDec#019__8"/>
      <sheetName val="OutstandingJan05#019_8"/>
      <sheetName val="OutstandingFeb05#019_8"/>
      <sheetName val="OutstandingMay05#019_8"/>
      <sheetName val="Outstanding_June05#019_8"/>
      <sheetName val="Outstanding_July058"/>
      <sheetName val="Outstanding_Aug_05_8"/>
      <sheetName val="Outstanding_Sep_05_8"/>
      <sheetName val="Outstanding_Oct_058"/>
      <sheetName val="Outstanding_Nov_05_8"/>
      <sheetName val="Outstanding_Dec_058"/>
      <sheetName val="Bank_Statement_#0198"/>
      <sheetName val="未兌現支票&amp;已開立支票_#9108"/>
      <sheetName val="C_18"/>
      <sheetName val="License_BOI8"/>
      <sheetName val="Asset_Class8"/>
      <sheetName val="Depre__Key8"/>
      <sheetName val="[BANK_XLS뉮׾_x005f_x005f_x005f_x005f_x005f_x005f_8"/>
      <sheetName val="Data_28"/>
      <sheetName val="_BANK_XLS뉮׾_x8"/>
      <sheetName val="cal_(2)8"/>
      <sheetName val="อุปกรณ์_a28"/>
      <sheetName val="อุปกรณ์_a18"/>
      <sheetName val="[BANK_XLS뉮׾_x005f_x005f_x8"/>
      <sheetName val="U-2_18"/>
      <sheetName val="[BANK_XLS뉮׾_x8"/>
      <sheetName val="GL_CB7"/>
      <sheetName val="GL_M7"/>
      <sheetName val="OMC_April_028"/>
      <sheetName val="RF_April_028"/>
      <sheetName val="Review_wording7"/>
      <sheetName val="Summary_of_documents7"/>
      <sheetName val="Q4_Y197"/>
      <sheetName val="Target_Y207"/>
      <sheetName val="Q1_Y207"/>
      <sheetName val="Actual_&amp;_Target7"/>
      <sheetName val="1_Cash_Flow7"/>
      <sheetName val="2_P&amp;L_Performance7"/>
      <sheetName val="3_Corporate_Risk7"/>
      <sheetName val="acc_depre-report-old7"/>
      <sheetName val="KPI_F1_3_พรทิพย์_25597"/>
      <sheetName val="DATABASE_-sumifTB7"/>
      <sheetName val="MD_-_Bank7"/>
      <sheetName val="Bank_Country7"/>
      <sheetName val="By__Customer7"/>
      <sheetName val="Summary_Adjustment7"/>
      <sheetName val="공사비_내역_(가)7"/>
      <sheetName val="Co_info7"/>
      <sheetName val="6A_CA7"/>
      <sheetName val="_BANK_XLS뉮׾_x005f_x005f_x005f_x005f_x7"/>
      <sheetName val="gold_แลกทอง7"/>
      <sheetName val="Weighted_Ave_Cost7"/>
      <sheetName val="Inventory_Master_List7"/>
      <sheetName val="default_values7"/>
      <sheetName val="ave_6_months_del_qty7"/>
      <sheetName val="Unit_rate_Architecture7"/>
      <sheetName val="06X02-5001"/>
      <sheetName val="06X02-1300"/>
      <sheetName val="_BANK_XLS뉮׾㌏Joint1"/>
      <sheetName val="ต้นฉบับ"/>
      <sheetName val="mix"/>
      <sheetName val="cf"/>
      <sheetName val="Key"/>
      <sheetName val="Graph"/>
      <sheetName val="เงินกู้MGC"/>
      <sheetName val="Overview"/>
      <sheetName val="TW_銷售分析_200909"/>
      <sheetName val="Date"/>
      <sheetName val="sumdata"/>
      <sheetName val="งบบริหาร PL-report"/>
      <sheetName val="Int."/>
      <sheetName val="BEN"/>
      <sheetName val="2.Conso"/>
      <sheetName val="8.1|Invest in Equity"/>
      <sheetName val="Datasheet"/>
      <sheetName val="_BANK_XLS뉮׾_x005f_x005f_1"/>
      <sheetName val="Map"/>
      <sheetName val="Index"/>
      <sheetName val="10-1 Media:10-cut"/>
      <sheetName val="dec'04"/>
      <sheetName val="[BANK_XLS뉮׾_x0003_㌏Joint"/>
      <sheetName val="_BANK_XLS뉮׾㌏Joint2"/>
      <sheetName val="Bill_No__2_-_Carpark15"/>
      <sheetName val="InvPlan_NI_and_WIN_201715"/>
      <sheetName val="Balance_Sheet9"/>
      <sheetName val="P&amp;LFINAL_-_4413"/>
      <sheetName val="B131_15"/>
      <sheetName val="Quarterly_49"/>
      <sheetName val="Trial_Balance15"/>
      <sheetName val="_BANK_XLS뉮׾_x005f_x005f_x005f_x0003_㌏Joint9"/>
      <sheetName val="Asset_&amp;_Liability9"/>
      <sheetName val="Net_asset_value9"/>
      <sheetName val="_BANK_XLS뉮׾_x005f_x005f_x005f_x005f_x005f_x005f_9"/>
      <sheetName val="[BANK_XLS뉮׾_x005f_x005f_x005f_x0003_㌏Joint9"/>
      <sheetName val="dongia_(2)15"/>
      <sheetName val="F8_1_Slw_mving_stck9"/>
      <sheetName val="F_5_7_Value_red9"/>
      <sheetName val="F6_4_Slow_Moving_SP_20049"/>
      <sheetName val="JV_Entry9"/>
      <sheetName val="tb_Q3'089"/>
      <sheetName val="Life_&amp;_Health9"/>
      <sheetName val="bs_is9"/>
      <sheetName val="MS_Box"/>
      <sheetName val="LC___TR_Listing"/>
      <sheetName val="Gain_Loss_Calculation"/>
      <sheetName val="Capital_Expenditure_1999-20011"/>
      <sheetName val="Capital_by_division1"/>
      <sheetName val="DEPRECIATION_1998-NEW_ASSETS1"/>
      <sheetName val="DEPRECIATION_19991"/>
      <sheetName val="Summery_Depreciation_1998-20011"/>
      <sheetName val="Stock_Aging1"/>
      <sheetName val="cost_allocation1"/>
      <sheetName val="PF_PL_OP1"/>
      <sheetName val="10Segment_report1"/>
      <sheetName val="7Long_term_liabilities1"/>
      <sheetName val="1Cash_for_Interest1"/>
      <sheetName val="3Detail_of_cash_flow1"/>
      <sheetName val="0_0ControlSheet1"/>
      <sheetName val="เครื่องตกแต่ง-PJ_(BF)1"/>
      <sheetName val="Debt_Info1"/>
      <sheetName val="Job_header1"/>
      <sheetName val="2005_DATA1"/>
      <sheetName val="Old_IAC_Canada1"/>
      <sheetName val="Template_Data"/>
      <sheetName val="ocean_voyage"/>
      <sheetName val="Work_sheet_FB"/>
      <sheetName val="Office_Improve"/>
      <sheetName val="P'Tai(ห้ามลบ)"/>
      <sheetName val="SCB_2_-_Current26"/>
      <sheetName val="SCB_1___Current26"/>
      <sheetName val="SCB_2___Current26"/>
      <sheetName val="Seal_1-07-0426"/>
      <sheetName val="BALANCE_SHEET_26"/>
      <sheetName val="2_DL_25"/>
      <sheetName val="2_2_IDL25"/>
      <sheetName val="TrialBalance_Q3-200225"/>
      <sheetName val="เงินกู้_MGC26"/>
      <sheetName val="FP_Friends_Other25"/>
      <sheetName val="ข้อมูล_PM26"/>
      <sheetName val="ACS_Revenue25"/>
      <sheetName val="N-4_Patent_right25"/>
      <sheetName val="B&amp;S_199925"/>
      <sheetName val="คชจ_ดำเนินงาน6-4325"/>
      <sheetName val="P&amp;L_Rates25"/>
      <sheetName val="PRICE_LIST25"/>
      <sheetName val="FG_Joint26"/>
      <sheetName val="Non_Movement26"/>
      <sheetName val="Jun_0625"/>
      <sheetName val="Mkt_Dev_1291_ONL_1290_-_101023"/>
      <sheetName val="TB_Worksheet23"/>
      <sheetName val="ADJ_-_RATE23"/>
      <sheetName val="Item_Code_-_Machine23"/>
      <sheetName val="B053_(990701)공정실적PP%계산23"/>
      <sheetName val="cc_Nov0823"/>
      <sheetName val="2003_Growth23"/>
      <sheetName val="10-1_Media23"/>
      <sheetName val="MPT_07_Sale_Forecast23"/>
      <sheetName val="MPT_08_Sale_Forecast23"/>
      <sheetName val="TL_Scrap_rate23"/>
      <sheetName val="_Direct_load_25"/>
      <sheetName val="TB_SAP25"/>
      <sheetName val="ops_tb23"/>
      <sheetName val="pa_group23"/>
      <sheetName val="F1_Log_On23"/>
      <sheetName val="Selling_and_Admins_(DONE)23"/>
      <sheetName val="Standing_Data23"/>
      <sheetName val="Write_off23"/>
      <sheetName val="DLD_Query_Query_Query22"/>
      <sheetName val="REC_GROUP22"/>
      <sheetName val="Unrecorded_Misstatement22"/>
      <sheetName val="Sale_050222"/>
      <sheetName val="Spa_Sales21"/>
      <sheetName val="U-5_219"/>
      <sheetName val="Seagate__share_in_units19"/>
      <sheetName val="_BANK_XLS뉮׾_x005f_x0003_㌏Joint19"/>
      <sheetName val="Drop_down_list17"/>
      <sheetName val="tb_Q3'0811"/>
      <sheetName val="IE_UPS19"/>
      <sheetName val="dongia_(2)17"/>
      <sheetName val="B131_17"/>
      <sheetName val="Pd01_vsl_sked17"/>
      <sheetName val="[BANK_XLS뉮׾_x005f_x0003_㌏Joint11"/>
      <sheetName val="Bill_No__2_-_Carpark17"/>
      <sheetName val="רכוש_קבוע_17"/>
      <sheetName val="InvPlan_NI_and_WIN_201717"/>
      <sheetName val="SAN_REDUCED_112"/>
      <sheetName val="ตารางลูกหนี้สัญญาเช่า__11"/>
      <sheetName val="Balance_Sheet11"/>
      <sheetName val="_IBPL000111"/>
      <sheetName val="_IB-PL-YTD11"/>
      <sheetName val="P&amp;LFINAL_-_4415"/>
      <sheetName val="JV_Entry11"/>
      <sheetName val="CA_Sheet11"/>
      <sheetName val="Trial_Balance17"/>
      <sheetName val="Quarterly_411"/>
      <sheetName val="Nature_of_Expense11"/>
      <sheetName val="Estimation_-_201811"/>
      <sheetName val="F9_Parameters_11"/>
      <sheetName val="_BANK_XLS뉮׾_x005f_x005f_x005f_x0003_㌏Join11"/>
      <sheetName val="Asset_&amp;_Liability11"/>
      <sheetName val="Net_asset_value11"/>
      <sheetName val="_BANK_XLS뉮׾_x005f_x005f_x005f_x005f_x005f11"/>
      <sheetName val="[BANK_XLS뉮׾_x005f_x005f_x005f_x0003_㌏Join11"/>
      <sheetName val="F8_1_Slw_mving_stck11"/>
      <sheetName val="F_5_7_Value_red11"/>
      <sheetName val="F6_4_Slow_Moving_SP_200411"/>
      <sheetName val="interest_tree_generation11"/>
      <sheetName val="Review_wording8"/>
      <sheetName val="Summary_of_documents8"/>
      <sheetName val="Q4_Y198"/>
      <sheetName val="Target_Y208"/>
      <sheetName val="Q1_Y208"/>
      <sheetName val="Actual_&amp;_Target8"/>
      <sheetName val="1_Cash_Flow8"/>
      <sheetName val="2_P&amp;L_Performance8"/>
      <sheetName val="3_Corporate_Risk8"/>
      <sheetName val="acc_depre-report-old8"/>
      <sheetName val="Life_&amp;_Health11"/>
      <sheetName val="bs_is11"/>
      <sheetName val="Drop_Down2"/>
      <sheetName val="MS_Box2"/>
      <sheetName val="LC___TR_Listing2"/>
      <sheetName val="Gain_Loss_Calculation2"/>
      <sheetName val="Capital_Expenditure_1999-20013"/>
      <sheetName val="Capital_by_division3"/>
      <sheetName val="DEPRECIATION_1998-NEW_ASSETS3"/>
      <sheetName val="DEPRECIATION_19993"/>
      <sheetName val="Summery_Depreciation_1998-20013"/>
      <sheetName val="Stock_Aging3"/>
      <sheetName val="cost_allocation3"/>
      <sheetName val="PF_PL_OP3"/>
      <sheetName val="10Segment_report3"/>
      <sheetName val="7Long_term_liabilities3"/>
      <sheetName val="1Cash_for_Interest3"/>
      <sheetName val="3Detail_of_cash_flow3"/>
      <sheetName val="0_0ControlSheet3"/>
      <sheetName val="เครื่องตกแต่ง-PJ_(BF)3"/>
      <sheetName val="Debt_Info3"/>
      <sheetName val="Job_header3"/>
      <sheetName val="2005_DATA3"/>
      <sheetName val="Old_IAC_Canada3"/>
      <sheetName val="Template_Data2"/>
      <sheetName val="ocean_voyage2"/>
      <sheetName val="tb_Q3'0810"/>
      <sheetName val="dongia_(2)16"/>
      <sheetName val="B131_16"/>
      <sheetName val="[BANK_XLS뉮׾_x005f_x0003_㌏Joint10"/>
      <sheetName val="Bill_No__2_-_Carpark16"/>
      <sheetName val="רכוש_קבוע_16"/>
      <sheetName val="InvPlan_NI_and_WIN_201716"/>
      <sheetName val="ตารางลูกหนี้สัญญาเช่า__10"/>
      <sheetName val="Balance_Sheet10"/>
      <sheetName val="_IBPL000110"/>
      <sheetName val="_IB-PL-YTD10"/>
      <sheetName val="P&amp;LFINAL_-_4414"/>
      <sheetName val="JV_Entry10"/>
      <sheetName val="CA_Sheet10"/>
      <sheetName val="Trial_Balance16"/>
      <sheetName val="Quarterly_410"/>
      <sheetName val="Nature_of_Expense10"/>
      <sheetName val="Estimation_-_201810"/>
      <sheetName val="F9_Parameters_10"/>
      <sheetName val="_BANK_XLS뉮׾_x005f_x005f_x005f_x0003_㌏Join10"/>
      <sheetName val="Asset_&amp;_Liability10"/>
      <sheetName val="Net_asset_value10"/>
      <sheetName val="_BANK_XLS뉮׾_x005f_x005f_x005f_x005f_x005f10"/>
      <sheetName val="[BANK_XLS뉮׾_x005f_x005f_x005f_x0003_㌏Join10"/>
      <sheetName val="F8_1_Slw_mving_stck10"/>
      <sheetName val="F_5_7_Value_red10"/>
      <sheetName val="F6_4_Slow_Moving_SP_200410"/>
      <sheetName val="interest_tree_generation10"/>
      <sheetName val="Life_&amp;_Health10"/>
      <sheetName val="bs_is10"/>
      <sheetName val="MS_Box1"/>
      <sheetName val="LC___TR_Listing1"/>
      <sheetName val="Gain_Loss_Calculation1"/>
      <sheetName val="Capital_Expenditure_1999-20012"/>
      <sheetName val="Capital_by_division2"/>
      <sheetName val="DEPRECIATION_1998-NEW_ASSETS2"/>
      <sheetName val="DEPRECIATION_19992"/>
      <sheetName val="Summery_Depreciation_1998-20012"/>
      <sheetName val="Stock_Aging2"/>
      <sheetName val="cost_allocation2"/>
      <sheetName val="PF_PL_OP2"/>
      <sheetName val="10Segment_report2"/>
      <sheetName val="7Long_term_liabilities2"/>
      <sheetName val="1Cash_for_Interest2"/>
      <sheetName val="3Detail_of_cash_flow2"/>
      <sheetName val="0_0ControlSheet2"/>
      <sheetName val="เครื่องตกแต่ง-PJ_(BF)2"/>
      <sheetName val="Debt_Info2"/>
      <sheetName val="Job_header2"/>
      <sheetName val="2005_DATA2"/>
      <sheetName val="Old_IAC_Canada2"/>
      <sheetName val="Template_Data1"/>
      <sheetName val="ocean_voyage1"/>
      <sheetName val="TW_銷售分析_200906"/>
      <sheetName val="營業中"/>
      <sheetName val="day end stock"/>
      <sheetName val="당초"/>
      <sheetName val="งบการเงิน"/>
      <sheetName val="cash flow 1"/>
      <sheetName val="cash flow 2"/>
      <sheetName val="PL _ACCT-MBK"/>
      <sheetName val="FOR PL_ACCT-MBK"/>
      <sheetName val="Combine"/>
      <sheetName val="Parameter"/>
      <sheetName val="PL-D"/>
      <sheetName val="pl.cps "/>
      <sheetName val="detail bs"/>
      <sheetName val="____-__"/>
      <sheetName val="LocCode"/>
      <sheetName val="Proj Data"/>
      <sheetName val="Lock-up CM rev"/>
      <sheetName val="ProjIndex"/>
      <sheetName val="EditedYTD"/>
      <sheetName val="EditedLTD"/>
      <sheetName val="EditedMTD"/>
      <sheetName val="YTD Perf"/>
      <sheetName val="YTD Perf incl subs"/>
      <sheetName val="RegPerf"/>
      <sheetName val="EditedYTD by Function"/>
      <sheetName val="RegFunctPerf"/>
      <sheetName val="FunctPerf"/>
      <sheetName val="StateFunctPerf"/>
      <sheetName val="ohead distribution"/>
      <sheetName val="overheads"/>
      <sheetName val="Debtors Pivot"/>
      <sheetName val="Debtors"/>
      <sheetName val="sub Advs"/>
      <sheetName val="OS Advs"/>
      <sheetName val="Accruals CM"/>
      <sheetName val="Accruals LM"/>
      <sheetName val="Internal contribution trf"/>
      <sheetName val="Lock-up"/>
      <sheetName val="Int West Lock Up Analysis"/>
      <sheetName val="Int East Lock Up Analysis"/>
      <sheetName val="Australia Lockup Analysis"/>
      <sheetName val="Definitions"/>
      <sheetName val="jun04WIP"/>
      <sheetName val="Range Names"/>
      <sheetName val="COVERING SHEET"/>
      <sheetName val="INSTRUCTIONAL"/>
      <sheetName val="CONTROL"/>
      <sheetName val="Sch1"/>
      <sheetName val="Sch1a "/>
      <sheetName val="Sch 2"/>
      <sheetName val="Sch 2a"/>
      <sheetName val="Sch 2b"/>
      <sheetName val="Sch 3"/>
      <sheetName val="Sch 4"/>
      <sheetName val="Sch 5"/>
      <sheetName val="Sch 6"/>
      <sheetName val="Sch 7"/>
      <sheetName val="Sch 8"/>
      <sheetName val="CASH FLOW CALCULATION SHEET"/>
      <sheetName val="Proj_Data"/>
      <sheetName val="Lock-up_CM_rev"/>
      <sheetName val="YTD_Perf"/>
      <sheetName val="YTD_Perf_incl_subs"/>
      <sheetName val="EditedYTD_by_Function"/>
      <sheetName val="ohead_distribution"/>
      <sheetName val="Debtors_Pivot"/>
      <sheetName val="sub_Advs"/>
      <sheetName val="OS_Advs"/>
      <sheetName val="Accruals_CM"/>
      <sheetName val="Accruals_LM"/>
      <sheetName val="Internal_contribution_trf"/>
      <sheetName val="Int_West_Lock_Up_Analysis"/>
      <sheetName val="Int_East_Lock_Up_Analysis"/>
      <sheetName val="Australia_Lockup_Analysis"/>
      <sheetName val="Range_Names"/>
      <sheetName val="COVERING_SHEET"/>
      <sheetName val="Sch1a_"/>
      <sheetName val="Sch_2"/>
      <sheetName val="Sch_2a"/>
      <sheetName val="Sch_2b"/>
      <sheetName val="Sch_3"/>
      <sheetName val="Sch_4"/>
      <sheetName val="Sch_5"/>
      <sheetName val="Sch_6"/>
      <sheetName val="Sch_7"/>
      <sheetName val="Sch_8"/>
      <sheetName val="CASH_FLOW_CALCULATION_SHEET"/>
      <sheetName val="SCB_1_-_Current27"/>
      <sheetName val="_BANK_XLS뉮׾㌏Joint8"/>
      <sheetName val="Gen_Info12"/>
      <sheetName val="warehouse_fixed_v_var__(calcs)9"/>
      <sheetName val="_BANK_XLS뉮׾_x005f_x005f_x9"/>
      <sheetName val="Workbook_Inputs9"/>
      <sheetName val="OutstandingDec#019__9"/>
      <sheetName val="OutstandingJan05#019_9"/>
      <sheetName val="OutstandingFeb05#019_9"/>
      <sheetName val="OutstandingMay05#019_9"/>
      <sheetName val="Outstanding_June05#019_9"/>
      <sheetName val="Outstanding_July059"/>
      <sheetName val="Outstanding_Aug_05_9"/>
      <sheetName val="Outstanding_Sep_05_9"/>
      <sheetName val="Outstanding_Oct_059"/>
      <sheetName val="Outstanding_Nov_05_9"/>
      <sheetName val="Outstanding_Dec_059"/>
      <sheetName val="Bank_Statement_#0199"/>
      <sheetName val="未兌現支票&amp;已開立支票_#9109"/>
      <sheetName val="C_19"/>
      <sheetName val="License_BOI9"/>
      <sheetName val="Asset_Class9"/>
      <sheetName val="Depre__Key9"/>
      <sheetName val="[BANK_XLS뉮׾_x005f_x005f_x005f_x005f_x005f_x005f_9"/>
      <sheetName val="Data_29"/>
      <sheetName val="_BANK_XLS뉮׾_x9"/>
      <sheetName val="cal_(2)9"/>
      <sheetName val="อุปกรณ์_a29"/>
      <sheetName val="อุปกรณ์_a19"/>
      <sheetName val="[BANK_XLS뉮׾_x005f_x005f_x9"/>
      <sheetName val="U-2_19"/>
      <sheetName val="[BANK_XLS뉮׾_x9"/>
      <sheetName val="GL_CB8"/>
      <sheetName val="GL_M8"/>
      <sheetName val="OMC_April_029"/>
      <sheetName val="RF_April_029"/>
      <sheetName val="Co_info8"/>
      <sheetName val="6A_CA8"/>
      <sheetName val="_BANK_XLS뉮׾_x005f_x005f_x005f_x005f_x8"/>
      <sheetName val="gold_แลกทอง8"/>
      <sheetName val="공사비_내역_(가)8"/>
      <sheetName val="Weighted_Ave_Cost8"/>
      <sheetName val="Inventory_Master_List8"/>
      <sheetName val="default_values8"/>
      <sheetName val="ave_6_months_del_qty8"/>
      <sheetName val="By__Customer8"/>
      <sheetName val="KPI_F1_3_พรทิพย์_25598"/>
      <sheetName val="MD_-_Bank8"/>
      <sheetName val="Bank_Country8"/>
      <sheetName val="Unit_rate_Architecture8"/>
      <sheetName val="DATABASE_-sumifTB8"/>
      <sheetName val="Summary_Adjustment8"/>
      <sheetName val="PDR_PL__ACCT-MBK"/>
      <sheetName val="รายงาน_Promotion"/>
      <sheetName val="N-4_4"/>
      <sheetName val="SumP&amp;L_current_Sites"/>
      <sheetName val="KPI_Score"/>
      <sheetName val="_BANK_XLS뉮׾㌏Joint3"/>
      <sheetName val="_BANK_XLS뉮׾㌏Joint4"/>
      <sheetName val="_BANK_XLS뉮׾㌏Joint5"/>
      <sheetName val="_BANK_XLS뉮׾㌏Joint6"/>
      <sheetName val="_BANK_XLS뉮׾㌏Joint7"/>
      <sheetName val="SPP_5"/>
      <sheetName val="Summary_ตามตาราง"/>
      <sheetName val="water record..."/>
      <sheetName val="electric"/>
      <sheetName val="EQUITY ITEMS"/>
      <sheetName val="งบบริหาร_PL-report"/>
      <sheetName val="Int_"/>
      <sheetName val="2_Conso"/>
      <sheetName val="8_1|Invest_in_Equity"/>
      <sheetName val="[BANK_XLS뉮׾_x005f_x005f_1"/>
      <sheetName val="_BANK_XLS뉮׾_x005f_x005f_2"/>
      <sheetName val="[BANK_XLS뉮׾_x005f_x005f_2"/>
      <sheetName val="_BANK_XLS뉮׾_x005f_x005f_6"/>
      <sheetName val="[BANK_XLS뉮׾_x005f_x005f_6"/>
      <sheetName val="_BANK_XLS뉮׾_x005f_x005f_3"/>
      <sheetName val="[BANK_XLS뉮׾_x005f_x005f_3"/>
      <sheetName val="_BANK_XLS뉮׾_x005f_x005f_4"/>
      <sheetName val="[BANK_XLS뉮׾_x005f_x005f_4"/>
      <sheetName val="_BANK_XLS뉮׾_x005f_x005f_5"/>
      <sheetName val="[BANK_XLS뉮׾_x005f_x005f_5"/>
      <sheetName val="_BANK_XLS뉮׾_x005f_x005f_7"/>
      <sheetName val="[BANK_XLS뉮׾_x005f_x005f_7"/>
      <sheetName val="_BANK_XLS뉮׾_x005f_x005f_8"/>
      <sheetName val="[BANK_XLS뉮׾_x005f_x005f_8"/>
      <sheetName val="Actual"/>
      <sheetName val="PROCESS"/>
      <sheetName val="FS-YTD"/>
      <sheetName val="PortSTDSave"/>
      <sheetName val="LE1(act3mth)"/>
      <sheetName val="11922"/>
      <sheetName val="Sheet1 (2)"/>
      <sheetName val="ROOMS_ST"/>
      <sheetName val="SCH_B13"/>
      <sheetName val="9109"/>
      <sheetName val="ESO"/>
      <sheetName val="ESL"/>
      <sheetName val="Scoping"/>
      <sheetName val="LKVL-CK-HT-GD1"/>
      <sheetName val="TONG HOP VL-NC"/>
      <sheetName val="chitiet"/>
      <sheetName val="TONGKE3p "/>
      <sheetName val="TH VL, NC, DDHT Thanhphuoc"/>
      <sheetName val="DONGIA"/>
      <sheetName val="DON GIA"/>
      <sheetName val="DG"/>
      <sheetName val="TNHCHINH"/>
      <sheetName val="CHITIET VL-NC"/>
      <sheetName val="Tiepdia"/>
      <sheetName val="TDTKP"/>
      <sheetName val="VCV-BE-TONG"/>
      <sheetName val="RW1&amp;3 of9"/>
      <sheetName val="U1.6"/>
      <sheetName val="U1.2"/>
      <sheetName val="U1.5"/>
      <sheetName val="U1.3"/>
      <sheetName val="Monthly Vessel IS - Level 3"/>
      <sheetName val="Two Step Revenue Testing Master"/>
      <sheetName val="graphs"/>
      <sheetName val="TRIAL BAL."/>
      <sheetName val="SGXLHIDDENSHEET"/>
      <sheetName val="2003 Forecast"/>
      <sheetName val="2004 Risk Adjusted AOP"/>
      <sheetName val="FR"/>
      <sheetName val="Order_Oct_w40"/>
      <sheetName val="Order_Oct_w41"/>
      <sheetName val="CA Lab Equp"/>
      <sheetName val="Factor"/>
      <sheetName val="[BANK.XLS]10-1 Media:10-cut"/>
      <sheetName val="Country"/>
      <sheetName val="Sheet1_(2)"/>
      <sheetName val="SCB_1_-_Current28"/>
      <sheetName val="SCB_2_-_Current27"/>
      <sheetName val="SCB_1___Current27"/>
      <sheetName val="SCB_2___Current27"/>
      <sheetName val="2_DL_26"/>
      <sheetName val="2_2_IDL26"/>
      <sheetName val="Seal_1-07-0427"/>
      <sheetName val="BALANCE_SHEET_27"/>
      <sheetName val="TrialBalance_Q3-200226"/>
      <sheetName val="FP_Friends_Other26"/>
      <sheetName val="เงินกู้_MGC27"/>
      <sheetName val="ข้อมูล_PM27"/>
      <sheetName val="ACS_Revenue26"/>
      <sheetName val="N-4_Patent_right26"/>
      <sheetName val="B&amp;S_199926"/>
      <sheetName val="คชจ_ดำเนินงาน6-4326"/>
      <sheetName val="P&amp;L_Rates26"/>
      <sheetName val="PRICE_LIST26"/>
      <sheetName val="FG_Joint27"/>
      <sheetName val="Non_Movement27"/>
      <sheetName val="Jun_0626"/>
      <sheetName val="Mkt_Dev_1291_ONL_1290_-_101024"/>
      <sheetName val="TB_Worksheet24"/>
      <sheetName val="ADJ_-_RATE24"/>
      <sheetName val="Item_Code_-_Machine24"/>
      <sheetName val="B053_(990701)공정실적PP%계산24"/>
      <sheetName val="cc_Nov0824"/>
      <sheetName val="2003_Growth24"/>
      <sheetName val="10-1_Media24"/>
      <sheetName val="MPT_07_Sale_Forecast24"/>
      <sheetName val="MPT_08_Sale_Forecast24"/>
      <sheetName val="TL_Scrap_rate24"/>
      <sheetName val="ops_tb24"/>
      <sheetName val="Selling_and_Admins_(DONE)24"/>
      <sheetName val="_Direct_load_26"/>
      <sheetName val="TB_SAP26"/>
      <sheetName val="Standing_Data24"/>
      <sheetName val="[BANK_XLS뉮׾㌏Joint1"/>
      <sheetName val="DLD_Query_Query_Query23"/>
      <sheetName val="REC_GROUP23"/>
      <sheetName val="pa_group24"/>
      <sheetName val="F1_Log_On24"/>
      <sheetName val="Write_off24"/>
      <sheetName val="Unrecorded_Misstatement23"/>
      <sheetName val="Spa_Sales22"/>
      <sheetName val="Sale_050223"/>
      <sheetName val="U-5_220"/>
      <sheetName val="Seagate__share_in_units20"/>
      <sheetName val="_BANK_XLS뉮׾_x005f_x0003_㌏Joint20"/>
      <sheetName val="IE_UPS20"/>
      <sheetName val="Pd01_vsl_sked18"/>
      <sheetName val="Drop_down_list18"/>
      <sheetName val="רכוש_קבוע_18"/>
      <sheetName val="InvPlan_NI_and_WIN_201718"/>
      <sheetName val="Bill_No__2_-_Carpark18"/>
      <sheetName val="ตารางลูกหนี้สัญญาเช่า__12"/>
      <sheetName val="SAN_REDUCED_113"/>
      <sheetName val="Gen_Info13"/>
      <sheetName val="Estimation_-_201812"/>
      <sheetName val="B131_18"/>
      <sheetName val="[BANK_XLS뉮׾_x005f_x0003_㌏Joint12"/>
      <sheetName val="P&amp;LFINAL_-_4416"/>
      <sheetName val="Trial_Balance18"/>
      <sheetName val="_IBPL000112"/>
      <sheetName val="_IB-PL-YTD12"/>
      <sheetName val="Quarterly_412"/>
      <sheetName val="CA_Sheet12"/>
      <sheetName val="_BANK_XLS뉮׾_x005f_x005f_x005f_x0003_㌏Join12"/>
      <sheetName val="Asset_&amp;_Liability12"/>
      <sheetName val="Net_asset_value12"/>
      <sheetName val="_BANK_XLS뉮׾_x005f_x005f_x005f_x005f_x005f12"/>
      <sheetName val="[BANK_XLS뉮׾_x005f_x005f_x005f_x0003_㌏Join12"/>
      <sheetName val="interest_tree_generation12"/>
      <sheetName val="Balance_Sheet12"/>
      <sheetName val="dongia_(2)18"/>
      <sheetName val="F9_Parameters_12"/>
      <sheetName val="JV_Entry12"/>
      <sheetName val="Nature_of_Expense12"/>
      <sheetName val="tb_Q3'0812"/>
      <sheetName val="F8_1_Slw_mving_stck12"/>
      <sheetName val="F_5_7_Value_red12"/>
      <sheetName val="F6_4_Slow_Moving_SP_200412"/>
      <sheetName val="_BANK_XLS뉮׾_x005f_x005f_x10"/>
      <sheetName val="Workbook_Inputs10"/>
      <sheetName val="OutstandingDec#019__10"/>
      <sheetName val="OutstandingJan05#019_10"/>
      <sheetName val="OutstandingFeb05#019_10"/>
      <sheetName val="OutstandingMay05#019_10"/>
      <sheetName val="Outstanding_June05#019_10"/>
      <sheetName val="Outstanding_July0510"/>
      <sheetName val="Outstanding_Aug_05_10"/>
      <sheetName val="Outstanding_Sep_05_10"/>
      <sheetName val="Outstanding_Oct_0510"/>
      <sheetName val="Outstanding_Nov_05_10"/>
      <sheetName val="Outstanding_Dec_0510"/>
      <sheetName val="Bank_Statement_#01910"/>
      <sheetName val="未兌現支票&amp;已開立支票_#91010"/>
      <sheetName val="C_110"/>
      <sheetName val="License_BOI10"/>
      <sheetName val="Asset_Class10"/>
      <sheetName val="Depre__Key10"/>
      <sheetName val="[BANK_XLS뉮׾_x005f_x005f_x005f_x005f_x005f10"/>
      <sheetName val="Data_210"/>
      <sheetName val="_BANK_XLS뉮׾_x10"/>
      <sheetName val="cal_(2)10"/>
      <sheetName val="อุปกรณ์_a210"/>
      <sheetName val="อุปกรณ์_a110"/>
      <sheetName val="[BANK_XLS뉮׾_x005f_x005f_x10"/>
      <sheetName val="U-2_110"/>
      <sheetName val="[BANK_XLS뉮׾_x10"/>
      <sheetName val="OMC_April_0210"/>
      <sheetName val="RF_April_0210"/>
      <sheetName val="Review_wording9"/>
      <sheetName val="Summary_of_documents9"/>
      <sheetName val="Q4_Y199"/>
      <sheetName val="Target_Y209"/>
      <sheetName val="Q1_Y209"/>
      <sheetName val="Actual_&amp;_Target9"/>
      <sheetName val="1_Cash_Flow9"/>
      <sheetName val="2_P&amp;L_Performance9"/>
      <sheetName val="3_Corporate_Risk9"/>
      <sheetName val="acc_depre-report-old9"/>
      <sheetName val="warehouse_fixed_v_var__(calcs10"/>
      <sheetName val="GL_CB9"/>
      <sheetName val="GL_M9"/>
      <sheetName val="Life_&amp;_Health12"/>
      <sheetName val="Summary_Adjustment9"/>
      <sheetName val="공사비_내역_(가)9"/>
      <sheetName val="Co_info9"/>
      <sheetName val="6A_CA9"/>
      <sheetName val="gold_แลกทอง9"/>
      <sheetName val="Weighted_Ave_Cost9"/>
      <sheetName val="Inventory_Master_List9"/>
      <sheetName val="default_values9"/>
      <sheetName val="ave_6_months_del_qty9"/>
      <sheetName val="bs_is12"/>
      <sheetName val="By__Customer9"/>
      <sheetName val="KPI_F1_3_พรทิพย์_25599"/>
      <sheetName val="DATABASE_-sumifTB9"/>
      <sheetName val="MD_-_Bank9"/>
      <sheetName val="Bank_Country9"/>
      <sheetName val="Drop_Down3"/>
      <sheetName val="Unit_rate_Architecture9"/>
      <sheetName val="Office_Improve1"/>
      <sheetName val="MS_Box3"/>
      <sheetName val="LC___TR_Listing3"/>
      <sheetName val="Gain_Loss_Calculation3"/>
      <sheetName val="งบบริหาร_PL-report1"/>
      <sheetName val="Int_1"/>
      <sheetName val="2_Conso1"/>
      <sheetName val="8_1|Invest_in_Equity1"/>
      <sheetName val="Capital_Expenditure_1999-20014"/>
      <sheetName val="Capital_by_division4"/>
      <sheetName val="DEPRECIATION_1998-NEW_ASSETS4"/>
      <sheetName val="DEPRECIATION_19994"/>
      <sheetName val="Summery_Depreciation_1998-20014"/>
      <sheetName val="Stock_Aging4"/>
      <sheetName val="cost_allocation4"/>
      <sheetName val="PF_PL_OP4"/>
      <sheetName val="0_0ControlSheet4"/>
      <sheetName val="เครื่องตกแต่ง-PJ_(BF)4"/>
      <sheetName val="Debt_Info4"/>
      <sheetName val="Job_header4"/>
      <sheetName val="2005_DATA4"/>
      <sheetName val="Old_IAC_Canada4"/>
      <sheetName val="Template_Data3"/>
      <sheetName val="ocean_voyage3"/>
      <sheetName val="PDR_PL__ACCT-MBK1"/>
      <sheetName val="รายงาน_Promotion1"/>
      <sheetName val="SumP&amp;L_current_Sites1"/>
      <sheetName val="SPP_51"/>
      <sheetName val="Summary_ตามตาราง1"/>
      <sheetName val="KPI_Score1"/>
      <sheetName val="N-4_41"/>
      <sheetName val="Work_sheet_FB1"/>
      <sheetName val="10-1_Media:10-cut"/>
      <sheetName val="PL__ACCT-MBK"/>
      <sheetName val="FOR_PL_ACCT-MBK"/>
      <sheetName val="day_end_stock"/>
      <sheetName val="cash_flow_1"/>
      <sheetName val="cash_flow_2"/>
      <sheetName val="pl_cps_"/>
      <sheetName val="detail_bs"/>
      <sheetName val="Proj_Data1"/>
      <sheetName val="Lock-up_CM_rev1"/>
      <sheetName val="YTD_Perf1"/>
      <sheetName val="YTD_Perf_incl_subs1"/>
      <sheetName val="EditedYTD_by_Function1"/>
      <sheetName val="ohead_distribution1"/>
      <sheetName val="Debtors_Pivot1"/>
      <sheetName val="sub_Advs1"/>
      <sheetName val="OS_Advs1"/>
      <sheetName val="Accruals_CM1"/>
      <sheetName val="Accruals_LM1"/>
      <sheetName val="Internal_contribution_trf1"/>
      <sheetName val="Int_West_Lock_Up_Analysis1"/>
      <sheetName val="Int_East_Lock_Up_Analysis1"/>
      <sheetName val="Australia_Lockup_Analysis1"/>
      <sheetName val="Range_Names1"/>
      <sheetName val="COVERING_SHEET1"/>
      <sheetName val="Sch1a_1"/>
      <sheetName val="Sch_21"/>
      <sheetName val="Sch_2a1"/>
      <sheetName val="Sch_2b1"/>
      <sheetName val="Sch_31"/>
      <sheetName val="Sch_41"/>
      <sheetName val="Sch_51"/>
      <sheetName val="Sch_61"/>
      <sheetName val="Sch_71"/>
      <sheetName val="Sch_81"/>
      <sheetName val="CASH_FLOW_CALCULATION_SHEET1"/>
      <sheetName val="EQUITY_ITEMS"/>
      <sheetName val="SCB_1_-_Current29"/>
      <sheetName val="SCB_2_-_Current28"/>
      <sheetName val="SCB_1___Current28"/>
      <sheetName val="SCB_2___Current28"/>
      <sheetName val="2_DL_27"/>
      <sheetName val="2_2_IDL27"/>
      <sheetName val="Seal_1-07-0428"/>
      <sheetName val="BALANCE_SHEET_28"/>
      <sheetName val="TrialBalance_Q3-200227"/>
      <sheetName val="FP_Friends_Other27"/>
      <sheetName val="เงินกู้_MGC28"/>
      <sheetName val="ข้อมูล_PM28"/>
      <sheetName val="ACS_Revenue27"/>
      <sheetName val="N-4_Patent_right27"/>
      <sheetName val="B&amp;S_199927"/>
      <sheetName val="คชจ_ดำเนินงาน6-4327"/>
      <sheetName val="P&amp;L_Rates27"/>
      <sheetName val="PRICE_LIST27"/>
      <sheetName val="FG_Joint28"/>
      <sheetName val="Non_Movement28"/>
      <sheetName val="Jun_0627"/>
      <sheetName val="Mkt_Dev_1291_ONL_1290_-_101025"/>
      <sheetName val="TB_Worksheet25"/>
      <sheetName val="Item_Code_-_Machine25"/>
      <sheetName val="B053_(990701)공정실적PP%계산25"/>
      <sheetName val="ADJ_-_RATE25"/>
      <sheetName val="cc_Nov0825"/>
      <sheetName val="2003_Growth25"/>
      <sheetName val="10-1_Media25"/>
      <sheetName val="MPT_07_Sale_Forecast25"/>
      <sheetName val="MPT_08_Sale_Forecast25"/>
      <sheetName val="TL_Scrap_rate25"/>
      <sheetName val="_Direct_load_27"/>
      <sheetName val="ops_tb25"/>
      <sheetName val="Selling_and_Admins_(DONE)25"/>
      <sheetName val="TB_SAP27"/>
      <sheetName val="Standing_Data25"/>
      <sheetName val="pa_group25"/>
      <sheetName val="F1_Log_On25"/>
      <sheetName val="DLD_Query_Query_Query24"/>
      <sheetName val="REC_GROUP24"/>
      <sheetName val="Write_off25"/>
      <sheetName val="Sale_050224"/>
      <sheetName val="Unrecorded_Misstatement24"/>
      <sheetName val="Spa_Sales23"/>
      <sheetName val="U-5_221"/>
      <sheetName val="Seagate__share_in_units21"/>
      <sheetName val="_BANK_XLS뉮׾_x005f_x0003_㌏Joint21"/>
      <sheetName val="Pd01_vsl_sked19"/>
      <sheetName val="IE_UPS21"/>
      <sheetName val="Drop_down_list19"/>
      <sheetName val="רכוש_קבוע_19"/>
      <sheetName val="Bill_No__2_-_Carpark19"/>
      <sheetName val="InvPlan_NI_and_WIN_201719"/>
      <sheetName val="ตารางลูกหนี้สัญญาเช่า__13"/>
      <sheetName val="SAN_REDUCED_114"/>
      <sheetName val="Gen_Info14"/>
      <sheetName val="_IBPL000113"/>
      <sheetName val="_IB-PL-YTD13"/>
      <sheetName val="Estimation_-_201813"/>
      <sheetName val="B131_19"/>
      <sheetName val="[BANK_XLS뉮׾_x005f_x0003_㌏Joint13"/>
      <sheetName val="F9_Parameters_13"/>
      <sheetName val="Trial_Balance19"/>
      <sheetName val="CA_Sheet13"/>
      <sheetName val="Balance_Sheet13"/>
      <sheetName val="P&amp;LFINAL_-_4417"/>
      <sheetName val="Quarterly_413"/>
      <sheetName val="_BANK_XLS뉮׾_x005f_x005f_x005f_x0003_㌏Join13"/>
      <sheetName val="Asset_&amp;_Liability13"/>
      <sheetName val="Net_asset_value13"/>
      <sheetName val="_BANK_XLS뉮׾_x005f_x005f_x005f_x005f_x005f13"/>
      <sheetName val="[BANK_XLS뉮׾_x005f_x005f_x005f_x0003_㌏Join13"/>
      <sheetName val="interest_tree_generation13"/>
      <sheetName val="tb_Q3'0813"/>
      <sheetName val="JV_Entry13"/>
      <sheetName val="Nature_of_Expense13"/>
      <sheetName val="dongia_(2)19"/>
      <sheetName val="F8_1_Slw_mving_stck13"/>
      <sheetName val="F_5_7_Value_red13"/>
      <sheetName val="F6_4_Slow_Moving_SP_200413"/>
      <sheetName val="C_111"/>
      <sheetName val="_BANK_XLS뉮׾_x005f_x005f_x11"/>
      <sheetName val="OutstandingDec#019__11"/>
      <sheetName val="OutstandingJan05#019_11"/>
      <sheetName val="OutstandingFeb05#019_11"/>
      <sheetName val="OutstandingMay05#019_11"/>
      <sheetName val="Outstanding_June05#019_11"/>
      <sheetName val="Outstanding_July0511"/>
      <sheetName val="Outstanding_Aug_05_11"/>
      <sheetName val="Outstanding_Sep_05_11"/>
      <sheetName val="Outstanding_Oct_0511"/>
      <sheetName val="Outstanding_Nov_05_11"/>
      <sheetName val="Outstanding_Dec_0511"/>
      <sheetName val="Bank_Statement_#01911"/>
      <sheetName val="未兌現支票&amp;已開立支票_#91011"/>
      <sheetName val="GL_CB10"/>
      <sheetName val="GL_M10"/>
      <sheetName val="warehouse_fixed_v_var__(calcs11"/>
      <sheetName val="OMC_April_0211"/>
      <sheetName val="RF_April_0211"/>
      <sheetName val="Review_wording10"/>
      <sheetName val="Summary_of_documents10"/>
      <sheetName val="Q4_Y1910"/>
      <sheetName val="Target_Y2010"/>
      <sheetName val="Q1_Y2010"/>
      <sheetName val="Actual_&amp;_Target10"/>
      <sheetName val="1_Cash_Flow10"/>
      <sheetName val="2_P&amp;L_Performance10"/>
      <sheetName val="3_Corporate_Risk10"/>
      <sheetName val="acc_depre-report-old10"/>
      <sheetName val="Workbook_Inputs11"/>
      <sheetName val="License_BOI11"/>
      <sheetName val="Asset_Class11"/>
      <sheetName val="Depre__Key11"/>
      <sheetName val="[BANK_XLS뉮׾_x005f_x005f_x005f_x005f_x005f11"/>
      <sheetName val="Data_211"/>
      <sheetName val="_BANK_XLS뉮׾_x11"/>
      <sheetName val="cal_(2)11"/>
      <sheetName val="อุปกรณ์_a211"/>
      <sheetName val="อุปกรณ์_a111"/>
      <sheetName val="[BANK_XLS뉮׾_x005f_x005f_x11"/>
      <sheetName val="U-2_111"/>
      <sheetName val="[BANK_XLS뉮׾_x11"/>
      <sheetName val="Co_info10"/>
      <sheetName val="6A_CA10"/>
      <sheetName val="_BANK_XLS뉮׾_x005f_x005f_x005f_x005f_x9"/>
      <sheetName val="gold_แลกทอง10"/>
      <sheetName val="Life_&amp;_Health13"/>
      <sheetName val="공사비_내역_(가)10"/>
      <sheetName val="Weighted_Ave_Cost10"/>
      <sheetName val="Inventory_Master_List10"/>
      <sheetName val="default_values10"/>
      <sheetName val="ave_6_months_del_qty10"/>
      <sheetName val="By__Customer10"/>
      <sheetName val="KPI_F1_3_พรทิพย์_255910"/>
      <sheetName val="MD_-_Bank10"/>
      <sheetName val="Bank_Country10"/>
      <sheetName val="bs_is13"/>
      <sheetName val="Drop_Down4"/>
      <sheetName val="DATABASE_-sumifTB10"/>
      <sheetName val="MS_Box4"/>
      <sheetName val="LC___TR_Listing4"/>
      <sheetName val="Gain_Loss_Calculation4"/>
      <sheetName val="Unit_rate_Architecture10"/>
      <sheetName val="Summary_Adjustment10"/>
      <sheetName val="SumP&amp;L_current_Sites2"/>
      <sheetName val="SPP_52"/>
      <sheetName val="Summary_ตามตาราง2"/>
      <sheetName val="Capital_Expenditure_1999-20015"/>
      <sheetName val="Capital_by_division5"/>
      <sheetName val="DEPRECIATION_1998-NEW_ASSETS5"/>
      <sheetName val="DEPRECIATION_19995"/>
      <sheetName val="Summery_Depreciation_1998-20015"/>
      <sheetName val="Stock_Aging5"/>
      <sheetName val="cost_allocation5"/>
      <sheetName val="PF_PL_OP5"/>
      <sheetName val="10Segment_report4"/>
      <sheetName val="7Long_term_liabilities4"/>
      <sheetName val="1Cash_for_Interest4"/>
      <sheetName val="3Detail_of_cash_flow4"/>
      <sheetName val="0_0ControlSheet5"/>
      <sheetName val="เครื่องตกแต่ง-PJ_(BF)5"/>
      <sheetName val="Debt_Info5"/>
      <sheetName val="Job_header5"/>
      <sheetName val="2005_DATA5"/>
      <sheetName val="Old_IAC_Canada5"/>
      <sheetName val="Template_Data4"/>
      <sheetName val="ocean_voyage4"/>
      <sheetName val="PDR_PL__ACCT-MBK2"/>
      <sheetName val="รายงาน_Promotion2"/>
      <sheetName val="KPI_Score2"/>
      <sheetName val="N-4_42"/>
      <sheetName val="Work_sheet_FB2"/>
      <sheetName val="Office_Improve2"/>
      <sheetName val="งบบริหาร_PL-report2"/>
      <sheetName val="Int_2"/>
      <sheetName val="2_Conso2"/>
      <sheetName val="8_1|Invest_in_Equity2"/>
      <sheetName val="10-1_Media:10-cut1"/>
      <sheetName val="SCB_1_-_Current30"/>
      <sheetName val="SCB_2_-_Current29"/>
      <sheetName val="SCB_1___Current29"/>
      <sheetName val="SCB_2___Current29"/>
      <sheetName val="2_DL_28"/>
      <sheetName val="2_2_IDL28"/>
      <sheetName val="Seal_1-07-0429"/>
      <sheetName val="BALANCE_SHEET_29"/>
      <sheetName val="TrialBalance_Q3-200228"/>
      <sheetName val="FP_Friends_Other28"/>
      <sheetName val="เงินกู้_MGC29"/>
      <sheetName val="ข้อมูล_PM29"/>
      <sheetName val="ACS_Revenue28"/>
      <sheetName val="N-4_Patent_right28"/>
      <sheetName val="B&amp;S_199928"/>
      <sheetName val="คชจ_ดำเนินงาน6-4328"/>
      <sheetName val="P&amp;L_Rates28"/>
      <sheetName val="PRICE_LIST28"/>
      <sheetName val="FG_Joint29"/>
      <sheetName val="Non_Movement29"/>
      <sheetName val="Jun_0628"/>
      <sheetName val="Mkt_Dev_1291_ONL_1290_-_101026"/>
      <sheetName val="TB_Worksheet26"/>
      <sheetName val="Item_Code_-_Machine26"/>
      <sheetName val="B053_(990701)공정실적PP%계산26"/>
      <sheetName val="ADJ_-_RATE26"/>
      <sheetName val="cc_Nov0826"/>
      <sheetName val="2003_Growth26"/>
      <sheetName val="10-1_Media26"/>
      <sheetName val="MPT_07_Sale_Forecast26"/>
      <sheetName val="MPT_08_Sale_Forecast26"/>
      <sheetName val="TL_Scrap_rate26"/>
      <sheetName val="_Direct_load_28"/>
      <sheetName val="ops_tb26"/>
      <sheetName val="Selling_and_Admins_(DONE)26"/>
      <sheetName val="TB_SAP28"/>
      <sheetName val="Standing_Data26"/>
      <sheetName val="pa_group26"/>
      <sheetName val="F1_Log_On26"/>
      <sheetName val="DLD_Query_Query_Query25"/>
      <sheetName val="REC_GROUP25"/>
      <sheetName val="Write_off26"/>
      <sheetName val="Sale_050225"/>
      <sheetName val="Unrecorded_Misstatement25"/>
      <sheetName val="Spa_Sales24"/>
      <sheetName val="U-5_222"/>
      <sheetName val="Seagate__share_in_units22"/>
      <sheetName val="_BANK_XLS뉮׾_x005f_x0003_㌏Joint22"/>
      <sheetName val="Pd01_vsl_sked20"/>
      <sheetName val="IE_UPS22"/>
      <sheetName val="Drop_down_list20"/>
      <sheetName val="רכוש_קבוע_20"/>
      <sheetName val="Bill_No__2_-_Carpark20"/>
      <sheetName val="InvPlan_NI_and_WIN_201720"/>
      <sheetName val="ตารางลูกหนี้สัญญาเช่า__14"/>
      <sheetName val="SAN_REDUCED_115"/>
      <sheetName val="Gen_Info15"/>
      <sheetName val="_IBPL000114"/>
      <sheetName val="_IB-PL-YTD14"/>
      <sheetName val="Estimation_-_201814"/>
      <sheetName val="B131_20"/>
      <sheetName val="[BANK_XLS뉮׾_x005f_x0003_㌏Joint14"/>
      <sheetName val="F9_Parameters_14"/>
      <sheetName val="Trial_Balance20"/>
      <sheetName val="CA_Sheet14"/>
      <sheetName val="Balance_Sheet14"/>
      <sheetName val="P&amp;LFINAL_-_4418"/>
      <sheetName val="Quarterly_414"/>
      <sheetName val="_BANK_XLS뉮׾_x005f_x005f_x005f_x0003_㌏Join14"/>
      <sheetName val="Asset_&amp;_Liability14"/>
      <sheetName val="Net_asset_value14"/>
      <sheetName val="_BANK_XLS뉮׾_x005f_x005f_x005f_x005f_x005f14"/>
      <sheetName val="[BANK_XLS뉮׾_x005f_x005f_x005f_x0003_㌏Join14"/>
      <sheetName val="interest_tree_generation14"/>
      <sheetName val="tb_Q3'0814"/>
      <sheetName val="JV_Entry14"/>
      <sheetName val="Nature_of_Expense14"/>
      <sheetName val="dongia_(2)20"/>
      <sheetName val="F8_1_Slw_mving_stck14"/>
      <sheetName val="F_5_7_Value_red14"/>
      <sheetName val="F6_4_Slow_Moving_SP_200414"/>
      <sheetName val="C_112"/>
      <sheetName val="_BANK_XLS뉮׾_x005f_x005f_x12"/>
      <sheetName val="OutstandingDec#019__12"/>
      <sheetName val="OutstandingJan05#019_12"/>
      <sheetName val="OutstandingFeb05#019_12"/>
      <sheetName val="OutstandingMay05#019_12"/>
      <sheetName val="Outstanding_June05#019_12"/>
      <sheetName val="Outstanding_July0512"/>
      <sheetName val="Outstanding_Aug_05_12"/>
      <sheetName val="Outstanding_Sep_05_12"/>
      <sheetName val="Outstanding_Oct_0512"/>
      <sheetName val="Outstanding_Nov_05_12"/>
      <sheetName val="Outstanding_Dec_0512"/>
      <sheetName val="Bank_Statement_#01912"/>
      <sheetName val="未兌現支票&amp;已開立支票_#91012"/>
      <sheetName val="GL_CB11"/>
      <sheetName val="GL_M11"/>
      <sheetName val="warehouse_fixed_v_var__(calcs12"/>
      <sheetName val="OMC_April_0212"/>
      <sheetName val="RF_April_0212"/>
      <sheetName val="Review_wording11"/>
      <sheetName val="Summary_of_documents11"/>
      <sheetName val="Q4_Y1911"/>
      <sheetName val="Target_Y2011"/>
      <sheetName val="Q1_Y2011"/>
      <sheetName val="Actual_&amp;_Target11"/>
      <sheetName val="1_Cash_Flow11"/>
      <sheetName val="2_P&amp;L_Performance11"/>
      <sheetName val="3_Corporate_Risk11"/>
      <sheetName val="acc_depre-report-old11"/>
      <sheetName val="Workbook_Inputs12"/>
      <sheetName val="License_BOI12"/>
      <sheetName val="Asset_Class12"/>
      <sheetName val="Depre__Key12"/>
      <sheetName val="[BANK_XLS뉮׾_x005f_x005f_x005f_x005f_x005f12"/>
      <sheetName val="Data_212"/>
      <sheetName val="_BANK_XLS뉮׾_x12"/>
      <sheetName val="cal_(2)12"/>
      <sheetName val="อุปกรณ์_a212"/>
      <sheetName val="อุปกรณ์_a112"/>
      <sheetName val="[BANK_XLS뉮׾_x005f_x005f_x12"/>
      <sheetName val="U-2_112"/>
      <sheetName val="[BANK_XLS뉮׾_x12"/>
      <sheetName val="Co_info11"/>
      <sheetName val="6A_CA11"/>
      <sheetName val="_BANK_XLS뉮׾_x005f_x005f_x005f_x005f_x10"/>
      <sheetName val="gold_แลกทอง11"/>
      <sheetName val="Life_&amp;_Health14"/>
      <sheetName val="공사비_내역_(가)11"/>
      <sheetName val="Weighted_Ave_Cost11"/>
      <sheetName val="Inventory_Master_List11"/>
      <sheetName val="default_values11"/>
      <sheetName val="ave_6_months_del_qty11"/>
      <sheetName val="By__Customer11"/>
      <sheetName val="KPI_F1_3_พรทิพย์_255911"/>
      <sheetName val="MD_-_Bank11"/>
      <sheetName val="Bank_Country11"/>
      <sheetName val="bs_is14"/>
      <sheetName val="Drop_Down5"/>
      <sheetName val="DATABASE_-sumifTB11"/>
      <sheetName val="MS_Box5"/>
      <sheetName val="LC___TR_Listing5"/>
      <sheetName val="Gain_Loss_Calculation5"/>
      <sheetName val="Unit_rate_Architecture11"/>
      <sheetName val="Summary_Adjustment11"/>
      <sheetName val="SumP&amp;L_current_Sites3"/>
      <sheetName val="SPP_53"/>
      <sheetName val="Summary_ตามตาราง3"/>
      <sheetName val="Capital_Expenditure_1999-20016"/>
      <sheetName val="Capital_by_division6"/>
      <sheetName val="DEPRECIATION_1998-NEW_ASSETS6"/>
      <sheetName val="DEPRECIATION_19996"/>
      <sheetName val="Summery_Depreciation_1998-20016"/>
      <sheetName val="Stock_Aging6"/>
      <sheetName val="cost_allocation6"/>
      <sheetName val="PF_PL_OP6"/>
      <sheetName val="10Segment_report5"/>
      <sheetName val="7Long_term_liabilities5"/>
      <sheetName val="1Cash_for_Interest5"/>
      <sheetName val="3Detail_of_cash_flow5"/>
      <sheetName val="0_0ControlSheet6"/>
      <sheetName val="เครื่องตกแต่ง-PJ_(BF)6"/>
      <sheetName val="Debt_Info6"/>
      <sheetName val="Job_header6"/>
      <sheetName val="2005_DATA6"/>
      <sheetName val="Old_IAC_Canada6"/>
      <sheetName val="Template_Data5"/>
      <sheetName val="ocean_voyage5"/>
      <sheetName val="PDR_PL__ACCT-MBK3"/>
      <sheetName val="รายงาน_Promotion3"/>
      <sheetName val="KPI_Score3"/>
      <sheetName val="N-4_43"/>
      <sheetName val="Work_sheet_FB3"/>
      <sheetName val="Office_Improve3"/>
      <sheetName val="งบบริหาร_PL-report3"/>
      <sheetName val="Int_3"/>
      <sheetName val="2_Conso3"/>
      <sheetName val="8_1|Invest_in_Equity3"/>
      <sheetName val="10-1_Media:10-cut2"/>
      <sheetName val="day_end_stock1"/>
      <sheetName val="cash_flow_11"/>
      <sheetName val="cash_flow_21"/>
      <sheetName val="2003_Forecast"/>
      <sheetName val="2004_Risk_Adjusted_AOP"/>
      <sheetName val="EQUITY_ITEMS1"/>
      <sheetName val="PL__ACCT-MBK1"/>
      <sheetName val="FOR_PL_ACCT-MBK1"/>
      <sheetName val="pl_cps_1"/>
      <sheetName val="detail_bs1"/>
      <sheetName val="Proj_Data2"/>
      <sheetName val="Lock-up_CM_rev2"/>
      <sheetName val="YTD_Perf2"/>
      <sheetName val="YTD_Perf_incl_subs2"/>
      <sheetName val="EditedYTD_by_Function2"/>
      <sheetName val="ohead_distribution2"/>
      <sheetName val="Debtors_Pivot2"/>
      <sheetName val="sub_Advs2"/>
      <sheetName val="OS_Advs2"/>
      <sheetName val="Accruals_CM2"/>
      <sheetName val="Accruals_LM2"/>
      <sheetName val="Internal_contribution_trf2"/>
      <sheetName val="Int_West_Lock_Up_Analysis2"/>
      <sheetName val="Int_East_Lock_Up_Analysis2"/>
      <sheetName val="Australia_Lockup_Analysis2"/>
      <sheetName val="Range_Names2"/>
      <sheetName val="COVERING_SHEET2"/>
      <sheetName val="Sch1a_2"/>
      <sheetName val="Sch_22"/>
      <sheetName val="Sch_2a2"/>
      <sheetName val="Sch_2b2"/>
      <sheetName val="Sch_32"/>
      <sheetName val="Sch_42"/>
      <sheetName val="Sch_52"/>
      <sheetName val="Sch_62"/>
      <sheetName val="Sch_72"/>
      <sheetName val="Sch_82"/>
      <sheetName val="CASH_FLOW_CALCULATION_SHEET2"/>
      <sheetName val="water_record___"/>
      <sheetName val="RW1&amp;3_of9"/>
      <sheetName val="U1_6"/>
      <sheetName val="U1_2"/>
      <sheetName val="U1_5"/>
      <sheetName val="U1_3"/>
      <sheetName val="Monthly_Vessel_IS_-_Level_3"/>
      <sheetName val="Two_Step_Revenue_Testing_Master"/>
      <sheetName val="TRIAL_BAL_"/>
      <sheetName val="PG02"/>
      <sheetName val="PG05"/>
      <sheetName val="PG06"/>
      <sheetName val="PG07"/>
      <sheetName val="PG08"/>
      <sheetName val="PG09"/>
      <sheetName val="PG10"/>
      <sheetName val="PG11"/>
      <sheetName val="PG12"/>
      <sheetName val="PG13"/>
      <sheetName val="PG14"/>
      <sheetName val="PG15"/>
      <sheetName val="PG16"/>
      <sheetName val="PG17"/>
      <sheetName val="PG03"/>
      <sheetName val="Cashflow(Scenario)"/>
      <sheetName val="TB1112"/>
      <sheetName val="安全服务"/>
      <sheetName val="ENGG_VAL"/>
      <sheetName val="BF2003"/>
      <sheetName val="マクロバランス表"/>
      <sheetName val="Income Statement"/>
      <sheetName val="Depre"/>
      <sheetName val="Office_Improve4"/>
      <sheetName val="10Segment_report6"/>
      <sheetName val="7Long_term_liabilities6"/>
      <sheetName val="1Cash_for_Interest6"/>
      <sheetName val="3Detail_of_cash_flow6"/>
      <sheetName val="Office_Improve5"/>
      <sheetName val="[BANK.XLS][BANK.XLS]10_1_Medi_3"/>
      <sheetName val="[BANK.XLS][BANK.XLS]10_1_Medi_2"/>
      <sheetName val="[BANK.XLS][BANK.XLS]10_1_Medi_5"/>
      <sheetName val="[BANK.XLS][BANK.XLS]10_1_Medi_4"/>
      <sheetName val="STO"/>
      <sheetName val="入力"/>
      <sheetName val="_Bal Int Acp"/>
      <sheetName val="AILC004"/>
      <sheetName val="Market Insights and Opportuniti"/>
      <sheetName val="ลูกหนี้(เก่า)"/>
      <sheetName val="10K4"/>
      <sheetName val="capacity"/>
      <sheetName val="Man power"/>
      <sheetName val="manreq"/>
      <sheetName val="smfix"/>
      <sheetName val="extra"/>
      <sheetName val="prf"/>
      <sheetName val="非固内訳"/>
      <sheetName val="UPG表"/>
      <sheetName val="securities movement"/>
      <sheetName val="TB09.30.04"/>
      <sheetName val="SCB_1_-_Current31"/>
      <sheetName val="SCB_2_-_Current30"/>
      <sheetName val="SCB_1___Current30"/>
      <sheetName val="SCB_2___Current30"/>
      <sheetName val="2_DL_29"/>
      <sheetName val="2_2_IDL29"/>
      <sheetName val="Seal_1-07-0430"/>
      <sheetName val="BALANCE_SHEET_30"/>
      <sheetName val="TrialBalance_Q3-200229"/>
      <sheetName val="FP_Friends_Other29"/>
      <sheetName val="เงินกู้_MGC30"/>
      <sheetName val="ข้อมูล_PM30"/>
      <sheetName val="ACS_Revenue29"/>
      <sheetName val="N-4_Patent_right29"/>
      <sheetName val="B&amp;S_199929"/>
      <sheetName val="คชจ_ดำเนินงาน6-4329"/>
      <sheetName val="P&amp;L_Rates29"/>
      <sheetName val="PRICE_LIST29"/>
      <sheetName val="Jun_0629"/>
      <sheetName val="FG_Joint30"/>
      <sheetName val="Non_Movement30"/>
      <sheetName val="Mkt_Dev_1291_ONL_1290_-_101027"/>
      <sheetName val="TB_Worksheet27"/>
      <sheetName val="ADJ_-_RATE27"/>
      <sheetName val="Item_Code_-_Machine27"/>
      <sheetName val="B053_(990701)공정실적PP%계산27"/>
      <sheetName val="cc_Nov0827"/>
      <sheetName val="2003_Growth27"/>
      <sheetName val="10-1_Media27"/>
      <sheetName val="MPT_07_Sale_Forecast27"/>
      <sheetName val="MPT_08_Sale_Forecast27"/>
      <sheetName val="TL_Scrap_rate27"/>
      <sheetName val="ops_tb27"/>
      <sheetName val="_Direct_load_29"/>
      <sheetName val="Selling_and_Admins_(DONE)27"/>
      <sheetName val="pa_group27"/>
      <sheetName val="F1_Log_On27"/>
      <sheetName val="TB_SAP29"/>
      <sheetName val="Standing_Data27"/>
      <sheetName val="DLD_Query_Query_Query26"/>
      <sheetName val="REC_GROUP26"/>
      <sheetName val="Write_off27"/>
      <sheetName val="Sale_050226"/>
      <sheetName val="Unrecorded_Misstatement26"/>
      <sheetName val="Spa_Sales25"/>
      <sheetName val="U-5_223"/>
      <sheetName val="Seagate__share_in_units23"/>
      <sheetName val="Pd01_vsl_sked21"/>
      <sheetName val="_BANK_XLS뉮׾_x005f_x0003_㌏Joint23"/>
      <sheetName val="IE_UPS23"/>
      <sheetName val="Drop_down_list21"/>
      <sheetName val="רכוש_קבוע_21"/>
      <sheetName val="Bill_No__2_-_Carpark21"/>
      <sheetName val="InvPlan_NI_and_WIN_201721"/>
      <sheetName val="ตารางลูกหนี้สัญญาเช่า__15"/>
      <sheetName val="SAN_REDUCED_116"/>
      <sheetName val="Gen_Info16"/>
      <sheetName val="Trial_Balance21"/>
      <sheetName val="Estimation_-_201815"/>
      <sheetName val="_IBPL000115"/>
      <sheetName val="_IB-PL-YTD15"/>
      <sheetName val="B131_21"/>
      <sheetName val="Quarterly_415"/>
      <sheetName val="CA_Sheet15"/>
      <sheetName val="_BANK_XLS뉮׾_x005f_x005f_x005f_x0003_㌏Join15"/>
      <sheetName val="[BANK_XLS뉮׾_x005f_x0003_㌏Joint15"/>
      <sheetName val="Asset_&amp;_Liability15"/>
      <sheetName val="Net_asset_value15"/>
      <sheetName val="_BANK_XLS뉮׾_x005f_x005f_x005f_x005f_x005f15"/>
      <sheetName val="[BANK_XLS뉮׾_x005f_x005f_x005f_x0003_㌏Join15"/>
      <sheetName val="P&amp;LFINAL_-_4419"/>
      <sheetName val="interest_tree_generation15"/>
      <sheetName val="tb_Q3'0815"/>
      <sheetName val="Balance_Sheet15"/>
      <sheetName val="JV_Entry15"/>
      <sheetName val="Nature_of_Expense15"/>
      <sheetName val="F9_Parameters_15"/>
      <sheetName val="dongia_(2)21"/>
      <sheetName val="F8_1_Slw_mving_stck15"/>
      <sheetName val="F_5_7_Value_red15"/>
      <sheetName val="F6_4_Slow_Moving_SP_200415"/>
      <sheetName val="C_113"/>
      <sheetName val="_BANK_XLS뉮׾_x005f_x005f_x13"/>
      <sheetName val="OutstandingDec#019__13"/>
      <sheetName val="OutstandingJan05#019_13"/>
      <sheetName val="OutstandingFeb05#019_13"/>
      <sheetName val="OutstandingMay05#019_13"/>
      <sheetName val="Outstanding_June05#019_13"/>
      <sheetName val="Outstanding_July0513"/>
      <sheetName val="Outstanding_Aug_05_13"/>
      <sheetName val="Outstanding_Sep_05_13"/>
      <sheetName val="Outstanding_Oct_0513"/>
      <sheetName val="Outstanding_Nov_05_13"/>
      <sheetName val="Outstanding_Dec_0513"/>
      <sheetName val="Bank_Statement_#01913"/>
      <sheetName val="未兌現支票&amp;已開立支票_#91013"/>
      <sheetName val="GL_CB12"/>
      <sheetName val="GL_M12"/>
      <sheetName val="warehouse_fixed_v_var__(calcs13"/>
      <sheetName val="OMC_April_0213"/>
      <sheetName val="RF_April_0213"/>
      <sheetName val="Review_wording12"/>
      <sheetName val="Summary_of_documents12"/>
      <sheetName val="Q4_Y1912"/>
      <sheetName val="Target_Y2012"/>
      <sheetName val="Q1_Y2012"/>
      <sheetName val="Actual_&amp;_Target12"/>
      <sheetName val="1_Cash_Flow12"/>
      <sheetName val="2_P&amp;L_Performance12"/>
      <sheetName val="3_Corporate_Risk12"/>
      <sheetName val="acc_depre-report-old12"/>
      <sheetName val="Life_&amp;_Health15"/>
      <sheetName val="Workbook_Inputs13"/>
      <sheetName val="공사비_내역_(가)12"/>
      <sheetName val="License_BOI13"/>
      <sheetName val="Asset_Class13"/>
      <sheetName val="Depre__Key13"/>
      <sheetName val="[BANK_XLS뉮׾_x005f_x005f_x005f_x005f_x005f13"/>
      <sheetName val="Data_213"/>
      <sheetName val="_BANK_XLS뉮׾_x13"/>
      <sheetName val="cal_(2)13"/>
      <sheetName val="อุปกรณ์_a213"/>
      <sheetName val="อุปกรณ์_a113"/>
      <sheetName val="[BANK_XLS뉮׾_x005f_x005f_x13"/>
      <sheetName val="U-2_113"/>
      <sheetName val="[BANK_XLS뉮׾_x13"/>
      <sheetName val="Drop_Down6"/>
      <sheetName val="Co_info12"/>
      <sheetName val="6A_CA12"/>
      <sheetName val="_BANK_XLS뉮׾_x005f_x005f_x005f_x005f_x11"/>
      <sheetName val="gold_แลกทอง12"/>
      <sheetName val="Weighted_Ave_Cost12"/>
      <sheetName val="Inventory_Master_List12"/>
      <sheetName val="default_values12"/>
      <sheetName val="ave_6_months_del_qty12"/>
      <sheetName val="KPI_F1_3_พรทิพย์_255912"/>
      <sheetName val="DATABASE_-sumifTB12"/>
      <sheetName val="MD_-_Bank12"/>
      <sheetName val="Bank_Country12"/>
      <sheetName val="bs_is15"/>
      <sheetName val="Summary_Adjustment12"/>
      <sheetName val="By__Customer12"/>
      <sheetName val="Unit_rate_Architecture12"/>
      <sheetName val="MS_Box6"/>
      <sheetName val="LC___TR_Listing6"/>
      <sheetName val="Gain_Loss_Calculation6"/>
      <sheetName val="Capital_Expenditure_1999-20017"/>
      <sheetName val="Capital_by_division7"/>
      <sheetName val="DEPRECIATION_1998-NEW_ASSETS7"/>
      <sheetName val="DEPRECIATION_19997"/>
      <sheetName val="Summery_Depreciation_1998-20017"/>
      <sheetName val="Stock_Aging7"/>
      <sheetName val="cost_allocation7"/>
      <sheetName val="PF_PL_OP7"/>
      <sheetName val="0_0ControlSheet7"/>
      <sheetName val="เครื่องตกแต่ง-PJ_(BF)7"/>
      <sheetName val="Debt_Info7"/>
      <sheetName val="Job_header7"/>
      <sheetName val="2005_DATA7"/>
      <sheetName val="Old_IAC_Canada7"/>
      <sheetName val="Template_Data6"/>
      <sheetName val="ocean_voyage6"/>
      <sheetName val="Work_sheet_FB4"/>
      <sheetName val="SumP&amp;L_current_Sites4"/>
      <sheetName val="SPP_54"/>
      <sheetName val="Summary_ตามตาราง4"/>
      <sheetName val="รายงาน_Promotion4"/>
      <sheetName val="PDR_PL__ACCT-MBK4"/>
      <sheetName val="N-4_44"/>
      <sheetName val="KPI_Score4"/>
      <sheetName val="งบบริหาร_PL-report4"/>
      <sheetName val="Int_4"/>
      <sheetName val="2_Conso4"/>
      <sheetName val="8_1|Invest_in_Equity4"/>
      <sheetName val="10-1_Media:10-cut3"/>
      <sheetName val="day_end_stock2"/>
      <sheetName val="cash_flow_12"/>
      <sheetName val="cash_flow_22"/>
      <sheetName val="2003_Forecast1"/>
      <sheetName val="2004_Risk_Adjusted_AOP1"/>
      <sheetName val="EQUITY_ITEMS2"/>
      <sheetName val="PL__ACCT-MBK2"/>
      <sheetName val="FOR_PL_ACCT-MBK2"/>
      <sheetName val="pl_cps_2"/>
      <sheetName val="detail_bs2"/>
      <sheetName val="Proj_Data3"/>
      <sheetName val="Lock-up_CM_rev3"/>
      <sheetName val="YTD_Perf3"/>
      <sheetName val="YTD_Perf_incl_subs3"/>
      <sheetName val="EditedYTD_by_Function3"/>
      <sheetName val="ohead_distribution3"/>
      <sheetName val="Debtors_Pivot3"/>
      <sheetName val="sub_Advs3"/>
      <sheetName val="OS_Advs3"/>
      <sheetName val="Accruals_CM3"/>
      <sheetName val="Accruals_LM3"/>
      <sheetName val="Internal_contribution_trf3"/>
      <sheetName val="Int_West_Lock_Up_Analysis3"/>
      <sheetName val="Int_East_Lock_Up_Analysis3"/>
      <sheetName val="Australia_Lockup_Analysis3"/>
      <sheetName val="Range_Names3"/>
      <sheetName val="COVERING_SHEET3"/>
      <sheetName val="Sch1a_3"/>
      <sheetName val="Sch_23"/>
      <sheetName val="Sch_2a3"/>
      <sheetName val="Sch_2b3"/>
      <sheetName val="Sch_33"/>
      <sheetName val="Sch_43"/>
      <sheetName val="Sch_53"/>
      <sheetName val="Sch_63"/>
      <sheetName val="Sch_73"/>
      <sheetName val="Sch_83"/>
      <sheetName val="CASH_FLOW_CALCULATION_SHEET3"/>
      <sheetName val="water_record___1"/>
      <sheetName val="RW1&amp;3_of91"/>
      <sheetName val="U1_61"/>
      <sheetName val="U1_21"/>
      <sheetName val="U1_51"/>
      <sheetName val="U1_31"/>
      <sheetName val="Monthly_Vessel_IS_-_Level_31"/>
      <sheetName val="Two_Step_Revenue_Testing_Maste1"/>
      <sheetName val="TRIAL_BAL_1"/>
      <sheetName val="Sheet1_(2)1"/>
      <sheetName val="CA_Lab_Equp"/>
      <sheetName val="TONG_HOP_VL-NC"/>
      <sheetName val="TONGKE3p_"/>
      <sheetName val="TH_VL,_NC,_DDHT_Thanhphuoc"/>
      <sheetName val="DON_GIA"/>
      <sheetName val="CHITIET_VL-NC"/>
      <sheetName val="addl cost"/>
      <sheetName val="accumdeprn"/>
      <sheetName val="description"/>
      <sheetName val="Cum.91-93"/>
      <sheetName val="Dec 94"/>
      <sheetName val="BAL42"/>
      <sheetName val="name"/>
      <sheetName val="U"/>
      <sheetName val="FF_2"/>
      <sheetName val="BGT97STAFF"/>
      <sheetName val="ภาคการขายวิศวกรรม"/>
      <sheetName val="MOLP C"/>
      <sheetName val="QR_4.1"/>
      <sheetName val="LTX"/>
      <sheetName val="E"/>
      <sheetName val="B- 1"/>
      <sheetName val="3 P&amp;L "/>
      <sheetName val="Deferred Charge"/>
      <sheetName val="MCMD95"/>
      <sheetName val="Cash Flow"/>
      <sheetName val="Financial Summary"/>
      <sheetName val="212"/>
      <sheetName val="個品ﾘｽﾄ"/>
      <sheetName val="ifs"/>
      <sheetName val="uf"/>
      <sheetName val="Code1"/>
      <sheetName val="Val_Ind"/>
      <sheetName val="part-local"/>
      <sheetName val="Compงบต้นทุนผลิตAct&amp;Bud(จริง)"/>
      <sheetName val="New Item"/>
      <sheetName val="Cost centre expenditure"/>
      <sheetName val="spytd"/>
      <sheetName val="1131 "/>
      <sheetName val="PL_A05 APA Input"/>
      <sheetName val="PAYROLL"/>
      <sheetName val="Sale 0408"/>
      <sheetName val="Totaloversikt"/>
      <sheetName val="현금및현금등가물"/>
      <sheetName val="PBC Template"/>
      <sheetName val="현금흐름표"/>
      <sheetName val="_BANK_XLS뉮׾_x005f_x005f_9"/>
      <sheetName val="[BANK_XLS뉮׾_x005f_x005f_9"/>
      <sheetName val="_BANK_XLS뉮׾_x005f_x0003_㌏Join11"/>
      <sheetName val="_BANK_XLS뉮׾_x005f_x005f_x005f11"/>
      <sheetName val="[BANK_XLS뉮׾_x005f_x0003_㌏Join11"/>
      <sheetName val="_BANK_XLS뉮׾_x005f_x0003_㌏Join10"/>
      <sheetName val="_BANK_XLS뉮׾_x005f_x005f_x005f10"/>
      <sheetName val="[BANK_XLS뉮׾_x005f_x0003_㌏Join10"/>
      <sheetName val="ใบรับที่เคยบัญชีบัญชีแล้ว"/>
      <sheetName val="[BANK.XLS뉮׾_x005f_x005f_x005f_x005F_x"/>
      <sheetName val="_BANK_XLS뉮׾_x005f_x005f_x005f_x005F_1"/>
      <sheetName val="_BANK_XLS뉮׾_x005f_x005f_x005f_x005F_2"/>
      <sheetName val="[BANK_XLS뉮׾_x005f_x005f_x005f_x005F_x"/>
      <sheetName val="辦公設備"/>
      <sheetName val="SKLoan"/>
      <sheetName val="ผ้าสำเร็จ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cashflowcomp"/>
      <sheetName val="5 Analysis"/>
      <sheetName val="สำนักงาน"/>
      <sheetName val="SAP"/>
      <sheetName val="Sale0403"/>
      <sheetName val="Sale 0501"/>
      <sheetName val="TB-Inet "/>
      <sheetName val="tax-ss"/>
      <sheetName val="FF_2 _1_"/>
      <sheetName val="Sale 0401"/>
      <sheetName val="NewIndex "/>
      <sheetName val="Sep-20"/>
      <sheetName val="Jan-21"/>
      <sheetName val="Interim --&gt; Top"/>
      <sheetName val="Company Info"/>
      <sheetName val="CA Comp"/>
      <sheetName val="Revised-ProformaSoi11"/>
      <sheetName val="Revised_ProformaSoi16"/>
      <sheetName val="Revised-ProformaSoi24"/>
      <sheetName val="Revised_ProformaSoi8"/>
      <sheetName val="Revised-ProformaSoi18"/>
      <sheetName val="[BANK.XLS]10-1_Media:10-cut"/>
      <sheetName val="[BANK.XLS]10-1_Media:10-cut1"/>
      <sheetName val="_BANK_XLS뉮׾_x005f_x0003_㌏Join12"/>
      <sheetName val="_BANK_XLS뉮׾_x005f_x005f_x005f12"/>
      <sheetName val="[BANK_XLS뉮׾_x005f_x0003_㌏Join12"/>
      <sheetName val="[BANK_XLS뉮׾_x005f_x005f_x005f10"/>
      <sheetName val="_BANK_XLS뉮׾_x005f_x0003_㌏Join13"/>
      <sheetName val="_BANK_XLS뉮׾_x005f_x005f_x005f13"/>
      <sheetName val="[BANK_XLS뉮׾_x005f_x0003_㌏Join13"/>
      <sheetName val="[BANK_XLS뉮׾_x005f_x005f_x005f11"/>
      <sheetName val="_BANK_XLS뉮׾_x005f_x0003_㌏Join14"/>
      <sheetName val="_BANK_XLS뉮׾_x005f_x005f_x005f14"/>
      <sheetName val="[BANK_XLS뉮׾_x005f_x0003_㌏Join14"/>
      <sheetName val="[BANK_XLS뉮׾_x005f_x005f_x005f12"/>
      <sheetName val="TB1"/>
      <sheetName val="TB2"/>
      <sheetName val="Submit"/>
      <sheetName val="accure"/>
      <sheetName val="Norms SP"/>
      <sheetName val="จันทร์"/>
      <sheetName val="Summary cheque"/>
      <sheetName val="elim "/>
      <sheetName val="FR管理工程図"/>
      <sheetName val="pd"/>
      <sheetName val="inputs"/>
      <sheetName val="dcf"/>
      <sheetName val="EURO"/>
      <sheetName val="生涸"/>
      <sheetName val="総合B"/>
      <sheetName val="P_2005_4511 (Rachel)"/>
      <sheetName val="SFP"/>
      <sheetName val="SCI"/>
      <sheetName val="PL_TB as of Dec-2015"/>
      <sheetName val="Budget_2013|14 MEE. B.Centers"/>
      <sheetName val="Accounts"/>
      <sheetName val="Boq(1)"/>
      <sheetName val="[BANK.XLS][BANK.XLS]10_1_Medi_6"/>
      <sheetName val="_Bal_Int_Acp"/>
      <sheetName val="10Segment_report7"/>
      <sheetName val="7Long_term_liabilities7"/>
      <sheetName val="1Cash_for_Interest7"/>
      <sheetName val="3Detail_of_cash_flow7"/>
      <sheetName val="Office_Improve6"/>
      <sheetName val="SCB_1_-_Current32"/>
      <sheetName val="SCB_2_-_Current32"/>
      <sheetName val="SCB_1___Current32"/>
      <sheetName val="SCB_2___Current32"/>
      <sheetName val="2_DL_31"/>
      <sheetName val="2_2_IDL31"/>
      <sheetName val="Seal_1-07-0432"/>
      <sheetName val="BALANCE_SHEET_32"/>
      <sheetName val="TrialBalance_Q3-200231"/>
      <sheetName val="FP_Friends_Other31"/>
      <sheetName val="เงินกู้_MGC32"/>
      <sheetName val="ข้อมูล_PM32"/>
      <sheetName val="ACS_Revenue31"/>
      <sheetName val="N-4_Patent_right31"/>
      <sheetName val="B&amp;S_199931"/>
      <sheetName val="คชจ_ดำเนินงาน6-4331"/>
      <sheetName val="P&amp;L_Rates31"/>
      <sheetName val="PRICE_LIST31"/>
      <sheetName val="FG_Joint32"/>
      <sheetName val="Non_Movement32"/>
      <sheetName val="Jun_0631"/>
      <sheetName val="_Direct_load_31"/>
      <sheetName val="TB_SAP31"/>
      <sheetName val="Mkt_Dev_1291_ONL_1290_-_101029"/>
      <sheetName val="Item_Code_-_Machine29"/>
      <sheetName val="B053_(990701)공정실적PP%계산29"/>
      <sheetName val="TB_Worksheet29"/>
      <sheetName val="ADJ_-_RATE29"/>
      <sheetName val="cc_Nov0829"/>
      <sheetName val="2003_Growth29"/>
      <sheetName val="10-1_Media29"/>
      <sheetName val="MPT_07_Sale_Forecast29"/>
      <sheetName val="MPT_08_Sale_Forecast29"/>
      <sheetName val="TL_Scrap_rate29"/>
      <sheetName val="Selling_and_Admins_(DONE)29"/>
      <sheetName val="ops_tb29"/>
      <sheetName val="pa_group29"/>
      <sheetName val="F1_Log_On29"/>
      <sheetName val="Sale_050228"/>
      <sheetName val="DLD_Query_Query_Query28"/>
      <sheetName val="Standing_Data29"/>
      <sheetName val="Unrecorded_Misstatement28"/>
      <sheetName val="Write_off29"/>
      <sheetName val="REC_GROUP28"/>
      <sheetName val="Spa_Sales27"/>
      <sheetName val="U-5_225"/>
      <sheetName val="Seagate__share_in_units25"/>
      <sheetName val="_BANK_XLS뉮׾_x005f_x0003_㌏Joint25"/>
      <sheetName val="Pd01_vsl_sked23"/>
      <sheetName val="IE_UPS25"/>
      <sheetName val="Drop_down_list23"/>
      <sheetName val="Quarterly_417"/>
      <sheetName val="רכוש_קבוע_23"/>
      <sheetName val="Bill_No__2_-_Carpark23"/>
      <sheetName val="dongia_(2)23"/>
      <sheetName val="B131_23"/>
      <sheetName val="Estimation_-_201817"/>
      <sheetName val="InvPlan_NI_and_WIN_201723"/>
      <sheetName val="ตารางลูกหนี้สัญญาเช่า__17"/>
      <sheetName val="SAN_REDUCED_118"/>
      <sheetName val="Gen_Info17"/>
      <sheetName val="[BANK_XLS뉮׾_x005f_x0003_㌏Joint17"/>
      <sheetName val="P&amp;LFINAL_-_4421"/>
      <sheetName val="_IBPL000117"/>
      <sheetName val="_IB-PL-YTD17"/>
      <sheetName val="Balance_Sheet17"/>
      <sheetName val="Trial_Balance23"/>
      <sheetName val="F9_Parameters_17"/>
      <sheetName val="CA_Sheet17"/>
      <sheetName val="_BANK_XLS뉮׾_x005f_x005f_x005f_x0003_㌏Join17"/>
      <sheetName val="Asset_&amp;_Liability17"/>
      <sheetName val="Net_asset_value17"/>
      <sheetName val="_BANK_XLS뉮׾_x005f_x005f_x005f_x005f_x005f17"/>
      <sheetName val="[BANK_XLS뉮׾_x005f_x005f_x005f_x0003_㌏Join17"/>
      <sheetName val="interest_tree_generation17"/>
      <sheetName val="JV_Entry17"/>
      <sheetName val="Nature_of_Expense17"/>
      <sheetName val="F8_1_Slw_mving_stck17"/>
      <sheetName val="F_5_7_Value_red17"/>
      <sheetName val="F6_4_Slow_Moving_SP_200417"/>
      <sheetName val="tb_Q3'0817"/>
      <sheetName val="Life_&amp;_Health17"/>
      <sheetName val="bs_is17"/>
      <sheetName val="Drop_Down8"/>
      <sheetName val="MS_Box8"/>
      <sheetName val="LC___TR_Listing8"/>
      <sheetName val="Gain_Loss_Calculation8"/>
      <sheetName val="Capital_Expenditure_1999-20019"/>
      <sheetName val="Capital_by_division9"/>
      <sheetName val="DEPRECIATION_1998-NEW_ASSETS9"/>
      <sheetName val="DEPRECIATION_19999"/>
      <sheetName val="Summery_Depreciation_1998-20019"/>
      <sheetName val="Stock_Aging9"/>
      <sheetName val="cost_allocation9"/>
      <sheetName val="PF_PL_OP9"/>
      <sheetName val="10Segment_report9"/>
      <sheetName val="7Long_term_liabilities9"/>
      <sheetName val="1Cash_for_Interest9"/>
      <sheetName val="3Detail_of_cash_flow9"/>
      <sheetName val="0_0ControlSheet9"/>
      <sheetName val="เครื่องตกแต่ง-PJ_(BF)9"/>
      <sheetName val="Debt_Info9"/>
      <sheetName val="Job_header9"/>
      <sheetName val="2005_DATA9"/>
      <sheetName val="Old_IAC_Canada9"/>
      <sheetName val="Template_Data8"/>
      <sheetName val="ocean_voyage8"/>
      <sheetName val="Office_Improve8"/>
      <sheetName val="SCB_2_-_Current31"/>
      <sheetName val="SCB_1___Current31"/>
      <sheetName val="SCB_2___Current31"/>
      <sheetName val="2_DL_30"/>
      <sheetName val="2_2_IDL30"/>
      <sheetName val="Seal_1-07-0431"/>
      <sheetName val="BALANCE_SHEET_31"/>
      <sheetName val="TrialBalance_Q3-200230"/>
      <sheetName val="FP_Friends_Other30"/>
      <sheetName val="เงินกู้_MGC31"/>
      <sheetName val="ข้อมูล_PM31"/>
      <sheetName val="ACS_Revenue30"/>
      <sheetName val="N-4_Patent_right30"/>
      <sheetName val="B&amp;S_199930"/>
      <sheetName val="คชจ_ดำเนินงาน6-4330"/>
      <sheetName val="P&amp;L_Rates30"/>
      <sheetName val="PRICE_LIST30"/>
      <sheetName val="FG_Joint31"/>
      <sheetName val="Non_Movement31"/>
      <sheetName val="Jun_0630"/>
      <sheetName val="_Direct_load_30"/>
      <sheetName val="TB_SAP30"/>
      <sheetName val="Mkt_Dev_1291_ONL_1290_-_101028"/>
      <sheetName val="Item_Code_-_Machine28"/>
      <sheetName val="B053_(990701)공정실적PP%계산28"/>
      <sheetName val="TB_Worksheet28"/>
      <sheetName val="ADJ_-_RATE28"/>
      <sheetName val="cc_Nov0828"/>
      <sheetName val="2003_Growth28"/>
      <sheetName val="10-1_Media28"/>
      <sheetName val="MPT_07_Sale_Forecast28"/>
      <sheetName val="MPT_08_Sale_Forecast28"/>
      <sheetName val="TL_Scrap_rate28"/>
      <sheetName val="Selling_and_Admins_(DONE)28"/>
      <sheetName val="ops_tb28"/>
      <sheetName val="pa_group28"/>
      <sheetName val="F1_Log_On28"/>
      <sheetName val="Sale_050227"/>
      <sheetName val="DLD_Query_Query_Query27"/>
      <sheetName val="Standing_Data28"/>
      <sheetName val="Unrecorded_Misstatement27"/>
      <sheetName val="Write_off28"/>
      <sheetName val="REC_GROUP27"/>
      <sheetName val="Spa_Sales26"/>
      <sheetName val="U-5_224"/>
      <sheetName val="Seagate__share_in_units24"/>
      <sheetName val="_BANK_XLS뉮׾_x005f_x0003_㌏Joint24"/>
      <sheetName val="Pd01_vsl_sked22"/>
      <sheetName val="IE_UPS24"/>
      <sheetName val="Drop_down_list22"/>
      <sheetName val="Quarterly_416"/>
      <sheetName val="רכוש_קבוע_22"/>
      <sheetName val="Bill_No__2_-_Carpark22"/>
      <sheetName val="dongia_(2)22"/>
      <sheetName val="B131_22"/>
      <sheetName val="Estimation_-_201816"/>
      <sheetName val="InvPlan_NI_and_WIN_201722"/>
      <sheetName val="ตารางลูกหนี้สัญญาเช่า__16"/>
      <sheetName val="SAN_REDUCED_117"/>
      <sheetName val="[BANK_XLS뉮׾_x005f_x0003_㌏Joint16"/>
      <sheetName val="P&amp;LFINAL_-_4420"/>
      <sheetName val="_IBPL000116"/>
      <sheetName val="_IB-PL-YTD16"/>
      <sheetName val="Balance_Sheet16"/>
      <sheetName val="Trial_Balance22"/>
      <sheetName val="F9_Parameters_16"/>
      <sheetName val="CA_Sheet16"/>
      <sheetName val="_BANK_XLS뉮׾_x005f_x005f_x005f_x0003_㌏Join16"/>
      <sheetName val="Asset_&amp;_Liability16"/>
      <sheetName val="Net_asset_value16"/>
      <sheetName val="_BANK_XLS뉮׾_x005f_x005f_x005f_x005f_x005f16"/>
      <sheetName val="[BANK_XLS뉮׾_x005f_x005f_x005f_x0003_㌏Join16"/>
      <sheetName val="interest_tree_generation16"/>
      <sheetName val="JV_Entry16"/>
      <sheetName val="Nature_of_Expense16"/>
      <sheetName val="F8_1_Slw_mving_stck16"/>
      <sheetName val="F_5_7_Value_red16"/>
      <sheetName val="F6_4_Slow_Moving_SP_200416"/>
      <sheetName val="tb_Q3'0816"/>
      <sheetName val="Life_&amp;_Health16"/>
      <sheetName val="bs_is16"/>
      <sheetName val="Drop_Down7"/>
      <sheetName val="MS_Box7"/>
      <sheetName val="LC___TR_Listing7"/>
      <sheetName val="Gain_Loss_Calculation7"/>
      <sheetName val="Capital_Expenditure_1999-20018"/>
      <sheetName val="Capital_by_division8"/>
      <sheetName val="DEPRECIATION_1998-NEW_ASSETS8"/>
      <sheetName val="DEPRECIATION_19998"/>
      <sheetName val="Summery_Depreciation_1998-20018"/>
      <sheetName val="Stock_Aging8"/>
      <sheetName val="cost_allocation8"/>
      <sheetName val="PF_PL_OP8"/>
      <sheetName val="10Segment_report8"/>
      <sheetName val="7Long_term_liabilities8"/>
      <sheetName val="1Cash_for_Interest8"/>
      <sheetName val="3Detail_of_cash_flow8"/>
      <sheetName val="0_0ControlSheet8"/>
      <sheetName val="เครื่องตกแต่ง-PJ_(BF)8"/>
      <sheetName val="Debt_Info8"/>
      <sheetName val="Job_header8"/>
      <sheetName val="2005_DATA8"/>
      <sheetName val="Old_IAC_Canada8"/>
      <sheetName val="Template_Data7"/>
      <sheetName val="ocean_voyage7"/>
      <sheetName val="Office_Improve7"/>
      <sheetName val="Work_sheet_FB5"/>
      <sheetName val="รายงาน_Promotion5"/>
      <sheetName val="CRA-Detail"/>
      <sheetName val="Account Code_E"/>
      <sheetName val="Profit and Loss"/>
      <sheetName val="[BANK.XLS][BANK.XLS]10_1_Medi_7"/>
      <sheetName val="[BANK.XLS][BANK.XLS]10_1_Medi_8"/>
      <sheetName val="[BANK.XLS]10-1_Media:10-cut2"/>
      <sheetName val="[BANK.XLS][BANK.XLS]10_1_Medi_9"/>
      <sheetName val="[BANK.XLS][BANK.XLS]10_1_Med_10"/>
      <sheetName val="[BANK.XLS][BANK.XLS]10_1_Med_11"/>
      <sheetName val="[BANK.XLS][BANK.XLS]10_1_Med_12"/>
      <sheetName val="[BANK.XLS][BANK.XLS]10_1_Med_13"/>
      <sheetName val="[BANK.XLS][BANK.XLS]10_1_Med_14"/>
      <sheetName val="[BANK.XLS][BANK.XLS]10_1_Med_15"/>
      <sheetName val="[BANK.XLS][BANK.XLS]10_1_Med_16"/>
      <sheetName val="Prft&amp;Loss"/>
      <sheetName val="FIN TB_SI"/>
      <sheetName val="C_114"/>
      <sheetName val="_BANK_XLS뉮׾_x005f_x005f_x14"/>
      <sheetName val="OutstandingDec#019__14"/>
      <sheetName val="OutstandingJan05#019_14"/>
      <sheetName val="OutstandingFeb05#019_14"/>
      <sheetName val="OutstandingMay05#019_14"/>
      <sheetName val="Outstanding_June05#019_14"/>
      <sheetName val="Outstanding_July0514"/>
      <sheetName val="Outstanding_Aug_05_14"/>
      <sheetName val="Outstanding_Sep_05_14"/>
      <sheetName val="Outstanding_Oct_0514"/>
      <sheetName val="Outstanding_Nov_05_14"/>
      <sheetName val="Outstanding_Dec_0514"/>
      <sheetName val="Bank_Statement_#01914"/>
      <sheetName val="未兌現支票&amp;已開立支票_#91014"/>
      <sheetName val="GL_CB13"/>
      <sheetName val="GL_M13"/>
      <sheetName val="warehouse_fixed_v_var__(calcs14"/>
      <sheetName val="OMC_April_0214"/>
      <sheetName val="RF_April_0214"/>
      <sheetName val="Review_wording13"/>
      <sheetName val="Summary_of_documents13"/>
      <sheetName val="Q4_Y1913"/>
      <sheetName val="Target_Y2013"/>
      <sheetName val="Q1_Y2013"/>
      <sheetName val="Actual_&amp;_Target13"/>
      <sheetName val="1_Cash_Flow13"/>
      <sheetName val="2_P&amp;L_Performance13"/>
      <sheetName val="3_Corporate_Risk13"/>
      <sheetName val="acc_depre-report-old13"/>
      <sheetName val="Workbook_Inputs14"/>
      <sheetName val="License_BOI14"/>
      <sheetName val="Asset_Class14"/>
      <sheetName val="Depre__Key14"/>
      <sheetName val="[BANK_XLS뉮׾_x005f_x005f_x005f_x005f_x005f14"/>
      <sheetName val="Data_214"/>
      <sheetName val="_BANK_XLS뉮׾_x14"/>
      <sheetName val="cal_(2)14"/>
      <sheetName val="อุปกรณ์_a214"/>
      <sheetName val="อุปกรณ์_a114"/>
      <sheetName val="[BANK_XLS뉮׾_x005f_x005f_x14"/>
      <sheetName val="U-2_114"/>
      <sheetName val="[BANK_XLS뉮׾_x14"/>
      <sheetName val="Co_info13"/>
      <sheetName val="6A_CA13"/>
      <sheetName val="_BANK_XLS뉮׾_x005f_x005f_x005f_x005f_x12"/>
      <sheetName val="gold_แลกทอง13"/>
      <sheetName val="공사비_내역_(가)13"/>
      <sheetName val="Weighted_Ave_Cost13"/>
      <sheetName val="Inventory_Master_List13"/>
      <sheetName val="default_values13"/>
      <sheetName val="ave_6_months_del_qty13"/>
      <sheetName val="By__Customer13"/>
      <sheetName val="KPI_F1_3_พรทิพย์_255913"/>
      <sheetName val="MD_-_Bank13"/>
      <sheetName val="Bank_Country13"/>
      <sheetName val="DATABASE_-sumifTB13"/>
      <sheetName val="Unit_rate_Architecture13"/>
      <sheetName val="Summary_Adjustment13"/>
      <sheetName val="SumP&amp;L_current_Sites5"/>
      <sheetName val="SPP_55"/>
      <sheetName val="Summary_ตามตาราง5"/>
      <sheetName val="PDR_PL__ACCT-MBK5"/>
      <sheetName val="KPI_Score5"/>
      <sheetName val="N-4_45"/>
      <sheetName val="งบบริหาร_PL-report5"/>
      <sheetName val="Int_5"/>
      <sheetName val="2_Conso5"/>
      <sheetName val="8_1|Invest_in_Equity5"/>
      <sheetName val="10-1_Media:10-cut4"/>
      <sheetName val="day_end_stock3"/>
      <sheetName val="cash_flow_13"/>
      <sheetName val="cash_flow_23"/>
      <sheetName val="2003_Forecast2"/>
      <sheetName val="2004_Risk_Adjusted_AOP2"/>
      <sheetName val="EQUITY_ITEMS3"/>
      <sheetName val="PL__ACCT-MBK3"/>
      <sheetName val="FOR_PL_ACCT-MBK3"/>
      <sheetName val="pl_cps_3"/>
      <sheetName val="detail_bs3"/>
      <sheetName val="Proj_Data4"/>
      <sheetName val="Lock-up_CM_rev4"/>
      <sheetName val="YTD_Perf4"/>
      <sheetName val="YTD_Perf_incl_subs4"/>
      <sheetName val="EditedYTD_by_Function4"/>
      <sheetName val="ohead_distribution4"/>
      <sheetName val="Debtors_Pivot4"/>
      <sheetName val="sub_Advs4"/>
      <sheetName val="OS_Advs4"/>
      <sheetName val="Accruals_CM4"/>
      <sheetName val="Accruals_LM4"/>
      <sheetName val="Internal_contribution_trf4"/>
      <sheetName val="Int_West_Lock_Up_Analysis4"/>
      <sheetName val="Int_East_Lock_Up_Analysis4"/>
      <sheetName val="Australia_Lockup_Analysis4"/>
      <sheetName val="Range_Names4"/>
      <sheetName val="COVERING_SHEET4"/>
      <sheetName val="Sch1a_4"/>
      <sheetName val="Sch_24"/>
      <sheetName val="Sch_2a4"/>
      <sheetName val="Sch_2b4"/>
      <sheetName val="Sch_34"/>
      <sheetName val="Sch_44"/>
      <sheetName val="Sch_54"/>
      <sheetName val="Sch_64"/>
      <sheetName val="Sch_74"/>
      <sheetName val="Sch_84"/>
      <sheetName val="CASH_FLOW_CALCULATION_SHEET4"/>
      <sheetName val="water_record___2"/>
      <sheetName val="RW1&amp;3_of92"/>
      <sheetName val="U1_62"/>
      <sheetName val="U1_22"/>
      <sheetName val="U1_52"/>
      <sheetName val="U1_32"/>
      <sheetName val="Monthly_Vessel_IS_-_Level_32"/>
      <sheetName val="Two_Step_Revenue_Testing_Maste2"/>
      <sheetName val="TRIAL_BAL_2"/>
      <sheetName val="Sheet1_(2)2"/>
      <sheetName val="CA_Lab_Equp1"/>
      <sheetName val="TONG_HOP_VL-NC1"/>
      <sheetName val="TONGKE3p_1"/>
      <sheetName val="TH_VL,_NC,_DDHT_Thanhphuoc1"/>
      <sheetName val="DON_GIA1"/>
      <sheetName val="CHITIET_VL-NC1"/>
      <sheetName val="[BANK_XLS]10-1_Media:10-cut"/>
      <sheetName val="Income_Statement"/>
      <sheetName val="addl_cost"/>
      <sheetName val="Cum_91-93"/>
      <sheetName val="Dec_94"/>
      <sheetName val="securities_movement"/>
      <sheetName val="MOLP_C"/>
      <sheetName val="QR_4_1"/>
      <sheetName val="B-_1"/>
      <sheetName val="3_P&amp;L_"/>
      <sheetName val="Deferred_Charge"/>
      <sheetName val="Cash_Flow"/>
      <sheetName val="Financial_Summary"/>
      <sheetName val="New_Item"/>
      <sheetName val="Cost_centre_expenditure"/>
      <sheetName val="1131_"/>
      <sheetName val="PL_A05_APA_Input"/>
      <sheetName val="Sale_0408"/>
      <sheetName val="[BANK_XLS][BANK_XLS]10_1_Medi_3"/>
      <sheetName val="[BANK_XLS][BANK_XLS]10_1_Medi_2"/>
      <sheetName val="[BANK_XLS][BANK_XLS]10_1_Medi_5"/>
      <sheetName val="[BANK_XLS][BANK_XLS]10_1_Medi_4"/>
      <sheetName val="_BANK_XLS뉮׾_x0003_㌏Joint8"/>
      <sheetName val="[BANK_XLS뉮׾_x0003_㌏Joint1"/>
      <sheetName val="_BANK_XLS뉮׾_x0003_㌏Joint9"/>
      <sheetName val="_BANK_XLS뉮׾_x0003_㌏Joint11"/>
      <sheetName val="_BANK_XLS뉮׾_x0003_㌏Joint10"/>
      <sheetName val="[BANK_XLS뉮׾_x0003_㌏Joint2"/>
      <sheetName val="[BANK_XLS뉮׾_x0003_㌏Joint3"/>
      <sheetName val="_BANK_XLS뉮׾_x0003_㌏Joint12"/>
      <sheetName val="_BANK_XLS뉮׾_x0003_㌏Joint16"/>
      <sheetName val="[BANK_XLS뉮׾_x0003_㌏Joint7"/>
      <sheetName val="_BANK_XLS뉮׾_x0003_㌏Joint13"/>
      <sheetName val="[BANK_XLS뉮׾_x0003_㌏Joint4"/>
      <sheetName val="_BANK_XLS뉮׾_x0003_㌏Joint14"/>
      <sheetName val="[BANK_XLS뉮׾_x0003_㌏Joint5"/>
      <sheetName val="_BANK_XLS뉮׾_x0003_㌏Joint15"/>
      <sheetName val="[BANK_XLS뉮׾_x0003_㌏Joint6"/>
      <sheetName val="_BANK_XLS뉮׾_x0003_㌏Joint17"/>
      <sheetName val="[BANK_XLS뉮׾_x0003_㌏Joint8"/>
      <sheetName val="_BANK_XLS뉮׾_x0003_㌏Joint18"/>
      <sheetName val="[BANK_XLS뉮׾_x0003_㌏Joint9"/>
      <sheetName val="_BANK_XLS뉮׾_1"/>
      <sheetName val="_BANK_XLS뉮׾_2"/>
      <sheetName val="_BANK_XLS뉮׾_3"/>
      <sheetName val="_BANK_XLS뉮׾_4"/>
      <sheetName val="_BANK_XLS뉮׾_5"/>
      <sheetName val="_BANK_XLS뉮׾_6"/>
      <sheetName val="_BANK_XLS뉮׾_7"/>
      <sheetName val="_BANK_XLS뉮׾_8"/>
      <sheetName val="[BANK_XLS뉮׾_1"/>
      <sheetName val="[BANK_XLS뉮׾_2"/>
      <sheetName val="_BANK_XLS뉮׾_x0003_㌏Joint19"/>
      <sheetName val="[BANK_XLS뉮׾_x0003_㌏Joint11"/>
      <sheetName val="[BANK_XLS뉮׾_x0003_㌏Joint10"/>
      <sheetName val="[BANK_XLS뉮׾_6"/>
      <sheetName val="[BANK_XLS뉮׾_3"/>
      <sheetName val="[BANK_XLS뉮׾_4"/>
      <sheetName val="[BANK_XLS뉮׾_5"/>
      <sheetName val="[BANK_XLS뉮׾_7"/>
      <sheetName val="[BANK_XLS뉮׾_8"/>
      <sheetName val="BAL"/>
      <sheetName val="OTC market"/>
      <sheetName val="NPV"/>
      <sheetName val="AD output"/>
      <sheetName val="Boots OTC"/>
      <sheetName val="pro forma"/>
      <sheetName val="[BANK_XLS뉮׾_x005f_x005f_x005f_x005F_x1"/>
      <sheetName val="day_end_stock4"/>
      <sheetName val="RW1&amp;3_of94"/>
      <sheetName val="U1_64"/>
      <sheetName val="U1_24"/>
      <sheetName val="U1_54"/>
      <sheetName val="U1_34"/>
      <sheetName val="Monthly_Vessel_IS_-_Level_34"/>
      <sheetName val="Two_Step_Revenue_Testing_Maste4"/>
      <sheetName val="TRIAL_BAL_4"/>
      <sheetName val="pl_cps_4"/>
      <sheetName val="detail_bs4"/>
      <sheetName val="Proj_Data5"/>
      <sheetName val="Lock-up_CM_rev5"/>
      <sheetName val="YTD_Perf5"/>
      <sheetName val="YTD_Perf_incl_subs5"/>
      <sheetName val="EditedYTD_by_Function5"/>
      <sheetName val="ohead_distribution5"/>
      <sheetName val="Debtors_Pivot5"/>
      <sheetName val="sub_Advs5"/>
      <sheetName val="OS_Advs5"/>
      <sheetName val="Accruals_CM5"/>
      <sheetName val="Accruals_LM5"/>
      <sheetName val="Internal_contribution_trf5"/>
      <sheetName val="Int_West_Lock_Up_Analysis5"/>
      <sheetName val="Int_East_Lock_Up_Analysis5"/>
      <sheetName val="Australia_Lockup_Analysis5"/>
      <sheetName val="Range_Names5"/>
      <sheetName val="COVERING_SHEET5"/>
      <sheetName val="Sch1a_5"/>
      <sheetName val="Sch_25"/>
      <sheetName val="Sch_2a5"/>
      <sheetName val="Sch_2b5"/>
      <sheetName val="Sch_35"/>
      <sheetName val="Sch_45"/>
      <sheetName val="Sch_55"/>
      <sheetName val="Sch_65"/>
      <sheetName val="Sch_75"/>
      <sheetName val="Sch_85"/>
      <sheetName val="CASH_FLOW_CALCULATION_SHEET5"/>
      <sheetName val="RW1&amp;3_of93"/>
      <sheetName val="U1_63"/>
      <sheetName val="U1_23"/>
      <sheetName val="U1_53"/>
      <sheetName val="U1_33"/>
      <sheetName val="Monthly_Vessel_IS_-_Level_33"/>
      <sheetName val="Two_Step_Revenue_Testing_Maste3"/>
      <sheetName val="TRIAL_BAL_3"/>
      <sheetName val="SCB_1_-_Current35"/>
      <sheetName val="SCB_2_-_Current34"/>
      <sheetName val="SCB_1___Current34"/>
      <sheetName val="SCB_2___Current34"/>
      <sheetName val="Drop_down_list25"/>
      <sheetName val="2_DL_33"/>
      <sheetName val="2_2_IDL33"/>
      <sheetName val="Seal_1-07-0434"/>
      <sheetName val="BALANCE_SHEET_34"/>
      <sheetName val="TrialBalance_Q3-200233"/>
      <sheetName val="FP_Friends_Other33"/>
      <sheetName val="เงินกู้_MGC34"/>
      <sheetName val="ข้อมูล_PM34"/>
      <sheetName val="N-4_Patent_right33"/>
      <sheetName val="B&amp;S_199933"/>
      <sheetName val="คชจ_ดำเนินงาน6-4333"/>
      <sheetName val="ACS_Revenue33"/>
      <sheetName val="P&amp;L_Rates33"/>
      <sheetName val="PRICE_LIST33"/>
      <sheetName val="FG_Joint34"/>
      <sheetName val="Non_Movement34"/>
      <sheetName val="Jun_0633"/>
      <sheetName val="Mkt_Dev_1291_ONL_1290_-_101031"/>
      <sheetName val="TB_Worksheet31"/>
      <sheetName val="ADJ_-_RATE31"/>
      <sheetName val="Item_Code_-_Machine31"/>
      <sheetName val="B053_(990701)공정실적PP%계산31"/>
      <sheetName val="cc_Nov0831"/>
      <sheetName val="2003_Growth31"/>
      <sheetName val="10-1_Media31"/>
      <sheetName val="MPT_07_Sale_Forecast31"/>
      <sheetName val="MPT_08_Sale_Forecast31"/>
      <sheetName val="TL_Scrap_rate31"/>
      <sheetName val="_Direct_load_33"/>
      <sheetName val="ops_tb31"/>
      <sheetName val="Selling_and_Admins_(DONE)31"/>
      <sheetName val="TB_SAP33"/>
      <sheetName val="Standing_Data31"/>
      <sheetName val="pa_group31"/>
      <sheetName val="F1_Log_On31"/>
      <sheetName val="DLD_Query_Query_Query30"/>
      <sheetName val="REC_GROUP30"/>
      <sheetName val="Write_off31"/>
      <sheetName val="Unrecorded_Misstatement30"/>
      <sheetName val="Spa_Sales29"/>
      <sheetName val="Sale_050230"/>
      <sheetName val="U-5_227"/>
      <sheetName val="Seagate__share_in_units27"/>
      <sheetName val="_BANK_XLS뉮׾_x005f_x0003_㌏Joint27"/>
      <sheetName val="Pd01_vsl_sked25"/>
      <sheetName val="IE_UPS27"/>
      <sheetName val="Quarterly_419"/>
      <sheetName val="Q4_Y1916"/>
      <sheetName val="Target_Y2016"/>
      <sheetName val="Q1_Y2016"/>
      <sheetName val="Actual_&amp;_Target16"/>
      <sheetName val="1_Cash_Flow16"/>
      <sheetName val="2_P&amp;L_Performance16"/>
      <sheetName val="3_Corporate_Risk16"/>
      <sheetName val="רכוש_קבוע_25"/>
      <sheetName val="Bill_No__2_-_Carpark25"/>
      <sheetName val="tb_Q3'0819"/>
      <sheetName val="P&amp;LFINAL_-_4423"/>
      <sheetName val="B131_25"/>
      <sheetName val="[BANK_XLS뉮׾_x005f_x0003_㌏Joint19"/>
      <sheetName val="SAN_REDUCED_120"/>
      <sheetName val="Gen_Info20"/>
      <sheetName val="InvPlan_NI_and_WIN_201725"/>
      <sheetName val="ตารางลูกหนี้สัญญาเช่า__19"/>
      <sheetName val="_IBPL000119"/>
      <sheetName val="_IB-PL-YTD19"/>
      <sheetName val="Estimation_-_201819"/>
      <sheetName val="F9_Parameters_19"/>
      <sheetName val="Trial_Balance25"/>
      <sheetName val="JV_Entry19"/>
      <sheetName val="Nature_of_Expense19"/>
      <sheetName val="Balance_Sheet19"/>
      <sheetName val="dongia_(2)25"/>
      <sheetName val="CA_Sheet19"/>
      <sheetName val="_BANK_XLS뉮׾_x005f_x005f_x005f_x0003_㌏Join19"/>
      <sheetName val="Asset_&amp;_Liability19"/>
      <sheetName val="Net_asset_value19"/>
      <sheetName val="_BANK_XLS뉮׾_x005f_x005f_x005f_x005f_x005f19"/>
      <sheetName val="[BANK_XLS뉮׾_x005f_x005f_x005f_x0003_㌏Join19"/>
      <sheetName val="interest_tree_generation19"/>
      <sheetName val="공사비_내역_(가)16"/>
      <sheetName val="Summary_Adjustment16"/>
      <sheetName val="warehouse_fixed_v_var__(calcs17"/>
      <sheetName val="F8_1_Slw_mving_stck19"/>
      <sheetName val="F_5_7_Value_red19"/>
      <sheetName val="F6_4_Slow_Moving_SP_200419"/>
      <sheetName val="OMC_April_0217"/>
      <sheetName val="RF_April_0217"/>
      <sheetName val="Review_wording16"/>
      <sheetName val="Summary_of_documents16"/>
      <sheetName val="Workbook_Inputs17"/>
      <sheetName val="OutstandingDec#019__17"/>
      <sheetName val="OutstandingJan05#019_17"/>
      <sheetName val="OutstandingFeb05#019_17"/>
      <sheetName val="OutstandingMay05#019_17"/>
      <sheetName val="Outstanding_June05#019_17"/>
      <sheetName val="Outstanding_July0517"/>
      <sheetName val="Outstanding_Aug_05_17"/>
      <sheetName val="Outstanding_Sep_05_17"/>
      <sheetName val="Outstanding_Oct_0517"/>
      <sheetName val="Outstanding_Nov_05_17"/>
      <sheetName val="Outstanding_Dec_0517"/>
      <sheetName val="Bank_Statement_#01917"/>
      <sheetName val="未兌現支票&amp;已開立支票_#91017"/>
      <sheetName val="_BANK_XLS뉮׾_x005f_x005f_x17"/>
      <sheetName val="Life_&amp;_Health19"/>
      <sheetName val="C_117"/>
      <sheetName val="License_BOI17"/>
      <sheetName val="Asset_Class17"/>
      <sheetName val="Depre__Key17"/>
      <sheetName val="[BANK_XLS뉮׾_x005f_x005f_x005f_x005f_x005f17"/>
      <sheetName val="Data_217"/>
      <sheetName val="_BANK_XLS뉮׾_x17"/>
      <sheetName val="cal_(2)17"/>
      <sheetName val="อุปกรณ์_a217"/>
      <sheetName val="อุปกรณ์_a117"/>
      <sheetName val="[BANK_XLS뉮׾_x005f_x005f_x17"/>
      <sheetName val="U-2_117"/>
      <sheetName val="[BANK_XLS뉮׾_x17"/>
      <sheetName val="GL_CB16"/>
      <sheetName val="GL_M16"/>
      <sheetName val="acc_depre-report-old16"/>
      <sheetName val="By__Customer16"/>
      <sheetName val="KPI_F1_3_พรทิพย์_255916"/>
      <sheetName val="MD_-_Bank16"/>
      <sheetName val="Bank_Country16"/>
      <sheetName val="bs_is19"/>
      <sheetName val="Drop_Down10"/>
      <sheetName val="KPI_Score8"/>
      <sheetName val="Weighted_Ave_Cost16"/>
      <sheetName val="Inventory_Master_List16"/>
      <sheetName val="default_values16"/>
      <sheetName val="ave_6_months_del_qty16"/>
      <sheetName val="Unit_rate_Architecture16"/>
      <sheetName val="DATABASE_-sumifTB16"/>
      <sheetName val="6A_CA16"/>
      <sheetName val="Co_info16"/>
      <sheetName val="gold_แลกทอง16"/>
      <sheetName val="งบบริหาร_PL-report8"/>
      <sheetName val="Int_8"/>
      <sheetName val="2_Conso8"/>
      <sheetName val="8_1|Invest_in_Equity8"/>
      <sheetName val="MS_Box9"/>
      <sheetName val="LC___TR_Listing9"/>
      <sheetName val="Gain_Loss_Calculation9"/>
      <sheetName val="Capital_Expenditure_1999-200110"/>
      <sheetName val="Capital_by_division10"/>
      <sheetName val="DEPRECIATION_1998-NEW_ASSETS10"/>
      <sheetName val="DEPRECIATION_199910"/>
      <sheetName val="Summery_Depreciation_1998-20010"/>
      <sheetName val="Stock_Aging10"/>
      <sheetName val="cost_allocation10"/>
      <sheetName val="PF_PL_OP10"/>
      <sheetName val="10Segment_report10"/>
      <sheetName val="7Long_term_liabilities10"/>
      <sheetName val="1Cash_for_Interest10"/>
      <sheetName val="3Detail_of_cash_flow10"/>
      <sheetName val="0_0ControlSheet10"/>
      <sheetName val="เครื่องตกแต่ง-PJ_(BF)10"/>
      <sheetName val="Debt_Info10"/>
      <sheetName val="Job_header10"/>
      <sheetName val="2005_DATA10"/>
      <sheetName val="Old_IAC_Canada10"/>
      <sheetName val="Template_Data9"/>
      <sheetName val="ocean_voyage9"/>
      <sheetName val="PDR_PL__ACCT-MBK8"/>
      <sheetName val="รายงาน_Promotion8"/>
      <sheetName val="SumP&amp;L_current_Sites8"/>
      <sheetName val="SPP_58"/>
      <sheetName val="Summary_ตามตาราง8"/>
      <sheetName val="10-1_Media:10-cut8"/>
      <sheetName val="day_end_stock8"/>
      <sheetName val="Work_sheet_FB8"/>
      <sheetName val="N-4_48"/>
      <sheetName val="RW1&amp;3_of98"/>
      <sheetName val="U1_68"/>
      <sheetName val="U1_28"/>
      <sheetName val="U1_58"/>
      <sheetName val="U1_38"/>
      <sheetName val="Monthly_Vessel_IS_-_Level_38"/>
      <sheetName val="Two_Step_Revenue_Testing_Maste8"/>
      <sheetName val="TRIAL_BAL_8"/>
      <sheetName val="pl_cps_8"/>
      <sheetName val="detail_bs8"/>
      <sheetName val="Proj_Data9"/>
      <sheetName val="Lock-up_CM_rev9"/>
      <sheetName val="YTD_Perf9"/>
      <sheetName val="YTD_Perf_incl_subs9"/>
      <sheetName val="EditedYTD_by_Function9"/>
      <sheetName val="ohead_distribution9"/>
      <sheetName val="Debtors_Pivot9"/>
      <sheetName val="sub_Advs9"/>
      <sheetName val="OS_Advs9"/>
      <sheetName val="Accruals_CM9"/>
      <sheetName val="Accruals_LM9"/>
      <sheetName val="Internal_contribution_trf9"/>
      <sheetName val="Int_West_Lock_Up_Analysis9"/>
      <sheetName val="Int_East_Lock_Up_Analysis9"/>
      <sheetName val="Australia_Lockup_Analysis9"/>
      <sheetName val="Range_Names9"/>
      <sheetName val="COVERING_SHEET9"/>
      <sheetName val="Sch1a_9"/>
      <sheetName val="Sch_29"/>
      <sheetName val="Sch_2a9"/>
      <sheetName val="Sch_2b9"/>
      <sheetName val="Sch_39"/>
      <sheetName val="Sch_49"/>
      <sheetName val="Sch_59"/>
      <sheetName val="Sch_69"/>
      <sheetName val="Sch_79"/>
      <sheetName val="Sch_89"/>
      <sheetName val="CASH_FLOW_CALCULATION_SHEET9"/>
      <sheetName val="10-1_Media:10-cut5"/>
      <sheetName val="day_end_stock5"/>
      <sheetName val="RW1&amp;3_of95"/>
      <sheetName val="U1_65"/>
      <sheetName val="U1_25"/>
      <sheetName val="U1_55"/>
      <sheetName val="U1_35"/>
      <sheetName val="Monthly_Vessel_IS_-_Level_35"/>
      <sheetName val="Two_Step_Revenue_Testing_Maste5"/>
      <sheetName val="TRIAL_BAL_5"/>
      <sheetName val="pl_cps_5"/>
      <sheetName val="detail_bs5"/>
      <sheetName val="Proj_Data6"/>
      <sheetName val="Lock-up_CM_rev6"/>
      <sheetName val="YTD_Perf6"/>
      <sheetName val="YTD_Perf_incl_subs6"/>
      <sheetName val="EditedYTD_by_Function6"/>
      <sheetName val="ohead_distribution6"/>
      <sheetName val="Debtors_Pivot6"/>
      <sheetName val="sub_Advs6"/>
      <sheetName val="OS_Advs6"/>
      <sheetName val="Accruals_CM6"/>
      <sheetName val="Accruals_LM6"/>
      <sheetName val="Internal_contribution_trf6"/>
      <sheetName val="Int_West_Lock_Up_Analysis6"/>
      <sheetName val="Int_East_Lock_Up_Analysis6"/>
      <sheetName val="Australia_Lockup_Analysis6"/>
      <sheetName val="Range_Names6"/>
      <sheetName val="COVERING_SHEET6"/>
      <sheetName val="Sch1a_6"/>
      <sheetName val="Sch_26"/>
      <sheetName val="Sch_2a6"/>
      <sheetName val="Sch_2b6"/>
      <sheetName val="Sch_36"/>
      <sheetName val="Sch_46"/>
      <sheetName val="Sch_56"/>
      <sheetName val="Sch_66"/>
      <sheetName val="Sch_76"/>
      <sheetName val="Sch_86"/>
      <sheetName val="CASH_FLOW_CALCULATION_SHEET6"/>
      <sheetName val="SCB_1_-_Current33"/>
      <sheetName val="Q4_Y1914"/>
      <sheetName val="Target_Y2014"/>
      <sheetName val="Q1_Y2014"/>
      <sheetName val="Actual_&amp;_Target14"/>
      <sheetName val="1_Cash_Flow14"/>
      <sheetName val="2_P&amp;L_Performance14"/>
      <sheetName val="3_Corporate_Risk14"/>
      <sheetName val="Gen_Info18"/>
      <sheetName val="공사비_내역_(가)14"/>
      <sheetName val="Summary_Adjustment14"/>
      <sheetName val="warehouse_fixed_v_var__(calcs15"/>
      <sheetName val="OMC_April_0215"/>
      <sheetName val="RF_April_0215"/>
      <sheetName val="Review_wording14"/>
      <sheetName val="Summary_of_documents14"/>
      <sheetName val="Workbook_Inputs15"/>
      <sheetName val="OutstandingDec#019__15"/>
      <sheetName val="OutstandingJan05#019_15"/>
      <sheetName val="OutstandingFeb05#019_15"/>
      <sheetName val="OutstandingMay05#019_15"/>
      <sheetName val="Outstanding_June05#019_15"/>
      <sheetName val="Outstanding_July0515"/>
      <sheetName val="Outstanding_Aug_05_15"/>
      <sheetName val="Outstanding_Sep_05_15"/>
      <sheetName val="Outstanding_Oct_0515"/>
      <sheetName val="Outstanding_Nov_05_15"/>
      <sheetName val="Outstanding_Dec_0515"/>
      <sheetName val="Bank_Statement_#01915"/>
      <sheetName val="未兌現支票&amp;已開立支票_#91015"/>
      <sheetName val="_BANK_XLS뉮׾_x005f_x005f_x15"/>
      <sheetName val="C_115"/>
      <sheetName val="License_BOI15"/>
      <sheetName val="Asset_Class15"/>
      <sheetName val="Depre__Key15"/>
      <sheetName val="[BANK_XLS뉮׾_x005f_x005f_x005f_x005f_x005f15"/>
      <sheetName val="Data_215"/>
      <sheetName val="_BANK_XLS뉮׾_x15"/>
      <sheetName val="cal_(2)15"/>
      <sheetName val="อุปกรณ์_a215"/>
      <sheetName val="อุปกรณ์_a115"/>
      <sheetName val="[BANK_XLS뉮׾_x005f_x005f_x15"/>
      <sheetName val="U-2_115"/>
      <sheetName val="[BANK_XLS뉮׾_x15"/>
      <sheetName val="GL_CB14"/>
      <sheetName val="GL_M14"/>
      <sheetName val="acc_depre-report-old14"/>
      <sheetName val="By__Customer14"/>
      <sheetName val="KPI_F1_3_พรทิพย์_255914"/>
      <sheetName val="MD_-_Bank14"/>
      <sheetName val="Bank_Country14"/>
      <sheetName val="KPI_Score6"/>
      <sheetName val="Weighted_Ave_Cost14"/>
      <sheetName val="Inventory_Master_List14"/>
      <sheetName val="default_values14"/>
      <sheetName val="ave_6_months_del_qty14"/>
      <sheetName val="Unit_rate_Architecture14"/>
      <sheetName val="DATABASE_-sumifTB14"/>
      <sheetName val="6A_CA14"/>
      <sheetName val="Co_info14"/>
      <sheetName val="gold_แลกทอง14"/>
      <sheetName val="งบบริหาร_PL-report6"/>
      <sheetName val="Int_6"/>
      <sheetName val="2_Conso6"/>
      <sheetName val="8_1|Invest_in_Equity6"/>
      <sheetName val="PDR_PL__ACCT-MBK6"/>
      <sheetName val="รายงาน_Promotion6"/>
      <sheetName val="SumP&amp;L_current_Sites6"/>
      <sheetName val="SPP_56"/>
      <sheetName val="Summary_ตามตาราง6"/>
      <sheetName val="10-1_Media:10-cut6"/>
      <sheetName val="day_end_stock6"/>
      <sheetName val="Work_sheet_FB6"/>
      <sheetName val="N-4_46"/>
      <sheetName val="RW1&amp;3_of96"/>
      <sheetName val="U1_66"/>
      <sheetName val="U1_26"/>
      <sheetName val="U1_56"/>
      <sheetName val="U1_36"/>
      <sheetName val="Monthly_Vessel_IS_-_Level_36"/>
      <sheetName val="Two_Step_Revenue_Testing_Maste6"/>
      <sheetName val="TRIAL_BAL_6"/>
      <sheetName val="pl_cps_6"/>
      <sheetName val="detail_bs6"/>
      <sheetName val="Proj_Data7"/>
      <sheetName val="Lock-up_CM_rev7"/>
      <sheetName val="YTD_Perf7"/>
      <sheetName val="YTD_Perf_incl_subs7"/>
      <sheetName val="EditedYTD_by_Function7"/>
      <sheetName val="ohead_distribution7"/>
      <sheetName val="Debtors_Pivot7"/>
      <sheetName val="sub_Advs7"/>
      <sheetName val="OS_Advs7"/>
      <sheetName val="Accruals_CM7"/>
      <sheetName val="Accruals_LM7"/>
      <sheetName val="Internal_contribution_trf7"/>
      <sheetName val="Int_West_Lock_Up_Analysis7"/>
      <sheetName val="Int_East_Lock_Up_Analysis7"/>
      <sheetName val="Australia_Lockup_Analysis7"/>
      <sheetName val="Range_Names7"/>
      <sheetName val="COVERING_SHEET7"/>
      <sheetName val="Sch1a_7"/>
      <sheetName val="Sch_27"/>
      <sheetName val="Sch_2a7"/>
      <sheetName val="Sch_2b7"/>
      <sheetName val="Sch_37"/>
      <sheetName val="Sch_47"/>
      <sheetName val="Sch_57"/>
      <sheetName val="Sch_67"/>
      <sheetName val="Sch_77"/>
      <sheetName val="Sch_87"/>
      <sheetName val="CASH_FLOW_CALCULATION_SHEET7"/>
      <sheetName val="SCB_1_-_Current34"/>
      <sheetName val="SCB_2_-_Current33"/>
      <sheetName val="SCB_1___Current33"/>
      <sheetName val="SCB_2___Current33"/>
      <sheetName val="Drop_down_list24"/>
      <sheetName val="2_DL_32"/>
      <sheetName val="2_2_IDL32"/>
      <sheetName val="Seal_1-07-0433"/>
      <sheetName val="BALANCE_SHEET_33"/>
      <sheetName val="TrialBalance_Q3-200232"/>
      <sheetName val="FP_Friends_Other32"/>
      <sheetName val="เงินกู้_MGC33"/>
      <sheetName val="ข้อมูล_PM33"/>
      <sheetName val="N-4_Patent_right32"/>
      <sheetName val="B&amp;S_199932"/>
      <sheetName val="คชจ_ดำเนินงาน6-4332"/>
      <sheetName val="ACS_Revenue32"/>
      <sheetName val="P&amp;L_Rates32"/>
      <sheetName val="PRICE_LIST32"/>
      <sheetName val="FG_Joint33"/>
      <sheetName val="Non_Movement33"/>
      <sheetName val="Jun_0632"/>
      <sheetName val="Mkt_Dev_1291_ONL_1290_-_101030"/>
      <sheetName val="TB_Worksheet30"/>
      <sheetName val="ADJ_-_RATE30"/>
      <sheetName val="Item_Code_-_Machine30"/>
      <sheetName val="B053_(990701)공정실적PP%계산30"/>
      <sheetName val="cc_Nov0830"/>
      <sheetName val="2003_Growth30"/>
      <sheetName val="10-1_Media30"/>
      <sheetName val="MPT_07_Sale_Forecast30"/>
      <sheetName val="MPT_08_Sale_Forecast30"/>
      <sheetName val="TL_Scrap_rate30"/>
      <sheetName val="_Direct_load_32"/>
      <sheetName val="ops_tb30"/>
      <sheetName val="Selling_and_Admins_(DONE)30"/>
      <sheetName val="TB_SAP32"/>
      <sheetName val="Standing_Data30"/>
      <sheetName val="pa_group30"/>
      <sheetName val="F1_Log_On30"/>
      <sheetName val="DLD_Query_Query_Query29"/>
      <sheetName val="REC_GROUP29"/>
      <sheetName val="Write_off30"/>
      <sheetName val="Unrecorded_Misstatement29"/>
      <sheetName val="Spa_Sales28"/>
      <sheetName val="Sale_050229"/>
      <sheetName val="U-5_226"/>
      <sheetName val="Seagate__share_in_units26"/>
      <sheetName val="_BANK_XLS뉮׾_x005f_x0003_㌏Joint26"/>
      <sheetName val="Pd01_vsl_sked24"/>
      <sheetName val="IE_UPS26"/>
      <sheetName val="Quarterly_418"/>
      <sheetName val="Q4_Y1915"/>
      <sheetName val="Target_Y2015"/>
      <sheetName val="Q1_Y2015"/>
      <sheetName val="Actual_&amp;_Target15"/>
      <sheetName val="1_Cash_Flow15"/>
      <sheetName val="2_P&amp;L_Performance15"/>
      <sheetName val="3_Corporate_Risk15"/>
      <sheetName val="רכוש_קבוע_24"/>
      <sheetName val="Bill_No__2_-_Carpark24"/>
      <sheetName val="tb_Q3'0818"/>
      <sheetName val="P&amp;LFINAL_-_4422"/>
      <sheetName val="B131_24"/>
      <sheetName val="[BANK_XLS뉮׾_x005f_x0003_㌏Joint18"/>
      <sheetName val="SAN_REDUCED_119"/>
      <sheetName val="Gen_Info19"/>
      <sheetName val="InvPlan_NI_and_WIN_201724"/>
      <sheetName val="ตารางลูกหนี้สัญญาเช่า__18"/>
      <sheetName val="_IBPL000118"/>
      <sheetName val="_IB-PL-YTD18"/>
      <sheetName val="Estimation_-_201818"/>
      <sheetName val="F9_Parameters_18"/>
      <sheetName val="Trial_Balance24"/>
      <sheetName val="JV_Entry18"/>
      <sheetName val="Nature_of_Expense18"/>
      <sheetName val="Balance_Sheet18"/>
      <sheetName val="dongia_(2)24"/>
      <sheetName val="CA_Sheet18"/>
      <sheetName val="_BANK_XLS뉮׾_x005f_x005f_x005f_x0003_㌏Join18"/>
      <sheetName val="Asset_&amp;_Liability18"/>
      <sheetName val="Net_asset_value18"/>
      <sheetName val="_BANK_XLS뉮׾_x005f_x005f_x005f_x005f_x005f18"/>
      <sheetName val="[BANK_XLS뉮׾_x005f_x005f_x005f_x0003_㌏Join18"/>
      <sheetName val="interest_tree_generation18"/>
      <sheetName val="공사비_내역_(가)15"/>
      <sheetName val="Summary_Adjustment15"/>
      <sheetName val="warehouse_fixed_v_var__(calcs16"/>
      <sheetName val="F8_1_Slw_mving_stck18"/>
      <sheetName val="F_5_7_Value_red18"/>
      <sheetName val="F6_4_Slow_Moving_SP_200418"/>
      <sheetName val="OMC_April_0216"/>
      <sheetName val="RF_April_0216"/>
      <sheetName val="Review_wording15"/>
      <sheetName val="Summary_of_documents15"/>
      <sheetName val="Workbook_Inputs16"/>
      <sheetName val="OutstandingDec#019__16"/>
      <sheetName val="OutstandingJan05#019_16"/>
      <sheetName val="OutstandingFeb05#019_16"/>
      <sheetName val="OutstandingMay05#019_16"/>
      <sheetName val="Outstanding_June05#019_16"/>
      <sheetName val="Outstanding_July0516"/>
      <sheetName val="Outstanding_Aug_05_16"/>
      <sheetName val="Outstanding_Sep_05_16"/>
      <sheetName val="Outstanding_Oct_0516"/>
      <sheetName val="Outstanding_Nov_05_16"/>
      <sheetName val="Outstanding_Dec_0516"/>
      <sheetName val="Bank_Statement_#01916"/>
      <sheetName val="未兌現支票&amp;已開立支票_#91016"/>
      <sheetName val="_BANK_XLS뉮׾_x005f_x005f_x16"/>
      <sheetName val="Life_&amp;_Health18"/>
      <sheetName val="C_116"/>
      <sheetName val="License_BOI16"/>
      <sheetName val="Asset_Class16"/>
      <sheetName val="Depre__Key16"/>
      <sheetName val="[BANK_XLS뉮׾_x005f_x005f_x005f_x005f_x005f16"/>
      <sheetName val="Data_216"/>
      <sheetName val="_BANK_XLS뉮׾_x16"/>
      <sheetName val="cal_(2)16"/>
      <sheetName val="อุปกรณ์_a216"/>
      <sheetName val="อุปกรณ์_a116"/>
      <sheetName val="[BANK_XLS뉮׾_x005f_x005f_x16"/>
      <sheetName val="U-2_116"/>
      <sheetName val="[BANK_XLS뉮׾_x16"/>
      <sheetName val="GL_CB15"/>
      <sheetName val="GL_M15"/>
      <sheetName val="acc_depre-report-old15"/>
      <sheetName val="By__Customer15"/>
      <sheetName val="KPI_F1_3_พรทิพย์_255915"/>
      <sheetName val="MD_-_Bank15"/>
      <sheetName val="Bank_Country15"/>
      <sheetName val="bs_is18"/>
      <sheetName val="Drop_Down9"/>
      <sheetName val="KPI_Score7"/>
      <sheetName val="Weighted_Ave_Cost15"/>
      <sheetName val="Inventory_Master_List15"/>
      <sheetName val="default_values15"/>
      <sheetName val="ave_6_months_del_qty15"/>
      <sheetName val="Unit_rate_Architecture15"/>
      <sheetName val="DATABASE_-sumifTB15"/>
      <sheetName val="6A_CA15"/>
      <sheetName val="Co_info15"/>
      <sheetName val="gold_แลกทอง15"/>
      <sheetName val="งบบริหาร_PL-report7"/>
      <sheetName val="Int_7"/>
      <sheetName val="2_Conso7"/>
      <sheetName val="8_1|Invest_in_Equity7"/>
      <sheetName val="PDR_PL__ACCT-MBK7"/>
      <sheetName val="รายงาน_Promotion7"/>
      <sheetName val="SumP&amp;L_current_Sites7"/>
      <sheetName val="SPP_57"/>
      <sheetName val="Summary_ตามตาราง7"/>
      <sheetName val="10-1_Media:10-cut7"/>
      <sheetName val="day_end_stock7"/>
      <sheetName val="Work_sheet_FB7"/>
      <sheetName val="N-4_47"/>
      <sheetName val="RW1&amp;3_of97"/>
      <sheetName val="U1_67"/>
      <sheetName val="U1_27"/>
      <sheetName val="U1_57"/>
      <sheetName val="U1_37"/>
      <sheetName val="Monthly_Vessel_IS_-_Level_37"/>
      <sheetName val="Two_Step_Revenue_Testing_Maste7"/>
      <sheetName val="TRIAL_BAL_7"/>
      <sheetName val="pl_cps_7"/>
      <sheetName val="detail_bs7"/>
      <sheetName val="Proj_Data8"/>
      <sheetName val="Lock-up_CM_rev8"/>
      <sheetName val="YTD_Perf8"/>
      <sheetName val="YTD_Perf_incl_subs8"/>
      <sheetName val="EditedYTD_by_Function8"/>
      <sheetName val="ohead_distribution8"/>
      <sheetName val="Debtors_Pivot8"/>
      <sheetName val="sub_Advs8"/>
      <sheetName val="OS_Advs8"/>
      <sheetName val="Accruals_CM8"/>
      <sheetName val="Accruals_LM8"/>
      <sheetName val="Internal_contribution_trf8"/>
      <sheetName val="Int_West_Lock_Up_Analysis8"/>
      <sheetName val="Int_East_Lock_Up_Analysis8"/>
      <sheetName val="Australia_Lockup_Analysis8"/>
      <sheetName val="Range_Names8"/>
      <sheetName val="COVERING_SHEET8"/>
      <sheetName val="Sch1a_8"/>
      <sheetName val="Sch_28"/>
      <sheetName val="Sch_2a8"/>
      <sheetName val="Sch_2b8"/>
      <sheetName val="Sch_38"/>
      <sheetName val="Sch_48"/>
      <sheetName val="Sch_58"/>
      <sheetName val="Sch_68"/>
      <sheetName val="Sch_78"/>
      <sheetName val="Sch_88"/>
      <sheetName val="CASH_FLOW_CALCULATION_SHEET8"/>
      <sheetName val="SCB_1_-_Current36"/>
      <sheetName val="SCB_2_-_Current35"/>
      <sheetName val="SCB_1___Current35"/>
      <sheetName val="SCB_2___Current35"/>
      <sheetName val="Drop_down_list26"/>
      <sheetName val="2_DL_34"/>
      <sheetName val="2_2_IDL34"/>
      <sheetName val="Seal_1-07-0435"/>
      <sheetName val="BALANCE_SHEET_35"/>
      <sheetName val="TrialBalance_Q3-200234"/>
      <sheetName val="FP_Friends_Other34"/>
      <sheetName val="เงินกู้_MGC35"/>
      <sheetName val="ข้อมูล_PM35"/>
      <sheetName val="N-4_Patent_right34"/>
      <sheetName val="B&amp;S_199934"/>
      <sheetName val="คชจ_ดำเนินงาน6-4334"/>
      <sheetName val="ACS_Revenue34"/>
      <sheetName val="P&amp;L_Rates34"/>
      <sheetName val="PRICE_LIST34"/>
      <sheetName val="FG_Joint35"/>
      <sheetName val="Non_Movement35"/>
      <sheetName val="Jun_0634"/>
      <sheetName val="Mkt_Dev_1291_ONL_1290_-_101032"/>
      <sheetName val="TB_Worksheet32"/>
      <sheetName val="ADJ_-_RATE32"/>
      <sheetName val="Item_Code_-_Machine32"/>
      <sheetName val="B053_(990701)공정실적PP%계산32"/>
      <sheetName val="cc_Nov0832"/>
      <sheetName val="2003_Growth32"/>
      <sheetName val="10-1_Media32"/>
      <sheetName val="MPT_07_Sale_Forecast32"/>
      <sheetName val="MPT_08_Sale_Forecast32"/>
      <sheetName val="TL_Scrap_rate32"/>
      <sheetName val="_Direct_load_34"/>
      <sheetName val="ops_tb32"/>
      <sheetName val="Selling_and_Admins_(DONE)32"/>
      <sheetName val="TB_SAP34"/>
      <sheetName val="Standing_Data32"/>
      <sheetName val="pa_group32"/>
      <sheetName val="F1_Log_On32"/>
      <sheetName val="DLD_Query_Query_Query31"/>
      <sheetName val="REC_GROUP31"/>
      <sheetName val="Write_off32"/>
      <sheetName val="Unrecorded_Misstatement31"/>
      <sheetName val="Spa_Sales30"/>
      <sheetName val="Sale_050231"/>
      <sheetName val="U-5_228"/>
      <sheetName val="Seagate__share_in_units28"/>
      <sheetName val="_BANK_XLS뉮׾_x005f_x0003_㌏Joint28"/>
      <sheetName val="Pd01_vsl_sked26"/>
      <sheetName val="IE_UPS28"/>
      <sheetName val="Quarterly_420"/>
      <sheetName val="Q4_Y1917"/>
      <sheetName val="Target_Y2017"/>
      <sheetName val="Q1_Y2017"/>
      <sheetName val="Actual_&amp;_Target17"/>
      <sheetName val="1_Cash_Flow17"/>
      <sheetName val="2_P&amp;L_Performance17"/>
      <sheetName val="3_Corporate_Risk17"/>
      <sheetName val="רכוש_קבוע_26"/>
      <sheetName val="Bill_No__2_-_Carpark26"/>
      <sheetName val="tb_Q3'0820"/>
      <sheetName val="P&amp;LFINAL_-_4424"/>
      <sheetName val="B131_26"/>
      <sheetName val="[BANK_XLS뉮׾_x005f_x0003_㌏Joint20"/>
      <sheetName val="SAN_REDUCED_121"/>
      <sheetName val="Gen_Info21"/>
      <sheetName val="InvPlan_NI_and_WIN_201726"/>
      <sheetName val="ตารางลูกหนี้สัญญาเช่า__20"/>
      <sheetName val="_IBPL000120"/>
      <sheetName val="_IB-PL-YTD20"/>
      <sheetName val="Estimation_-_201820"/>
      <sheetName val="F9_Parameters_20"/>
      <sheetName val="Trial_Balance26"/>
      <sheetName val="JV_Entry20"/>
      <sheetName val="Nature_of_Expense20"/>
      <sheetName val="Balance_Sheet20"/>
      <sheetName val="dongia_(2)26"/>
      <sheetName val="CA_Sheet20"/>
      <sheetName val="_BANK_XLS뉮׾_x005f_x005f_x005f_x0003_㌏Join20"/>
      <sheetName val="Asset_&amp;_Liability20"/>
      <sheetName val="Net_asset_value20"/>
      <sheetName val="_BANK_XLS뉮׾_x005f_x005f_x005f_x005f_x005f20"/>
      <sheetName val="[BANK_XLS뉮׾_x005f_x005f_x005f_x0003_㌏Join20"/>
      <sheetName val="interest_tree_generation20"/>
      <sheetName val="공사비_내역_(가)17"/>
      <sheetName val="Summary_Adjustment17"/>
      <sheetName val="warehouse_fixed_v_var__(calcs18"/>
      <sheetName val="F8_1_Slw_mving_stck20"/>
      <sheetName val="F_5_7_Value_red20"/>
      <sheetName val="F6_4_Slow_Moving_SP_200420"/>
      <sheetName val="OMC_April_0218"/>
      <sheetName val="RF_April_0218"/>
      <sheetName val="Review_wording17"/>
      <sheetName val="Summary_of_documents17"/>
      <sheetName val="Workbook_Inputs18"/>
      <sheetName val="OutstandingDec#019__18"/>
      <sheetName val="OutstandingJan05#019_18"/>
      <sheetName val="OutstandingFeb05#019_18"/>
      <sheetName val="OutstandingMay05#019_18"/>
      <sheetName val="Outstanding_June05#019_18"/>
      <sheetName val="Outstanding_July0518"/>
      <sheetName val="Outstanding_Aug_05_18"/>
      <sheetName val="Outstanding_Sep_05_18"/>
      <sheetName val="Outstanding_Oct_0518"/>
      <sheetName val="Outstanding_Nov_05_18"/>
      <sheetName val="Outstanding_Dec_0518"/>
      <sheetName val="Bank_Statement_#01918"/>
      <sheetName val="未兌現支票&amp;已開立支票_#91018"/>
      <sheetName val="_BANK_XLS뉮׾_x005f_x005f_x18"/>
      <sheetName val="Life_&amp;_Health20"/>
      <sheetName val="C_118"/>
      <sheetName val="License_BOI18"/>
      <sheetName val="Asset_Class18"/>
      <sheetName val="Depre__Key18"/>
      <sheetName val="[BANK_XLS뉮׾_x005f_x005f_x005f_x005f_x005f18"/>
      <sheetName val="Data_218"/>
      <sheetName val="_BANK_XLS뉮׾_x18"/>
      <sheetName val="cal_(2)18"/>
      <sheetName val="อุปกรณ์_a218"/>
      <sheetName val="อุปกรณ์_a118"/>
      <sheetName val="[BANK_XLS뉮׾_x005f_x005f_x18"/>
      <sheetName val="U-2_118"/>
      <sheetName val="[BANK_XLS뉮׾_x18"/>
      <sheetName val="GL_CB17"/>
      <sheetName val="GL_M17"/>
      <sheetName val="acc_depre-report-old17"/>
      <sheetName val="By__Customer17"/>
      <sheetName val="KPI_F1_3_พรทิพย์_255917"/>
      <sheetName val="MD_-_Bank17"/>
      <sheetName val="Bank_Country17"/>
      <sheetName val="bs_is20"/>
      <sheetName val="Drop_Down11"/>
      <sheetName val="KPI_Score9"/>
      <sheetName val="Weighted_Ave_Cost17"/>
      <sheetName val="Inventory_Master_List17"/>
      <sheetName val="default_values17"/>
      <sheetName val="ave_6_months_del_qty17"/>
      <sheetName val="Unit_rate_Architecture17"/>
      <sheetName val="DATABASE_-sumifTB17"/>
      <sheetName val="6A_CA17"/>
      <sheetName val="Office_Improve9"/>
      <sheetName val="Co_info17"/>
      <sheetName val="gold_แลกทอง17"/>
      <sheetName val="งบบริหาร_PL-report9"/>
      <sheetName val="Int_9"/>
      <sheetName val="2_Conso9"/>
      <sheetName val="8_1|Invest_in_Equity9"/>
      <sheetName val="MS_Box10"/>
      <sheetName val="LC___TR_Listing10"/>
      <sheetName val="Gain_Loss_Calculation10"/>
      <sheetName val="Capital_Expenditure_1999-200111"/>
      <sheetName val="Capital_by_division11"/>
      <sheetName val="DEPRECIATION_1998-NEW_ASSETS11"/>
      <sheetName val="DEPRECIATION_199911"/>
      <sheetName val="Summery_Depreciation_1998-20020"/>
      <sheetName val="Stock_Aging11"/>
      <sheetName val="cost_allocation11"/>
      <sheetName val="PF_PL_OP11"/>
      <sheetName val="10Segment_report11"/>
      <sheetName val="7Long_term_liabilities11"/>
      <sheetName val="1Cash_for_Interest11"/>
      <sheetName val="3Detail_of_cash_flow11"/>
      <sheetName val="0_0ControlSheet11"/>
      <sheetName val="เครื่องตกแต่ง-PJ_(BF)11"/>
      <sheetName val="Debt_Info11"/>
      <sheetName val="Job_header11"/>
      <sheetName val="2005_DATA11"/>
      <sheetName val="Old_IAC_Canada11"/>
      <sheetName val="Template_Data10"/>
      <sheetName val="ocean_voyage10"/>
      <sheetName val="PDR_PL__ACCT-MBK9"/>
      <sheetName val="รายงาน_Promotion9"/>
      <sheetName val="SumP&amp;L_current_Sites9"/>
      <sheetName val="SPP_59"/>
      <sheetName val="Summary_ตามตาราง9"/>
      <sheetName val="10-1_Media:10-cut9"/>
      <sheetName val="day_end_stock9"/>
      <sheetName val="Work_sheet_FB9"/>
      <sheetName val="N-4_49"/>
      <sheetName val="RW1&amp;3_of99"/>
      <sheetName val="U1_69"/>
      <sheetName val="U1_29"/>
      <sheetName val="U1_59"/>
      <sheetName val="U1_39"/>
      <sheetName val="Monthly_Vessel_IS_-_Level_39"/>
      <sheetName val="Two_Step_Revenue_Testing_Maste9"/>
      <sheetName val="TRIAL_BAL_9"/>
      <sheetName val="pl_cps_9"/>
      <sheetName val="detail_bs9"/>
      <sheetName val="Proj_Data10"/>
      <sheetName val="Lock-up_CM_rev10"/>
      <sheetName val="YTD_Perf10"/>
      <sheetName val="YTD_Perf_incl_subs10"/>
      <sheetName val="EditedYTD_by_Function10"/>
      <sheetName val="ohead_distribution10"/>
      <sheetName val="Debtors_Pivot10"/>
      <sheetName val="sub_Advs10"/>
      <sheetName val="OS_Advs10"/>
      <sheetName val="Accruals_CM10"/>
      <sheetName val="Accruals_LM10"/>
      <sheetName val="Internal_contribution_trf10"/>
      <sheetName val="Int_West_Lock_Up_Analysis10"/>
      <sheetName val="Int_East_Lock_Up_Analysis10"/>
      <sheetName val="Australia_Lockup_Analysis10"/>
      <sheetName val="Range_Names10"/>
      <sheetName val="COVERING_SHEET10"/>
      <sheetName val="Sch1a_10"/>
      <sheetName val="Sch_210"/>
      <sheetName val="Sch_2a10"/>
      <sheetName val="Sch_2b10"/>
      <sheetName val="Sch_310"/>
      <sheetName val="Sch_410"/>
      <sheetName val="Sch_510"/>
      <sheetName val="Sch_610"/>
      <sheetName val="Sch_710"/>
      <sheetName val="Sch_810"/>
      <sheetName val="CASH_FLOW_CALCULATION_SHEET10"/>
      <sheetName val="SCB_1_-_Current37"/>
      <sheetName val="SCB_2_-_Current36"/>
      <sheetName val="SCB_1___Current36"/>
      <sheetName val="SCB_2___Current36"/>
      <sheetName val="Drop_down_list27"/>
      <sheetName val="2_DL_35"/>
      <sheetName val="2_2_IDL35"/>
      <sheetName val="Seal_1-07-0436"/>
      <sheetName val="BALANCE_SHEET_36"/>
      <sheetName val="TrialBalance_Q3-200235"/>
      <sheetName val="FP_Friends_Other35"/>
      <sheetName val="เงินกู้_MGC36"/>
      <sheetName val="ข้อมูล_PM36"/>
      <sheetName val="N-4_Patent_right35"/>
      <sheetName val="B&amp;S_199935"/>
      <sheetName val="คชจ_ดำเนินงาน6-4335"/>
      <sheetName val="ACS_Revenue35"/>
      <sheetName val="P&amp;L_Rates35"/>
      <sheetName val="PRICE_LIST35"/>
      <sheetName val="FG_Joint36"/>
      <sheetName val="Non_Movement36"/>
      <sheetName val="Jun_0635"/>
      <sheetName val="Mkt_Dev_1291_ONL_1290_-_101033"/>
      <sheetName val="TB_Worksheet33"/>
      <sheetName val="ADJ_-_RATE33"/>
      <sheetName val="Item_Code_-_Machine33"/>
      <sheetName val="B053_(990701)공정실적PP%계산33"/>
      <sheetName val="cc_Nov0833"/>
      <sheetName val="2003_Growth33"/>
      <sheetName val="10-1_Media33"/>
      <sheetName val="MPT_07_Sale_Forecast33"/>
      <sheetName val="MPT_08_Sale_Forecast33"/>
      <sheetName val="TL_Scrap_rate33"/>
      <sheetName val="_Direct_load_35"/>
      <sheetName val="ops_tb33"/>
      <sheetName val="Selling_and_Admins_(DONE)33"/>
      <sheetName val="TB_SAP35"/>
      <sheetName val="Standing_Data33"/>
      <sheetName val="pa_group33"/>
      <sheetName val="F1_Log_On33"/>
      <sheetName val="DLD_Query_Query_Query32"/>
      <sheetName val="REC_GROUP32"/>
      <sheetName val="Write_off33"/>
      <sheetName val="Unrecorded_Misstatement32"/>
      <sheetName val="Spa_Sales31"/>
      <sheetName val="Sale_050232"/>
      <sheetName val="U-5_229"/>
      <sheetName val="Seagate__share_in_units29"/>
      <sheetName val="_BANK_XLS뉮׾_x005f_x0003_㌏Joint29"/>
      <sheetName val="Pd01_vsl_sked27"/>
      <sheetName val="IE_UPS29"/>
      <sheetName val="Quarterly_421"/>
      <sheetName val="Q4_Y1918"/>
      <sheetName val="Target_Y2018"/>
      <sheetName val="Q1_Y2018"/>
      <sheetName val="Actual_&amp;_Target18"/>
      <sheetName val="1_Cash_Flow18"/>
      <sheetName val="2_P&amp;L_Performance18"/>
      <sheetName val="3_Corporate_Risk18"/>
      <sheetName val="רכוש_קבוע_27"/>
      <sheetName val="Bill_No__2_-_Carpark27"/>
      <sheetName val="tb_Q3'0821"/>
      <sheetName val="P&amp;LFINAL_-_4425"/>
      <sheetName val="B131_27"/>
      <sheetName val="[BANK_XLS뉮׾_x005f_x0003_㌏Joint21"/>
      <sheetName val="SAN_REDUCED_122"/>
      <sheetName val="Gen_Info22"/>
      <sheetName val="InvPlan_NI_and_WIN_201727"/>
      <sheetName val="ตารางลูกหนี้สัญญาเช่า__21"/>
      <sheetName val="_IBPL000121"/>
      <sheetName val="_IB-PL-YTD21"/>
      <sheetName val="Estimation_-_201821"/>
      <sheetName val="F9_Parameters_21"/>
      <sheetName val="Trial_Balance27"/>
      <sheetName val="JV_Entry21"/>
      <sheetName val="Nature_of_Expense21"/>
      <sheetName val="Balance_Sheet21"/>
      <sheetName val="dongia_(2)27"/>
      <sheetName val="CA_Sheet21"/>
      <sheetName val="_BANK_XLS뉮׾_x005f_x005f_x005f_x0003_㌏Join21"/>
      <sheetName val="Asset_&amp;_Liability21"/>
      <sheetName val="Net_asset_value21"/>
      <sheetName val="_BANK_XLS뉮׾_x005f_x005f_x005f_x005f_x005f21"/>
      <sheetName val="[BANK_XLS뉮׾_x005f_x005f_x005f_x0003_㌏Join21"/>
      <sheetName val="interest_tree_generation21"/>
      <sheetName val="공사비_내역_(가)18"/>
      <sheetName val="Summary_Adjustment18"/>
      <sheetName val="warehouse_fixed_v_var__(calcs19"/>
      <sheetName val="F8_1_Slw_mving_stck21"/>
      <sheetName val="F_5_7_Value_red21"/>
      <sheetName val="F6_4_Slow_Moving_SP_200421"/>
      <sheetName val="OMC_April_0219"/>
      <sheetName val="RF_April_0219"/>
      <sheetName val="Review_wording18"/>
      <sheetName val="Summary_of_documents18"/>
      <sheetName val="Workbook_Inputs19"/>
      <sheetName val="OutstandingDec#019__19"/>
      <sheetName val="OutstandingJan05#019_19"/>
      <sheetName val="OutstandingFeb05#019_19"/>
      <sheetName val="OutstandingMay05#019_19"/>
      <sheetName val="Outstanding_June05#019_19"/>
      <sheetName val="Outstanding_July0519"/>
      <sheetName val="Outstanding_Aug_05_19"/>
      <sheetName val="Outstanding_Sep_05_19"/>
      <sheetName val="Outstanding_Oct_0519"/>
      <sheetName val="Outstanding_Nov_05_19"/>
      <sheetName val="Outstanding_Dec_0519"/>
      <sheetName val="Bank_Statement_#01919"/>
      <sheetName val="未兌現支票&amp;已開立支票_#91019"/>
      <sheetName val="_BANK_XLS뉮׾_x005f_x005f_x19"/>
      <sheetName val="Life_&amp;_Health21"/>
      <sheetName val="C_119"/>
      <sheetName val="License_BOI19"/>
      <sheetName val="Asset_Class19"/>
      <sheetName val="Depre__Key19"/>
      <sheetName val="[BANK_XLS뉮׾_x005f_x005f_x005f_x005f_x005f19"/>
      <sheetName val="Data_219"/>
      <sheetName val="_BANK_XLS뉮׾_x19"/>
      <sheetName val="cal_(2)19"/>
      <sheetName val="อุปกรณ์_a219"/>
      <sheetName val="อุปกรณ์_a119"/>
      <sheetName val="[BANK_XLS뉮׾_x005f_x005f_x19"/>
      <sheetName val="U-2_119"/>
      <sheetName val="[BANK_XLS뉮׾_x19"/>
      <sheetName val="GL_CB18"/>
      <sheetName val="GL_M18"/>
      <sheetName val="acc_depre-report-old18"/>
      <sheetName val="By__Customer18"/>
      <sheetName val="KPI_F1_3_พรทิพย์_255918"/>
      <sheetName val="MD_-_Bank18"/>
      <sheetName val="Bank_Country18"/>
      <sheetName val="bs_is21"/>
      <sheetName val="Drop_Down12"/>
      <sheetName val="KPI_Score10"/>
      <sheetName val="Weighted_Ave_Cost18"/>
      <sheetName val="Inventory_Master_List18"/>
      <sheetName val="default_values18"/>
      <sheetName val="ave_6_months_del_qty18"/>
      <sheetName val="Unit_rate_Architecture18"/>
      <sheetName val="DATABASE_-sumifTB18"/>
      <sheetName val="6A_CA18"/>
      <sheetName val="Office_Improve10"/>
      <sheetName val="Co_info18"/>
      <sheetName val="gold_แลกทอง18"/>
      <sheetName val="งบบริหาร_PL-report10"/>
      <sheetName val="Int_10"/>
      <sheetName val="2_Conso10"/>
      <sheetName val="8_1|Invest_in_Equity10"/>
      <sheetName val="MS_Box11"/>
      <sheetName val="LC___TR_Listing11"/>
      <sheetName val="Gain_Loss_Calculation11"/>
      <sheetName val="Capital_Expenditure_1999-200112"/>
      <sheetName val="Capital_by_division12"/>
      <sheetName val="DEPRECIATION_1998-NEW_ASSETS12"/>
      <sheetName val="DEPRECIATION_199912"/>
      <sheetName val="Summery_Depreciation_1998-20021"/>
      <sheetName val="Stock_Aging12"/>
      <sheetName val="cost_allocation12"/>
      <sheetName val="PF_PL_OP12"/>
      <sheetName val="10Segment_report12"/>
      <sheetName val="7Long_term_liabilities12"/>
      <sheetName val="1Cash_for_Interest12"/>
      <sheetName val="3Detail_of_cash_flow12"/>
      <sheetName val="0_0ControlSheet12"/>
      <sheetName val="เครื่องตกแต่ง-PJ_(BF)12"/>
      <sheetName val="Debt_Info12"/>
      <sheetName val="Job_header12"/>
      <sheetName val="2005_DATA12"/>
      <sheetName val="Old_IAC_Canada12"/>
      <sheetName val="Template_Data11"/>
      <sheetName val="ocean_voyage11"/>
      <sheetName val="PDR_PL__ACCT-MBK10"/>
      <sheetName val="รายงาน_Promotion10"/>
      <sheetName val="SumP&amp;L_current_Sites10"/>
      <sheetName val="SPP_510"/>
      <sheetName val="Summary_ตามตาราง10"/>
      <sheetName val="10-1_Media:10-cut10"/>
      <sheetName val="day_end_stock10"/>
      <sheetName val="Work_sheet_FB10"/>
      <sheetName val="N-4_410"/>
      <sheetName val="RW1&amp;3_of910"/>
      <sheetName val="U1_610"/>
      <sheetName val="U1_210"/>
      <sheetName val="U1_510"/>
      <sheetName val="U1_310"/>
      <sheetName val="Monthly_Vessel_IS_-_Level_310"/>
      <sheetName val="Two_Step_Revenue_Testing_Mast10"/>
      <sheetName val="TRIAL_BAL_10"/>
      <sheetName val="pl_cps_10"/>
      <sheetName val="detail_bs10"/>
      <sheetName val="Proj_Data11"/>
      <sheetName val="Lock-up_CM_rev11"/>
      <sheetName val="YTD_Perf11"/>
      <sheetName val="YTD_Perf_incl_subs11"/>
      <sheetName val="EditedYTD_by_Function11"/>
      <sheetName val="ohead_distribution11"/>
      <sheetName val="Debtors_Pivot11"/>
      <sheetName val="sub_Advs11"/>
      <sheetName val="OS_Advs11"/>
      <sheetName val="Accruals_CM11"/>
      <sheetName val="Accruals_LM11"/>
      <sheetName val="Internal_contribution_trf11"/>
      <sheetName val="Int_West_Lock_Up_Analysis11"/>
      <sheetName val="Int_East_Lock_Up_Analysis11"/>
      <sheetName val="Australia_Lockup_Analysis11"/>
      <sheetName val="Range_Names11"/>
      <sheetName val="COVERING_SHEET11"/>
      <sheetName val="Sch1a_11"/>
      <sheetName val="Sch_211"/>
      <sheetName val="Sch_2a11"/>
      <sheetName val="Sch_2b11"/>
      <sheetName val="Sch_311"/>
      <sheetName val="Sch_411"/>
      <sheetName val="Sch_511"/>
      <sheetName val="Sch_611"/>
      <sheetName val="Sch_711"/>
      <sheetName val="Sch_811"/>
      <sheetName val="CASH_FLOW_CALCULATION_SHEET11"/>
      <sheetName val="SCB_1_-_Current38"/>
      <sheetName val="SCB_2_-_Current37"/>
      <sheetName val="SCB_1___Current37"/>
      <sheetName val="SCB_2___Current37"/>
      <sheetName val="Drop_down_list28"/>
      <sheetName val="2_DL_36"/>
      <sheetName val="2_2_IDL36"/>
      <sheetName val="Seal_1-07-0437"/>
      <sheetName val="BALANCE_SHEET_37"/>
      <sheetName val="TrialBalance_Q3-200236"/>
      <sheetName val="FP_Friends_Other36"/>
      <sheetName val="เงินกู้_MGC37"/>
      <sheetName val="ข้อมูล_PM37"/>
      <sheetName val="N-4_Patent_right36"/>
      <sheetName val="B&amp;S_199936"/>
      <sheetName val="คชจ_ดำเนินงาน6-4336"/>
      <sheetName val="ACS_Revenue36"/>
      <sheetName val="P&amp;L_Rates36"/>
      <sheetName val="PRICE_LIST36"/>
      <sheetName val="FG_Joint37"/>
      <sheetName val="Non_Movement37"/>
      <sheetName val="Jun_0636"/>
      <sheetName val="Mkt_Dev_1291_ONL_1290_-_101034"/>
      <sheetName val="TB_Worksheet34"/>
      <sheetName val="ADJ_-_RATE34"/>
      <sheetName val="Item_Code_-_Machine34"/>
      <sheetName val="B053_(990701)공정실적PP%계산34"/>
      <sheetName val="cc_Nov0834"/>
      <sheetName val="2003_Growth34"/>
      <sheetName val="10-1_Media34"/>
      <sheetName val="MPT_07_Sale_Forecast34"/>
      <sheetName val="MPT_08_Sale_Forecast34"/>
      <sheetName val="TL_Scrap_rate34"/>
      <sheetName val="_Direct_load_36"/>
      <sheetName val="ops_tb34"/>
      <sheetName val="Selling_and_Admins_(DONE)34"/>
      <sheetName val="TB_SAP36"/>
      <sheetName val="Standing_Data34"/>
      <sheetName val="pa_group34"/>
      <sheetName val="F1_Log_On34"/>
      <sheetName val="DLD_Query_Query_Query33"/>
      <sheetName val="REC_GROUP33"/>
      <sheetName val="Write_off34"/>
      <sheetName val="Unrecorded_Misstatement33"/>
      <sheetName val="Spa_Sales32"/>
      <sheetName val="Sale_050233"/>
      <sheetName val="U-5_230"/>
      <sheetName val="Seagate__share_in_units30"/>
      <sheetName val="_BANK_XLS뉮׾_x005f_x0003_㌏Joint30"/>
      <sheetName val="Pd01_vsl_sked28"/>
      <sheetName val="IE_UPS30"/>
      <sheetName val="Quarterly_422"/>
      <sheetName val="Q4_Y1919"/>
      <sheetName val="Target_Y2019"/>
      <sheetName val="Q1_Y2019"/>
      <sheetName val="Actual_&amp;_Target19"/>
      <sheetName val="1_Cash_Flow19"/>
      <sheetName val="2_P&amp;L_Performance19"/>
      <sheetName val="3_Corporate_Risk19"/>
      <sheetName val="רכוש_קבוע_28"/>
      <sheetName val="Bill_No__2_-_Carpark28"/>
      <sheetName val="tb_Q3'0822"/>
      <sheetName val="P&amp;LFINAL_-_4426"/>
      <sheetName val="B131_28"/>
      <sheetName val="[BANK_XLS뉮׾_x005f_x0003_㌏Joint22"/>
      <sheetName val="SAN_REDUCED_123"/>
      <sheetName val="Gen_Info23"/>
      <sheetName val="InvPlan_NI_and_WIN_201728"/>
      <sheetName val="ตารางลูกหนี้สัญญาเช่า__22"/>
      <sheetName val="_IBPL000122"/>
      <sheetName val="_IB-PL-YTD22"/>
      <sheetName val="Estimation_-_201822"/>
      <sheetName val="F9_Parameters_22"/>
      <sheetName val="Trial_Balance28"/>
      <sheetName val="JV_Entry22"/>
      <sheetName val="Nature_of_Expense22"/>
      <sheetName val="Balance_Sheet22"/>
      <sheetName val="dongia_(2)28"/>
      <sheetName val="CA_Sheet22"/>
      <sheetName val="_BANK_XLS뉮׾_x005f_x005f_x005f_x0003_㌏Join22"/>
      <sheetName val="Asset_&amp;_Liability22"/>
      <sheetName val="Net_asset_value22"/>
      <sheetName val="_BANK_XLS뉮׾_x005f_x005f_x005f_x005f_x005f22"/>
      <sheetName val="[BANK_XLS뉮׾_x005f_x005f_x005f_x0003_㌏Join22"/>
      <sheetName val="interest_tree_generation22"/>
      <sheetName val="공사비_내역_(가)19"/>
      <sheetName val="Summary_Adjustment19"/>
      <sheetName val="warehouse_fixed_v_var__(calcs20"/>
      <sheetName val="F8_1_Slw_mving_stck22"/>
      <sheetName val="F_5_7_Value_red22"/>
      <sheetName val="F6_4_Slow_Moving_SP_200422"/>
      <sheetName val="OMC_April_0220"/>
      <sheetName val="RF_April_0220"/>
      <sheetName val="Review_wording19"/>
      <sheetName val="Summary_of_documents19"/>
      <sheetName val="Workbook_Inputs20"/>
      <sheetName val="OutstandingDec#019__20"/>
      <sheetName val="OutstandingJan05#019_20"/>
      <sheetName val="OutstandingFeb05#019_20"/>
      <sheetName val="OutstandingMay05#019_20"/>
      <sheetName val="Outstanding_June05#019_20"/>
      <sheetName val="Outstanding_July0520"/>
      <sheetName val="Outstanding_Aug_05_20"/>
      <sheetName val="Outstanding_Sep_05_20"/>
      <sheetName val="Outstanding_Oct_0520"/>
      <sheetName val="Outstanding_Nov_05_20"/>
      <sheetName val="Outstanding_Dec_0520"/>
      <sheetName val="Bank_Statement_#01920"/>
      <sheetName val="未兌現支票&amp;已開立支票_#91020"/>
      <sheetName val="_BANK_XLS뉮׾_x005f_x005f_x20"/>
      <sheetName val="Life_&amp;_Health22"/>
      <sheetName val="C_120"/>
      <sheetName val="License_BOI20"/>
      <sheetName val="Asset_Class20"/>
      <sheetName val="Depre__Key20"/>
      <sheetName val="[BANK_XLS뉮׾_x005f_x005f_x005f_x005f_x005f20"/>
      <sheetName val="Data_220"/>
      <sheetName val="_BANK_XLS뉮׾_x20"/>
      <sheetName val="cal_(2)20"/>
      <sheetName val="อุปกรณ์_a220"/>
      <sheetName val="อุปกรณ์_a120"/>
      <sheetName val="[BANK_XLS뉮׾_x005f_x005f_x20"/>
      <sheetName val="U-2_120"/>
      <sheetName val="[BANK_XLS뉮׾_x20"/>
      <sheetName val="GL_CB19"/>
      <sheetName val="GL_M19"/>
      <sheetName val="acc_depre-report-old19"/>
      <sheetName val="By__Customer19"/>
      <sheetName val="KPI_F1_3_พรทิพย์_255919"/>
      <sheetName val="MD_-_Bank19"/>
      <sheetName val="Bank_Country19"/>
      <sheetName val="bs_is22"/>
      <sheetName val="Drop_Down13"/>
      <sheetName val="KPI_Score11"/>
      <sheetName val="Weighted_Ave_Cost19"/>
      <sheetName val="Inventory_Master_List19"/>
      <sheetName val="default_values19"/>
      <sheetName val="ave_6_months_del_qty19"/>
      <sheetName val="Unit_rate_Architecture19"/>
      <sheetName val="DATABASE_-sumifTB19"/>
      <sheetName val="6A_CA19"/>
      <sheetName val="Office_Improve11"/>
      <sheetName val="Co_info19"/>
      <sheetName val="gold_แลกทอง19"/>
      <sheetName val="งบบริหาร_PL-report11"/>
      <sheetName val="Int_11"/>
      <sheetName val="2_Conso11"/>
      <sheetName val="8_1|Invest_in_Equity11"/>
      <sheetName val="MS_Box12"/>
      <sheetName val="LC___TR_Listing12"/>
      <sheetName val="Gain_Loss_Calculation12"/>
      <sheetName val="Capital_Expenditure_1999-200113"/>
      <sheetName val="Capital_by_division13"/>
      <sheetName val="DEPRECIATION_1998-NEW_ASSETS13"/>
      <sheetName val="DEPRECIATION_199913"/>
      <sheetName val="Summery_Depreciation_1998-20022"/>
      <sheetName val="Stock_Aging13"/>
      <sheetName val="cost_allocation13"/>
      <sheetName val="PF_PL_OP13"/>
      <sheetName val="10Segment_report13"/>
      <sheetName val="7Long_term_liabilities13"/>
      <sheetName val="1Cash_for_Interest13"/>
      <sheetName val="3Detail_of_cash_flow13"/>
      <sheetName val="0_0ControlSheet13"/>
      <sheetName val="เครื่องตกแต่ง-PJ_(BF)13"/>
      <sheetName val="Debt_Info13"/>
      <sheetName val="Job_header13"/>
      <sheetName val="2005_DATA13"/>
      <sheetName val="Old_IAC_Canada13"/>
      <sheetName val="Template_Data12"/>
      <sheetName val="ocean_voyage12"/>
      <sheetName val="PDR_PL__ACCT-MBK11"/>
      <sheetName val="รายงาน_Promotion11"/>
      <sheetName val="SumP&amp;L_current_Sites11"/>
      <sheetName val="SPP_511"/>
      <sheetName val="Summary_ตามตาราง11"/>
      <sheetName val="10-1_Media:10-cut11"/>
      <sheetName val="day_end_stock11"/>
      <sheetName val="Work_sheet_FB11"/>
      <sheetName val="N-4_411"/>
      <sheetName val="RW1&amp;3_of911"/>
      <sheetName val="U1_611"/>
      <sheetName val="U1_211"/>
      <sheetName val="U1_511"/>
      <sheetName val="U1_311"/>
      <sheetName val="Monthly_Vessel_IS_-_Level_311"/>
      <sheetName val="Two_Step_Revenue_Testing_Mast11"/>
      <sheetName val="TRIAL_BAL_11"/>
      <sheetName val="pl_cps_11"/>
      <sheetName val="detail_bs11"/>
      <sheetName val="Proj_Data12"/>
      <sheetName val="Lock-up_CM_rev12"/>
      <sheetName val="YTD_Perf12"/>
      <sheetName val="YTD_Perf_incl_subs12"/>
      <sheetName val="EditedYTD_by_Function12"/>
      <sheetName val="ohead_distribution12"/>
      <sheetName val="Debtors_Pivot12"/>
      <sheetName val="sub_Advs12"/>
      <sheetName val="OS_Advs12"/>
      <sheetName val="Accruals_CM12"/>
      <sheetName val="Accruals_LM12"/>
      <sheetName val="Internal_contribution_trf12"/>
      <sheetName val="Int_West_Lock_Up_Analysis12"/>
      <sheetName val="Int_East_Lock_Up_Analysis12"/>
      <sheetName val="Australia_Lockup_Analysis12"/>
      <sheetName val="Range_Names12"/>
      <sheetName val="COVERING_SHEET12"/>
      <sheetName val="Sch1a_12"/>
      <sheetName val="Sch_212"/>
      <sheetName val="Sch_2a12"/>
      <sheetName val="Sch_2b12"/>
      <sheetName val="Sch_312"/>
      <sheetName val="Sch_412"/>
      <sheetName val="Sch_512"/>
      <sheetName val="Sch_612"/>
      <sheetName val="Sch_712"/>
      <sheetName val="Sch_812"/>
      <sheetName val="CASH_FLOW_CALCULATION_SHEET12"/>
      <sheetName val="SCB_1_-_Current39"/>
      <sheetName val="SCB_2_-_Current38"/>
      <sheetName val="SCB_1___Current38"/>
      <sheetName val="SCB_2___Current38"/>
      <sheetName val="Drop_down_list29"/>
      <sheetName val="2_DL_37"/>
      <sheetName val="2_2_IDL37"/>
      <sheetName val="Seal_1-07-0438"/>
      <sheetName val="BALANCE_SHEET_38"/>
      <sheetName val="TrialBalance_Q3-200237"/>
      <sheetName val="FP_Friends_Other37"/>
      <sheetName val="เงินกู้_MGC38"/>
      <sheetName val="ข้อมูล_PM38"/>
      <sheetName val="N-4_Patent_right37"/>
      <sheetName val="B&amp;S_199937"/>
      <sheetName val="คชจ_ดำเนินงาน6-4337"/>
      <sheetName val="ACS_Revenue37"/>
      <sheetName val="P&amp;L_Rates37"/>
      <sheetName val="PRICE_LIST37"/>
      <sheetName val="FG_Joint38"/>
      <sheetName val="Non_Movement38"/>
      <sheetName val="Jun_0637"/>
      <sheetName val="Mkt_Dev_1291_ONL_1290_-_101035"/>
      <sheetName val="TB_Worksheet35"/>
      <sheetName val="ADJ_-_RATE35"/>
      <sheetName val="Item_Code_-_Machine35"/>
      <sheetName val="B053_(990701)공정실적PP%계산35"/>
      <sheetName val="cc_Nov0835"/>
      <sheetName val="2003_Growth35"/>
      <sheetName val="10-1_Media35"/>
      <sheetName val="MPT_07_Sale_Forecast35"/>
      <sheetName val="MPT_08_Sale_Forecast35"/>
      <sheetName val="TL_Scrap_rate35"/>
      <sheetName val="_Direct_load_37"/>
      <sheetName val="ops_tb35"/>
      <sheetName val="Selling_and_Admins_(DONE)35"/>
      <sheetName val="TB_SAP37"/>
      <sheetName val="Standing_Data35"/>
      <sheetName val="pa_group35"/>
      <sheetName val="F1_Log_On35"/>
      <sheetName val="DLD_Query_Query_Query34"/>
      <sheetName val="REC_GROUP34"/>
      <sheetName val="Write_off35"/>
      <sheetName val="Unrecorded_Misstatement34"/>
      <sheetName val="Spa_Sales33"/>
      <sheetName val="Sale_050234"/>
      <sheetName val="U-5_231"/>
      <sheetName val="Seagate__share_in_units31"/>
      <sheetName val="_BANK_XLS뉮׾_x005f_x0003_㌏Joint31"/>
      <sheetName val="Pd01_vsl_sked29"/>
      <sheetName val="IE_UPS31"/>
      <sheetName val="Quarterly_423"/>
      <sheetName val="Q4_Y1920"/>
      <sheetName val="Target_Y2020"/>
      <sheetName val="Q1_Y2020"/>
      <sheetName val="Actual_&amp;_Target20"/>
      <sheetName val="1_Cash_Flow20"/>
      <sheetName val="2_P&amp;L_Performance20"/>
      <sheetName val="3_Corporate_Risk20"/>
      <sheetName val="רכוש_קבוע_29"/>
      <sheetName val="Bill_No__2_-_Carpark29"/>
      <sheetName val="tb_Q3'0823"/>
      <sheetName val="P&amp;LFINAL_-_4427"/>
      <sheetName val="B131_29"/>
      <sheetName val="[BANK_XLS뉮׾_x005f_x0003_㌏Joint23"/>
      <sheetName val="SAN_REDUCED_124"/>
      <sheetName val="Gen_Info24"/>
      <sheetName val="InvPlan_NI_and_WIN_201729"/>
      <sheetName val="ตารางลูกหนี้สัญญาเช่า__23"/>
      <sheetName val="_IBPL000123"/>
      <sheetName val="_IB-PL-YTD23"/>
      <sheetName val="Estimation_-_201823"/>
      <sheetName val="F9_Parameters_23"/>
      <sheetName val="Trial_Balance29"/>
      <sheetName val="JV_Entry23"/>
      <sheetName val="Nature_of_Expense23"/>
      <sheetName val="Balance_Sheet23"/>
      <sheetName val="dongia_(2)29"/>
      <sheetName val="CA_Sheet23"/>
      <sheetName val="_BANK_XLS뉮׾_x005f_x005f_x005f_x0003_㌏Join23"/>
      <sheetName val="Asset_&amp;_Liability23"/>
      <sheetName val="Net_asset_value23"/>
      <sheetName val="_BANK_XLS뉮׾_x005f_x005f_x005f_x005f_x005f23"/>
      <sheetName val="[BANK_XLS뉮׾_x005f_x005f_x005f_x0003_㌏Join23"/>
      <sheetName val="interest_tree_generation23"/>
      <sheetName val="공사비_내역_(가)20"/>
      <sheetName val="Summary_Adjustment20"/>
      <sheetName val="warehouse_fixed_v_var__(calcs21"/>
      <sheetName val="F8_1_Slw_mving_stck23"/>
      <sheetName val="F_5_7_Value_red23"/>
      <sheetName val="F6_4_Slow_Moving_SP_200423"/>
      <sheetName val="OMC_April_0221"/>
      <sheetName val="RF_April_0221"/>
      <sheetName val="Review_wording20"/>
      <sheetName val="Summary_of_documents20"/>
      <sheetName val="Workbook_Inputs21"/>
      <sheetName val="OutstandingDec#019__21"/>
      <sheetName val="OutstandingJan05#019_21"/>
      <sheetName val="OutstandingFeb05#019_21"/>
      <sheetName val="OutstandingMay05#019_21"/>
      <sheetName val="Outstanding_June05#019_21"/>
      <sheetName val="Outstanding_July0521"/>
      <sheetName val="Outstanding_Aug_05_21"/>
      <sheetName val="Outstanding_Sep_05_21"/>
      <sheetName val="Outstanding_Oct_0521"/>
      <sheetName val="Outstanding_Nov_05_21"/>
      <sheetName val="Outstanding_Dec_0521"/>
      <sheetName val="Bank_Statement_#01921"/>
      <sheetName val="未兌現支票&amp;已開立支票_#91021"/>
      <sheetName val="_BANK_XLS뉮׾_x005f_x005f_x21"/>
      <sheetName val="Life_&amp;_Health23"/>
      <sheetName val="C_121"/>
      <sheetName val="License_BOI21"/>
      <sheetName val="Asset_Class21"/>
      <sheetName val="Depre__Key21"/>
      <sheetName val="[BANK_XLS뉮׾_x005f_x005f_x005f_x005f_x005f21"/>
      <sheetName val="Data_221"/>
      <sheetName val="_BANK_XLS뉮׾_x21"/>
      <sheetName val="cal_(2)21"/>
      <sheetName val="อุปกรณ์_a221"/>
      <sheetName val="อุปกรณ์_a121"/>
      <sheetName val="[BANK_XLS뉮׾_x005f_x005f_x21"/>
      <sheetName val="U-2_121"/>
      <sheetName val="[BANK_XLS뉮׾_x21"/>
      <sheetName val="GL_CB20"/>
      <sheetName val="GL_M20"/>
      <sheetName val="acc_depre-report-old20"/>
      <sheetName val="By__Customer20"/>
      <sheetName val="KPI_F1_3_พรทิพย์_255920"/>
      <sheetName val="MD_-_Bank20"/>
      <sheetName val="Bank_Country20"/>
      <sheetName val="bs_is23"/>
      <sheetName val="Drop_Down14"/>
      <sheetName val="KPI_Score12"/>
      <sheetName val="Weighted_Ave_Cost20"/>
      <sheetName val="Inventory_Master_List20"/>
      <sheetName val="default_values20"/>
      <sheetName val="ave_6_months_del_qty20"/>
      <sheetName val="Unit_rate_Architecture20"/>
      <sheetName val="DATABASE_-sumifTB20"/>
      <sheetName val="6A_CA20"/>
      <sheetName val="Office_Improve12"/>
      <sheetName val="Co_info20"/>
      <sheetName val="gold_แลกทอง20"/>
      <sheetName val="งบบริหาร_PL-report12"/>
      <sheetName val="Int_12"/>
      <sheetName val="2_Conso12"/>
      <sheetName val="8_1|Invest_in_Equity12"/>
      <sheetName val="MS_Box13"/>
      <sheetName val="LC___TR_Listing13"/>
      <sheetName val="Gain_Loss_Calculation13"/>
      <sheetName val="Capital_Expenditure_1999-200114"/>
      <sheetName val="Capital_by_division14"/>
      <sheetName val="DEPRECIATION_1998-NEW_ASSETS14"/>
      <sheetName val="DEPRECIATION_199914"/>
      <sheetName val="Summery_Depreciation_1998-20023"/>
      <sheetName val="Stock_Aging14"/>
      <sheetName val="cost_allocation14"/>
      <sheetName val="PF_PL_OP14"/>
      <sheetName val="10Segment_report14"/>
      <sheetName val="7Long_term_liabilities14"/>
      <sheetName val="1Cash_for_Interest14"/>
      <sheetName val="3Detail_of_cash_flow14"/>
      <sheetName val="0_0ControlSheet14"/>
      <sheetName val="เครื่องตกแต่ง-PJ_(BF)14"/>
      <sheetName val="Debt_Info14"/>
      <sheetName val="Job_header14"/>
      <sheetName val="2005_DATA14"/>
      <sheetName val="Old_IAC_Canada14"/>
      <sheetName val="Template_Data13"/>
      <sheetName val="ocean_voyage13"/>
      <sheetName val="PDR_PL__ACCT-MBK12"/>
      <sheetName val="รายงาน_Promotion12"/>
      <sheetName val="SumP&amp;L_current_Sites12"/>
      <sheetName val="SPP_512"/>
      <sheetName val="Summary_ตามตาราง12"/>
      <sheetName val="10-1_Media:10-cut12"/>
      <sheetName val="day_end_stock12"/>
      <sheetName val="Work_sheet_FB12"/>
      <sheetName val="N-4_412"/>
      <sheetName val="RW1&amp;3_of912"/>
      <sheetName val="U1_612"/>
      <sheetName val="U1_212"/>
      <sheetName val="U1_512"/>
      <sheetName val="U1_312"/>
      <sheetName val="Monthly_Vessel_IS_-_Level_312"/>
      <sheetName val="Two_Step_Revenue_Testing_Mast12"/>
      <sheetName val="TRIAL_BAL_12"/>
      <sheetName val="pl_cps_12"/>
      <sheetName val="detail_bs12"/>
      <sheetName val="Proj_Data13"/>
      <sheetName val="Lock-up_CM_rev13"/>
      <sheetName val="YTD_Perf13"/>
      <sheetName val="YTD_Perf_incl_subs13"/>
      <sheetName val="EditedYTD_by_Function13"/>
      <sheetName val="ohead_distribution13"/>
      <sheetName val="Debtors_Pivot13"/>
      <sheetName val="sub_Advs13"/>
      <sheetName val="OS_Advs13"/>
      <sheetName val="Accruals_CM13"/>
      <sheetName val="Accruals_LM13"/>
      <sheetName val="Internal_contribution_trf13"/>
      <sheetName val="Int_West_Lock_Up_Analysis13"/>
      <sheetName val="Int_East_Lock_Up_Analysis13"/>
      <sheetName val="Australia_Lockup_Analysis13"/>
      <sheetName val="Range_Names13"/>
      <sheetName val="COVERING_SHEET13"/>
      <sheetName val="Sch1a_13"/>
      <sheetName val="Sch_213"/>
      <sheetName val="Sch_2a13"/>
      <sheetName val="Sch_2b13"/>
      <sheetName val="Sch_313"/>
      <sheetName val="Sch_413"/>
      <sheetName val="Sch_513"/>
      <sheetName val="Sch_613"/>
      <sheetName val="Sch_713"/>
      <sheetName val="Sch_813"/>
      <sheetName val="CASH_FLOW_CALCULATION_SHEET13"/>
      <sheetName val="SCB_1_-_Current41"/>
      <sheetName val="SCB_2_-_Current40"/>
      <sheetName val="SCB_1___Current40"/>
      <sheetName val="SCB_2___Current40"/>
      <sheetName val="Drop_down_list31"/>
      <sheetName val="2_DL_39"/>
      <sheetName val="2_2_IDL39"/>
      <sheetName val="Seal_1-07-0440"/>
      <sheetName val="BALANCE_SHEET_40"/>
      <sheetName val="TrialBalance_Q3-200239"/>
      <sheetName val="FP_Friends_Other39"/>
      <sheetName val="เงินกู้_MGC40"/>
      <sheetName val="ข้อมูล_PM40"/>
      <sheetName val="N-4_Patent_right39"/>
      <sheetName val="B&amp;S_199939"/>
      <sheetName val="คชจ_ดำเนินงาน6-4339"/>
      <sheetName val="ACS_Revenue39"/>
      <sheetName val="P&amp;L_Rates39"/>
      <sheetName val="PRICE_LIST39"/>
      <sheetName val="FG_Joint40"/>
      <sheetName val="Non_Movement40"/>
      <sheetName val="Jun_0639"/>
      <sheetName val="Mkt_Dev_1291_ONL_1290_-_101037"/>
      <sheetName val="TB_Worksheet37"/>
      <sheetName val="ADJ_-_RATE37"/>
      <sheetName val="Item_Code_-_Machine37"/>
      <sheetName val="B053_(990701)공정실적PP%계산37"/>
      <sheetName val="cc_Nov0837"/>
      <sheetName val="2003_Growth37"/>
      <sheetName val="10-1_Media37"/>
      <sheetName val="MPT_07_Sale_Forecast37"/>
      <sheetName val="MPT_08_Sale_Forecast37"/>
      <sheetName val="TL_Scrap_rate37"/>
      <sheetName val="_Direct_load_39"/>
      <sheetName val="ops_tb37"/>
      <sheetName val="Selling_and_Admins_(DONE)37"/>
      <sheetName val="TB_SAP39"/>
      <sheetName val="Standing_Data37"/>
      <sheetName val="pa_group37"/>
      <sheetName val="F1_Log_On37"/>
      <sheetName val="DLD_Query_Query_Query36"/>
      <sheetName val="REC_GROUP36"/>
      <sheetName val="Write_off37"/>
      <sheetName val="Unrecorded_Misstatement36"/>
      <sheetName val="Spa_Sales35"/>
      <sheetName val="Sale_050236"/>
      <sheetName val="U-5_233"/>
      <sheetName val="Seagate__share_in_units33"/>
      <sheetName val="_BANK_XLS뉮׾_x005f_x0003_㌏Joint33"/>
      <sheetName val="Pd01_vsl_sked31"/>
      <sheetName val="IE_UPS33"/>
      <sheetName val="Quarterly_425"/>
      <sheetName val="Q4_Y1922"/>
      <sheetName val="Target_Y2022"/>
      <sheetName val="Q1_Y2022"/>
      <sheetName val="Actual_&amp;_Target22"/>
      <sheetName val="1_Cash_Flow22"/>
      <sheetName val="2_P&amp;L_Performance22"/>
      <sheetName val="3_Corporate_Risk22"/>
      <sheetName val="רכוש_קבוע_31"/>
      <sheetName val="Bill_No__2_-_Carpark31"/>
      <sheetName val="tb_Q3'0825"/>
      <sheetName val="P&amp;LFINAL_-_4429"/>
      <sheetName val="B131_31"/>
      <sheetName val="[BANK_XLS뉮׾_x005f_x0003_㌏Joint25"/>
      <sheetName val="SAN_REDUCED_126"/>
      <sheetName val="Gen_Info26"/>
      <sheetName val="InvPlan_NI_and_WIN_201731"/>
      <sheetName val="ตารางลูกหนี้สัญญาเช่า__25"/>
      <sheetName val="_IBPL000125"/>
      <sheetName val="_IB-PL-YTD25"/>
      <sheetName val="Estimation_-_201825"/>
      <sheetName val="F9_Parameters_25"/>
      <sheetName val="Trial_Balance31"/>
      <sheetName val="JV_Entry25"/>
      <sheetName val="Nature_of_Expense25"/>
      <sheetName val="Balance_Sheet25"/>
      <sheetName val="dongia_(2)31"/>
      <sheetName val="CA_Sheet25"/>
      <sheetName val="_BANK_XLS뉮׾_x005f_x005f_x005f_x0003_㌏Join25"/>
      <sheetName val="Asset_&amp;_Liability25"/>
      <sheetName val="Net_asset_value25"/>
      <sheetName val="_BANK_XLS뉮׾_x005f_x005f_x005f_x005f_x005f25"/>
      <sheetName val="[BANK_XLS뉮׾_x005f_x005f_x005f_x0003_㌏Join25"/>
      <sheetName val="interest_tree_generation25"/>
      <sheetName val="공사비_내역_(가)22"/>
      <sheetName val="Summary_Adjustment22"/>
      <sheetName val="warehouse_fixed_v_var__(calcs23"/>
      <sheetName val="F8_1_Slw_mving_stck25"/>
      <sheetName val="F_5_7_Value_red25"/>
      <sheetName val="F6_4_Slow_Moving_SP_200425"/>
      <sheetName val="OMC_April_0223"/>
      <sheetName val="RF_April_0223"/>
      <sheetName val="Review_wording22"/>
      <sheetName val="Summary_of_documents22"/>
      <sheetName val="Workbook_Inputs23"/>
      <sheetName val="OutstandingDec#019__23"/>
      <sheetName val="OutstandingJan05#019_23"/>
      <sheetName val="OutstandingFeb05#019_23"/>
      <sheetName val="OutstandingMay05#019_23"/>
      <sheetName val="Outstanding_June05#019_23"/>
      <sheetName val="Outstanding_July0523"/>
      <sheetName val="Outstanding_Aug_05_23"/>
      <sheetName val="Outstanding_Sep_05_23"/>
      <sheetName val="Outstanding_Oct_0523"/>
      <sheetName val="Outstanding_Nov_05_23"/>
      <sheetName val="Outstanding_Dec_0523"/>
      <sheetName val="Bank_Statement_#01923"/>
      <sheetName val="未兌現支票&amp;已開立支票_#91023"/>
      <sheetName val="_BANK_XLS뉮׾_x005f_x005f_x23"/>
      <sheetName val="Life_&amp;_Health25"/>
      <sheetName val="C_123"/>
      <sheetName val="License_BOI23"/>
      <sheetName val="Asset_Class23"/>
      <sheetName val="Depre__Key23"/>
      <sheetName val="[BANK_XLS뉮׾_x005f_x005f_x005f_x005f_x005f23"/>
      <sheetName val="Data_223"/>
      <sheetName val="_BANK_XLS뉮׾_x23"/>
      <sheetName val="cal_(2)23"/>
      <sheetName val="อุปกรณ์_a223"/>
      <sheetName val="อุปกรณ์_a123"/>
      <sheetName val="[BANK_XLS뉮׾_x005f_x005f_x23"/>
      <sheetName val="U-2_123"/>
      <sheetName val="[BANK_XLS뉮׾_x23"/>
      <sheetName val="GL_CB22"/>
      <sheetName val="GL_M22"/>
      <sheetName val="acc_depre-report-old22"/>
      <sheetName val="By__Customer22"/>
      <sheetName val="KPI_F1_3_พรทิพย์_255922"/>
      <sheetName val="MD_-_Bank22"/>
      <sheetName val="Bank_Country22"/>
      <sheetName val="bs_is25"/>
      <sheetName val="Drop_Down16"/>
      <sheetName val="KPI_Score14"/>
      <sheetName val="Weighted_Ave_Cost22"/>
      <sheetName val="Inventory_Master_List22"/>
      <sheetName val="default_values22"/>
      <sheetName val="ave_6_months_del_qty22"/>
      <sheetName val="Unit_rate_Architecture22"/>
      <sheetName val="DATABASE_-sumifTB22"/>
      <sheetName val="6A_CA22"/>
      <sheetName val="_BANK_XLS뉮׾_x005f_x005f_x005f_x005f_x14"/>
      <sheetName val="Office_Improve14"/>
      <sheetName val="Co_info22"/>
      <sheetName val="gold_แลกทอง22"/>
      <sheetName val="งบบริหาร_PL-report14"/>
      <sheetName val="Int_14"/>
      <sheetName val="2_Conso14"/>
      <sheetName val="8_1|Invest_in_Equity14"/>
      <sheetName val="MS_Box15"/>
      <sheetName val="LC___TR_Listing15"/>
      <sheetName val="Gain_Loss_Calculation15"/>
      <sheetName val="Capital_Expenditure_1999-200116"/>
      <sheetName val="Capital_by_division16"/>
      <sheetName val="DEPRECIATION_1998-NEW_ASSETS16"/>
      <sheetName val="DEPRECIATION_199916"/>
      <sheetName val="Summery_Depreciation_1998-20025"/>
      <sheetName val="Stock_Aging16"/>
      <sheetName val="cost_allocation16"/>
      <sheetName val="PF_PL_OP16"/>
      <sheetName val="10Segment_report16"/>
      <sheetName val="7Long_term_liabilities16"/>
      <sheetName val="1Cash_for_Interest16"/>
      <sheetName val="3Detail_of_cash_flow16"/>
      <sheetName val="0_0ControlSheet16"/>
      <sheetName val="เครื่องตกแต่ง-PJ_(BF)16"/>
      <sheetName val="Debt_Info16"/>
      <sheetName val="Job_header16"/>
      <sheetName val="2005_DATA16"/>
      <sheetName val="Old_IAC_Canada16"/>
      <sheetName val="Template_Data15"/>
      <sheetName val="ocean_voyage15"/>
      <sheetName val="PDR_PL__ACCT-MBK14"/>
      <sheetName val="รายงาน_Promotion14"/>
      <sheetName val="SumP&amp;L_current_Sites14"/>
      <sheetName val="SPP_514"/>
      <sheetName val="Summary_ตามตาราง14"/>
      <sheetName val="10-1_Media:10-cut14"/>
      <sheetName val="day_end_stock14"/>
      <sheetName val="Work_sheet_FB14"/>
      <sheetName val="N-4_414"/>
      <sheetName val="RW1&amp;3_of914"/>
      <sheetName val="U1_614"/>
      <sheetName val="U1_214"/>
      <sheetName val="U1_514"/>
      <sheetName val="U1_314"/>
      <sheetName val="Monthly_Vessel_IS_-_Level_314"/>
      <sheetName val="Two_Step_Revenue_Testing_Mast14"/>
      <sheetName val="TRIAL_BAL_14"/>
      <sheetName val="pl_cps_14"/>
      <sheetName val="detail_bs14"/>
      <sheetName val="Proj_Data15"/>
      <sheetName val="Lock-up_CM_rev15"/>
      <sheetName val="YTD_Perf15"/>
      <sheetName val="YTD_Perf_incl_subs15"/>
      <sheetName val="EditedYTD_by_Function15"/>
      <sheetName val="ohead_distribution15"/>
      <sheetName val="Debtors_Pivot15"/>
      <sheetName val="sub_Advs15"/>
      <sheetName val="OS_Advs15"/>
      <sheetName val="Accruals_CM15"/>
      <sheetName val="Accruals_LM15"/>
      <sheetName val="Internal_contribution_trf15"/>
      <sheetName val="Int_West_Lock_Up_Analysis15"/>
      <sheetName val="Int_East_Lock_Up_Analysis15"/>
      <sheetName val="Australia_Lockup_Analysis15"/>
      <sheetName val="Range_Names15"/>
      <sheetName val="COVERING_SHEET15"/>
      <sheetName val="Sch1a_15"/>
      <sheetName val="Sch_215"/>
      <sheetName val="Sch_2a15"/>
      <sheetName val="Sch_2b15"/>
      <sheetName val="Sch_315"/>
      <sheetName val="Sch_415"/>
      <sheetName val="Sch_515"/>
      <sheetName val="Sch_615"/>
      <sheetName val="Sch_715"/>
      <sheetName val="Sch_815"/>
      <sheetName val="CASH_FLOW_CALCULATION_SHEET15"/>
      <sheetName val="SCB_1_-_Current40"/>
      <sheetName val="SCB_2_-_Current39"/>
      <sheetName val="SCB_1___Current39"/>
      <sheetName val="SCB_2___Current39"/>
      <sheetName val="Drop_down_list30"/>
      <sheetName val="2_DL_38"/>
      <sheetName val="2_2_IDL38"/>
      <sheetName val="Seal_1-07-0439"/>
      <sheetName val="BALANCE_SHEET_39"/>
      <sheetName val="TrialBalance_Q3-200238"/>
      <sheetName val="FP_Friends_Other38"/>
      <sheetName val="เงินกู้_MGC39"/>
      <sheetName val="ข้อมูล_PM39"/>
      <sheetName val="N-4_Patent_right38"/>
      <sheetName val="B&amp;S_199938"/>
      <sheetName val="คชจ_ดำเนินงาน6-4338"/>
      <sheetName val="ACS_Revenue38"/>
      <sheetName val="P&amp;L_Rates38"/>
      <sheetName val="PRICE_LIST38"/>
      <sheetName val="FG_Joint39"/>
      <sheetName val="Non_Movement39"/>
      <sheetName val="Jun_0638"/>
      <sheetName val="Mkt_Dev_1291_ONL_1290_-_101036"/>
      <sheetName val="TB_Worksheet36"/>
      <sheetName val="ADJ_-_RATE36"/>
      <sheetName val="Item_Code_-_Machine36"/>
      <sheetName val="B053_(990701)공정실적PP%계산36"/>
      <sheetName val="cc_Nov0836"/>
      <sheetName val="2003_Growth36"/>
      <sheetName val="10-1_Media36"/>
      <sheetName val="MPT_07_Sale_Forecast36"/>
      <sheetName val="MPT_08_Sale_Forecast36"/>
      <sheetName val="TL_Scrap_rate36"/>
      <sheetName val="_Direct_load_38"/>
      <sheetName val="ops_tb36"/>
      <sheetName val="Selling_and_Admins_(DONE)36"/>
      <sheetName val="TB_SAP38"/>
      <sheetName val="Standing_Data36"/>
      <sheetName val="pa_group36"/>
      <sheetName val="F1_Log_On36"/>
      <sheetName val="DLD_Query_Query_Query35"/>
      <sheetName val="REC_GROUP35"/>
      <sheetName val="Write_off36"/>
      <sheetName val="Unrecorded_Misstatement35"/>
      <sheetName val="Spa_Sales34"/>
      <sheetName val="Sale_050235"/>
      <sheetName val="U-5_232"/>
      <sheetName val="Seagate__share_in_units32"/>
      <sheetName val="_BANK_XLS뉮׾_x005f_x0003_㌏Joint32"/>
      <sheetName val="Pd01_vsl_sked30"/>
      <sheetName val="IE_UPS32"/>
      <sheetName val="Quarterly_424"/>
      <sheetName val="Q4_Y1921"/>
      <sheetName val="Target_Y2021"/>
      <sheetName val="Q1_Y2021"/>
      <sheetName val="Actual_&amp;_Target21"/>
      <sheetName val="1_Cash_Flow21"/>
      <sheetName val="2_P&amp;L_Performance21"/>
      <sheetName val="3_Corporate_Risk21"/>
      <sheetName val="רכוש_קבוע_30"/>
      <sheetName val="Bill_No__2_-_Carpark30"/>
      <sheetName val="tb_Q3'0824"/>
      <sheetName val="P&amp;LFINAL_-_4428"/>
      <sheetName val="B131_30"/>
      <sheetName val="[BANK_XLS뉮׾_x005f_x0003_㌏Joint24"/>
      <sheetName val="SAN_REDUCED_125"/>
      <sheetName val="Gen_Info25"/>
      <sheetName val="InvPlan_NI_and_WIN_201730"/>
      <sheetName val="ตารางลูกหนี้สัญญาเช่า__24"/>
      <sheetName val="_IBPL000124"/>
      <sheetName val="_IB-PL-YTD24"/>
      <sheetName val="Estimation_-_201824"/>
      <sheetName val="F9_Parameters_24"/>
      <sheetName val="Trial_Balance30"/>
      <sheetName val="JV_Entry24"/>
      <sheetName val="Nature_of_Expense24"/>
      <sheetName val="Balance_Sheet24"/>
      <sheetName val="dongia_(2)30"/>
      <sheetName val="CA_Sheet24"/>
      <sheetName val="_BANK_XLS뉮׾_x005f_x005f_x005f_x0003_㌏Join24"/>
      <sheetName val="Asset_&amp;_Liability24"/>
      <sheetName val="Net_asset_value24"/>
      <sheetName val="_BANK_XLS뉮׾_x005f_x005f_x005f_x005f_x005f24"/>
      <sheetName val="[BANK_XLS뉮׾_x005f_x005f_x005f_x0003_㌏Join24"/>
      <sheetName val="interest_tree_generation24"/>
      <sheetName val="공사비_내역_(가)21"/>
      <sheetName val="Summary_Adjustment21"/>
      <sheetName val="warehouse_fixed_v_var__(calcs22"/>
      <sheetName val="F8_1_Slw_mving_stck24"/>
      <sheetName val="F_5_7_Value_red24"/>
      <sheetName val="F6_4_Slow_Moving_SP_200424"/>
      <sheetName val="OMC_April_0222"/>
      <sheetName val="RF_April_0222"/>
      <sheetName val="Review_wording21"/>
      <sheetName val="Summary_of_documents21"/>
      <sheetName val="Workbook_Inputs22"/>
      <sheetName val="OutstandingDec#019__22"/>
      <sheetName val="OutstandingJan05#019_22"/>
      <sheetName val="OutstandingFeb05#019_22"/>
      <sheetName val="OutstandingMay05#019_22"/>
      <sheetName val="Outstanding_June05#019_22"/>
      <sheetName val="Outstanding_July0522"/>
      <sheetName val="Outstanding_Aug_05_22"/>
      <sheetName val="Outstanding_Sep_05_22"/>
      <sheetName val="Outstanding_Oct_0522"/>
      <sheetName val="Outstanding_Nov_05_22"/>
      <sheetName val="Outstanding_Dec_0522"/>
      <sheetName val="Bank_Statement_#01922"/>
      <sheetName val="未兌現支票&amp;已開立支票_#91022"/>
      <sheetName val="_BANK_XLS뉮׾_x005f_x005f_x22"/>
      <sheetName val="Life_&amp;_Health24"/>
      <sheetName val="C_122"/>
      <sheetName val="License_BOI22"/>
      <sheetName val="Asset_Class22"/>
      <sheetName val="Depre__Key22"/>
      <sheetName val="[BANK_XLS뉮׾_x005f_x005f_x005f_x005f_x005f22"/>
      <sheetName val="Data_222"/>
      <sheetName val="_BANK_XLS뉮׾_x22"/>
      <sheetName val="cal_(2)22"/>
      <sheetName val="อุปกรณ์_a222"/>
      <sheetName val="อุปกรณ์_a122"/>
      <sheetName val="[BANK_XLS뉮׾_x005f_x005f_x22"/>
      <sheetName val="U-2_122"/>
      <sheetName val="[BANK_XLS뉮׾_x22"/>
      <sheetName val="GL_CB21"/>
      <sheetName val="GL_M21"/>
      <sheetName val="acc_depre-report-old21"/>
      <sheetName val="By__Customer21"/>
      <sheetName val="KPI_F1_3_พรทิพย์_255921"/>
      <sheetName val="MD_-_Bank21"/>
      <sheetName val="Bank_Country21"/>
      <sheetName val="bs_is24"/>
      <sheetName val="Drop_Down15"/>
      <sheetName val="KPI_Score13"/>
      <sheetName val="Weighted_Ave_Cost21"/>
      <sheetName val="Inventory_Master_List21"/>
      <sheetName val="default_values21"/>
      <sheetName val="ave_6_months_del_qty21"/>
      <sheetName val="Unit_rate_Architecture21"/>
      <sheetName val="DATABASE_-sumifTB21"/>
      <sheetName val="6A_CA21"/>
      <sheetName val="_BANK_XLS뉮׾_x005f_x005f_x005f_x005f_x13"/>
      <sheetName val="Office_Improve13"/>
      <sheetName val="Co_info21"/>
      <sheetName val="gold_แลกทอง21"/>
      <sheetName val="งบบริหาร_PL-report13"/>
      <sheetName val="Int_13"/>
      <sheetName val="2_Conso13"/>
      <sheetName val="8_1|Invest_in_Equity13"/>
      <sheetName val="MS_Box14"/>
      <sheetName val="LC___TR_Listing14"/>
      <sheetName val="Gain_Loss_Calculation14"/>
      <sheetName val="Capital_Expenditure_1999-200115"/>
      <sheetName val="Capital_by_division15"/>
      <sheetName val="DEPRECIATION_1998-NEW_ASSETS15"/>
      <sheetName val="DEPRECIATION_199915"/>
      <sheetName val="Summery_Depreciation_1998-20024"/>
      <sheetName val="Stock_Aging15"/>
      <sheetName val="cost_allocation15"/>
      <sheetName val="PF_PL_OP15"/>
      <sheetName val="10Segment_report15"/>
      <sheetName val="7Long_term_liabilities15"/>
      <sheetName val="1Cash_for_Interest15"/>
      <sheetName val="3Detail_of_cash_flow15"/>
      <sheetName val="0_0ControlSheet15"/>
      <sheetName val="เครื่องตกแต่ง-PJ_(BF)15"/>
      <sheetName val="Debt_Info15"/>
      <sheetName val="Job_header15"/>
      <sheetName val="2005_DATA15"/>
      <sheetName val="Old_IAC_Canada15"/>
      <sheetName val="Template_Data14"/>
      <sheetName val="ocean_voyage14"/>
      <sheetName val="PDR_PL__ACCT-MBK13"/>
      <sheetName val="รายงาน_Promotion13"/>
      <sheetName val="SumP&amp;L_current_Sites13"/>
      <sheetName val="SPP_513"/>
      <sheetName val="Summary_ตามตาราง13"/>
      <sheetName val="10-1_Media:10-cut13"/>
      <sheetName val="day_end_stock13"/>
      <sheetName val="Work_sheet_FB13"/>
      <sheetName val="N-4_413"/>
      <sheetName val="RW1&amp;3_of913"/>
      <sheetName val="U1_613"/>
      <sheetName val="U1_213"/>
      <sheetName val="U1_513"/>
      <sheetName val="U1_313"/>
      <sheetName val="Monthly_Vessel_IS_-_Level_313"/>
      <sheetName val="Two_Step_Revenue_Testing_Mast13"/>
      <sheetName val="TRIAL_BAL_13"/>
      <sheetName val="pl_cps_13"/>
      <sheetName val="detail_bs13"/>
      <sheetName val="Proj_Data14"/>
      <sheetName val="Lock-up_CM_rev14"/>
      <sheetName val="YTD_Perf14"/>
      <sheetName val="YTD_Perf_incl_subs14"/>
      <sheetName val="EditedYTD_by_Function14"/>
      <sheetName val="ohead_distribution14"/>
      <sheetName val="Debtors_Pivot14"/>
      <sheetName val="sub_Advs14"/>
      <sheetName val="OS_Advs14"/>
      <sheetName val="Accruals_CM14"/>
      <sheetName val="Accruals_LM14"/>
      <sheetName val="Internal_contribution_trf14"/>
      <sheetName val="Int_West_Lock_Up_Analysis14"/>
      <sheetName val="Int_East_Lock_Up_Analysis14"/>
      <sheetName val="Australia_Lockup_Analysis14"/>
      <sheetName val="Range_Names14"/>
      <sheetName val="COVERING_SHEET14"/>
      <sheetName val="Sch1a_14"/>
      <sheetName val="Sch_214"/>
      <sheetName val="Sch_2a14"/>
      <sheetName val="Sch_2b14"/>
      <sheetName val="Sch_314"/>
      <sheetName val="Sch_414"/>
      <sheetName val="Sch_514"/>
      <sheetName val="Sch_614"/>
      <sheetName val="Sch_714"/>
      <sheetName val="Sch_814"/>
      <sheetName val="CASH_FLOW_CALCULATION_SHEET14"/>
      <sheetName val="SCB_1_-_Current43"/>
      <sheetName val="SCB_2_-_Current42"/>
      <sheetName val="SCB_1___Current42"/>
      <sheetName val="SCB_2___Current42"/>
      <sheetName val="Drop_down_list33"/>
      <sheetName val="2_DL_41"/>
      <sheetName val="2_2_IDL41"/>
      <sheetName val="Seal_1-07-0442"/>
      <sheetName val="BALANCE_SHEET_42"/>
      <sheetName val="TrialBalance_Q3-200241"/>
      <sheetName val="FP_Friends_Other41"/>
      <sheetName val="เงินกู้_MGC42"/>
      <sheetName val="ข้อมูล_PM42"/>
      <sheetName val="N-4_Patent_right41"/>
      <sheetName val="B&amp;S_199941"/>
      <sheetName val="คชจ_ดำเนินงาน6-4341"/>
      <sheetName val="ACS_Revenue41"/>
      <sheetName val="P&amp;L_Rates41"/>
      <sheetName val="PRICE_LIST41"/>
      <sheetName val="FG_Joint42"/>
      <sheetName val="Non_Movement42"/>
      <sheetName val="Jun_0641"/>
      <sheetName val="Mkt_Dev_1291_ONL_1290_-_101039"/>
      <sheetName val="TB_Worksheet39"/>
      <sheetName val="ADJ_-_RATE39"/>
      <sheetName val="Item_Code_-_Machine39"/>
      <sheetName val="B053_(990701)공정실적PP%계산39"/>
      <sheetName val="cc_Nov0839"/>
      <sheetName val="2003_Growth39"/>
      <sheetName val="10-1_Media39"/>
      <sheetName val="MPT_07_Sale_Forecast39"/>
      <sheetName val="MPT_08_Sale_Forecast39"/>
      <sheetName val="TL_Scrap_rate39"/>
      <sheetName val="_Direct_load_41"/>
      <sheetName val="ops_tb39"/>
      <sheetName val="Selling_and_Admins_(DONE)39"/>
      <sheetName val="TB_SAP41"/>
      <sheetName val="Standing_Data39"/>
      <sheetName val="pa_group39"/>
      <sheetName val="F1_Log_On39"/>
      <sheetName val="DLD_Query_Query_Query38"/>
      <sheetName val="REC_GROUP38"/>
      <sheetName val="Write_off39"/>
      <sheetName val="Unrecorded_Misstatement38"/>
      <sheetName val="Spa_Sales37"/>
      <sheetName val="Sale_050238"/>
      <sheetName val="U-5_235"/>
      <sheetName val="Seagate__share_in_units35"/>
      <sheetName val="_BANK_XLS뉮׾_x005f_x0003_㌏Joint35"/>
      <sheetName val="Pd01_vsl_sked33"/>
      <sheetName val="IE_UPS35"/>
      <sheetName val="Quarterly_427"/>
      <sheetName val="Q4_Y1924"/>
      <sheetName val="Target_Y2024"/>
      <sheetName val="Q1_Y2024"/>
      <sheetName val="Actual_&amp;_Target24"/>
      <sheetName val="1_Cash_Flow24"/>
      <sheetName val="2_P&amp;L_Performance24"/>
      <sheetName val="3_Corporate_Risk24"/>
      <sheetName val="רכוש_קבוע_33"/>
      <sheetName val="Bill_No__2_-_Carpark33"/>
      <sheetName val="tb_Q3'0827"/>
      <sheetName val="P&amp;LFINAL_-_4431"/>
      <sheetName val="B131_33"/>
      <sheetName val="[BANK_XLS뉮׾_x005f_x0003_㌏Joint27"/>
      <sheetName val="SAN_REDUCED_128"/>
      <sheetName val="Gen_Info28"/>
      <sheetName val="InvPlan_NI_and_WIN_201733"/>
      <sheetName val="ตารางลูกหนี้สัญญาเช่า__27"/>
      <sheetName val="_IBPL000127"/>
      <sheetName val="_IB-PL-YTD27"/>
      <sheetName val="Estimation_-_201827"/>
      <sheetName val="F9_Parameters_27"/>
      <sheetName val="Trial_Balance33"/>
      <sheetName val="JV_Entry27"/>
      <sheetName val="Nature_of_Expense27"/>
      <sheetName val="Balance_Sheet27"/>
      <sheetName val="dongia_(2)33"/>
      <sheetName val="CA_Sheet27"/>
      <sheetName val="_BANK_XLS뉮׾_x005f_x005f_x005f_x0003_㌏Join27"/>
      <sheetName val="Asset_&amp;_Liability27"/>
      <sheetName val="Net_asset_value27"/>
      <sheetName val="_BANK_XLS뉮׾_x005f_x005f_x005f_x005f_x005f27"/>
      <sheetName val="[BANK_XLS뉮׾_x005f_x005f_x005f_x0003_㌏Join27"/>
      <sheetName val="interest_tree_generation27"/>
      <sheetName val="공사비_내역_(가)24"/>
      <sheetName val="Summary_Adjustment24"/>
      <sheetName val="warehouse_fixed_v_var__(calcs25"/>
      <sheetName val="F8_1_Slw_mving_stck27"/>
      <sheetName val="F_5_7_Value_red27"/>
      <sheetName val="F6_4_Slow_Moving_SP_200427"/>
      <sheetName val="OMC_April_0225"/>
      <sheetName val="RF_April_0225"/>
      <sheetName val="Review_wording24"/>
      <sheetName val="Summary_of_documents24"/>
      <sheetName val="Workbook_Inputs25"/>
      <sheetName val="OutstandingDec#019__25"/>
      <sheetName val="OutstandingJan05#019_25"/>
      <sheetName val="OutstandingFeb05#019_25"/>
      <sheetName val="OutstandingMay05#019_25"/>
      <sheetName val="Outstanding_June05#019_25"/>
      <sheetName val="Outstanding_July0525"/>
      <sheetName val="Outstanding_Aug_05_25"/>
      <sheetName val="Outstanding_Sep_05_25"/>
      <sheetName val="Outstanding_Oct_0525"/>
      <sheetName val="Outstanding_Nov_05_25"/>
      <sheetName val="Outstanding_Dec_0525"/>
      <sheetName val="Bank_Statement_#01925"/>
      <sheetName val="未兌現支票&amp;已開立支票_#91025"/>
      <sheetName val="_BANK_XLS뉮׾_x005f_x005f_x25"/>
      <sheetName val="Life_&amp;_Health27"/>
      <sheetName val="C_125"/>
      <sheetName val="License_BOI25"/>
      <sheetName val="Asset_Class25"/>
      <sheetName val="Depre__Key25"/>
      <sheetName val="[BANK_XLS뉮׾_x005f_x005f_x005f_x005f_x005f25"/>
      <sheetName val="Data_225"/>
      <sheetName val="_BANK_XLS뉮׾_x25"/>
      <sheetName val="cal_(2)25"/>
      <sheetName val="อุปกรณ์_a225"/>
      <sheetName val="อุปกรณ์_a125"/>
      <sheetName val="[BANK_XLS뉮׾_x005f_x005f_x25"/>
      <sheetName val="U-2_125"/>
      <sheetName val="[BANK_XLS뉮׾_x25"/>
      <sheetName val="GL_CB24"/>
      <sheetName val="GL_M24"/>
      <sheetName val="acc_depre-report-old24"/>
      <sheetName val="By__Customer24"/>
      <sheetName val="KPI_F1_3_พรทิพย์_255924"/>
      <sheetName val="MD_-_Bank24"/>
      <sheetName val="Bank_Country24"/>
      <sheetName val="bs_is27"/>
      <sheetName val="Drop_Down18"/>
      <sheetName val="KPI_Score16"/>
      <sheetName val="Weighted_Ave_Cost24"/>
      <sheetName val="Inventory_Master_List24"/>
      <sheetName val="default_values24"/>
      <sheetName val="ave_6_months_del_qty24"/>
      <sheetName val="Unit_rate_Architecture24"/>
      <sheetName val="DATABASE_-sumifTB24"/>
      <sheetName val="6A_CA24"/>
      <sheetName val="_BANK_XLS뉮׾_x005f_x005f_x005f_x005f_x16"/>
      <sheetName val="Office_Improve16"/>
      <sheetName val="Co_info24"/>
      <sheetName val="gold_แลกทอง24"/>
      <sheetName val="งบบริหาร_PL-report16"/>
      <sheetName val="Int_16"/>
      <sheetName val="2_Conso16"/>
      <sheetName val="8_1|Invest_in_Equity16"/>
      <sheetName val="MS_Box17"/>
      <sheetName val="LC___TR_Listing17"/>
      <sheetName val="Gain_Loss_Calculation17"/>
      <sheetName val="Capital_Expenditure_1999-200118"/>
      <sheetName val="Capital_by_division18"/>
      <sheetName val="DEPRECIATION_1998-NEW_ASSETS18"/>
      <sheetName val="DEPRECIATION_199918"/>
      <sheetName val="Summery_Depreciation_1998-20027"/>
      <sheetName val="Stock_Aging18"/>
      <sheetName val="cost_allocation18"/>
      <sheetName val="PF_PL_OP18"/>
      <sheetName val="10Segment_report18"/>
      <sheetName val="7Long_term_liabilities18"/>
      <sheetName val="1Cash_for_Interest18"/>
      <sheetName val="3Detail_of_cash_flow18"/>
      <sheetName val="0_0ControlSheet18"/>
      <sheetName val="เครื่องตกแต่ง-PJ_(BF)18"/>
      <sheetName val="Debt_Info18"/>
      <sheetName val="Job_header18"/>
      <sheetName val="2005_DATA18"/>
      <sheetName val="Old_IAC_Canada18"/>
      <sheetName val="Template_Data17"/>
      <sheetName val="ocean_voyage17"/>
      <sheetName val="PDR_PL__ACCT-MBK16"/>
      <sheetName val="รายงาน_Promotion16"/>
      <sheetName val="SumP&amp;L_current_Sites16"/>
      <sheetName val="SPP_516"/>
      <sheetName val="Summary_ตามตาราง16"/>
      <sheetName val="10-1_Media:10-cut16"/>
      <sheetName val="day_end_stock16"/>
      <sheetName val="Work_sheet_FB16"/>
      <sheetName val="N-4_416"/>
      <sheetName val="RW1&amp;3_of916"/>
      <sheetName val="U1_616"/>
      <sheetName val="U1_216"/>
      <sheetName val="U1_516"/>
      <sheetName val="U1_316"/>
      <sheetName val="Monthly_Vessel_IS_-_Level_316"/>
      <sheetName val="Two_Step_Revenue_Testing_Mast16"/>
      <sheetName val="TRIAL_BAL_16"/>
      <sheetName val="pl_cps_16"/>
      <sheetName val="detail_bs16"/>
      <sheetName val="Proj_Data17"/>
      <sheetName val="Lock-up_CM_rev17"/>
      <sheetName val="YTD_Perf17"/>
      <sheetName val="YTD_Perf_incl_subs17"/>
      <sheetName val="EditedYTD_by_Function17"/>
      <sheetName val="ohead_distribution17"/>
      <sheetName val="Debtors_Pivot17"/>
      <sheetName val="sub_Advs17"/>
      <sheetName val="OS_Advs17"/>
      <sheetName val="Accruals_CM17"/>
      <sheetName val="Accruals_LM17"/>
      <sheetName val="Internal_contribution_trf17"/>
      <sheetName val="Int_West_Lock_Up_Analysis17"/>
      <sheetName val="Int_East_Lock_Up_Analysis17"/>
      <sheetName val="Australia_Lockup_Analysis17"/>
      <sheetName val="Range_Names17"/>
      <sheetName val="COVERING_SHEET17"/>
      <sheetName val="Sch1a_17"/>
      <sheetName val="Sch_217"/>
      <sheetName val="Sch_2a17"/>
      <sheetName val="Sch_2b17"/>
      <sheetName val="Sch_317"/>
      <sheetName val="Sch_417"/>
      <sheetName val="Sch_517"/>
      <sheetName val="Sch_617"/>
      <sheetName val="Sch_717"/>
      <sheetName val="Sch_817"/>
      <sheetName val="CASH_FLOW_CALCULATION_SHEET17"/>
      <sheetName val="SCB_1_-_Current42"/>
      <sheetName val="SCB_2_-_Current41"/>
      <sheetName val="SCB_1___Current41"/>
      <sheetName val="SCB_2___Current41"/>
      <sheetName val="Drop_down_list32"/>
      <sheetName val="2_DL_40"/>
      <sheetName val="2_2_IDL40"/>
      <sheetName val="Seal_1-07-0441"/>
      <sheetName val="BALANCE_SHEET_41"/>
      <sheetName val="TrialBalance_Q3-200240"/>
      <sheetName val="FP_Friends_Other40"/>
      <sheetName val="เงินกู้_MGC41"/>
      <sheetName val="ข้อมูล_PM41"/>
      <sheetName val="N-4_Patent_right40"/>
      <sheetName val="B&amp;S_199940"/>
      <sheetName val="คชจ_ดำเนินงาน6-4340"/>
      <sheetName val="ACS_Revenue40"/>
      <sheetName val="P&amp;L_Rates40"/>
      <sheetName val="PRICE_LIST40"/>
      <sheetName val="FG_Joint41"/>
      <sheetName val="Non_Movement41"/>
      <sheetName val="Jun_0640"/>
      <sheetName val="Mkt_Dev_1291_ONL_1290_-_101038"/>
      <sheetName val="TB_Worksheet38"/>
      <sheetName val="ADJ_-_RATE38"/>
      <sheetName val="Item_Code_-_Machine38"/>
      <sheetName val="B053_(990701)공정실적PP%계산38"/>
      <sheetName val="cc_Nov0838"/>
      <sheetName val="2003_Growth38"/>
      <sheetName val="10-1_Media38"/>
      <sheetName val="MPT_07_Sale_Forecast38"/>
      <sheetName val="MPT_08_Sale_Forecast38"/>
      <sheetName val="TL_Scrap_rate38"/>
      <sheetName val="_Direct_load_40"/>
      <sheetName val="ops_tb38"/>
      <sheetName val="Selling_and_Admins_(DONE)38"/>
      <sheetName val="TB_SAP40"/>
      <sheetName val="Standing_Data38"/>
      <sheetName val="pa_group38"/>
      <sheetName val="F1_Log_On38"/>
      <sheetName val="DLD_Query_Query_Query37"/>
      <sheetName val="REC_GROUP37"/>
      <sheetName val="Write_off38"/>
      <sheetName val="Unrecorded_Misstatement37"/>
      <sheetName val="Spa_Sales36"/>
      <sheetName val="Sale_050237"/>
      <sheetName val="U-5_234"/>
      <sheetName val="Seagate__share_in_units34"/>
      <sheetName val="_BANK_XLS뉮׾_x005f_x0003_㌏Joint34"/>
      <sheetName val="Pd01_vsl_sked32"/>
      <sheetName val="IE_UPS34"/>
      <sheetName val="Quarterly_426"/>
      <sheetName val="Q4_Y1923"/>
      <sheetName val="Target_Y2023"/>
      <sheetName val="Q1_Y2023"/>
      <sheetName val="Actual_&amp;_Target23"/>
      <sheetName val="1_Cash_Flow23"/>
      <sheetName val="2_P&amp;L_Performance23"/>
      <sheetName val="3_Corporate_Risk23"/>
      <sheetName val="רכוש_קבוע_32"/>
      <sheetName val="Bill_No__2_-_Carpark32"/>
      <sheetName val="tb_Q3'0826"/>
      <sheetName val="P&amp;LFINAL_-_4430"/>
      <sheetName val="B131_32"/>
      <sheetName val="[BANK_XLS뉮׾_x005f_x0003_㌏Joint26"/>
      <sheetName val="SAN_REDUCED_127"/>
      <sheetName val="Gen_Info27"/>
      <sheetName val="InvPlan_NI_and_WIN_201732"/>
      <sheetName val="ตารางลูกหนี้สัญญาเช่า__26"/>
      <sheetName val="_IBPL000126"/>
      <sheetName val="_IB-PL-YTD26"/>
      <sheetName val="Estimation_-_201826"/>
      <sheetName val="F9_Parameters_26"/>
      <sheetName val="Trial_Balance32"/>
      <sheetName val="JV_Entry26"/>
      <sheetName val="Nature_of_Expense26"/>
      <sheetName val="Balance_Sheet26"/>
      <sheetName val="dongia_(2)32"/>
      <sheetName val="CA_Sheet26"/>
      <sheetName val="_BANK_XLS뉮׾_x005f_x005f_x005f_x0003_㌏Join26"/>
      <sheetName val="Asset_&amp;_Liability26"/>
      <sheetName val="Net_asset_value26"/>
      <sheetName val="_BANK_XLS뉮׾_x005f_x005f_x005f_x005f_x005f26"/>
      <sheetName val="[BANK_XLS뉮׾_x005f_x005f_x005f_x0003_㌏Join26"/>
      <sheetName val="interest_tree_generation26"/>
      <sheetName val="공사비_내역_(가)23"/>
      <sheetName val="Summary_Adjustment23"/>
      <sheetName val="warehouse_fixed_v_var__(calcs24"/>
      <sheetName val="F8_1_Slw_mving_stck26"/>
      <sheetName val="F_5_7_Value_red26"/>
      <sheetName val="F6_4_Slow_Moving_SP_200426"/>
      <sheetName val="OMC_April_0224"/>
      <sheetName val="RF_April_0224"/>
      <sheetName val="Review_wording23"/>
      <sheetName val="Summary_of_documents23"/>
      <sheetName val="Workbook_Inputs24"/>
      <sheetName val="OutstandingDec#019__24"/>
      <sheetName val="OutstandingJan05#019_24"/>
      <sheetName val="OutstandingFeb05#019_24"/>
      <sheetName val="OutstandingMay05#019_24"/>
      <sheetName val="Outstanding_June05#019_24"/>
      <sheetName val="Outstanding_July0524"/>
      <sheetName val="Outstanding_Aug_05_24"/>
      <sheetName val="Outstanding_Sep_05_24"/>
      <sheetName val="Outstanding_Oct_0524"/>
      <sheetName val="Outstanding_Nov_05_24"/>
      <sheetName val="Outstanding_Dec_0524"/>
      <sheetName val="Bank_Statement_#01924"/>
      <sheetName val="未兌現支票&amp;已開立支票_#91024"/>
      <sheetName val="_BANK_XLS뉮׾_x005f_x005f_x24"/>
      <sheetName val="Life_&amp;_Health26"/>
      <sheetName val="C_124"/>
      <sheetName val="License_BOI24"/>
      <sheetName val="Asset_Class24"/>
      <sheetName val="Depre__Key24"/>
      <sheetName val="[BANK_XLS뉮׾_x005f_x005f_x005f_x005f_x005f24"/>
      <sheetName val="Data_224"/>
      <sheetName val="_BANK_XLS뉮׾_x24"/>
      <sheetName val="cal_(2)24"/>
      <sheetName val="อุปกรณ์_a224"/>
      <sheetName val="อุปกรณ์_a124"/>
      <sheetName val="[BANK_XLS뉮׾_x005f_x005f_x24"/>
      <sheetName val="U-2_124"/>
      <sheetName val="[BANK_XLS뉮׾_x24"/>
      <sheetName val="GL_CB23"/>
      <sheetName val="GL_M23"/>
      <sheetName val="acc_depre-report-old23"/>
      <sheetName val="By__Customer23"/>
      <sheetName val="KPI_F1_3_พรทิพย์_255923"/>
      <sheetName val="MD_-_Bank23"/>
      <sheetName val="Bank_Country23"/>
      <sheetName val="bs_is26"/>
      <sheetName val="Drop_Down17"/>
      <sheetName val="KPI_Score15"/>
      <sheetName val="Weighted_Ave_Cost23"/>
      <sheetName val="Inventory_Master_List23"/>
      <sheetName val="default_values23"/>
      <sheetName val="ave_6_months_del_qty23"/>
      <sheetName val="Unit_rate_Architecture23"/>
      <sheetName val="DATABASE_-sumifTB23"/>
      <sheetName val="6A_CA23"/>
      <sheetName val="_BANK_XLS뉮׾_x005f_x005f_x005f_x005f_x15"/>
      <sheetName val="Office_Improve15"/>
      <sheetName val="Co_info23"/>
      <sheetName val="gold_แลกทอง23"/>
      <sheetName val="งบบริหาร_PL-report15"/>
      <sheetName val="Int_15"/>
      <sheetName val="2_Conso15"/>
      <sheetName val="8_1|Invest_in_Equity15"/>
      <sheetName val="MS_Box16"/>
      <sheetName val="LC___TR_Listing16"/>
      <sheetName val="Gain_Loss_Calculation16"/>
      <sheetName val="Capital_Expenditure_1999-200117"/>
      <sheetName val="Capital_by_division17"/>
      <sheetName val="DEPRECIATION_1998-NEW_ASSETS17"/>
      <sheetName val="DEPRECIATION_199917"/>
      <sheetName val="Summery_Depreciation_1998-20026"/>
      <sheetName val="Stock_Aging17"/>
      <sheetName val="cost_allocation17"/>
      <sheetName val="PF_PL_OP17"/>
      <sheetName val="10Segment_report17"/>
      <sheetName val="7Long_term_liabilities17"/>
      <sheetName val="1Cash_for_Interest17"/>
      <sheetName val="3Detail_of_cash_flow17"/>
      <sheetName val="0_0ControlSheet17"/>
      <sheetName val="เครื่องตกแต่ง-PJ_(BF)17"/>
      <sheetName val="Debt_Info17"/>
      <sheetName val="Job_header17"/>
      <sheetName val="2005_DATA17"/>
      <sheetName val="Old_IAC_Canada17"/>
      <sheetName val="Template_Data16"/>
      <sheetName val="ocean_voyage16"/>
      <sheetName val="PDR_PL__ACCT-MBK15"/>
      <sheetName val="รายงาน_Promotion15"/>
      <sheetName val="SumP&amp;L_current_Sites15"/>
      <sheetName val="SPP_515"/>
      <sheetName val="Summary_ตามตาราง15"/>
      <sheetName val="10-1_Media:10-cut15"/>
      <sheetName val="day_end_stock15"/>
      <sheetName val="Work_sheet_FB15"/>
      <sheetName val="N-4_415"/>
      <sheetName val="RW1&amp;3_of915"/>
      <sheetName val="U1_615"/>
      <sheetName val="U1_215"/>
      <sheetName val="U1_515"/>
      <sheetName val="U1_315"/>
      <sheetName val="Monthly_Vessel_IS_-_Level_315"/>
      <sheetName val="Two_Step_Revenue_Testing_Mast15"/>
      <sheetName val="TRIAL_BAL_15"/>
      <sheetName val="pl_cps_15"/>
      <sheetName val="detail_bs15"/>
      <sheetName val="Proj_Data16"/>
      <sheetName val="Lock-up_CM_rev16"/>
      <sheetName val="YTD_Perf16"/>
      <sheetName val="YTD_Perf_incl_subs16"/>
      <sheetName val="EditedYTD_by_Function16"/>
      <sheetName val="ohead_distribution16"/>
      <sheetName val="Debtors_Pivot16"/>
      <sheetName val="sub_Advs16"/>
      <sheetName val="OS_Advs16"/>
      <sheetName val="Accruals_CM16"/>
      <sheetName val="Accruals_LM16"/>
      <sheetName val="Internal_contribution_trf16"/>
      <sheetName val="Int_West_Lock_Up_Analysis16"/>
      <sheetName val="Int_East_Lock_Up_Analysis16"/>
      <sheetName val="Australia_Lockup_Analysis16"/>
      <sheetName val="Range_Names16"/>
      <sheetName val="COVERING_SHEET16"/>
      <sheetName val="Sch1a_16"/>
      <sheetName val="Sch_216"/>
      <sheetName val="Sch_2a16"/>
      <sheetName val="Sch_2b16"/>
      <sheetName val="Sch_316"/>
      <sheetName val="Sch_416"/>
      <sheetName val="Sch_516"/>
      <sheetName val="Sch_616"/>
      <sheetName val="Sch_716"/>
      <sheetName val="Sch_816"/>
      <sheetName val="CASH_FLOW_CALCULATION_SHEET16"/>
      <sheetName val="SCB_1_-_Current44"/>
      <sheetName val="SCB_2_-_Current43"/>
      <sheetName val="SCB_1___Current43"/>
      <sheetName val="SCB_2___Current43"/>
      <sheetName val="2_DL_42"/>
      <sheetName val="2_2_IDL42"/>
      <sheetName val="Seal_1-07-0443"/>
      <sheetName val="BALANCE_SHEET_43"/>
      <sheetName val="TrialBalance_Q3-200242"/>
      <sheetName val="เงินกู้_MGC43"/>
      <sheetName val="ข้อมูล_PM43"/>
      <sheetName val="FP_Friends_Other42"/>
      <sheetName val="N-4_Patent_right42"/>
      <sheetName val="B&amp;S_199942"/>
      <sheetName val="คชจ_ดำเนินงาน6-4342"/>
      <sheetName val="ACS_Revenue42"/>
      <sheetName val="P&amp;L_Rates42"/>
      <sheetName val="PRICE_LIST42"/>
      <sheetName val="FG_Joint43"/>
      <sheetName val="Non_Movement43"/>
      <sheetName val="Jun_0642"/>
      <sheetName val="Mkt_Dev_1291_ONL_1290_-_101040"/>
      <sheetName val="TB_Worksheet40"/>
      <sheetName val="ADJ_-_RATE40"/>
      <sheetName val="Item_Code_-_Machine40"/>
      <sheetName val="B053_(990701)공정실적PP%계산40"/>
      <sheetName val="cc_Nov0840"/>
      <sheetName val="2003_Growth40"/>
      <sheetName val="10-1_Media40"/>
      <sheetName val="Spa_Sales38"/>
      <sheetName val="MPT_07_Sale_Forecast40"/>
      <sheetName val="MPT_08_Sale_Forecast40"/>
      <sheetName val="TL_Scrap_rate40"/>
      <sheetName val="_Direct_load_42"/>
      <sheetName val="ops_tb40"/>
      <sheetName val="Selling_and_Admins_(DONE)40"/>
      <sheetName val="pa_group40"/>
      <sheetName val="F1_Log_On40"/>
      <sheetName val="TB_SAP42"/>
      <sheetName val="Standing_Data40"/>
      <sheetName val="DLD_Query_Query_Query39"/>
      <sheetName val="REC_GROUP39"/>
      <sheetName val="Write_off40"/>
      <sheetName val="Unrecorded_Misstatement39"/>
      <sheetName val="Sale_050239"/>
      <sheetName val="U-5_236"/>
      <sheetName val="Seagate__share_in_units36"/>
      <sheetName val="Drop_down_list34"/>
      <sheetName val="_BANK_XLS뉮׾_x005f_x0003_㌏Joint36"/>
      <sheetName val="Pd01_vsl_sked34"/>
      <sheetName val="IE_UPS36"/>
      <sheetName val="Quarterly_428"/>
      <sheetName val="Q4_Y1925"/>
      <sheetName val="Target_Y2025"/>
      <sheetName val="Q1_Y2025"/>
      <sheetName val="Actual_&amp;_Target25"/>
      <sheetName val="1_Cash_Flow25"/>
      <sheetName val="2_P&amp;L_Performance25"/>
      <sheetName val="3_Corporate_Risk25"/>
      <sheetName val="רכוש_קבוע_34"/>
      <sheetName val="Bill_No__2_-_Carpark34"/>
      <sheetName val="tb_Q3'0828"/>
      <sheetName val="P&amp;LFINAL_-_4432"/>
      <sheetName val="B131_34"/>
      <sheetName val="[BANK_XLS뉮׾_x005f_x0003_㌏Joint28"/>
      <sheetName val="SAN_REDUCED_129"/>
      <sheetName val="Gen_Info29"/>
      <sheetName val="InvPlan_NI_and_WIN_201734"/>
      <sheetName val="ตารางลูกหนี้สัญญาเช่า__28"/>
      <sheetName val="_IBPL000128"/>
      <sheetName val="_IB-PL-YTD28"/>
      <sheetName val="Estimation_-_201828"/>
      <sheetName val="F9_Parameters_28"/>
      <sheetName val="Trial_Balance34"/>
      <sheetName val="JV_Entry28"/>
      <sheetName val="Nature_of_Expense28"/>
      <sheetName val="Balance_Sheet28"/>
      <sheetName val="dongia_(2)34"/>
      <sheetName val="CA_Sheet28"/>
      <sheetName val="_BANK_XLS뉮׾_x005f_x005f_x005f_x0003_㌏Join28"/>
      <sheetName val="Asset_&amp;_Liability28"/>
      <sheetName val="Net_asset_value28"/>
      <sheetName val="_BANK_XLS뉮׾_x005f_x005f_x005f_x005f_x005f28"/>
      <sheetName val="[BANK_XLS뉮׾_x005f_x005f_x005f_x0003_㌏Join28"/>
      <sheetName val="interest_tree_generation28"/>
      <sheetName val="공사비_내역_(가)25"/>
      <sheetName val="Summary_Adjustment25"/>
      <sheetName val="warehouse_fixed_v_var__(calcs26"/>
      <sheetName val="F8_1_Slw_mving_stck28"/>
      <sheetName val="F_5_7_Value_red28"/>
      <sheetName val="F6_4_Slow_Moving_SP_200428"/>
      <sheetName val="OMC_April_0226"/>
      <sheetName val="RF_April_0226"/>
      <sheetName val="Review_wording25"/>
      <sheetName val="Summary_of_documents25"/>
      <sheetName val="Workbook_Inputs26"/>
      <sheetName val="OutstandingDec#019__26"/>
      <sheetName val="OutstandingJan05#019_26"/>
      <sheetName val="OutstandingFeb05#019_26"/>
      <sheetName val="OutstandingMay05#019_26"/>
      <sheetName val="Outstanding_June05#019_26"/>
      <sheetName val="Outstanding_July0526"/>
      <sheetName val="Outstanding_Aug_05_26"/>
      <sheetName val="Outstanding_Sep_05_26"/>
      <sheetName val="Outstanding_Oct_0526"/>
      <sheetName val="Outstanding_Nov_05_26"/>
      <sheetName val="Outstanding_Dec_0526"/>
      <sheetName val="Bank_Statement_#01926"/>
      <sheetName val="未兌現支票&amp;已開立支票_#91026"/>
      <sheetName val="_BANK_XLS뉮׾_x005f_x005f_x26"/>
      <sheetName val="Life_&amp;_Health28"/>
      <sheetName val="C_126"/>
      <sheetName val="License_BOI26"/>
      <sheetName val="Asset_Class26"/>
      <sheetName val="Depre__Key26"/>
      <sheetName val="[BANK_XLS뉮׾_x005f_x005f_x005f_x005f_x005f26"/>
      <sheetName val="Data_226"/>
      <sheetName val="_BANK_XLS뉮׾_x26"/>
      <sheetName val="cal_(2)26"/>
      <sheetName val="อุปกรณ์_a226"/>
      <sheetName val="อุปกรณ์_a126"/>
      <sheetName val="[BANK_XLS뉮׾_x005f_x005f_x26"/>
      <sheetName val="U-2_126"/>
      <sheetName val="[BANK_XLS뉮׾_x26"/>
      <sheetName val="GL_CB25"/>
      <sheetName val="GL_M25"/>
      <sheetName val="acc_depre-report-old25"/>
      <sheetName val="By__Customer25"/>
      <sheetName val="KPI_F1_3_พรทิพย์_255925"/>
      <sheetName val="MD_-_Bank25"/>
      <sheetName val="Bank_Country25"/>
      <sheetName val="bs_is28"/>
      <sheetName val="Drop_Down19"/>
      <sheetName val="KPI_Score17"/>
      <sheetName val="Weighted_Ave_Cost25"/>
      <sheetName val="Inventory_Master_List25"/>
      <sheetName val="default_values25"/>
      <sheetName val="ave_6_months_del_qty25"/>
      <sheetName val="Unit_rate_Architecture25"/>
      <sheetName val="DATABASE_-sumifTB25"/>
      <sheetName val="6A_CA25"/>
      <sheetName val="_BANK_XLS뉮׾_x005f_x005f_x005f_x005f_x17"/>
      <sheetName val="Office_Improve17"/>
      <sheetName val="Co_info25"/>
      <sheetName val="gold_แลกทอง25"/>
      <sheetName val="งบบริหาร_PL-report17"/>
      <sheetName val="Int_17"/>
      <sheetName val="2_Conso17"/>
      <sheetName val="8_1|Invest_in_Equity17"/>
      <sheetName val="MS_Box18"/>
      <sheetName val="LC___TR_Listing18"/>
      <sheetName val="Gain_Loss_Calculation18"/>
      <sheetName val="Capital_Expenditure_1999-200119"/>
      <sheetName val="Capital_by_division19"/>
      <sheetName val="DEPRECIATION_1998-NEW_ASSETS19"/>
      <sheetName val="DEPRECIATION_199919"/>
      <sheetName val="Summery_Depreciation_1998-20028"/>
      <sheetName val="Stock_Aging19"/>
      <sheetName val="cost_allocation19"/>
      <sheetName val="PF_PL_OP19"/>
      <sheetName val="10Segment_report19"/>
      <sheetName val="7Long_term_liabilities19"/>
      <sheetName val="1Cash_for_Interest19"/>
      <sheetName val="3Detail_of_cash_flow19"/>
      <sheetName val="0_0ControlSheet19"/>
      <sheetName val="เครื่องตกแต่ง-PJ_(BF)19"/>
      <sheetName val="Debt_Info19"/>
      <sheetName val="Job_header19"/>
      <sheetName val="2005_DATA19"/>
      <sheetName val="Old_IAC_Canada19"/>
      <sheetName val="Template_Data18"/>
      <sheetName val="ocean_voyage18"/>
      <sheetName val="PDR_PL__ACCT-MBK17"/>
      <sheetName val="รายงาน_Promotion17"/>
      <sheetName val="SumP&amp;L_current_Sites17"/>
      <sheetName val="SPP_517"/>
      <sheetName val="Summary_ตามตาราง17"/>
      <sheetName val="10-1_Media:10-cut17"/>
      <sheetName val="day_end_stock17"/>
      <sheetName val="Work_sheet_FB17"/>
      <sheetName val="N-4_417"/>
      <sheetName val="RW1&amp;3_of917"/>
      <sheetName val="U1_617"/>
      <sheetName val="U1_217"/>
      <sheetName val="U1_517"/>
      <sheetName val="U1_317"/>
      <sheetName val="Monthly_Vessel_IS_-_Level_317"/>
      <sheetName val="Two_Step_Revenue_Testing_Mast17"/>
      <sheetName val="TRIAL_BAL_17"/>
      <sheetName val="pl_cps_17"/>
      <sheetName val="detail_bs17"/>
      <sheetName val="Proj_Data18"/>
      <sheetName val="Lock-up_CM_rev18"/>
      <sheetName val="YTD_Perf18"/>
      <sheetName val="YTD_Perf_incl_subs18"/>
      <sheetName val="EditedYTD_by_Function18"/>
      <sheetName val="ohead_distribution18"/>
      <sheetName val="Debtors_Pivot18"/>
      <sheetName val="sub_Advs18"/>
      <sheetName val="OS_Advs18"/>
      <sheetName val="Accruals_CM18"/>
      <sheetName val="Accruals_LM18"/>
      <sheetName val="Internal_contribution_trf18"/>
      <sheetName val="Int_West_Lock_Up_Analysis18"/>
      <sheetName val="Int_East_Lock_Up_Analysis18"/>
      <sheetName val="Australia_Lockup_Analysis18"/>
      <sheetName val="Range_Names18"/>
      <sheetName val="COVERING_SHEET18"/>
      <sheetName val="Sch1a_18"/>
      <sheetName val="Sch_218"/>
      <sheetName val="Sch_2a18"/>
      <sheetName val="Sch_2b18"/>
      <sheetName val="Sch_318"/>
      <sheetName val="Sch_418"/>
      <sheetName val="Sch_518"/>
      <sheetName val="Sch_618"/>
      <sheetName val="Sch_718"/>
      <sheetName val="Sch_818"/>
      <sheetName val="CASH_FLOW_CALCULATION_SHEET18"/>
      <sheetName val="SCB_1_-_Current45"/>
      <sheetName val="SCB_2_-_Current44"/>
      <sheetName val="SCB_1___Current44"/>
      <sheetName val="SCB_2___Current44"/>
      <sheetName val="Drop_down_list35"/>
      <sheetName val="2_DL_43"/>
      <sheetName val="2_2_IDL43"/>
      <sheetName val="Seal_1-07-0444"/>
      <sheetName val="BALANCE_SHEET_44"/>
      <sheetName val="TrialBalance_Q3-200243"/>
      <sheetName val="FP_Friends_Other43"/>
      <sheetName val="เงินกู้_MGC44"/>
      <sheetName val="ข้อมูล_PM44"/>
      <sheetName val="N-4_Patent_right43"/>
      <sheetName val="B&amp;S_199943"/>
      <sheetName val="คชจ_ดำเนินงาน6-4343"/>
      <sheetName val="ACS_Revenue43"/>
      <sheetName val="P&amp;L_Rates43"/>
      <sheetName val="PRICE_LIST43"/>
      <sheetName val="FG_Joint44"/>
      <sheetName val="Non_Movement44"/>
      <sheetName val="Jun_0643"/>
      <sheetName val="Mkt_Dev_1291_ONL_1290_-_101041"/>
      <sheetName val="TB_Worksheet41"/>
      <sheetName val="ADJ_-_RATE41"/>
      <sheetName val="Item_Code_-_Machine41"/>
      <sheetName val="B053_(990701)공정실적PP%계산41"/>
      <sheetName val="cc_Nov0841"/>
      <sheetName val="2003_Growth41"/>
      <sheetName val="10-1_Media41"/>
      <sheetName val="MPT_07_Sale_Forecast41"/>
      <sheetName val="MPT_08_Sale_Forecast41"/>
      <sheetName val="TL_Scrap_rate41"/>
      <sheetName val="_Direct_load_43"/>
      <sheetName val="ops_tb41"/>
      <sheetName val="Selling_and_Admins_(DONE)41"/>
      <sheetName val="TB_SAP43"/>
      <sheetName val="Standing_Data41"/>
      <sheetName val="pa_group41"/>
      <sheetName val="F1_Log_On41"/>
      <sheetName val="DLD_Query_Query_Query40"/>
      <sheetName val="REC_GROUP40"/>
      <sheetName val="Write_off41"/>
      <sheetName val="Unrecorded_Misstatement40"/>
      <sheetName val="Spa_Sales39"/>
      <sheetName val="Sale_050240"/>
      <sheetName val="U-5_237"/>
      <sheetName val="Seagate__share_in_units37"/>
      <sheetName val="_BANK_XLS뉮׾_x005f_x0003_㌏Joint37"/>
      <sheetName val="Pd01_vsl_sked35"/>
      <sheetName val="IE_UPS37"/>
      <sheetName val="Quarterly_429"/>
      <sheetName val="Q4_Y1926"/>
      <sheetName val="Target_Y2026"/>
      <sheetName val="Q1_Y2026"/>
      <sheetName val="Actual_&amp;_Target26"/>
      <sheetName val="1_Cash_Flow26"/>
      <sheetName val="2_P&amp;L_Performance26"/>
      <sheetName val="3_Corporate_Risk26"/>
      <sheetName val="רכוש_קבוע_35"/>
      <sheetName val="Bill_No__2_-_Carpark35"/>
      <sheetName val="tb_Q3'0829"/>
      <sheetName val="P&amp;LFINAL_-_4433"/>
      <sheetName val="B131_35"/>
      <sheetName val="[BANK_XLS뉮׾_x005f_x0003_㌏Joint29"/>
      <sheetName val="SAN_REDUCED_130"/>
      <sheetName val="Gen_Info30"/>
      <sheetName val="InvPlan_NI_and_WIN_201735"/>
      <sheetName val="ตารางลูกหนี้สัญญาเช่า__29"/>
      <sheetName val="_IBPL000129"/>
      <sheetName val="_IB-PL-YTD29"/>
      <sheetName val="Estimation_-_201829"/>
      <sheetName val="F9_Parameters_29"/>
      <sheetName val="Trial_Balance35"/>
      <sheetName val="JV_Entry29"/>
      <sheetName val="Nature_of_Expense29"/>
      <sheetName val="Balance_Sheet29"/>
      <sheetName val="dongia_(2)35"/>
      <sheetName val="CA_Sheet29"/>
      <sheetName val="_BANK_XLS뉮׾_x005f_x005f_x005f_x0003_㌏Join29"/>
      <sheetName val="Asset_&amp;_Liability29"/>
      <sheetName val="Net_asset_value29"/>
      <sheetName val="_BANK_XLS뉮׾_x005f_x005f_x005f_x005f_x005f29"/>
      <sheetName val="[BANK_XLS뉮׾_x005f_x005f_x005f_x0003_㌏Join29"/>
      <sheetName val="interest_tree_generation29"/>
      <sheetName val="공사비_내역_(가)26"/>
      <sheetName val="Summary_Adjustment26"/>
      <sheetName val="warehouse_fixed_v_var__(calcs27"/>
      <sheetName val="F8_1_Slw_mving_stck29"/>
      <sheetName val="F_5_7_Value_red29"/>
      <sheetName val="F6_4_Slow_Moving_SP_200429"/>
      <sheetName val="OMC_April_0227"/>
      <sheetName val="RF_April_0227"/>
      <sheetName val="Review_wording26"/>
      <sheetName val="Summary_of_documents26"/>
      <sheetName val="Workbook_Inputs27"/>
      <sheetName val="OutstandingDec#019__27"/>
      <sheetName val="OutstandingJan05#019_27"/>
      <sheetName val="OutstandingFeb05#019_27"/>
      <sheetName val="OutstandingMay05#019_27"/>
      <sheetName val="Outstanding_June05#019_27"/>
      <sheetName val="Outstanding_July0527"/>
      <sheetName val="Outstanding_Aug_05_27"/>
      <sheetName val="Outstanding_Sep_05_27"/>
      <sheetName val="Outstanding_Oct_0527"/>
      <sheetName val="Outstanding_Nov_05_27"/>
      <sheetName val="Outstanding_Dec_0527"/>
      <sheetName val="Bank_Statement_#01927"/>
      <sheetName val="未兌現支票&amp;已開立支票_#91027"/>
      <sheetName val="_BANK_XLS뉮׾_x005f_x005f_x27"/>
      <sheetName val="Life_&amp;_Health29"/>
      <sheetName val="C_127"/>
      <sheetName val="License_BOI27"/>
      <sheetName val="Asset_Class27"/>
      <sheetName val="Depre__Key27"/>
      <sheetName val="[BANK_XLS뉮׾_x005f_x005f_x005f_x005f_x005f27"/>
      <sheetName val="Data_227"/>
      <sheetName val="_BANK_XLS뉮׾_x27"/>
      <sheetName val="cal_(2)27"/>
      <sheetName val="อุปกรณ์_a227"/>
      <sheetName val="อุปกรณ์_a127"/>
      <sheetName val="[BANK_XLS뉮׾_x005f_x005f_x27"/>
      <sheetName val="U-2_127"/>
      <sheetName val="[BANK_XLS뉮׾_x27"/>
      <sheetName val="GL_CB26"/>
      <sheetName val="GL_M26"/>
      <sheetName val="acc_depre-report-old26"/>
      <sheetName val="By__Customer26"/>
      <sheetName val="KPI_F1_3_พรทิพย์_255926"/>
      <sheetName val="MD_-_Bank26"/>
      <sheetName val="Bank_Country26"/>
      <sheetName val="bs_is29"/>
      <sheetName val="Drop_Down20"/>
      <sheetName val="KPI_Score18"/>
      <sheetName val="Weighted_Ave_Cost26"/>
      <sheetName val="Inventory_Master_List26"/>
      <sheetName val="default_values26"/>
      <sheetName val="ave_6_months_del_qty26"/>
      <sheetName val="Unit_rate_Architecture26"/>
      <sheetName val="DATABASE_-sumifTB26"/>
      <sheetName val="6A_CA26"/>
      <sheetName val="_BANK_XLS뉮׾_x005f_x005f_x005f_x005f_x18"/>
      <sheetName val="Office_Improve18"/>
      <sheetName val="Co_info26"/>
      <sheetName val="gold_แลกทอง26"/>
      <sheetName val="งบบริหาร_PL-report18"/>
      <sheetName val="Int_18"/>
      <sheetName val="2_Conso18"/>
      <sheetName val="8_1|Invest_in_Equity18"/>
      <sheetName val="MS_Box19"/>
      <sheetName val="LC___TR_Listing19"/>
      <sheetName val="Gain_Loss_Calculation19"/>
      <sheetName val="Capital_Expenditure_1999-200120"/>
      <sheetName val="Capital_by_division20"/>
      <sheetName val="DEPRECIATION_1998-NEW_ASSETS20"/>
      <sheetName val="DEPRECIATION_199920"/>
      <sheetName val="Summery_Depreciation_1998-20029"/>
      <sheetName val="Stock_Aging20"/>
      <sheetName val="cost_allocation20"/>
      <sheetName val="PF_PL_OP20"/>
      <sheetName val="10Segment_report20"/>
      <sheetName val="7Long_term_liabilities20"/>
      <sheetName val="1Cash_for_Interest20"/>
      <sheetName val="3Detail_of_cash_flow20"/>
      <sheetName val="0_0ControlSheet20"/>
      <sheetName val="เครื่องตกแต่ง-PJ_(BF)20"/>
      <sheetName val="Debt_Info20"/>
      <sheetName val="Job_header20"/>
      <sheetName val="2005_DATA20"/>
      <sheetName val="Old_IAC_Canada20"/>
      <sheetName val="Template_Data19"/>
      <sheetName val="ocean_voyage19"/>
      <sheetName val="PDR_PL__ACCT-MBK18"/>
      <sheetName val="รายงาน_Promotion18"/>
      <sheetName val="SumP&amp;L_current_Sites18"/>
      <sheetName val="SPP_518"/>
      <sheetName val="Summary_ตามตาราง18"/>
      <sheetName val="10-1_Media:10-cut18"/>
      <sheetName val="day_end_stock18"/>
      <sheetName val="Work_sheet_FB18"/>
      <sheetName val="N-4_418"/>
      <sheetName val="RW1&amp;3_of918"/>
      <sheetName val="U1_618"/>
      <sheetName val="U1_218"/>
      <sheetName val="U1_518"/>
      <sheetName val="U1_318"/>
      <sheetName val="Monthly_Vessel_IS_-_Level_318"/>
      <sheetName val="Two_Step_Revenue_Testing_Mast18"/>
      <sheetName val="TRIAL_BAL_18"/>
      <sheetName val="pl_cps_18"/>
      <sheetName val="detail_bs18"/>
      <sheetName val="Proj_Data19"/>
      <sheetName val="Lock-up_CM_rev19"/>
      <sheetName val="YTD_Perf19"/>
      <sheetName val="YTD_Perf_incl_subs19"/>
      <sheetName val="EditedYTD_by_Function19"/>
      <sheetName val="ohead_distribution19"/>
      <sheetName val="Debtors_Pivot19"/>
      <sheetName val="sub_Advs19"/>
      <sheetName val="OS_Advs19"/>
      <sheetName val="Accruals_CM19"/>
      <sheetName val="Accruals_LM19"/>
      <sheetName val="Internal_contribution_trf19"/>
      <sheetName val="Int_West_Lock_Up_Analysis19"/>
      <sheetName val="Int_East_Lock_Up_Analysis19"/>
      <sheetName val="Australia_Lockup_Analysis19"/>
      <sheetName val="Range_Names19"/>
      <sheetName val="COVERING_SHEET19"/>
      <sheetName val="Sch1a_19"/>
      <sheetName val="Sch_219"/>
      <sheetName val="Sch_2a19"/>
      <sheetName val="Sch_2b19"/>
      <sheetName val="Sch_319"/>
      <sheetName val="Sch_419"/>
      <sheetName val="Sch_519"/>
      <sheetName val="Sch_619"/>
      <sheetName val="Sch_719"/>
      <sheetName val="Sch_819"/>
      <sheetName val="CASH_FLOW_CALCULATION_SHEET19"/>
      <sheetName val="SCB_1_-_Current46"/>
      <sheetName val="SCB_2_-_Current45"/>
      <sheetName val="SCB_1___Current45"/>
      <sheetName val="SCB_2___Current45"/>
      <sheetName val="Drop_down_list36"/>
      <sheetName val="2_DL_44"/>
      <sheetName val="2_2_IDL44"/>
      <sheetName val="Seal_1-07-0445"/>
      <sheetName val="BALANCE_SHEET_45"/>
      <sheetName val="TrialBalance_Q3-200244"/>
      <sheetName val="FP_Friends_Other44"/>
      <sheetName val="เงินกู้_MGC45"/>
      <sheetName val="ข้อมูล_PM45"/>
      <sheetName val="N-4_Patent_right44"/>
      <sheetName val="B&amp;S_199944"/>
      <sheetName val="คชจ_ดำเนินงาน6-4344"/>
      <sheetName val="ACS_Revenue44"/>
      <sheetName val="P&amp;L_Rates44"/>
      <sheetName val="PRICE_LIST44"/>
      <sheetName val="FG_Joint45"/>
      <sheetName val="Non_Movement45"/>
      <sheetName val="Jun_0644"/>
      <sheetName val="Mkt_Dev_1291_ONL_1290_-_101042"/>
      <sheetName val="TB_Worksheet42"/>
      <sheetName val="ADJ_-_RATE42"/>
      <sheetName val="Item_Code_-_Machine42"/>
      <sheetName val="B053_(990701)공정실적PP%계산42"/>
      <sheetName val="cc_Nov0842"/>
      <sheetName val="2003_Growth42"/>
      <sheetName val="10-1_Media42"/>
      <sheetName val="MPT_07_Sale_Forecast42"/>
      <sheetName val="MPT_08_Sale_Forecast42"/>
      <sheetName val="TL_Scrap_rate42"/>
      <sheetName val="_Direct_load_44"/>
      <sheetName val="ops_tb42"/>
      <sheetName val="Selling_and_Admins_(DONE)42"/>
      <sheetName val="TB_SAP44"/>
      <sheetName val="Standing_Data42"/>
      <sheetName val="pa_group42"/>
      <sheetName val="F1_Log_On42"/>
      <sheetName val="DLD_Query_Query_Query41"/>
      <sheetName val="REC_GROUP41"/>
      <sheetName val="Write_off42"/>
      <sheetName val="Unrecorded_Misstatement41"/>
      <sheetName val="Spa_Sales40"/>
      <sheetName val="Sale_050241"/>
      <sheetName val="U-5_238"/>
      <sheetName val="Seagate__share_in_units38"/>
      <sheetName val="_BANK_XLS뉮׾_x005f_x0003_㌏Joint38"/>
      <sheetName val="Pd01_vsl_sked36"/>
      <sheetName val="IE_UPS38"/>
      <sheetName val="Quarterly_430"/>
      <sheetName val="Q4_Y1927"/>
      <sheetName val="Target_Y2027"/>
      <sheetName val="Q1_Y2027"/>
      <sheetName val="Actual_&amp;_Target27"/>
      <sheetName val="1_Cash_Flow27"/>
      <sheetName val="2_P&amp;L_Performance27"/>
      <sheetName val="3_Corporate_Risk27"/>
      <sheetName val="רכוש_קבוע_36"/>
      <sheetName val="Bill_No__2_-_Carpark36"/>
      <sheetName val="tb_Q3'0830"/>
      <sheetName val="P&amp;LFINAL_-_4434"/>
      <sheetName val="B131_36"/>
      <sheetName val="[BANK_XLS뉮׾_x005f_x0003_㌏Joint30"/>
      <sheetName val="SAN_REDUCED_131"/>
      <sheetName val="Gen_Info31"/>
      <sheetName val="InvPlan_NI_and_WIN_201736"/>
      <sheetName val="ตารางลูกหนี้สัญญาเช่า__30"/>
      <sheetName val="_IBPL000130"/>
      <sheetName val="_IB-PL-YTD30"/>
      <sheetName val="Estimation_-_201830"/>
      <sheetName val="F9_Parameters_30"/>
      <sheetName val="Trial_Balance36"/>
      <sheetName val="JV_Entry30"/>
      <sheetName val="Nature_of_Expense30"/>
      <sheetName val="Balance_Sheet30"/>
      <sheetName val="dongia_(2)36"/>
      <sheetName val="CA_Sheet30"/>
      <sheetName val="_BANK_XLS뉮׾_x005f_x005f_x005f_x0003_㌏Join30"/>
      <sheetName val="Asset_&amp;_Liability30"/>
      <sheetName val="Net_asset_value30"/>
      <sheetName val="_BANK_XLS뉮׾_x005f_x005f_x005f_x005f_x005f30"/>
      <sheetName val="[BANK_XLS뉮׾_x005f_x005f_x005f_x0003_㌏Join30"/>
      <sheetName val="interest_tree_generation30"/>
      <sheetName val="공사비_내역_(가)27"/>
      <sheetName val="Summary_Adjustment27"/>
      <sheetName val="warehouse_fixed_v_var__(calcs28"/>
      <sheetName val="F8_1_Slw_mving_stck30"/>
      <sheetName val="F_5_7_Value_red30"/>
      <sheetName val="F6_4_Slow_Moving_SP_200430"/>
      <sheetName val="OMC_April_0228"/>
      <sheetName val="RF_April_0228"/>
      <sheetName val="Review_wording27"/>
      <sheetName val="Summary_of_documents27"/>
      <sheetName val="Workbook_Inputs28"/>
      <sheetName val="OutstandingDec#019__28"/>
      <sheetName val="OutstandingJan05#019_28"/>
      <sheetName val="OutstandingFeb05#019_28"/>
      <sheetName val="OutstandingMay05#019_28"/>
      <sheetName val="Outstanding_June05#019_28"/>
      <sheetName val="Outstanding_July0528"/>
      <sheetName val="Outstanding_Aug_05_28"/>
      <sheetName val="Outstanding_Sep_05_28"/>
      <sheetName val="Outstanding_Oct_0528"/>
      <sheetName val="Outstanding_Nov_05_28"/>
      <sheetName val="Outstanding_Dec_0528"/>
      <sheetName val="Bank_Statement_#01928"/>
      <sheetName val="未兌現支票&amp;已開立支票_#91028"/>
      <sheetName val="_BANK_XLS뉮׾_x005f_x005f_x28"/>
      <sheetName val="Life_&amp;_Health30"/>
      <sheetName val="C_128"/>
      <sheetName val="License_BOI28"/>
      <sheetName val="Asset_Class28"/>
      <sheetName val="Depre__Key28"/>
      <sheetName val="[BANK_XLS뉮׾_x005f_x005f_x005f_x005f_x005f28"/>
      <sheetName val="Data_228"/>
      <sheetName val="_BANK_XLS뉮׾_x28"/>
      <sheetName val="cal_(2)28"/>
      <sheetName val="อุปกรณ์_a228"/>
      <sheetName val="อุปกรณ์_a128"/>
      <sheetName val="[BANK_XLS뉮׾_x005f_x005f_x28"/>
      <sheetName val="U-2_128"/>
      <sheetName val="[BANK_XLS뉮׾_x28"/>
      <sheetName val="GL_CB27"/>
      <sheetName val="GL_M27"/>
      <sheetName val="acc_depre-report-old27"/>
      <sheetName val="By__Customer27"/>
      <sheetName val="KPI_F1_3_พรทิพย์_255927"/>
      <sheetName val="MD_-_Bank27"/>
      <sheetName val="Bank_Country27"/>
      <sheetName val="bs_is30"/>
      <sheetName val="Drop_Down21"/>
      <sheetName val="KPI_Score19"/>
      <sheetName val="Weighted_Ave_Cost27"/>
      <sheetName val="Inventory_Master_List27"/>
      <sheetName val="default_values27"/>
      <sheetName val="ave_6_months_del_qty27"/>
      <sheetName val="Unit_rate_Architecture27"/>
      <sheetName val="DATABASE_-sumifTB27"/>
      <sheetName val="6A_CA27"/>
      <sheetName val="_BANK_XLS뉮׾_x005f_x005f_x005f_x005f_x19"/>
      <sheetName val="Office_Improve19"/>
      <sheetName val="Co_info27"/>
      <sheetName val="gold_แลกทอง27"/>
      <sheetName val="งบบริหาร_PL-report19"/>
      <sheetName val="Int_19"/>
      <sheetName val="2_Conso19"/>
      <sheetName val="8_1|Invest_in_Equity19"/>
      <sheetName val="MS_Box20"/>
      <sheetName val="LC___TR_Listing20"/>
      <sheetName val="Gain_Loss_Calculation20"/>
      <sheetName val="Capital_Expenditure_1999-200121"/>
      <sheetName val="Capital_by_division21"/>
      <sheetName val="DEPRECIATION_1998-NEW_ASSETS21"/>
      <sheetName val="DEPRECIATION_199921"/>
      <sheetName val="Summery_Depreciation_1998-20030"/>
      <sheetName val="Stock_Aging21"/>
      <sheetName val="cost_allocation21"/>
      <sheetName val="PF_PL_OP21"/>
      <sheetName val="10Segment_report21"/>
      <sheetName val="7Long_term_liabilities21"/>
      <sheetName val="1Cash_for_Interest21"/>
      <sheetName val="3Detail_of_cash_flow21"/>
      <sheetName val="0_0ControlSheet21"/>
      <sheetName val="เครื่องตกแต่ง-PJ_(BF)21"/>
      <sheetName val="Debt_Info21"/>
      <sheetName val="Job_header21"/>
      <sheetName val="2005_DATA21"/>
      <sheetName val="Old_IAC_Canada21"/>
      <sheetName val="Template_Data20"/>
      <sheetName val="ocean_voyage20"/>
      <sheetName val="PDR_PL__ACCT-MBK19"/>
      <sheetName val="รายงาน_Promotion19"/>
      <sheetName val="SumP&amp;L_current_Sites19"/>
      <sheetName val="SPP_519"/>
      <sheetName val="Summary_ตามตาราง19"/>
      <sheetName val="10-1_Media:10-cut19"/>
      <sheetName val="day_end_stock19"/>
      <sheetName val="Work_sheet_FB19"/>
      <sheetName val="N-4_419"/>
      <sheetName val="RW1&amp;3_of919"/>
      <sheetName val="U1_619"/>
      <sheetName val="U1_219"/>
      <sheetName val="U1_519"/>
      <sheetName val="U1_319"/>
      <sheetName val="Monthly_Vessel_IS_-_Level_319"/>
      <sheetName val="Two_Step_Revenue_Testing_Mast19"/>
      <sheetName val="TRIAL_BAL_19"/>
      <sheetName val="pl_cps_19"/>
      <sheetName val="detail_bs19"/>
      <sheetName val="Proj_Data20"/>
      <sheetName val="Lock-up_CM_rev20"/>
      <sheetName val="YTD_Perf20"/>
      <sheetName val="YTD_Perf_incl_subs20"/>
      <sheetName val="EditedYTD_by_Function20"/>
      <sheetName val="ohead_distribution20"/>
      <sheetName val="Debtors_Pivot20"/>
      <sheetName val="sub_Advs20"/>
      <sheetName val="OS_Advs20"/>
      <sheetName val="Accruals_CM20"/>
      <sheetName val="Accruals_LM20"/>
      <sheetName val="Internal_contribution_trf20"/>
      <sheetName val="Int_West_Lock_Up_Analysis20"/>
      <sheetName val="Int_East_Lock_Up_Analysis20"/>
      <sheetName val="Australia_Lockup_Analysis20"/>
      <sheetName val="Range_Names20"/>
      <sheetName val="COVERING_SHEET20"/>
      <sheetName val="Sch1a_20"/>
      <sheetName val="Sch_220"/>
      <sheetName val="Sch_2a20"/>
      <sheetName val="Sch_2b20"/>
      <sheetName val="Sch_320"/>
      <sheetName val="Sch_420"/>
      <sheetName val="Sch_520"/>
      <sheetName val="Sch_620"/>
      <sheetName val="Sch_720"/>
      <sheetName val="Sch_820"/>
      <sheetName val="CASH_FLOW_CALCULATION_SHEET20"/>
      <sheetName val="Basics"/>
      <sheetName val="stat local"/>
      <sheetName val=" APS  APS-DI ING"/>
      <sheetName val="BEplan-Paper"/>
      <sheetName val="14 Graphs"/>
      <sheetName val="Entity Data"/>
      <sheetName val="[BANK.XLS][BANK.XLS]10_1_Med_17"/>
      <sheetName val="[BANK.XLS][BANK.XLS]10_1_Med_18"/>
      <sheetName val="[BANK.XLS][BANK.XLS]10_1_Med_19"/>
      <sheetName val="[BANK.XLS][BANK.XLS]10_1_Med_20"/>
      <sheetName val="[BANK.XLS][BANK.XLS]10_1_Med_21"/>
      <sheetName val="[BANK.XLS][BANK.XLS]10_1_Med_22"/>
      <sheetName val="[BANK.XLS][BANK.XLS]10_1_Med_23"/>
      <sheetName val="[BANK.XLS][BANK.XLS]10_1_Med_24"/>
      <sheetName val="[BANK.XLS][BANK.XLS]10_1_Med_25"/>
      <sheetName val="[BANK.XLS][BANK.XLS]10_1_Med_26"/>
      <sheetName val="[BANK.XLS][BANK.XLS]10_1_Med_27"/>
      <sheetName val="[BANK.XLS][BANK.XLS]10_1_Med_28"/>
      <sheetName val="[BANK.XLS][BANK.XLS]10_1_Med_29"/>
      <sheetName val="[BANK.XLS][BANK.XLS]10_1_Med_30"/>
      <sheetName val="[BANK.XLS][BANK.XLS]10_1_Med_31"/>
      <sheetName val="[BANK.XLS][BANK.XLS]10_1_Med_32"/>
      <sheetName val="INCTAX"/>
      <sheetName val="bod"/>
      <sheetName val="Sheet298"/>
      <sheetName val="EY12.13SA"/>
      <sheetName val="Cap Charge (EY12)"/>
      <sheetName val="39.0OK"/>
      <sheetName val="02.1OK"/>
      <sheetName val="02.2OK"/>
      <sheetName val="daily 12.57"/>
      <sheetName val="TB MAY'09"/>
      <sheetName val="Reimbursements"/>
      <sheetName val="all"/>
      <sheetName val="[BANK.XLS][BANK.XLS]10_1_Med_33"/>
      <sheetName val="[BANK.XLS][BANK.XLS]10_1_Med_34"/>
      <sheetName val="[BANK.XLS][BANK.XLS]10_1_Med_35"/>
      <sheetName val="[BANK.XLS][BANK.XLS]10_1_Med_36"/>
      <sheetName val="Month"/>
      <sheetName val="donnee lct"/>
      <sheetName val="EQ4NTV"/>
      <sheetName val="SCB_1_-_Current47"/>
      <sheetName val="SCB_2_-_Current46"/>
      <sheetName val="SCB_1___Current46"/>
      <sheetName val="SCB_2___Current46"/>
      <sheetName val="Drop_down_list37"/>
      <sheetName val="2_DL_45"/>
      <sheetName val="2_2_IDL45"/>
      <sheetName val="Seal_1-07-0446"/>
      <sheetName val="BALANCE_SHEET_46"/>
      <sheetName val="TrialBalance_Q3-200245"/>
      <sheetName val="FP_Friends_Other45"/>
      <sheetName val="เงินกู้_MGC46"/>
      <sheetName val="ข้อมูล_PM46"/>
      <sheetName val="N-4_Patent_right45"/>
      <sheetName val="B&amp;S_199945"/>
      <sheetName val="คชจ_ดำเนินงาน6-4345"/>
      <sheetName val="ACS_Revenue45"/>
      <sheetName val="P&amp;L_Rates45"/>
      <sheetName val="PRICE_LIST45"/>
      <sheetName val="FG_Joint46"/>
      <sheetName val="Non_Movement46"/>
      <sheetName val="Jun_0645"/>
      <sheetName val="Mkt_Dev_1291_ONL_1290_-_101043"/>
      <sheetName val="TB_Worksheet43"/>
      <sheetName val="ADJ_-_RATE43"/>
      <sheetName val="Item_Code_-_Machine43"/>
      <sheetName val="B053_(990701)공정실적PP%계산43"/>
      <sheetName val="cc_Nov0843"/>
      <sheetName val="2003_Growth43"/>
      <sheetName val="10-1_Media43"/>
      <sheetName val="MPT_07_Sale_Forecast43"/>
      <sheetName val="MPT_08_Sale_Forecast43"/>
      <sheetName val="TL_Scrap_rate43"/>
      <sheetName val="_Direct_load_45"/>
      <sheetName val="ops_tb43"/>
      <sheetName val="Selling_and_Admins_(DONE)43"/>
      <sheetName val="TB_SAP45"/>
      <sheetName val="Standing_Data43"/>
      <sheetName val="pa_group43"/>
      <sheetName val="F1_Log_On43"/>
      <sheetName val="DLD_Query_Query_Query42"/>
      <sheetName val="REC_GROUP42"/>
      <sheetName val="Write_off43"/>
      <sheetName val="Unrecorded_Misstatement42"/>
      <sheetName val="Spa_Sales41"/>
      <sheetName val="Sale_050242"/>
      <sheetName val="U-5_239"/>
      <sheetName val="Seagate__share_in_units39"/>
      <sheetName val="_BANK_XLS뉮׾_x005f_x0003_㌏Joint39"/>
      <sheetName val="Pd01_vsl_sked37"/>
      <sheetName val="IE_UPS39"/>
      <sheetName val="Quarterly_431"/>
      <sheetName val="Q4_Y1928"/>
      <sheetName val="Target_Y2028"/>
      <sheetName val="Q1_Y2028"/>
      <sheetName val="Actual_&amp;_Target28"/>
      <sheetName val="1_Cash_Flow28"/>
      <sheetName val="2_P&amp;L_Performance28"/>
      <sheetName val="3_Corporate_Risk28"/>
      <sheetName val="רכוש_קבוע_37"/>
      <sheetName val="Bill_No__2_-_Carpark37"/>
      <sheetName val="tb_Q3'0831"/>
      <sheetName val="P&amp;LFINAL_-_4435"/>
      <sheetName val="B131_37"/>
      <sheetName val="[BANK_XLS뉮׾_x005f_x0003_㌏Joint31"/>
      <sheetName val="SAN_REDUCED_132"/>
      <sheetName val="Gen_Info32"/>
      <sheetName val="InvPlan_NI_and_WIN_201737"/>
      <sheetName val="ตารางลูกหนี้สัญญาเช่า__31"/>
      <sheetName val="_IBPL000131"/>
      <sheetName val="_IB-PL-YTD31"/>
      <sheetName val="Estimation_-_201831"/>
      <sheetName val="F9_Parameters_31"/>
      <sheetName val="Trial_Balance37"/>
      <sheetName val="JV_Entry31"/>
      <sheetName val="Nature_of_Expense31"/>
      <sheetName val="Balance_Sheet31"/>
      <sheetName val="dongia_(2)37"/>
      <sheetName val="CA_Sheet31"/>
      <sheetName val="_BANK_XLS뉮׾_x005f_x005f_x005f_x0003_㌏Join31"/>
      <sheetName val="Asset_&amp;_Liability31"/>
      <sheetName val="Net_asset_value31"/>
      <sheetName val="_BANK_XLS뉮׾_x005f_x005f_x005f_x005f_x005f31"/>
      <sheetName val="[BANK_XLS뉮׾_x005f_x005f_x005f_x0003_㌏Join31"/>
      <sheetName val="interest_tree_generation31"/>
      <sheetName val="공사비_내역_(가)28"/>
      <sheetName val="Summary_Adjustment28"/>
      <sheetName val="warehouse_fixed_v_var__(calcs29"/>
      <sheetName val="F8_1_Slw_mving_stck31"/>
      <sheetName val="F_5_7_Value_red31"/>
      <sheetName val="F6_4_Slow_Moving_SP_200431"/>
      <sheetName val="OMC_April_0229"/>
      <sheetName val="RF_April_0229"/>
      <sheetName val="Review_wording28"/>
      <sheetName val="Summary_of_documents28"/>
      <sheetName val="Workbook_Inputs29"/>
      <sheetName val="OutstandingDec#019__29"/>
      <sheetName val="OutstandingJan05#019_29"/>
      <sheetName val="OutstandingFeb05#019_29"/>
      <sheetName val="OutstandingMay05#019_29"/>
      <sheetName val="Outstanding_June05#019_29"/>
      <sheetName val="Outstanding_July0529"/>
      <sheetName val="Outstanding_Aug_05_29"/>
      <sheetName val="Outstanding_Sep_05_29"/>
      <sheetName val="Outstanding_Oct_0529"/>
      <sheetName val="Outstanding_Nov_05_29"/>
      <sheetName val="Outstanding_Dec_0529"/>
      <sheetName val="Bank_Statement_#01929"/>
      <sheetName val="未兌現支票&amp;已開立支票_#91029"/>
      <sheetName val="_BANK_XLS뉮׾_x005f_x005f_x29"/>
      <sheetName val="Life_&amp;_Health31"/>
      <sheetName val="C_129"/>
      <sheetName val="License_BOI29"/>
      <sheetName val="Asset_Class29"/>
      <sheetName val="Depre__Key29"/>
      <sheetName val="[BANK_XLS뉮׾_x005f_x005f_x005f_x005f_x005f29"/>
      <sheetName val="Data_229"/>
      <sheetName val="_BANK_XLS뉮׾_x29"/>
      <sheetName val="cal_(2)29"/>
      <sheetName val="อุปกรณ์_a229"/>
      <sheetName val="อุปกรณ์_a129"/>
      <sheetName val="[BANK_XLS뉮׾_x005f_x005f_x29"/>
      <sheetName val="U-2_129"/>
      <sheetName val="[BANK_XLS뉮׾_x29"/>
      <sheetName val="GL_CB28"/>
      <sheetName val="GL_M28"/>
      <sheetName val="acc_depre-report-old28"/>
      <sheetName val="By__Customer28"/>
      <sheetName val="KPI_F1_3_พรทิพย์_255928"/>
      <sheetName val="MD_-_Bank28"/>
      <sheetName val="Bank_Country28"/>
      <sheetName val="bs_is31"/>
      <sheetName val="Drop_Down22"/>
      <sheetName val="KPI_Score20"/>
      <sheetName val="Weighted_Ave_Cost28"/>
      <sheetName val="Inventory_Master_List28"/>
      <sheetName val="default_values28"/>
      <sheetName val="ave_6_months_del_qty28"/>
      <sheetName val="Unit_rate_Architecture28"/>
      <sheetName val="DATABASE_-sumifTB28"/>
      <sheetName val="6A_CA28"/>
      <sheetName val="_BANK_XLS뉮׾_x005f_x005f_x005f_x005f_x20"/>
      <sheetName val="Office_Improve20"/>
      <sheetName val="Co_info28"/>
      <sheetName val="gold_แลกทอง28"/>
      <sheetName val="งบบริหาร_PL-report20"/>
      <sheetName val="Int_20"/>
      <sheetName val="2_Conso20"/>
      <sheetName val="8_1|Invest_in_Equity20"/>
      <sheetName val="MS_Box21"/>
      <sheetName val="LC___TR_Listing21"/>
      <sheetName val="Gain_Loss_Calculation21"/>
      <sheetName val="Capital_Expenditure_1999-200122"/>
      <sheetName val="Capital_by_division22"/>
      <sheetName val="DEPRECIATION_1998-NEW_ASSETS22"/>
      <sheetName val="DEPRECIATION_199922"/>
      <sheetName val="Summery_Depreciation_1998-20031"/>
      <sheetName val="Stock_Aging22"/>
      <sheetName val="cost_allocation22"/>
      <sheetName val="PF_PL_OP22"/>
      <sheetName val="10Segment_report22"/>
      <sheetName val="7Long_term_liabilities22"/>
      <sheetName val="1Cash_for_Interest22"/>
      <sheetName val="3Detail_of_cash_flow22"/>
      <sheetName val="0_0ControlSheet22"/>
      <sheetName val="เครื่องตกแต่ง-PJ_(BF)22"/>
      <sheetName val="Debt_Info22"/>
      <sheetName val="Job_header22"/>
      <sheetName val="2005_DATA22"/>
      <sheetName val="Old_IAC_Canada22"/>
      <sheetName val="Template_Data21"/>
      <sheetName val="ocean_voyage21"/>
      <sheetName val="PDR_PL__ACCT-MBK20"/>
      <sheetName val="รายงาน_Promotion20"/>
      <sheetName val="SumP&amp;L_current_Sites20"/>
      <sheetName val="SPP_520"/>
      <sheetName val="Summary_ตามตาราง20"/>
      <sheetName val="10-1_Media:10-cut20"/>
      <sheetName val="day_end_stock20"/>
      <sheetName val="Work_sheet_FB20"/>
      <sheetName val="N-4_420"/>
      <sheetName val="RW1&amp;3_of920"/>
      <sheetName val="U1_620"/>
      <sheetName val="U1_220"/>
      <sheetName val="U1_520"/>
      <sheetName val="U1_320"/>
      <sheetName val="Monthly_Vessel_IS_-_Level_320"/>
      <sheetName val="Two_Step_Revenue_Testing_Mast20"/>
      <sheetName val="TRIAL_BAL_20"/>
      <sheetName val="pl_cps_20"/>
      <sheetName val="detail_bs20"/>
      <sheetName val="Proj_Data21"/>
      <sheetName val="Lock-up_CM_rev21"/>
      <sheetName val="YTD_Perf21"/>
      <sheetName val="YTD_Perf_incl_subs21"/>
      <sheetName val="EditedYTD_by_Function21"/>
      <sheetName val="ohead_distribution21"/>
      <sheetName val="Debtors_Pivot21"/>
      <sheetName val="sub_Advs21"/>
      <sheetName val="OS_Advs21"/>
      <sheetName val="Accruals_CM21"/>
      <sheetName val="Accruals_LM21"/>
      <sheetName val="Internal_contribution_trf21"/>
      <sheetName val="Int_West_Lock_Up_Analysis21"/>
      <sheetName val="Int_East_Lock_Up_Analysis21"/>
      <sheetName val="Australia_Lockup_Analysis21"/>
      <sheetName val="Range_Names21"/>
      <sheetName val="COVERING_SHEET21"/>
      <sheetName val="Sch1a_21"/>
      <sheetName val="Sch_221"/>
      <sheetName val="Sch_2a21"/>
      <sheetName val="Sch_2b21"/>
      <sheetName val="Sch_321"/>
      <sheetName val="Sch_421"/>
      <sheetName val="Sch_521"/>
      <sheetName val="Sch_621"/>
      <sheetName val="Sch_721"/>
      <sheetName val="Sch_821"/>
      <sheetName val="CASH_FLOW_CALCULATION_SHEET21"/>
      <sheetName val="SCB_1_-_Current48"/>
      <sheetName val="SCB_2_-_Current47"/>
      <sheetName val="SCB_1___Current47"/>
      <sheetName val="SCB_2___Current47"/>
      <sheetName val="Drop_down_list38"/>
      <sheetName val="2_DL_46"/>
      <sheetName val="2_2_IDL46"/>
      <sheetName val="Seal_1-07-0447"/>
      <sheetName val="BALANCE_SHEET_47"/>
      <sheetName val="TrialBalance_Q3-200246"/>
      <sheetName val="FP_Friends_Other46"/>
      <sheetName val="เงินกู้_MGC47"/>
      <sheetName val="ข้อมูล_PM47"/>
      <sheetName val="N-4_Patent_right46"/>
      <sheetName val="B&amp;S_199946"/>
      <sheetName val="คชจ_ดำเนินงาน6-4346"/>
      <sheetName val="ACS_Revenue46"/>
      <sheetName val="P&amp;L_Rates46"/>
      <sheetName val="PRICE_LIST46"/>
      <sheetName val="FG_Joint47"/>
      <sheetName val="Non_Movement47"/>
      <sheetName val="Jun_0646"/>
      <sheetName val="Mkt_Dev_1291_ONL_1290_-_101044"/>
      <sheetName val="TB_Worksheet44"/>
      <sheetName val="ADJ_-_RATE44"/>
      <sheetName val="Item_Code_-_Machine44"/>
      <sheetName val="B053_(990701)공정실적PP%계산44"/>
      <sheetName val="cc_Nov0844"/>
      <sheetName val="2003_Growth44"/>
      <sheetName val="10-1_Media44"/>
      <sheetName val="MPT_07_Sale_Forecast44"/>
      <sheetName val="MPT_08_Sale_Forecast44"/>
      <sheetName val="TL_Scrap_rate44"/>
      <sheetName val="_Direct_load_46"/>
      <sheetName val="ops_tb44"/>
      <sheetName val="Selling_and_Admins_(DONE)44"/>
      <sheetName val="TB_SAP46"/>
      <sheetName val="Standing_Data44"/>
      <sheetName val="pa_group44"/>
      <sheetName val="F1_Log_On44"/>
      <sheetName val="DLD_Query_Query_Query43"/>
      <sheetName val="REC_GROUP43"/>
      <sheetName val="Write_off44"/>
      <sheetName val="Unrecorded_Misstatement43"/>
      <sheetName val="Spa_Sales42"/>
      <sheetName val="Sale_050243"/>
      <sheetName val="U-5_240"/>
      <sheetName val="Seagate__share_in_units40"/>
      <sheetName val="_BANK_XLS뉮׾_x005f_x0003_㌏Joint40"/>
      <sheetName val="Pd01_vsl_sked38"/>
      <sheetName val="IE_UPS40"/>
      <sheetName val="Quarterly_432"/>
      <sheetName val="Q4_Y1929"/>
      <sheetName val="Target_Y2029"/>
      <sheetName val="Q1_Y2029"/>
      <sheetName val="Actual_&amp;_Target29"/>
      <sheetName val="1_Cash_Flow29"/>
      <sheetName val="2_P&amp;L_Performance29"/>
      <sheetName val="3_Corporate_Risk29"/>
      <sheetName val="רכוש_קבוע_38"/>
      <sheetName val="Bill_No__2_-_Carpark38"/>
      <sheetName val="tb_Q3'0832"/>
      <sheetName val="P&amp;LFINAL_-_4436"/>
      <sheetName val="B131_38"/>
      <sheetName val="[BANK_XLS뉮׾_x005f_x0003_㌏Joint32"/>
      <sheetName val="SAN_REDUCED_133"/>
      <sheetName val="Gen_Info33"/>
      <sheetName val="InvPlan_NI_and_WIN_201738"/>
      <sheetName val="ตารางลูกหนี้สัญญาเช่า__32"/>
      <sheetName val="_IBPL000132"/>
      <sheetName val="_IB-PL-YTD32"/>
      <sheetName val="Estimation_-_201832"/>
      <sheetName val="F9_Parameters_32"/>
      <sheetName val="Trial_Balance38"/>
      <sheetName val="JV_Entry32"/>
      <sheetName val="Nature_of_Expense32"/>
      <sheetName val="Balance_Sheet32"/>
      <sheetName val="dongia_(2)38"/>
      <sheetName val="CA_Sheet32"/>
      <sheetName val="_BANK_XLS뉮׾_x005f_x005f_x005f_x0003_㌏Join32"/>
      <sheetName val="Asset_&amp;_Liability32"/>
      <sheetName val="Net_asset_value32"/>
      <sheetName val="_BANK_XLS뉮׾_x005f_x005f_x005f_x005f_x005f32"/>
      <sheetName val="[BANK_XLS뉮׾_x005f_x005f_x005f_x0003_㌏Join32"/>
      <sheetName val="interest_tree_generation32"/>
      <sheetName val="공사비_내역_(가)29"/>
      <sheetName val="Summary_Adjustment29"/>
      <sheetName val="warehouse_fixed_v_var__(calcs30"/>
      <sheetName val="F8_1_Slw_mving_stck32"/>
      <sheetName val="F_5_7_Value_red32"/>
      <sheetName val="F6_4_Slow_Moving_SP_200432"/>
      <sheetName val="OMC_April_0230"/>
      <sheetName val="RF_April_0230"/>
      <sheetName val="Review_wording29"/>
      <sheetName val="Summary_of_documents29"/>
      <sheetName val="Workbook_Inputs30"/>
      <sheetName val="OutstandingDec#019__30"/>
      <sheetName val="OutstandingJan05#019_30"/>
      <sheetName val="OutstandingFeb05#019_30"/>
      <sheetName val="OutstandingMay05#019_30"/>
      <sheetName val="Outstanding_June05#019_30"/>
      <sheetName val="Outstanding_July0530"/>
      <sheetName val="Outstanding_Aug_05_30"/>
      <sheetName val="Outstanding_Sep_05_30"/>
      <sheetName val="Outstanding_Oct_0530"/>
      <sheetName val="Outstanding_Nov_05_30"/>
      <sheetName val="Outstanding_Dec_0530"/>
      <sheetName val="Bank_Statement_#01930"/>
      <sheetName val="未兌現支票&amp;已開立支票_#91030"/>
      <sheetName val="_BANK_XLS뉮׾_x005f_x005f_x30"/>
      <sheetName val="Life_&amp;_Health32"/>
      <sheetName val="C_130"/>
      <sheetName val="License_BOI30"/>
      <sheetName val="Asset_Class30"/>
      <sheetName val="Depre__Key30"/>
      <sheetName val="[BANK_XLS뉮׾_x005f_x005f_x005f_x005f_x005f30"/>
      <sheetName val="Data_230"/>
      <sheetName val="_BANK_XLS뉮׾_x30"/>
      <sheetName val="cal_(2)30"/>
      <sheetName val="อุปกรณ์_a230"/>
      <sheetName val="อุปกรณ์_a130"/>
      <sheetName val="[BANK_XLS뉮׾_x005f_x005f_x30"/>
      <sheetName val="U-2_130"/>
      <sheetName val="[BANK_XLS뉮׾_x30"/>
      <sheetName val="GL_CB29"/>
      <sheetName val="GL_M29"/>
      <sheetName val="acc_depre-report-old29"/>
      <sheetName val="By__Customer29"/>
      <sheetName val="KPI_F1_3_พรทิพย์_255929"/>
      <sheetName val="MD_-_Bank29"/>
      <sheetName val="Bank_Country29"/>
      <sheetName val="bs_is32"/>
      <sheetName val="Drop_Down23"/>
      <sheetName val="KPI_Score21"/>
      <sheetName val="Weighted_Ave_Cost29"/>
      <sheetName val="Inventory_Master_List29"/>
      <sheetName val="default_values29"/>
      <sheetName val="ave_6_months_del_qty29"/>
      <sheetName val="Unit_rate_Architecture29"/>
      <sheetName val="DATABASE_-sumifTB29"/>
      <sheetName val="6A_CA29"/>
      <sheetName val="_BANK_XLS뉮׾_x005f_x005f_x005f_x005f_x21"/>
      <sheetName val="Office_Improve21"/>
      <sheetName val="Co_info29"/>
      <sheetName val="gold_แลกทอง29"/>
      <sheetName val="งบบริหาร_PL-report21"/>
      <sheetName val="Int_21"/>
      <sheetName val="2_Conso21"/>
      <sheetName val="8_1|Invest_in_Equity21"/>
      <sheetName val="MS_Box22"/>
      <sheetName val="LC___TR_Listing22"/>
      <sheetName val="Gain_Loss_Calculation22"/>
      <sheetName val="Capital_Expenditure_1999-200123"/>
      <sheetName val="Capital_by_division23"/>
      <sheetName val="DEPRECIATION_1998-NEW_ASSETS23"/>
      <sheetName val="DEPRECIATION_199923"/>
      <sheetName val="Summery_Depreciation_1998-20032"/>
      <sheetName val="Stock_Aging23"/>
      <sheetName val="cost_allocation23"/>
      <sheetName val="PF_PL_OP23"/>
      <sheetName val="10Segment_report23"/>
      <sheetName val="7Long_term_liabilities23"/>
      <sheetName val="1Cash_for_Interest23"/>
      <sheetName val="3Detail_of_cash_flow23"/>
      <sheetName val="0_0ControlSheet23"/>
      <sheetName val="เครื่องตกแต่ง-PJ_(BF)23"/>
      <sheetName val="Debt_Info23"/>
      <sheetName val="Job_header23"/>
      <sheetName val="2005_DATA23"/>
      <sheetName val="Old_IAC_Canada23"/>
      <sheetName val="Template_Data22"/>
      <sheetName val="ocean_voyage22"/>
      <sheetName val="PDR_PL__ACCT-MBK21"/>
      <sheetName val="รายงาน_Promotion21"/>
      <sheetName val="SumP&amp;L_current_Sites21"/>
      <sheetName val="SPP_521"/>
      <sheetName val="Summary_ตามตาราง21"/>
      <sheetName val="10-1_Media:10-cut21"/>
      <sheetName val="day_end_stock21"/>
      <sheetName val="Work_sheet_FB21"/>
      <sheetName val="N-4_421"/>
      <sheetName val="RW1&amp;3_of921"/>
      <sheetName val="U1_621"/>
      <sheetName val="U1_221"/>
      <sheetName val="U1_521"/>
      <sheetName val="U1_321"/>
      <sheetName val="Monthly_Vessel_IS_-_Level_321"/>
      <sheetName val="Two_Step_Revenue_Testing_Mast21"/>
      <sheetName val="TRIAL_BAL_21"/>
      <sheetName val="pl_cps_21"/>
      <sheetName val="detail_bs21"/>
      <sheetName val="Proj_Data22"/>
      <sheetName val="Lock-up_CM_rev22"/>
      <sheetName val="YTD_Perf22"/>
      <sheetName val="YTD_Perf_incl_subs22"/>
      <sheetName val="EditedYTD_by_Function22"/>
      <sheetName val="ohead_distribution22"/>
      <sheetName val="Debtors_Pivot22"/>
      <sheetName val="sub_Advs22"/>
      <sheetName val="OS_Advs22"/>
      <sheetName val="Accruals_CM22"/>
      <sheetName val="Accruals_LM22"/>
      <sheetName val="Internal_contribution_trf22"/>
      <sheetName val="Int_West_Lock_Up_Analysis22"/>
      <sheetName val="Int_East_Lock_Up_Analysis22"/>
      <sheetName val="Australia_Lockup_Analysis22"/>
      <sheetName val="Range_Names22"/>
      <sheetName val="COVERING_SHEET22"/>
      <sheetName val="Sch1a_22"/>
      <sheetName val="Sch_222"/>
      <sheetName val="Sch_2a22"/>
      <sheetName val="Sch_2b22"/>
      <sheetName val="Sch_322"/>
      <sheetName val="Sch_422"/>
      <sheetName val="Sch_522"/>
      <sheetName val="Sch_622"/>
      <sheetName val="Sch_722"/>
      <sheetName val="Sch_822"/>
      <sheetName val="CASH_FLOW_CALCULATION_SHEET22"/>
      <sheetName val="SCB_1_-_Current49"/>
      <sheetName val="SCB_2_-_Current48"/>
      <sheetName val="SCB_1___Current48"/>
      <sheetName val="SCB_2___Current48"/>
      <sheetName val="Drop_down_list39"/>
      <sheetName val="2_DL_47"/>
      <sheetName val="2_2_IDL47"/>
      <sheetName val="Seal_1-07-0448"/>
      <sheetName val="BALANCE_SHEET_48"/>
      <sheetName val="TrialBalance_Q3-200247"/>
      <sheetName val="FP_Friends_Other47"/>
      <sheetName val="เงินกู้_MGC48"/>
      <sheetName val="ข้อมูล_PM48"/>
      <sheetName val="N-4_Patent_right47"/>
      <sheetName val="B&amp;S_199947"/>
      <sheetName val="คชจ_ดำเนินงาน6-4347"/>
      <sheetName val="ACS_Revenue47"/>
      <sheetName val="P&amp;L_Rates47"/>
      <sheetName val="PRICE_LIST47"/>
      <sheetName val="FG_Joint48"/>
      <sheetName val="Non_Movement48"/>
      <sheetName val="Jun_0647"/>
      <sheetName val="Mkt_Dev_1291_ONL_1290_-_101045"/>
      <sheetName val="TB_Worksheet45"/>
      <sheetName val="ADJ_-_RATE45"/>
      <sheetName val="Item_Code_-_Machine45"/>
      <sheetName val="B053_(990701)공정실적PP%계산45"/>
      <sheetName val="cc_Nov0845"/>
      <sheetName val="2003_Growth45"/>
      <sheetName val="10-1_Media45"/>
      <sheetName val="MPT_07_Sale_Forecast45"/>
      <sheetName val="MPT_08_Sale_Forecast45"/>
      <sheetName val="TL_Scrap_rate45"/>
      <sheetName val="_Direct_load_47"/>
      <sheetName val="ops_tb45"/>
      <sheetName val="Selling_and_Admins_(DONE)45"/>
      <sheetName val="TB_SAP47"/>
      <sheetName val="Standing_Data45"/>
      <sheetName val="pa_group45"/>
      <sheetName val="F1_Log_On45"/>
      <sheetName val="DLD_Query_Query_Query44"/>
      <sheetName val="REC_GROUP44"/>
      <sheetName val="Write_off45"/>
      <sheetName val="Unrecorded_Misstatement44"/>
      <sheetName val="Spa_Sales43"/>
      <sheetName val="Sale_050244"/>
      <sheetName val="U-5_241"/>
      <sheetName val="Seagate__share_in_units41"/>
      <sheetName val="_BANK_XLS뉮׾_x005f_x0003_㌏Joint41"/>
      <sheetName val="Pd01_vsl_sked39"/>
      <sheetName val="IE_UPS41"/>
      <sheetName val="Quarterly_433"/>
      <sheetName val="Q4_Y1930"/>
      <sheetName val="Target_Y2030"/>
      <sheetName val="Q1_Y2030"/>
      <sheetName val="Actual_&amp;_Target30"/>
      <sheetName val="1_Cash_Flow30"/>
      <sheetName val="2_P&amp;L_Performance30"/>
      <sheetName val="3_Corporate_Risk30"/>
      <sheetName val="רכוש_קבוע_39"/>
      <sheetName val="Bill_No__2_-_Carpark39"/>
      <sheetName val="tb_Q3'0833"/>
      <sheetName val="P&amp;LFINAL_-_4437"/>
      <sheetName val="B131_39"/>
      <sheetName val="[BANK_XLS뉮׾_x005f_x0003_㌏Joint33"/>
      <sheetName val="SAN_REDUCED_134"/>
      <sheetName val="Gen_Info34"/>
      <sheetName val="InvPlan_NI_and_WIN_201739"/>
      <sheetName val="ตารางลูกหนี้สัญญาเช่า__33"/>
      <sheetName val="_IBPL000133"/>
      <sheetName val="_IB-PL-YTD33"/>
      <sheetName val="Estimation_-_201833"/>
      <sheetName val="F9_Parameters_33"/>
      <sheetName val="Trial_Balance39"/>
      <sheetName val="JV_Entry33"/>
      <sheetName val="Nature_of_Expense33"/>
      <sheetName val="Balance_Sheet33"/>
      <sheetName val="dongia_(2)39"/>
      <sheetName val="CA_Sheet33"/>
      <sheetName val="_BANK_XLS뉮׾_x005f_x005f_x005f_x0003_㌏Join33"/>
      <sheetName val="Asset_&amp;_Liability33"/>
      <sheetName val="Net_asset_value33"/>
      <sheetName val="_BANK_XLS뉮׾_x005f_x005f_x005f_x005f_x005f33"/>
      <sheetName val="[BANK_XLS뉮׾_x005f_x005f_x005f_x0003_㌏Join33"/>
      <sheetName val="interest_tree_generation33"/>
      <sheetName val="공사비_내역_(가)30"/>
      <sheetName val="Summary_Adjustment30"/>
      <sheetName val="warehouse_fixed_v_var__(calcs31"/>
      <sheetName val="F8_1_Slw_mving_stck33"/>
      <sheetName val="F_5_7_Value_red33"/>
      <sheetName val="F6_4_Slow_Moving_SP_200433"/>
      <sheetName val="OMC_April_0231"/>
      <sheetName val="RF_April_0231"/>
      <sheetName val="Review_wording30"/>
      <sheetName val="Summary_of_documents30"/>
      <sheetName val="Workbook_Inputs31"/>
      <sheetName val="OutstandingDec#019__31"/>
      <sheetName val="OutstandingJan05#019_31"/>
      <sheetName val="OutstandingFeb05#019_31"/>
      <sheetName val="OutstandingMay05#019_31"/>
      <sheetName val="Outstanding_June05#019_31"/>
      <sheetName val="Outstanding_July0531"/>
      <sheetName val="Outstanding_Aug_05_31"/>
      <sheetName val="Outstanding_Sep_05_31"/>
      <sheetName val="Outstanding_Oct_0531"/>
      <sheetName val="Outstanding_Nov_05_31"/>
      <sheetName val="Outstanding_Dec_0531"/>
      <sheetName val="Bank_Statement_#01931"/>
      <sheetName val="未兌現支票&amp;已開立支票_#91031"/>
      <sheetName val="_BANK_XLS뉮׾_x005f_x005f_x31"/>
      <sheetName val="Life_&amp;_Health33"/>
      <sheetName val="C_131"/>
      <sheetName val="License_BOI31"/>
      <sheetName val="Asset_Class31"/>
      <sheetName val="Depre__Key31"/>
      <sheetName val="[BANK_XLS뉮׾_x005f_x005f_x005f_x005f_x005f31"/>
      <sheetName val="Data_231"/>
      <sheetName val="_BANK_XLS뉮׾_x31"/>
      <sheetName val="cal_(2)31"/>
      <sheetName val="อุปกรณ์_a231"/>
      <sheetName val="อุปกรณ์_a131"/>
      <sheetName val="[BANK_XLS뉮׾_x005f_x005f_x31"/>
      <sheetName val="U-2_131"/>
      <sheetName val="[BANK_XLS뉮׾_x31"/>
      <sheetName val="GL_CB30"/>
      <sheetName val="GL_M30"/>
      <sheetName val="acc_depre-report-old30"/>
      <sheetName val="By__Customer30"/>
      <sheetName val="KPI_F1_3_พรทิพย์_255930"/>
      <sheetName val="MD_-_Bank30"/>
      <sheetName val="Bank_Country30"/>
      <sheetName val="bs_is33"/>
      <sheetName val="Drop_Down24"/>
      <sheetName val="KPI_Score22"/>
      <sheetName val="Weighted_Ave_Cost30"/>
      <sheetName val="Inventory_Master_List30"/>
      <sheetName val="default_values30"/>
      <sheetName val="ave_6_months_del_qty30"/>
      <sheetName val="Unit_rate_Architecture30"/>
      <sheetName val="DATABASE_-sumifTB30"/>
      <sheetName val="6A_CA30"/>
      <sheetName val="_BANK_XLS뉮׾_x005f_x005f_x005f_x005f_x22"/>
      <sheetName val="Office_Improve22"/>
      <sheetName val="Co_info30"/>
      <sheetName val="gold_แลกทอง30"/>
      <sheetName val="งบบริหาร_PL-report22"/>
      <sheetName val="Int_22"/>
      <sheetName val="2_Conso22"/>
      <sheetName val="8_1|Invest_in_Equity22"/>
      <sheetName val="MS_Box23"/>
      <sheetName val="LC___TR_Listing23"/>
      <sheetName val="Gain_Loss_Calculation23"/>
      <sheetName val="Capital_Expenditure_1999-200124"/>
      <sheetName val="Capital_by_division24"/>
      <sheetName val="DEPRECIATION_1998-NEW_ASSETS24"/>
      <sheetName val="DEPRECIATION_199924"/>
      <sheetName val="Summery_Depreciation_1998-20033"/>
      <sheetName val="Stock_Aging24"/>
      <sheetName val="cost_allocation24"/>
      <sheetName val="PF_PL_OP24"/>
      <sheetName val="10Segment_report24"/>
      <sheetName val="7Long_term_liabilities24"/>
      <sheetName val="1Cash_for_Interest24"/>
      <sheetName val="3Detail_of_cash_flow24"/>
      <sheetName val="0_0ControlSheet24"/>
      <sheetName val="เครื่องตกแต่ง-PJ_(BF)24"/>
      <sheetName val="Debt_Info24"/>
      <sheetName val="Job_header24"/>
      <sheetName val="2005_DATA24"/>
      <sheetName val="Old_IAC_Canada24"/>
      <sheetName val="Template_Data23"/>
      <sheetName val="ocean_voyage23"/>
      <sheetName val="PDR_PL__ACCT-MBK22"/>
      <sheetName val="รายงาน_Promotion22"/>
      <sheetName val="SumP&amp;L_current_Sites22"/>
      <sheetName val="SPP_522"/>
      <sheetName val="Summary_ตามตาราง22"/>
      <sheetName val="10-1_Media:10-cut22"/>
      <sheetName val="day_end_stock22"/>
      <sheetName val="Work_sheet_FB22"/>
      <sheetName val="N-4_422"/>
      <sheetName val="RW1&amp;3_of922"/>
      <sheetName val="U1_622"/>
      <sheetName val="U1_222"/>
      <sheetName val="U1_522"/>
      <sheetName val="U1_322"/>
      <sheetName val="Monthly_Vessel_IS_-_Level_322"/>
      <sheetName val="Two_Step_Revenue_Testing_Mast22"/>
      <sheetName val="TRIAL_BAL_22"/>
      <sheetName val="pl_cps_22"/>
      <sheetName val="detail_bs22"/>
      <sheetName val="Proj_Data23"/>
      <sheetName val="Lock-up_CM_rev23"/>
      <sheetName val="YTD_Perf23"/>
      <sheetName val="YTD_Perf_incl_subs23"/>
      <sheetName val="EditedYTD_by_Function23"/>
      <sheetName val="ohead_distribution23"/>
      <sheetName val="Debtors_Pivot23"/>
      <sheetName val="sub_Advs23"/>
      <sheetName val="OS_Advs23"/>
      <sheetName val="Accruals_CM23"/>
      <sheetName val="Accruals_LM23"/>
      <sheetName val="Internal_contribution_trf23"/>
      <sheetName val="Int_West_Lock_Up_Analysis23"/>
      <sheetName val="Int_East_Lock_Up_Analysis23"/>
      <sheetName val="Australia_Lockup_Analysis23"/>
      <sheetName val="Range_Names23"/>
      <sheetName val="COVERING_SHEET23"/>
      <sheetName val="Sch1a_23"/>
      <sheetName val="Sch_223"/>
      <sheetName val="Sch_2a23"/>
      <sheetName val="Sch_2b23"/>
      <sheetName val="Sch_323"/>
      <sheetName val="Sch_423"/>
      <sheetName val="Sch_523"/>
      <sheetName val="Sch_623"/>
      <sheetName val="Sch_723"/>
      <sheetName val="Sch_823"/>
      <sheetName val="CASH_FLOW_CALCULATION_SHEET23"/>
      <sheetName val="_BANK_XLS뉮׾_x005f_x0003_㌏Join15"/>
      <sheetName val="_BANK_XLS뉮׾_x005f_x005f_x005f15"/>
      <sheetName val="[BANK_XLS뉮׾_x005f_x0003_㌏Join15"/>
      <sheetName val="[BANK_XLS뉮׾_x005f_x005f_x005f13"/>
      <sheetName val="BPR-Bloom"/>
      <sheetName val="currency"/>
      <sheetName val="CORPORATE TAX01"/>
      <sheetName val="Linkage Quote"/>
      <sheetName val="รายละเอียดเสาเข็มที่ใช้แต่ละแบบ"/>
    </sheetNames>
    <sheetDataSet>
      <sheetData sheetId="0" refreshError="1">
        <row r="10">
          <cell r="F10">
            <v>1746.43</v>
          </cell>
        </row>
      </sheetData>
      <sheetData sheetId="1" refreshError="1">
        <row r="10">
          <cell r="F10">
            <v>1746.43</v>
          </cell>
        </row>
        <row r="11">
          <cell r="F11">
            <v>-3312240.22</v>
          </cell>
        </row>
      </sheetData>
      <sheetData sheetId="2" refreshError="1"/>
      <sheetData sheetId="3" refreshError="1"/>
      <sheetData sheetId="4" refreshError="1"/>
      <sheetData sheetId="5">
        <row r="4">
          <cell r="B4">
            <v>111874</v>
          </cell>
        </row>
      </sheetData>
      <sheetData sheetId="6">
        <row r="4">
          <cell r="B4">
            <v>111874</v>
          </cell>
        </row>
      </sheetData>
      <sheetData sheetId="7" refreshError="1"/>
      <sheetData sheetId="8" refreshError="1"/>
      <sheetData sheetId="9" refreshError="1"/>
      <sheetData sheetId="10">
        <row r="10">
          <cell r="F10">
            <v>1746.43</v>
          </cell>
        </row>
      </sheetData>
      <sheetData sheetId="11">
        <row r="10">
          <cell r="F10">
            <v>1746.43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4">
          <cell r="B4">
            <v>111874</v>
          </cell>
        </row>
      </sheetData>
      <sheetData sheetId="144">
        <row r="4">
          <cell r="B4">
            <v>111874</v>
          </cell>
        </row>
      </sheetData>
      <sheetData sheetId="145">
        <row r="4">
          <cell r="B4">
            <v>111874</v>
          </cell>
        </row>
      </sheetData>
      <sheetData sheetId="146">
        <row r="4">
          <cell r="B4">
            <v>111874</v>
          </cell>
        </row>
      </sheetData>
      <sheetData sheetId="147">
        <row r="4">
          <cell r="B4">
            <v>111874</v>
          </cell>
        </row>
      </sheetData>
      <sheetData sheetId="148">
        <row r="4">
          <cell r="B4">
            <v>111874</v>
          </cell>
        </row>
      </sheetData>
      <sheetData sheetId="149">
        <row r="4">
          <cell r="B4">
            <v>111874</v>
          </cell>
        </row>
      </sheetData>
      <sheetData sheetId="150">
        <row r="4">
          <cell r="B4">
            <v>111874</v>
          </cell>
        </row>
      </sheetData>
      <sheetData sheetId="151">
        <row r="4">
          <cell r="B4">
            <v>111874</v>
          </cell>
        </row>
      </sheetData>
      <sheetData sheetId="152">
        <row r="4">
          <cell r="B4">
            <v>111874</v>
          </cell>
        </row>
      </sheetData>
      <sheetData sheetId="153">
        <row r="4">
          <cell r="B4">
            <v>111874</v>
          </cell>
        </row>
      </sheetData>
      <sheetData sheetId="154">
        <row r="4">
          <cell r="B4">
            <v>111874</v>
          </cell>
        </row>
      </sheetData>
      <sheetData sheetId="155">
        <row r="4">
          <cell r="B4">
            <v>111874</v>
          </cell>
        </row>
      </sheetData>
      <sheetData sheetId="156">
        <row r="4">
          <cell r="B4">
            <v>111874</v>
          </cell>
        </row>
      </sheetData>
      <sheetData sheetId="157">
        <row r="4">
          <cell r="B4">
            <v>111874</v>
          </cell>
        </row>
      </sheetData>
      <sheetData sheetId="158">
        <row r="4">
          <cell r="B4">
            <v>111874</v>
          </cell>
        </row>
      </sheetData>
      <sheetData sheetId="159">
        <row r="4">
          <cell r="B4">
            <v>111874</v>
          </cell>
        </row>
      </sheetData>
      <sheetData sheetId="160">
        <row r="4">
          <cell r="B4">
            <v>111874</v>
          </cell>
        </row>
      </sheetData>
      <sheetData sheetId="161">
        <row r="4">
          <cell r="B4">
            <v>111874</v>
          </cell>
        </row>
      </sheetData>
      <sheetData sheetId="162">
        <row r="4">
          <cell r="B4">
            <v>111874</v>
          </cell>
        </row>
      </sheetData>
      <sheetData sheetId="163">
        <row r="4">
          <cell r="B4">
            <v>111874</v>
          </cell>
        </row>
      </sheetData>
      <sheetData sheetId="164">
        <row r="4">
          <cell r="B4">
            <v>111874</v>
          </cell>
        </row>
      </sheetData>
      <sheetData sheetId="165">
        <row r="4">
          <cell r="B4">
            <v>111874</v>
          </cell>
        </row>
      </sheetData>
      <sheetData sheetId="166">
        <row r="4">
          <cell r="B4">
            <v>111874</v>
          </cell>
        </row>
      </sheetData>
      <sheetData sheetId="167">
        <row r="4">
          <cell r="B4">
            <v>111874</v>
          </cell>
        </row>
      </sheetData>
      <sheetData sheetId="168">
        <row r="4">
          <cell r="B4">
            <v>111874</v>
          </cell>
        </row>
      </sheetData>
      <sheetData sheetId="169">
        <row r="4">
          <cell r="B4">
            <v>111874</v>
          </cell>
        </row>
      </sheetData>
      <sheetData sheetId="170">
        <row r="4">
          <cell r="B4">
            <v>111874</v>
          </cell>
        </row>
      </sheetData>
      <sheetData sheetId="171">
        <row r="4">
          <cell r="B4">
            <v>111874</v>
          </cell>
        </row>
      </sheetData>
      <sheetData sheetId="172">
        <row r="4">
          <cell r="B4">
            <v>111874</v>
          </cell>
        </row>
      </sheetData>
      <sheetData sheetId="173">
        <row r="4">
          <cell r="B4">
            <v>111874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B4">
            <v>111874</v>
          </cell>
        </row>
      </sheetData>
      <sheetData sheetId="202">
        <row r="4">
          <cell r="B4">
            <v>111874</v>
          </cell>
        </row>
      </sheetData>
      <sheetData sheetId="203">
        <row r="4">
          <cell r="B4">
            <v>111874</v>
          </cell>
        </row>
      </sheetData>
      <sheetData sheetId="204">
        <row r="4">
          <cell r="B4">
            <v>111874</v>
          </cell>
        </row>
      </sheetData>
      <sheetData sheetId="205">
        <row r="4">
          <cell r="B4">
            <v>111874</v>
          </cell>
        </row>
      </sheetData>
      <sheetData sheetId="206">
        <row r="4">
          <cell r="B4">
            <v>111874</v>
          </cell>
        </row>
      </sheetData>
      <sheetData sheetId="207">
        <row r="4">
          <cell r="B4">
            <v>111874</v>
          </cell>
        </row>
      </sheetData>
      <sheetData sheetId="208">
        <row r="4">
          <cell r="B4">
            <v>111874</v>
          </cell>
        </row>
      </sheetData>
      <sheetData sheetId="209">
        <row r="4">
          <cell r="B4">
            <v>111874</v>
          </cell>
        </row>
      </sheetData>
      <sheetData sheetId="210">
        <row r="4">
          <cell r="B4">
            <v>111874</v>
          </cell>
        </row>
      </sheetData>
      <sheetData sheetId="211">
        <row r="4">
          <cell r="B4">
            <v>111874</v>
          </cell>
        </row>
      </sheetData>
      <sheetData sheetId="212">
        <row r="4">
          <cell r="B4">
            <v>111874</v>
          </cell>
        </row>
      </sheetData>
      <sheetData sheetId="213">
        <row r="4">
          <cell r="B4">
            <v>111874</v>
          </cell>
        </row>
      </sheetData>
      <sheetData sheetId="214">
        <row r="4">
          <cell r="B4">
            <v>111874</v>
          </cell>
        </row>
      </sheetData>
      <sheetData sheetId="215">
        <row r="4">
          <cell r="B4">
            <v>111874</v>
          </cell>
        </row>
      </sheetData>
      <sheetData sheetId="216">
        <row r="4">
          <cell r="B4">
            <v>111874</v>
          </cell>
        </row>
      </sheetData>
      <sheetData sheetId="217">
        <row r="4">
          <cell r="B4">
            <v>111874</v>
          </cell>
        </row>
      </sheetData>
      <sheetData sheetId="218">
        <row r="4">
          <cell r="B4">
            <v>111874</v>
          </cell>
        </row>
      </sheetData>
      <sheetData sheetId="219">
        <row r="4">
          <cell r="B4">
            <v>111874</v>
          </cell>
        </row>
      </sheetData>
      <sheetData sheetId="220">
        <row r="4">
          <cell r="B4">
            <v>111874</v>
          </cell>
        </row>
      </sheetData>
      <sheetData sheetId="221">
        <row r="4">
          <cell r="B4">
            <v>111874</v>
          </cell>
        </row>
      </sheetData>
      <sheetData sheetId="222">
        <row r="4">
          <cell r="B4">
            <v>111874</v>
          </cell>
        </row>
      </sheetData>
      <sheetData sheetId="223">
        <row r="4">
          <cell r="B4">
            <v>111874</v>
          </cell>
        </row>
      </sheetData>
      <sheetData sheetId="224">
        <row r="4">
          <cell r="B4">
            <v>111874</v>
          </cell>
        </row>
      </sheetData>
      <sheetData sheetId="225">
        <row r="4">
          <cell r="B4">
            <v>111874</v>
          </cell>
        </row>
      </sheetData>
      <sheetData sheetId="226">
        <row r="4">
          <cell r="B4">
            <v>111874</v>
          </cell>
        </row>
      </sheetData>
      <sheetData sheetId="227">
        <row r="4">
          <cell r="B4">
            <v>111874</v>
          </cell>
        </row>
      </sheetData>
      <sheetData sheetId="228">
        <row r="4">
          <cell r="B4">
            <v>111874</v>
          </cell>
        </row>
      </sheetData>
      <sheetData sheetId="229">
        <row r="4">
          <cell r="B4">
            <v>111874</v>
          </cell>
        </row>
      </sheetData>
      <sheetData sheetId="230">
        <row r="4">
          <cell r="B4">
            <v>111874</v>
          </cell>
        </row>
      </sheetData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>
        <row r="4">
          <cell r="B4">
            <v>111874</v>
          </cell>
        </row>
      </sheetData>
      <sheetData sheetId="239">
        <row r="4">
          <cell r="B4">
            <v>111874</v>
          </cell>
        </row>
      </sheetData>
      <sheetData sheetId="240">
        <row r="4">
          <cell r="B4">
            <v>111874</v>
          </cell>
        </row>
      </sheetData>
      <sheetData sheetId="241">
        <row r="4">
          <cell r="B4">
            <v>111874</v>
          </cell>
        </row>
      </sheetData>
      <sheetData sheetId="242">
        <row r="4">
          <cell r="B4">
            <v>111874</v>
          </cell>
        </row>
      </sheetData>
      <sheetData sheetId="243">
        <row r="4">
          <cell r="B4">
            <v>111874</v>
          </cell>
        </row>
      </sheetData>
      <sheetData sheetId="244">
        <row r="4">
          <cell r="B4">
            <v>111874</v>
          </cell>
        </row>
      </sheetData>
      <sheetData sheetId="245">
        <row r="4">
          <cell r="B4">
            <v>111874</v>
          </cell>
        </row>
      </sheetData>
      <sheetData sheetId="246">
        <row r="4">
          <cell r="B4">
            <v>111874</v>
          </cell>
        </row>
      </sheetData>
      <sheetData sheetId="247">
        <row r="4">
          <cell r="B4">
            <v>111874</v>
          </cell>
        </row>
      </sheetData>
      <sheetData sheetId="248">
        <row r="4">
          <cell r="B4">
            <v>111874</v>
          </cell>
        </row>
      </sheetData>
      <sheetData sheetId="249">
        <row r="4">
          <cell r="B4">
            <v>111874</v>
          </cell>
        </row>
      </sheetData>
      <sheetData sheetId="250">
        <row r="4">
          <cell r="B4">
            <v>111874</v>
          </cell>
        </row>
      </sheetData>
      <sheetData sheetId="251">
        <row r="4">
          <cell r="B4">
            <v>111874</v>
          </cell>
        </row>
      </sheetData>
      <sheetData sheetId="252">
        <row r="4">
          <cell r="B4">
            <v>111874</v>
          </cell>
        </row>
      </sheetData>
      <sheetData sheetId="253">
        <row r="4">
          <cell r="B4">
            <v>111874</v>
          </cell>
        </row>
      </sheetData>
      <sheetData sheetId="254">
        <row r="4">
          <cell r="B4">
            <v>111874</v>
          </cell>
        </row>
      </sheetData>
      <sheetData sheetId="255">
        <row r="4">
          <cell r="B4">
            <v>111874</v>
          </cell>
        </row>
      </sheetData>
      <sheetData sheetId="256">
        <row r="4">
          <cell r="B4">
            <v>111874</v>
          </cell>
        </row>
      </sheetData>
      <sheetData sheetId="257">
        <row r="4">
          <cell r="B4">
            <v>111874</v>
          </cell>
        </row>
      </sheetData>
      <sheetData sheetId="258">
        <row r="4">
          <cell r="B4">
            <v>111874</v>
          </cell>
        </row>
      </sheetData>
      <sheetData sheetId="259">
        <row r="4">
          <cell r="B4">
            <v>111874</v>
          </cell>
        </row>
      </sheetData>
      <sheetData sheetId="260">
        <row r="4">
          <cell r="B4">
            <v>111874</v>
          </cell>
        </row>
      </sheetData>
      <sheetData sheetId="261">
        <row r="4">
          <cell r="B4">
            <v>111874</v>
          </cell>
        </row>
      </sheetData>
      <sheetData sheetId="262">
        <row r="4">
          <cell r="B4">
            <v>111874</v>
          </cell>
        </row>
      </sheetData>
      <sheetData sheetId="263">
        <row r="4">
          <cell r="B4">
            <v>111874</v>
          </cell>
        </row>
      </sheetData>
      <sheetData sheetId="264">
        <row r="4">
          <cell r="B4">
            <v>111874</v>
          </cell>
        </row>
      </sheetData>
      <sheetData sheetId="265">
        <row r="4">
          <cell r="B4">
            <v>111874</v>
          </cell>
        </row>
      </sheetData>
      <sheetData sheetId="266">
        <row r="4">
          <cell r="B4">
            <v>111874</v>
          </cell>
        </row>
      </sheetData>
      <sheetData sheetId="267">
        <row r="4">
          <cell r="B4">
            <v>111874</v>
          </cell>
        </row>
      </sheetData>
      <sheetData sheetId="268">
        <row r="4">
          <cell r="B4">
            <v>111874</v>
          </cell>
        </row>
      </sheetData>
      <sheetData sheetId="269">
        <row r="4">
          <cell r="B4">
            <v>111874</v>
          </cell>
        </row>
      </sheetData>
      <sheetData sheetId="270">
        <row r="4">
          <cell r="B4">
            <v>111874</v>
          </cell>
        </row>
      </sheetData>
      <sheetData sheetId="271">
        <row r="4">
          <cell r="B4">
            <v>111874</v>
          </cell>
        </row>
      </sheetData>
      <sheetData sheetId="272">
        <row r="4">
          <cell r="B4">
            <v>111874</v>
          </cell>
        </row>
      </sheetData>
      <sheetData sheetId="273">
        <row r="4">
          <cell r="B4">
            <v>111874</v>
          </cell>
        </row>
      </sheetData>
      <sheetData sheetId="274">
        <row r="4">
          <cell r="B4">
            <v>111874</v>
          </cell>
        </row>
      </sheetData>
      <sheetData sheetId="275">
        <row r="4">
          <cell r="B4">
            <v>111874</v>
          </cell>
        </row>
      </sheetData>
      <sheetData sheetId="276">
        <row r="4">
          <cell r="B4">
            <v>111874</v>
          </cell>
        </row>
      </sheetData>
      <sheetData sheetId="277">
        <row r="4">
          <cell r="B4">
            <v>111874</v>
          </cell>
        </row>
      </sheetData>
      <sheetData sheetId="278">
        <row r="4">
          <cell r="B4">
            <v>111874</v>
          </cell>
        </row>
      </sheetData>
      <sheetData sheetId="279">
        <row r="4">
          <cell r="B4">
            <v>111874</v>
          </cell>
        </row>
      </sheetData>
      <sheetData sheetId="280">
        <row r="4">
          <cell r="B4">
            <v>111874</v>
          </cell>
        </row>
      </sheetData>
      <sheetData sheetId="281">
        <row r="4">
          <cell r="B4">
            <v>111874</v>
          </cell>
        </row>
      </sheetData>
      <sheetData sheetId="282">
        <row r="4">
          <cell r="B4">
            <v>111874</v>
          </cell>
        </row>
      </sheetData>
      <sheetData sheetId="283">
        <row r="4">
          <cell r="B4">
            <v>111874</v>
          </cell>
        </row>
      </sheetData>
      <sheetData sheetId="284" refreshError="1"/>
      <sheetData sheetId="285" refreshError="1"/>
      <sheetData sheetId="286">
        <row r="4">
          <cell r="B4">
            <v>111874</v>
          </cell>
        </row>
      </sheetData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>
        <row r="4">
          <cell r="B4">
            <v>111874</v>
          </cell>
        </row>
      </sheetData>
      <sheetData sheetId="299">
        <row r="4">
          <cell r="B4">
            <v>111874</v>
          </cell>
        </row>
      </sheetData>
      <sheetData sheetId="300">
        <row r="4">
          <cell r="B4">
            <v>111874</v>
          </cell>
        </row>
      </sheetData>
      <sheetData sheetId="301" refreshError="1"/>
      <sheetData sheetId="302" refreshError="1"/>
      <sheetData sheetId="303">
        <row r="4">
          <cell r="B4">
            <v>111874</v>
          </cell>
        </row>
      </sheetData>
      <sheetData sheetId="304">
        <row r="4">
          <cell r="B4">
            <v>111874</v>
          </cell>
        </row>
      </sheetData>
      <sheetData sheetId="305">
        <row r="4">
          <cell r="B4">
            <v>111874</v>
          </cell>
        </row>
      </sheetData>
      <sheetData sheetId="306">
        <row r="4">
          <cell r="B4">
            <v>111874</v>
          </cell>
        </row>
      </sheetData>
      <sheetData sheetId="307">
        <row r="4">
          <cell r="B4">
            <v>111874</v>
          </cell>
        </row>
      </sheetData>
      <sheetData sheetId="308">
        <row r="4">
          <cell r="B4">
            <v>111874</v>
          </cell>
        </row>
      </sheetData>
      <sheetData sheetId="309">
        <row r="4">
          <cell r="B4">
            <v>111874</v>
          </cell>
        </row>
      </sheetData>
      <sheetData sheetId="310">
        <row r="4">
          <cell r="B4">
            <v>111874</v>
          </cell>
        </row>
      </sheetData>
      <sheetData sheetId="311">
        <row r="4">
          <cell r="B4">
            <v>111874</v>
          </cell>
        </row>
      </sheetData>
      <sheetData sheetId="312">
        <row r="4">
          <cell r="B4">
            <v>111874</v>
          </cell>
        </row>
      </sheetData>
      <sheetData sheetId="313">
        <row r="4">
          <cell r="B4">
            <v>111874</v>
          </cell>
        </row>
      </sheetData>
      <sheetData sheetId="314">
        <row r="4">
          <cell r="B4">
            <v>111874</v>
          </cell>
        </row>
      </sheetData>
      <sheetData sheetId="315">
        <row r="4">
          <cell r="B4">
            <v>111874</v>
          </cell>
        </row>
      </sheetData>
      <sheetData sheetId="316">
        <row r="4">
          <cell r="B4">
            <v>111874</v>
          </cell>
        </row>
      </sheetData>
      <sheetData sheetId="317">
        <row r="4">
          <cell r="B4">
            <v>111874</v>
          </cell>
        </row>
      </sheetData>
      <sheetData sheetId="318">
        <row r="4">
          <cell r="B4">
            <v>111874</v>
          </cell>
        </row>
      </sheetData>
      <sheetData sheetId="319">
        <row r="4">
          <cell r="B4">
            <v>111874</v>
          </cell>
        </row>
      </sheetData>
      <sheetData sheetId="320">
        <row r="4">
          <cell r="B4">
            <v>111874</v>
          </cell>
        </row>
      </sheetData>
      <sheetData sheetId="321">
        <row r="4">
          <cell r="B4">
            <v>111874</v>
          </cell>
        </row>
      </sheetData>
      <sheetData sheetId="322">
        <row r="4">
          <cell r="B4">
            <v>111874</v>
          </cell>
        </row>
      </sheetData>
      <sheetData sheetId="323">
        <row r="4">
          <cell r="B4">
            <v>111874</v>
          </cell>
        </row>
      </sheetData>
      <sheetData sheetId="324">
        <row r="4">
          <cell r="B4">
            <v>111874</v>
          </cell>
        </row>
      </sheetData>
      <sheetData sheetId="325">
        <row r="4">
          <cell r="B4">
            <v>111874</v>
          </cell>
        </row>
      </sheetData>
      <sheetData sheetId="326">
        <row r="4">
          <cell r="B4">
            <v>111874</v>
          </cell>
        </row>
      </sheetData>
      <sheetData sheetId="327">
        <row r="4">
          <cell r="B4">
            <v>111874</v>
          </cell>
        </row>
      </sheetData>
      <sheetData sheetId="328">
        <row r="4">
          <cell r="B4">
            <v>111874</v>
          </cell>
        </row>
      </sheetData>
      <sheetData sheetId="329">
        <row r="4">
          <cell r="B4">
            <v>111874</v>
          </cell>
        </row>
      </sheetData>
      <sheetData sheetId="330">
        <row r="4">
          <cell r="B4">
            <v>111874</v>
          </cell>
        </row>
      </sheetData>
      <sheetData sheetId="331">
        <row r="4">
          <cell r="B4">
            <v>111874</v>
          </cell>
        </row>
      </sheetData>
      <sheetData sheetId="332">
        <row r="4">
          <cell r="B4">
            <v>111874</v>
          </cell>
        </row>
      </sheetData>
      <sheetData sheetId="333">
        <row r="4">
          <cell r="B4">
            <v>111874</v>
          </cell>
        </row>
      </sheetData>
      <sheetData sheetId="334">
        <row r="4">
          <cell r="B4">
            <v>111874</v>
          </cell>
        </row>
      </sheetData>
      <sheetData sheetId="335">
        <row r="4">
          <cell r="B4">
            <v>111874</v>
          </cell>
        </row>
      </sheetData>
      <sheetData sheetId="336">
        <row r="4">
          <cell r="B4">
            <v>111874</v>
          </cell>
        </row>
      </sheetData>
      <sheetData sheetId="337">
        <row r="4">
          <cell r="B4">
            <v>111874</v>
          </cell>
        </row>
      </sheetData>
      <sheetData sheetId="338">
        <row r="4">
          <cell r="B4">
            <v>111874</v>
          </cell>
        </row>
      </sheetData>
      <sheetData sheetId="339">
        <row r="4">
          <cell r="B4">
            <v>111874</v>
          </cell>
        </row>
      </sheetData>
      <sheetData sheetId="340">
        <row r="4">
          <cell r="B4">
            <v>111874</v>
          </cell>
        </row>
      </sheetData>
      <sheetData sheetId="341">
        <row r="4">
          <cell r="B4">
            <v>111874</v>
          </cell>
        </row>
      </sheetData>
      <sheetData sheetId="342">
        <row r="4">
          <cell r="B4">
            <v>111874</v>
          </cell>
        </row>
      </sheetData>
      <sheetData sheetId="343">
        <row r="4">
          <cell r="B4">
            <v>111874</v>
          </cell>
        </row>
      </sheetData>
      <sheetData sheetId="344">
        <row r="4">
          <cell r="B4">
            <v>111874</v>
          </cell>
        </row>
      </sheetData>
      <sheetData sheetId="345">
        <row r="4">
          <cell r="B4">
            <v>111874</v>
          </cell>
        </row>
      </sheetData>
      <sheetData sheetId="346">
        <row r="4">
          <cell r="B4">
            <v>111874</v>
          </cell>
        </row>
      </sheetData>
      <sheetData sheetId="347">
        <row r="4">
          <cell r="B4">
            <v>111874</v>
          </cell>
        </row>
      </sheetData>
      <sheetData sheetId="348">
        <row r="4">
          <cell r="B4">
            <v>111874</v>
          </cell>
        </row>
      </sheetData>
      <sheetData sheetId="349">
        <row r="4">
          <cell r="B4">
            <v>111874</v>
          </cell>
        </row>
      </sheetData>
      <sheetData sheetId="350">
        <row r="4">
          <cell r="B4">
            <v>111874</v>
          </cell>
        </row>
      </sheetData>
      <sheetData sheetId="351">
        <row r="4">
          <cell r="B4">
            <v>111874</v>
          </cell>
        </row>
      </sheetData>
      <sheetData sheetId="352">
        <row r="4">
          <cell r="B4">
            <v>111874</v>
          </cell>
        </row>
      </sheetData>
      <sheetData sheetId="353">
        <row r="4">
          <cell r="B4">
            <v>111874</v>
          </cell>
        </row>
      </sheetData>
      <sheetData sheetId="354">
        <row r="4">
          <cell r="B4">
            <v>111874</v>
          </cell>
        </row>
      </sheetData>
      <sheetData sheetId="355">
        <row r="4">
          <cell r="B4">
            <v>111874</v>
          </cell>
        </row>
      </sheetData>
      <sheetData sheetId="356">
        <row r="4">
          <cell r="B4">
            <v>111874</v>
          </cell>
        </row>
      </sheetData>
      <sheetData sheetId="357">
        <row r="4">
          <cell r="B4">
            <v>111874</v>
          </cell>
        </row>
      </sheetData>
      <sheetData sheetId="358">
        <row r="4">
          <cell r="B4">
            <v>111874</v>
          </cell>
        </row>
      </sheetData>
      <sheetData sheetId="359">
        <row r="4">
          <cell r="B4">
            <v>111874</v>
          </cell>
        </row>
      </sheetData>
      <sheetData sheetId="360">
        <row r="4">
          <cell r="B4">
            <v>111874</v>
          </cell>
        </row>
      </sheetData>
      <sheetData sheetId="361">
        <row r="4">
          <cell r="B4">
            <v>111874</v>
          </cell>
        </row>
      </sheetData>
      <sheetData sheetId="362">
        <row r="4">
          <cell r="B4">
            <v>111874</v>
          </cell>
        </row>
      </sheetData>
      <sheetData sheetId="363">
        <row r="4">
          <cell r="B4">
            <v>111874</v>
          </cell>
        </row>
      </sheetData>
      <sheetData sheetId="364">
        <row r="4">
          <cell r="B4">
            <v>111874</v>
          </cell>
        </row>
      </sheetData>
      <sheetData sheetId="365">
        <row r="4">
          <cell r="B4">
            <v>111874</v>
          </cell>
        </row>
      </sheetData>
      <sheetData sheetId="366">
        <row r="4">
          <cell r="B4">
            <v>111874</v>
          </cell>
        </row>
      </sheetData>
      <sheetData sheetId="367">
        <row r="4">
          <cell r="B4">
            <v>111874</v>
          </cell>
        </row>
      </sheetData>
      <sheetData sheetId="368">
        <row r="4">
          <cell r="B4">
            <v>111874</v>
          </cell>
        </row>
      </sheetData>
      <sheetData sheetId="369">
        <row r="4">
          <cell r="B4">
            <v>111874</v>
          </cell>
        </row>
      </sheetData>
      <sheetData sheetId="370">
        <row r="4">
          <cell r="B4">
            <v>111874</v>
          </cell>
        </row>
      </sheetData>
      <sheetData sheetId="371">
        <row r="4">
          <cell r="B4">
            <v>111874</v>
          </cell>
        </row>
      </sheetData>
      <sheetData sheetId="372">
        <row r="4">
          <cell r="B4">
            <v>111874</v>
          </cell>
        </row>
      </sheetData>
      <sheetData sheetId="373">
        <row r="4">
          <cell r="B4">
            <v>111874</v>
          </cell>
        </row>
      </sheetData>
      <sheetData sheetId="374">
        <row r="4">
          <cell r="B4">
            <v>111874</v>
          </cell>
        </row>
      </sheetData>
      <sheetData sheetId="375">
        <row r="4">
          <cell r="B4">
            <v>111874</v>
          </cell>
        </row>
      </sheetData>
      <sheetData sheetId="376">
        <row r="4">
          <cell r="B4">
            <v>111874</v>
          </cell>
        </row>
      </sheetData>
      <sheetData sheetId="377">
        <row r="4">
          <cell r="B4">
            <v>111874</v>
          </cell>
        </row>
      </sheetData>
      <sheetData sheetId="378">
        <row r="4">
          <cell r="B4">
            <v>111874</v>
          </cell>
        </row>
      </sheetData>
      <sheetData sheetId="379">
        <row r="4">
          <cell r="B4">
            <v>111874</v>
          </cell>
        </row>
      </sheetData>
      <sheetData sheetId="380">
        <row r="4">
          <cell r="B4">
            <v>111874</v>
          </cell>
        </row>
      </sheetData>
      <sheetData sheetId="381">
        <row r="4">
          <cell r="B4">
            <v>111874</v>
          </cell>
        </row>
      </sheetData>
      <sheetData sheetId="382">
        <row r="4">
          <cell r="B4">
            <v>111874</v>
          </cell>
        </row>
      </sheetData>
      <sheetData sheetId="383">
        <row r="4">
          <cell r="B4">
            <v>111874</v>
          </cell>
        </row>
      </sheetData>
      <sheetData sheetId="384">
        <row r="4">
          <cell r="B4">
            <v>111874</v>
          </cell>
        </row>
      </sheetData>
      <sheetData sheetId="385">
        <row r="4">
          <cell r="B4">
            <v>111874</v>
          </cell>
        </row>
      </sheetData>
      <sheetData sheetId="386">
        <row r="4">
          <cell r="B4">
            <v>111874</v>
          </cell>
        </row>
      </sheetData>
      <sheetData sheetId="387">
        <row r="4">
          <cell r="B4">
            <v>111874</v>
          </cell>
        </row>
      </sheetData>
      <sheetData sheetId="388">
        <row r="4">
          <cell r="B4">
            <v>111874</v>
          </cell>
        </row>
      </sheetData>
      <sheetData sheetId="389">
        <row r="4">
          <cell r="B4">
            <v>111874</v>
          </cell>
        </row>
      </sheetData>
      <sheetData sheetId="390">
        <row r="4">
          <cell r="B4">
            <v>111874</v>
          </cell>
        </row>
      </sheetData>
      <sheetData sheetId="391">
        <row r="4">
          <cell r="B4">
            <v>111874</v>
          </cell>
        </row>
      </sheetData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>
        <row r="4">
          <cell r="B4">
            <v>111874</v>
          </cell>
        </row>
      </sheetData>
      <sheetData sheetId="404">
        <row r="4">
          <cell r="B4">
            <v>111874</v>
          </cell>
        </row>
      </sheetData>
      <sheetData sheetId="405" refreshError="1"/>
      <sheetData sheetId="406">
        <row r="4">
          <cell r="B4">
            <v>111874</v>
          </cell>
        </row>
      </sheetData>
      <sheetData sheetId="407">
        <row r="4">
          <cell r="B4">
            <v>111874</v>
          </cell>
        </row>
      </sheetData>
      <sheetData sheetId="408">
        <row r="4">
          <cell r="B4">
            <v>111874</v>
          </cell>
        </row>
      </sheetData>
      <sheetData sheetId="409">
        <row r="4">
          <cell r="B4">
            <v>111874</v>
          </cell>
        </row>
      </sheetData>
      <sheetData sheetId="410">
        <row r="4">
          <cell r="B4">
            <v>111874</v>
          </cell>
        </row>
      </sheetData>
      <sheetData sheetId="411">
        <row r="4">
          <cell r="B4">
            <v>111874</v>
          </cell>
        </row>
      </sheetData>
      <sheetData sheetId="412">
        <row r="4">
          <cell r="B4">
            <v>111874</v>
          </cell>
        </row>
      </sheetData>
      <sheetData sheetId="413">
        <row r="4">
          <cell r="B4">
            <v>111874</v>
          </cell>
        </row>
      </sheetData>
      <sheetData sheetId="414">
        <row r="4">
          <cell r="B4">
            <v>111874</v>
          </cell>
        </row>
      </sheetData>
      <sheetData sheetId="415">
        <row r="4">
          <cell r="B4">
            <v>111874</v>
          </cell>
        </row>
      </sheetData>
      <sheetData sheetId="416">
        <row r="4">
          <cell r="B4">
            <v>111874</v>
          </cell>
        </row>
      </sheetData>
      <sheetData sheetId="417">
        <row r="4">
          <cell r="B4">
            <v>111874</v>
          </cell>
        </row>
      </sheetData>
      <sheetData sheetId="418">
        <row r="4">
          <cell r="B4">
            <v>111874</v>
          </cell>
        </row>
      </sheetData>
      <sheetData sheetId="419">
        <row r="4">
          <cell r="B4">
            <v>111874</v>
          </cell>
        </row>
      </sheetData>
      <sheetData sheetId="420">
        <row r="4">
          <cell r="B4">
            <v>111874</v>
          </cell>
        </row>
      </sheetData>
      <sheetData sheetId="421">
        <row r="4">
          <cell r="B4">
            <v>111874</v>
          </cell>
        </row>
      </sheetData>
      <sheetData sheetId="422">
        <row r="4">
          <cell r="B4">
            <v>111874</v>
          </cell>
        </row>
      </sheetData>
      <sheetData sheetId="423">
        <row r="4">
          <cell r="B4">
            <v>111874</v>
          </cell>
        </row>
      </sheetData>
      <sheetData sheetId="424">
        <row r="4">
          <cell r="B4">
            <v>111874</v>
          </cell>
        </row>
      </sheetData>
      <sheetData sheetId="425">
        <row r="4">
          <cell r="B4">
            <v>111874</v>
          </cell>
        </row>
      </sheetData>
      <sheetData sheetId="426">
        <row r="4">
          <cell r="B4">
            <v>111874</v>
          </cell>
        </row>
      </sheetData>
      <sheetData sheetId="427">
        <row r="4">
          <cell r="B4">
            <v>111874</v>
          </cell>
        </row>
      </sheetData>
      <sheetData sheetId="428">
        <row r="4">
          <cell r="B4">
            <v>111874</v>
          </cell>
        </row>
      </sheetData>
      <sheetData sheetId="429">
        <row r="4">
          <cell r="B4">
            <v>111874</v>
          </cell>
        </row>
      </sheetData>
      <sheetData sheetId="430">
        <row r="4">
          <cell r="B4">
            <v>111874</v>
          </cell>
        </row>
      </sheetData>
      <sheetData sheetId="431">
        <row r="4">
          <cell r="B4">
            <v>111874</v>
          </cell>
        </row>
      </sheetData>
      <sheetData sheetId="432">
        <row r="4">
          <cell r="B4">
            <v>111874</v>
          </cell>
        </row>
      </sheetData>
      <sheetData sheetId="433">
        <row r="4">
          <cell r="B4">
            <v>111874</v>
          </cell>
        </row>
      </sheetData>
      <sheetData sheetId="434">
        <row r="4">
          <cell r="B4">
            <v>111874</v>
          </cell>
        </row>
      </sheetData>
      <sheetData sheetId="435">
        <row r="4">
          <cell r="B4">
            <v>111874</v>
          </cell>
        </row>
      </sheetData>
      <sheetData sheetId="436">
        <row r="4">
          <cell r="B4">
            <v>111874</v>
          </cell>
        </row>
      </sheetData>
      <sheetData sheetId="437">
        <row r="4">
          <cell r="B4">
            <v>111874</v>
          </cell>
        </row>
      </sheetData>
      <sheetData sheetId="438">
        <row r="4">
          <cell r="B4">
            <v>111874</v>
          </cell>
        </row>
      </sheetData>
      <sheetData sheetId="439">
        <row r="4">
          <cell r="B4">
            <v>111874</v>
          </cell>
        </row>
      </sheetData>
      <sheetData sheetId="440">
        <row r="4">
          <cell r="B4">
            <v>111874</v>
          </cell>
        </row>
      </sheetData>
      <sheetData sheetId="441">
        <row r="4">
          <cell r="B4">
            <v>111874</v>
          </cell>
        </row>
      </sheetData>
      <sheetData sheetId="442">
        <row r="4">
          <cell r="B4">
            <v>111874</v>
          </cell>
        </row>
      </sheetData>
      <sheetData sheetId="443">
        <row r="4">
          <cell r="B4">
            <v>111874</v>
          </cell>
        </row>
      </sheetData>
      <sheetData sheetId="444">
        <row r="4">
          <cell r="B4">
            <v>111874</v>
          </cell>
        </row>
      </sheetData>
      <sheetData sheetId="445">
        <row r="4">
          <cell r="B4">
            <v>111874</v>
          </cell>
        </row>
      </sheetData>
      <sheetData sheetId="446">
        <row r="4">
          <cell r="B4">
            <v>111874</v>
          </cell>
        </row>
      </sheetData>
      <sheetData sheetId="447">
        <row r="4">
          <cell r="B4">
            <v>111874</v>
          </cell>
        </row>
      </sheetData>
      <sheetData sheetId="448">
        <row r="4">
          <cell r="B4">
            <v>111874</v>
          </cell>
        </row>
      </sheetData>
      <sheetData sheetId="449">
        <row r="4">
          <cell r="B4">
            <v>111874</v>
          </cell>
        </row>
      </sheetData>
      <sheetData sheetId="450">
        <row r="4">
          <cell r="B4">
            <v>111874</v>
          </cell>
        </row>
      </sheetData>
      <sheetData sheetId="451">
        <row r="4">
          <cell r="B4">
            <v>111874</v>
          </cell>
        </row>
      </sheetData>
      <sheetData sheetId="452">
        <row r="4">
          <cell r="B4">
            <v>111874</v>
          </cell>
        </row>
      </sheetData>
      <sheetData sheetId="453" refreshError="1"/>
      <sheetData sheetId="454" refreshError="1"/>
      <sheetData sheetId="455">
        <row r="4">
          <cell r="B4">
            <v>111874</v>
          </cell>
        </row>
      </sheetData>
      <sheetData sheetId="456">
        <row r="4">
          <cell r="B4">
            <v>111874</v>
          </cell>
        </row>
      </sheetData>
      <sheetData sheetId="457">
        <row r="4">
          <cell r="B4">
            <v>111874</v>
          </cell>
        </row>
      </sheetData>
      <sheetData sheetId="458">
        <row r="4">
          <cell r="B4">
            <v>111874</v>
          </cell>
        </row>
      </sheetData>
      <sheetData sheetId="459">
        <row r="4">
          <cell r="B4">
            <v>111874</v>
          </cell>
        </row>
      </sheetData>
      <sheetData sheetId="460">
        <row r="4">
          <cell r="B4">
            <v>111874</v>
          </cell>
        </row>
      </sheetData>
      <sheetData sheetId="461">
        <row r="4">
          <cell r="B4">
            <v>111874</v>
          </cell>
        </row>
      </sheetData>
      <sheetData sheetId="462">
        <row r="4">
          <cell r="B4">
            <v>111874</v>
          </cell>
        </row>
      </sheetData>
      <sheetData sheetId="463">
        <row r="4">
          <cell r="B4">
            <v>111874</v>
          </cell>
        </row>
      </sheetData>
      <sheetData sheetId="464">
        <row r="4">
          <cell r="B4">
            <v>111874</v>
          </cell>
        </row>
      </sheetData>
      <sheetData sheetId="465">
        <row r="4">
          <cell r="B4">
            <v>111874</v>
          </cell>
        </row>
      </sheetData>
      <sheetData sheetId="466">
        <row r="4">
          <cell r="B4">
            <v>111874</v>
          </cell>
        </row>
      </sheetData>
      <sheetData sheetId="467">
        <row r="4">
          <cell r="B4">
            <v>111874</v>
          </cell>
        </row>
      </sheetData>
      <sheetData sheetId="468">
        <row r="4">
          <cell r="B4">
            <v>111874</v>
          </cell>
        </row>
      </sheetData>
      <sheetData sheetId="469">
        <row r="4">
          <cell r="B4">
            <v>111874</v>
          </cell>
        </row>
      </sheetData>
      <sheetData sheetId="470">
        <row r="4">
          <cell r="B4">
            <v>111874</v>
          </cell>
        </row>
      </sheetData>
      <sheetData sheetId="471">
        <row r="4">
          <cell r="B4">
            <v>111874</v>
          </cell>
        </row>
      </sheetData>
      <sheetData sheetId="472">
        <row r="4">
          <cell r="B4">
            <v>111874</v>
          </cell>
        </row>
      </sheetData>
      <sheetData sheetId="473">
        <row r="4">
          <cell r="B4">
            <v>111874</v>
          </cell>
        </row>
      </sheetData>
      <sheetData sheetId="474">
        <row r="4">
          <cell r="B4">
            <v>111874</v>
          </cell>
        </row>
      </sheetData>
      <sheetData sheetId="475">
        <row r="4">
          <cell r="B4">
            <v>111874</v>
          </cell>
        </row>
      </sheetData>
      <sheetData sheetId="476">
        <row r="4">
          <cell r="B4">
            <v>111874</v>
          </cell>
        </row>
      </sheetData>
      <sheetData sheetId="477">
        <row r="4">
          <cell r="B4">
            <v>111874</v>
          </cell>
        </row>
      </sheetData>
      <sheetData sheetId="478">
        <row r="4">
          <cell r="B4">
            <v>111874</v>
          </cell>
        </row>
      </sheetData>
      <sheetData sheetId="479">
        <row r="4">
          <cell r="B4">
            <v>111874</v>
          </cell>
        </row>
      </sheetData>
      <sheetData sheetId="480">
        <row r="4">
          <cell r="B4">
            <v>111874</v>
          </cell>
        </row>
      </sheetData>
      <sheetData sheetId="481">
        <row r="4">
          <cell r="B4">
            <v>111874</v>
          </cell>
        </row>
      </sheetData>
      <sheetData sheetId="482">
        <row r="4">
          <cell r="B4">
            <v>111874</v>
          </cell>
        </row>
      </sheetData>
      <sheetData sheetId="483">
        <row r="4">
          <cell r="B4">
            <v>111874</v>
          </cell>
        </row>
      </sheetData>
      <sheetData sheetId="484">
        <row r="4">
          <cell r="B4">
            <v>111874</v>
          </cell>
        </row>
      </sheetData>
      <sheetData sheetId="485">
        <row r="4">
          <cell r="B4">
            <v>111874</v>
          </cell>
        </row>
      </sheetData>
      <sheetData sheetId="486">
        <row r="4">
          <cell r="B4">
            <v>111874</v>
          </cell>
        </row>
      </sheetData>
      <sheetData sheetId="487">
        <row r="4">
          <cell r="B4">
            <v>111874</v>
          </cell>
        </row>
      </sheetData>
      <sheetData sheetId="488">
        <row r="4">
          <cell r="B4">
            <v>111874</v>
          </cell>
        </row>
      </sheetData>
      <sheetData sheetId="489">
        <row r="4">
          <cell r="B4">
            <v>111874</v>
          </cell>
        </row>
      </sheetData>
      <sheetData sheetId="490">
        <row r="4">
          <cell r="B4">
            <v>111874</v>
          </cell>
        </row>
      </sheetData>
      <sheetData sheetId="491">
        <row r="4">
          <cell r="B4">
            <v>111874</v>
          </cell>
        </row>
      </sheetData>
      <sheetData sheetId="492">
        <row r="4">
          <cell r="B4">
            <v>111874</v>
          </cell>
        </row>
      </sheetData>
      <sheetData sheetId="493">
        <row r="4">
          <cell r="B4">
            <v>111874</v>
          </cell>
        </row>
      </sheetData>
      <sheetData sheetId="494">
        <row r="4">
          <cell r="B4">
            <v>111874</v>
          </cell>
        </row>
      </sheetData>
      <sheetData sheetId="495">
        <row r="4">
          <cell r="B4">
            <v>111874</v>
          </cell>
        </row>
      </sheetData>
      <sheetData sheetId="496">
        <row r="4">
          <cell r="B4">
            <v>111874</v>
          </cell>
        </row>
      </sheetData>
      <sheetData sheetId="497">
        <row r="4">
          <cell r="B4">
            <v>111874</v>
          </cell>
        </row>
      </sheetData>
      <sheetData sheetId="498">
        <row r="4">
          <cell r="B4">
            <v>111874</v>
          </cell>
        </row>
      </sheetData>
      <sheetData sheetId="499">
        <row r="4">
          <cell r="B4">
            <v>111874</v>
          </cell>
        </row>
      </sheetData>
      <sheetData sheetId="500">
        <row r="4">
          <cell r="B4">
            <v>111874</v>
          </cell>
        </row>
      </sheetData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>
        <row r="4">
          <cell r="B4">
            <v>111874</v>
          </cell>
        </row>
      </sheetData>
      <sheetData sheetId="536" refreshError="1"/>
      <sheetData sheetId="537" refreshError="1"/>
      <sheetData sheetId="538">
        <row r="4">
          <cell r="B4">
            <v>111874</v>
          </cell>
        </row>
      </sheetData>
      <sheetData sheetId="539">
        <row r="4">
          <cell r="B4">
            <v>111874</v>
          </cell>
        </row>
      </sheetData>
      <sheetData sheetId="540">
        <row r="4">
          <cell r="B4">
            <v>111874</v>
          </cell>
        </row>
      </sheetData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>
        <row r="4">
          <cell r="B4">
            <v>111874</v>
          </cell>
        </row>
      </sheetData>
      <sheetData sheetId="583">
        <row r="4">
          <cell r="B4">
            <v>111874</v>
          </cell>
        </row>
      </sheetData>
      <sheetData sheetId="584">
        <row r="4">
          <cell r="B4">
            <v>111874</v>
          </cell>
        </row>
      </sheetData>
      <sheetData sheetId="585">
        <row r="4">
          <cell r="B4">
            <v>111874</v>
          </cell>
        </row>
      </sheetData>
      <sheetData sheetId="586">
        <row r="4">
          <cell r="B4">
            <v>111874</v>
          </cell>
        </row>
      </sheetData>
      <sheetData sheetId="587">
        <row r="4">
          <cell r="B4">
            <v>111874</v>
          </cell>
        </row>
      </sheetData>
      <sheetData sheetId="588">
        <row r="4">
          <cell r="B4">
            <v>111874</v>
          </cell>
        </row>
      </sheetData>
      <sheetData sheetId="589">
        <row r="4">
          <cell r="B4">
            <v>111874</v>
          </cell>
        </row>
      </sheetData>
      <sheetData sheetId="590">
        <row r="4">
          <cell r="B4">
            <v>111874</v>
          </cell>
        </row>
      </sheetData>
      <sheetData sheetId="591">
        <row r="4">
          <cell r="B4">
            <v>111874</v>
          </cell>
        </row>
      </sheetData>
      <sheetData sheetId="592">
        <row r="4">
          <cell r="B4">
            <v>111874</v>
          </cell>
        </row>
      </sheetData>
      <sheetData sheetId="593">
        <row r="4">
          <cell r="B4">
            <v>111874</v>
          </cell>
        </row>
      </sheetData>
      <sheetData sheetId="594">
        <row r="4">
          <cell r="B4">
            <v>111874</v>
          </cell>
        </row>
      </sheetData>
      <sheetData sheetId="595">
        <row r="4">
          <cell r="B4">
            <v>111874</v>
          </cell>
        </row>
      </sheetData>
      <sheetData sheetId="596">
        <row r="4">
          <cell r="B4">
            <v>111874</v>
          </cell>
        </row>
      </sheetData>
      <sheetData sheetId="597">
        <row r="4">
          <cell r="B4">
            <v>111874</v>
          </cell>
        </row>
      </sheetData>
      <sheetData sheetId="598">
        <row r="4">
          <cell r="B4">
            <v>111874</v>
          </cell>
        </row>
      </sheetData>
      <sheetData sheetId="599">
        <row r="4">
          <cell r="B4">
            <v>111874</v>
          </cell>
        </row>
      </sheetData>
      <sheetData sheetId="600">
        <row r="4">
          <cell r="B4">
            <v>111874</v>
          </cell>
        </row>
      </sheetData>
      <sheetData sheetId="601">
        <row r="4">
          <cell r="B4">
            <v>111874</v>
          </cell>
        </row>
      </sheetData>
      <sheetData sheetId="602">
        <row r="4">
          <cell r="B4">
            <v>111874</v>
          </cell>
        </row>
      </sheetData>
      <sheetData sheetId="603">
        <row r="4">
          <cell r="B4">
            <v>111874</v>
          </cell>
        </row>
      </sheetData>
      <sheetData sheetId="604">
        <row r="4">
          <cell r="B4">
            <v>111874</v>
          </cell>
        </row>
      </sheetData>
      <sheetData sheetId="605">
        <row r="4">
          <cell r="B4">
            <v>111874</v>
          </cell>
        </row>
      </sheetData>
      <sheetData sheetId="606">
        <row r="4">
          <cell r="B4">
            <v>111874</v>
          </cell>
        </row>
      </sheetData>
      <sheetData sheetId="607">
        <row r="4">
          <cell r="B4">
            <v>111874</v>
          </cell>
        </row>
      </sheetData>
      <sheetData sheetId="608">
        <row r="4">
          <cell r="B4">
            <v>111874</v>
          </cell>
        </row>
      </sheetData>
      <sheetData sheetId="609">
        <row r="4">
          <cell r="B4">
            <v>111874</v>
          </cell>
        </row>
      </sheetData>
      <sheetData sheetId="610">
        <row r="4">
          <cell r="B4">
            <v>111874</v>
          </cell>
        </row>
      </sheetData>
      <sheetData sheetId="611">
        <row r="4">
          <cell r="B4">
            <v>111874</v>
          </cell>
        </row>
      </sheetData>
      <sheetData sheetId="612">
        <row r="4">
          <cell r="B4">
            <v>111874</v>
          </cell>
        </row>
      </sheetData>
      <sheetData sheetId="613">
        <row r="4">
          <cell r="B4">
            <v>111874</v>
          </cell>
        </row>
      </sheetData>
      <sheetData sheetId="614">
        <row r="4">
          <cell r="B4">
            <v>111874</v>
          </cell>
        </row>
      </sheetData>
      <sheetData sheetId="615">
        <row r="4">
          <cell r="B4">
            <v>111874</v>
          </cell>
        </row>
      </sheetData>
      <sheetData sheetId="616">
        <row r="4">
          <cell r="B4">
            <v>111874</v>
          </cell>
        </row>
      </sheetData>
      <sheetData sheetId="617">
        <row r="4">
          <cell r="B4">
            <v>111874</v>
          </cell>
        </row>
      </sheetData>
      <sheetData sheetId="618">
        <row r="4">
          <cell r="B4">
            <v>111874</v>
          </cell>
        </row>
      </sheetData>
      <sheetData sheetId="619">
        <row r="4">
          <cell r="B4">
            <v>111874</v>
          </cell>
        </row>
      </sheetData>
      <sheetData sheetId="620">
        <row r="4">
          <cell r="B4">
            <v>111874</v>
          </cell>
        </row>
      </sheetData>
      <sheetData sheetId="621">
        <row r="4">
          <cell r="B4">
            <v>111874</v>
          </cell>
        </row>
      </sheetData>
      <sheetData sheetId="622">
        <row r="4">
          <cell r="B4">
            <v>111874</v>
          </cell>
        </row>
      </sheetData>
      <sheetData sheetId="623">
        <row r="4">
          <cell r="B4">
            <v>111874</v>
          </cell>
        </row>
      </sheetData>
      <sheetData sheetId="624">
        <row r="4">
          <cell r="B4">
            <v>111874</v>
          </cell>
        </row>
      </sheetData>
      <sheetData sheetId="625">
        <row r="4">
          <cell r="B4">
            <v>111874</v>
          </cell>
        </row>
      </sheetData>
      <sheetData sheetId="626">
        <row r="4">
          <cell r="B4">
            <v>111874</v>
          </cell>
        </row>
      </sheetData>
      <sheetData sheetId="627">
        <row r="4">
          <cell r="B4">
            <v>111874</v>
          </cell>
        </row>
      </sheetData>
      <sheetData sheetId="628">
        <row r="4">
          <cell r="B4">
            <v>111874</v>
          </cell>
        </row>
      </sheetData>
      <sheetData sheetId="629">
        <row r="4">
          <cell r="B4">
            <v>111874</v>
          </cell>
        </row>
      </sheetData>
      <sheetData sheetId="630">
        <row r="4">
          <cell r="B4">
            <v>111874</v>
          </cell>
        </row>
      </sheetData>
      <sheetData sheetId="631">
        <row r="4">
          <cell r="B4">
            <v>111874</v>
          </cell>
        </row>
      </sheetData>
      <sheetData sheetId="632">
        <row r="4">
          <cell r="B4">
            <v>111874</v>
          </cell>
        </row>
      </sheetData>
      <sheetData sheetId="633">
        <row r="4">
          <cell r="B4">
            <v>111874</v>
          </cell>
        </row>
      </sheetData>
      <sheetData sheetId="634">
        <row r="4">
          <cell r="B4">
            <v>111874</v>
          </cell>
        </row>
      </sheetData>
      <sheetData sheetId="635">
        <row r="4">
          <cell r="B4">
            <v>111874</v>
          </cell>
        </row>
      </sheetData>
      <sheetData sheetId="636">
        <row r="4">
          <cell r="B4">
            <v>111874</v>
          </cell>
        </row>
      </sheetData>
      <sheetData sheetId="637">
        <row r="4">
          <cell r="B4">
            <v>111874</v>
          </cell>
        </row>
      </sheetData>
      <sheetData sheetId="638">
        <row r="4">
          <cell r="B4">
            <v>111874</v>
          </cell>
        </row>
      </sheetData>
      <sheetData sheetId="639">
        <row r="4">
          <cell r="B4">
            <v>111874</v>
          </cell>
        </row>
      </sheetData>
      <sheetData sheetId="640">
        <row r="4">
          <cell r="B4">
            <v>111874</v>
          </cell>
        </row>
      </sheetData>
      <sheetData sheetId="641">
        <row r="4">
          <cell r="B4">
            <v>111874</v>
          </cell>
        </row>
      </sheetData>
      <sheetData sheetId="642">
        <row r="4">
          <cell r="B4">
            <v>111874</v>
          </cell>
        </row>
      </sheetData>
      <sheetData sheetId="643">
        <row r="4">
          <cell r="B4">
            <v>111874</v>
          </cell>
        </row>
      </sheetData>
      <sheetData sheetId="644">
        <row r="4">
          <cell r="B4">
            <v>111874</v>
          </cell>
        </row>
      </sheetData>
      <sheetData sheetId="645">
        <row r="4">
          <cell r="B4">
            <v>111874</v>
          </cell>
        </row>
      </sheetData>
      <sheetData sheetId="646">
        <row r="4">
          <cell r="B4">
            <v>111874</v>
          </cell>
        </row>
      </sheetData>
      <sheetData sheetId="647">
        <row r="4">
          <cell r="B4">
            <v>111874</v>
          </cell>
        </row>
      </sheetData>
      <sheetData sheetId="648">
        <row r="4">
          <cell r="B4">
            <v>111874</v>
          </cell>
        </row>
      </sheetData>
      <sheetData sheetId="649">
        <row r="4">
          <cell r="B4">
            <v>111874</v>
          </cell>
        </row>
      </sheetData>
      <sheetData sheetId="650">
        <row r="4">
          <cell r="B4">
            <v>111874</v>
          </cell>
        </row>
      </sheetData>
      <sheetData sheetId="651">
        <row r="4">
          <cell r="B4">
            <v>111874</v>
          </cell>
        </row>
      </sheetData>
      <sheetData sheetId="652">
        <row r="4">
          <cell r="B4">
            <v>111874</v>
          </cell>
        </row>
      </sheetData>
      <sheetData sheetId="653">
        <row r="4">
          <cell r="B4">
            <v>111874</v>
          </cell>
        </row>
      </sheetData>
      <sheetData sheetId="654">
        <row r="4">
          <cell r="B4">
            <v>111874</v>
          </cell>
        </row>
      </sheetData>
      <sheetData sheetId="655">
        <row r="4">
          <cell r="B4">
            <v>111874</v>
          </cell>
        </row>
      </sheetData>
      <sheetData sheetId="656">
        <row r="4">
          <cell r="B4">
            <v>111874</v>
          </cell>
        </row>
      </sheetData>
      <sheetData sheetId="657">
        <row r="4">
          <cell r="B4">
            <v>111874</v>
          </cell>
        </row>
      </sheetData>
      <sheetData sheetId="658">
        <row r="4">
          <cell r="B4">
            <v>111874</v>
          </cell>
        </row>
      </sheetData>
      <sheetData sheetId="659">
        <row r="4">
          <cell r="B4">
            <v>111874</v>
          </cell>
        </row>
      </sheetData>
      <sheetData sheetId="660">
        <row r="4">
          <cell r="B4">
            <v>111874</v>
          </cell>
        </row>
      </sheetData>
      <sheetData sheetId="661">
        <row r="4">
          <cell r="B4">
            <v>111874</v>
          </cell>
        </row>
      </sheetData>
      <sheetData sheetId="662">
        <row r="4">
          <cell r="B4">
            <v>111874</v>
          </cell>
        </row>
      </sheetData>
      <sheetData sheetId="663">
        <row r="4">
          <cell r="B4">
            <v>111874</v>
          </cell>
        </row>
      </sheetData>
      <sheetData sheetId="664">
        <row r="4">
          <cell r="B4">
            <v>111874</v>
          </cell>
        </row>
      </sheetData>
      <sheetData sheetId="665">
        <row r="4">
          <cell r="B4">
            <v>111874</v>
          </cell>
        </row>
      </sheetData>
      <sheetData sheetId="666">
        <row r="4">
          <cell r="B4">
            <v>111874</v>
          </cell>
        </row>
      </sheetData>
      <sheetData sheetId="667">
        <row r="4">
          <cell r="B4">
            <v>111874</v>
          </cell>
        </row>
      </sheetData>
      <sheetData sheetId="668">
        <row r="4">
          <cell r="B4">
            <v>111874</v>
          </cell>
        </row>
      </sheetData>
      <sheetData sheetId="669">
        <row r="4">
          <cell r="B4">
            <v>111874</v>
          </cell>
        </row>
      </sheetData>
      <sheetData sheetId="670">
        <row r="4">
          <cell r="B4">
            <v>111874</v>
          </cell>
        </row>
      </sheetData>
      <sheetData sheetId="671">
        <row r="4">
          <cell r="B4">
            <v>111874</v>
          </cell>
        </row>
      </sheetData>
      <sheetData sheetId="672">
        <row r="4">
          <cell r="B4">
            <v>111874</v>
          </cell>
        </row>
      </sheetData>
      <sheetData sheetId="673">
        <row r="4">
          <cell r="B4">
            <v>111874</v>
          </cell>
        </row>
      </sheetData>
      <sheetData sheetId="674">
        <row r="4">
          <cell r="B4">
            <v>111874</v>
          </cell>
        </row>
      </sheetData>
      <sheetData sheetId="675">
        <row r="4">
          <cell r="B4">
            <v>111874</v>
          </cell>
        </row>
      </sheetData>
      <sheetData sheetId="676">
        <row r="4">
          <cell r="B4">
            <v>111874</v>
          </cell>
        </row>
      </sheetData>
      <sheetData sheetId="677">
        <row r="4">
          <cell r="B4">
            <v>111874</v>
          </cell>
        </row>
      </sheetData>
      <sheetData sheetId="678">
        <row r="4">
          <cell r="B4">
            <v>111874</v>
          </cell>
        </row>
      </sheetData>
      <sheetData sheetId="679">
        <row r="4">
          <cell r="B4">
            <v>111874</v>
          </cell>
        </row>
      </sheetData>
      <sheetData sheetId="680">
        <row r="4">
          <cell r="B4">
            <v>111874</v>
          </cell>
        </row>
      </sheetData>
      <sheetData sheetId="681">
        <row r="4">
          <cell r="B4">
            <v>111874</v>
          </cell>
        </row>
      </sheetData>
      <sheetData sheetId="682">
        <row r="4">
          <cell r="B4">
            <v>111874</v>
          </cell>
        </row>
      </sheetData>
      <sheetData sheetId="683">
        <row r="4">
          <cell r="B4">
            <v>111874</v>
          </cell>
        </row>
      </sheetData>
      <sheetData sheetId="684">
        <row r="4">
          <cell r="B4">
            <v>111874</v>
          </cell>
        </row>
      </sheetData>
      <sheetData sheetId="685">
        <row r="4">
          <cell r="B4">
            <v>111874</v>
          </cell>
        </row>
      </sheetData>
      <sheetData sheetId="686">
        <row r="4">
          <cell r="B4">
            <v>111874</v>
          </cell>
        </row>
      </sheetData>
      <sheetData sheetId="687">
        <row r="4">
          <cell r="B4">
            <v>111874</v>
          </cell>
        </row>
      </sheetData>
      <sheetData sheetId="688">
        <row r="4">
          <cell r="B4">
            <v>111874</v>
          </cell>
        </row>
      </sheetData>
      <sheetData sheetId="689">
        <row r="4">
          <cell r="B4">
            <v>111874</v>
          </cell>
        </row>
      </sheetData>
      <sheetData sheetId="690">
        <row r="4">
          <cell r="B4">
            <v>111874</v>
          </cell>
        </row>
      </sheetData>
      <sheetData sheetId="691">
        <row r="4">
          <cell r="B4">
            <v>111874</v>
          </cell>
        </row>
      </sheetData>
      <sheetData sheetId="692">
        <row r="4">
          <cell r="B4">
            <v>111874</v>
          </cell>
        </row>
      </sheetData>
      <sheetData sheetId="693">
        <row r="4">
          <cell r="B4">
            <v>111874</v>
          </cell>
        </row>
      </sheetData>
      <sheetData sheetId="694">
        <row r="4">
          <cell r="B4">
            <v>111874</v>
          </cell>
        </row>
      </sheetData>
      <sheetData sheetId="695">
        <row r="4">
          <cell r="B4">
            <v>111874</v>
          </cell>
        </row>
      </sheetData>
      <sheetData sheetId="696">
        <row r="4">
          <cell r="B4">
            <v>111874</v>
          </cell>
        </row>
      </sheetData>
      <sheetData sheetId="697">
        <row r="4">
          <cell r="B4">
            <v>111874</v>
          </cell>
        </row>
      </sheetData>
      <sheetData sheetId="698">
        <row r="4">
          <cell r="B4">
            <v>111874</v>
          </cell>
        </row>
      </sheetData>
      <sheetData sheetId="699">
        <row r="4">
          <cell r="B4">
            <v>111874</v>
          </cell>
        </row>
      </sheetData>
      <sheetData sheetId="700">
        <row r="4">
          <cell r="B4">
            <v>111874</v>
          </cell>
        </row>
      </sheetData>
      <sheetData sheetId="701">
        <row r="4">
          <cell r="B4">
            <v>111874</v>
          </cell>
        </row>
      </sheetData>
      <sheetData sheetId="702">
        <row r="4">
          <cell r="B4">
            <v>111874</v>
          </cell>
        </row>
      </sheetData>
      <sheetData sheetId="703">
        <row r="4">
          <cell r="B4">
            <v>111874</v>
          </cell>
        </row>
      </sheetData>
      <sheetData sheetId="704">
        <row r="4">
          <cell r="B4">
            <v>111874</v>
          </cell>
        </row>
      </sheetData>
      <sheetData sheetId="705">
        <row r="4">
          <cell r="B4">
            <v>111874</v>
          </cell>
        </row>
      </sheetData>
      <sheetData sheetId="706">
        <row r="4">
          <cell r="B4">
            <v>111874</v>
          </cell>
        </row>
      </sheetData>
      <sheetData sheetId="707">
        <row r="4">
          <cell r="B4">
            <v>111874</v>
          </cell>
        </row>
      </sheetData>
      <sheetData sheetId="708">
        <row r="4">
          <cell r="B4">
            <v>111874</v>
          </cell>
        </row>
      </sheetData>
      <sheetData sheetId="709">
        <row r="4">
          <cell r="B4">
            <v>111874</v>
          </cell>
        </row>
      </sheetData>
      <sheetData sheetId="710">
        <row r="4">
          <cell r="B4">
            <v>111874</v>
          </cell>
        </row>
      </sheetData>
      <sheetData sheetId="711">
        <row r="4">
          <cell r="B4">
            <v>111874</v>
          </cell>
        </row>
      </sheetData>
      <sheetData sheetId="712">
        <row r="4">
          <cell r="B4">
            <v>111874</v>
          </cell>
        </row>
      </sheetData>
      <sheetData sheetId="713">
        <row r="4">
          <cell r="B4">
            <v>111874</v>
          </cell>
        </row>
      </sheetData>
      <sheetData sheetId="714">
        <row r="4">
          <cell r="B4">
            <v>111874</v>
          </cell>
        </row>
      </sheetData>
      <sheetData sheetId="715">
        <row r="4">
          <cell r="B4">
            <v>111874</v>
          </cell>
        </row>
      </sheetData>
      <sheetData sheetId="716">
        <row r="4">
          <cell r="B4">
            <v>111874</v>
          </cell>
        </row>
      </sheetData>
      <sheetData sheetId="717">
        <row r="4">
          <cell r="B4">
            <v>111874</v>
          </cell>
        </row>
      </sheetData>
      <sheetData sheetId="718">
        <row r="4">
          <cell r="B4">
            <v>111874</v>
          </cell>
        </row>
      </sheetData>
      <sheetData sheetId="719">
        <row r="4">
          <cell r="B4">
            <v>111874</v>
          </cell>
        </row>
      </sheetData>
      <sheetData sheetId="720">
        <row r="4">
          <cell r="B4">
            <v>111874</v>
          </cell>
        </row>
      </sheetData>
      <sheetData sheetId="721">
        <row r="4">
          <cell r="B4">
            <v>111874</v>
          </cell>
        </row>
      </sheetData>
      <sheetData sheetId="722">
        <row r="4">
          <cell r="B4">
            <v>111874</v>
          </cell>
        </row>
      </sheetData>
      <sheetData sheetId="723">
        <row r="4">
          <cell r="B4">
            <v>111874</v>
          </cell>
        </row>
      </sheetData>
      <sheetData sheetId="724">
        <row r="4">
          <cell r="B4">
            <v>111874</v>
          </cell>
        </row>
      </sheetData>
      <sheetData sheetId="725">
        <row r="4">
          <cell r="B4">
            <v>111874</v>
          </cell>
        </row>
      </sheetData>
      <sheetData sheetId="726">
        <row r="4">
          <cell r="B4">
            <v>111874</v>
          </cell>
        </row>
      </sheetData>
      <sheetData sheetId="727">
        <row r="4">
          <cell r="B4">
            <v>111874</v>
          </cell>
        </row>
      </sheetData>
      <sheetData sheetId="728">
        <row r="4">
          <cell r="B4">
            <v>111874</v>
          </cell>
        </row>
      </sheetData>
      <sheetData sheetId="729">
        <row r="4">
          <cell r="B4">
            <v>111874</v>
          </cell>
        </row>
      </sheetData>
      <sheetData sheetId="730">
        <row r="4">
          <cell r="B4">
            <v>111874</v>
          </cell>
        </row>
      </sheetData>
      <sheetData sheetId="731">
        <row r="4">
          <cell r="B4">
            <v>111874</v>
          </cell>
        </row>
      </sheetData>
      <sheetData sheetId="732">
        <row r="4">
          <cell r="B4">
            <v>111874</v>
          </cell>
        </row>
      </sheetData>
      <sheetData sheetId="733">
        <row r="4">
          <cell r="B4">
            <v>111874</v>
          </cell>
        </row>
      </sheetData>
      <sheetData sheetId="734">
        <row r="4">
          <cell r="B4">
            <v>111874</v>
          </cell>
        </row>
      </sheetData>
      <sheetData sheetId="735">
        <row r="4">
          <cell r="B4">
            <v>111874</v>
          </cell>
        </row>
      </sheetData>
      <sheetData sheetId="736">
        <row r="4">
          <cell r="B4">
            <v>111874</v>
          </cell>
        </row>
      </sheetData>
      <sheetData sheetId="737">
        <row r="4">
          <cell r="B4">
            <v>111874</v>
          </cell>
        </row>
      </sheetData>
      <sheetData sheetId="738">
        <row r="4">
          <cell r="B4">
            <v>111874</v>
          </cell>
        </row>
      </sheetData>
      <sheetData sheetId="739">
        <row r="4">
          <cell r="B4">
            <v>111874</v>
          </cell>
        </row>
      </sheetData>
      <sheetData sheetId="740">
        <row r="4">
          <cell r="B4">
            <v>111874</v>
          </cell>
        </row>
      </sheetData>
      <sheetData sheetId="741">
        <row r="4">
          <cell r="B4">
            <v>111874</v>
          </cell>
        </row>
      </sheetData>
      <sheetData sheetId="742">
        <row r="4">
          <cell r="B4">
            <v>111874</v>
          </cell>
        </row>
      </sheetData>
      <sheetData sheetId="743">
        <row r="4">
          <cell r="B4">
            <v>111874</v>
          </cell>
        </row>
      </sheetData>
      <sheetData sheetId="744">
        <row r="4">
          <cell r="B4">
            <v>111874</v>
          </cell>
        </row>
      </sheetData>
      <sheetData sheetId="745">
        <row r="4">
          <cell r="B4">
            <v>111874</v>
          </cell>
        </row>
      </sheetData>
      <sheetData sheetId="746">
        <row r="4">
          <cell r="B4">
            <v>111874</v>
          </cell>
        </row>
      </sheetData>
      <sheetData sheetId="747">
        <row r="4">
          <cell r="B4">
            <v>111874</v>
          </cell>
        </row>
      </sheetData>
      <sheetData sheetId="748">
        <row r="4">
          <cell r="B4">
            <v>111874</v>
          </cell>
        </row>
      </sheetData>
      <sheetData sheetId="749">
        <row r="4">
          <cell r="B4">
            <v>111874</v>
          </cell>
        </row>
      </sheetData>
      <sheetData sheetId="750">
        <row r="4">
          <cell r="B4">
            <v>111874</v>
          </cell>
        </row>
      </sheetData>
      <sheetData sheetId="751">
        <row r="4">
          <cell r="B4">
            <v>111874</v>
          </cell>
        </row>
      </sheetData>
      <sheetData sheetId="752">
        <row r="4">
          <cell r="B4">
            <v>111874</v>
          </cell>
        </row>
      </sheetData>
      <sheetData sheetId="753">
        <row r="4">
          <cell r="B4">
            <v>111874</v>
          </cell>
        </row>
      </sheetData>
      <sheetData sheetId="754">
        <row r="4">
          <cell r="B4">
            <v>111874</v>
          </cell>
        </row>
      </sheetData>
      <sheetData sheetId="755">
        <row r="4">
          <cell r="B4">
            <v>111874</v>
          </cell>
        </row>
      </sheetData>
      <sheetData sheetId="756">
        <row r="4">
          <cell r="B4">
            <v>111874</v>
          </cell>
        </row>
      </sheetData>
      <sheetData sheetId="757">
        <row r="4">
          <cell r="B4">
            <v>111874</v>
          </cell>
        </row>
      </sheetData>
      <sheetData sheetId="758">
        <row r="4">
          <cell r="B4">
            <v>111874</v>
          </cell>
        </row>
      </sheetData>
      <sheetData sheetId="759">
        <row r="4">
          <cell r="B4">
            <v>111874</v>
          </cell>
        </row>
      </sheetData>
      <sheetData sheetId="760">
        <row r="4">
          <cell r="B4">
            <v>111874</v>
          </cell>
        </row>
      </sheetData>
      <sheetData sheetId="761">
        <row r="4">
          <cell r="B4">
            <v>111874</v>
          </cell>
        </row>
      </sheetData>
      <sheetData sheetId="762">
        <row r="4">
          <cell r="B4">
            <v>111874</v>
          </cell>
        </row>
      </sheetData>
      <sheetData sheetId="763">
        <row r="4">
          <cell r="B4">
            <v>111874</v>
          </cell>
        </row>
      </sheetData>
      <sheetData sheetId="764">
        <row r="4">
          <cell r="B4">
            <v>111874</v>
          </cell>
        </row>
      </sheetData>
      <sheetData sheetId="765">
        <row r="4">
          <cell r="B4">
            <v>111874</v>
          </cell>
        </row>
      </sheetData>
      <sheetData sheetId="766">
        <row r="4">
          <cell r="B4">
            <v>111874</v>
          </cell>
        </row>
      </sheetData>
      <sheetData sheetId="767">
        <row r="4">
          <cell r="B4">
            <v>111874</v>
          </cell>
        </row>
      </sheetData>
      <sheetData sheetId="768">
        <row r="4">
          <cell r="B4">
            <v>111874</v>
          </cell>
        </row>
      </sheetData>
      <sheetData sheetId="769">
        <row r="4">
          <cell r="B4">
            <v>111874</v>
          </cell>
        </row>
      </sheetData>
      <sheetData sheetId="770">
        <row r="4">
          <cell r="B4">
            <v>111874</v>
          </cell>
        </row>
      </sheetData>
      <sheetData sheetId="771">
        <row r="4">
          <cell r="B4">
            <v>111874</v>
          </cell>
        </row>
      </sheetData>
      <sheetData sheetId="772">
        <row r="4">
          <cell r="B4">
            <v>111874</v>
          </cell>
        </row>
      </sheetData>
      <sheetData sheetId="773">
        <row r="4">
          <cell r="B4">
            <v>111874</v>
          </cell>
        </row>
      </sheetData>
      <sheetData sheetId="774">
        <row r="4">
          <cell r="B4">
            <v>111874</v>
          </cell>
        </row>
      </sheetData>
      <sheetData sheetId="775">
        <row r="4">
          <cell r="B4">
            <v>111874</v>
          </cell>
        </row>
      </sheetData>
      <sheetData sheetId="776">
        <row r="4">
          <cell r="B4">
            <v>111874</v>
          </cell>
        </row>
      </sheetData>
      <sheetData sheetId="777">
        <row r="4">
          <cell r="B4">
            <v>111874</v>
          </cell>
        </row>
      </sheetData>
      <sheetData sheetId="778">
        <row r="4">
          <cell r="B4">
            <v>111874</v>
          </cell>
        </row>
      </sheetData>
      <sheetData sheetId="779">
        <row r="4">
          <cell r="B4">
            <v>111874</v>
          </cell>
        </row>
      </sheetData>
      <sheetData sheetId="780">
        <row r="4">
          <cell r="B4">
            <v>111874</v>
          </cell>
        </row>
      </sheetData>
      <sheetData sheetId="781">
        <row r="4">
          <cell r="B4">
            <v>111874</v>
          </cell>
        </row>
      </sheetData>
      <sheetData sheetId="782">
        <row r="4">
          <cell r="B4">
            <v>111874</v>
          </cell>
        </row>
      </sheetData>
      <sheetData sheetId="783">
        <row r="4">
          <cell r="B4">
            <v>111874</v>
          </cell>
        </row>
      </sheetData>
      <sheetData sheetId="784">
        <row r="4">
          <cell r="B4">
            <v>111874</v>
          </cell>
        </row>
      </sheetData>
      <sheetData sheetId="785">
        <row r="4">
          <cell r="B4">
            <v>111874</v>
          </cell>
        </row>
      </sheetData>
      <sheetData sheetId="786">
        <row r="4">
          <cell r="B4">
            <v>111874</v>
          </cell>
        </row>
      </sheetData>
      <sheetData sheetId="787">
        <row r="4">
          <cell r="B4">
            <v>111874</v>
          </cell>
        </row>
      </sheetData>
      <sheetData sheetId="788">
        <row r="4">
          <cell r="B4">
            <v>111874</v>
          </cell>
        </row>
      </sheetData>
      <sheetData sheetId="789">
        <row r="4">
          <cell r="B4">
            <v>111874</v>
          </cell>
        </row>
      </sheetData>
      <sheetData sheetId="790">
        <row r="4">
          <cell r="B4">
            <v>111874</v>
          </cell>
        </row>
      </sheetData>
      <sheetData sheetId="791">
        <row r="4">
          <cell r="B4">
            <v>111874</v>
          </cell>
        </row>
      </sheetData>
      <sheetData sheetId="792">
        <row r="4">
          <cell r="B4">
            <v>111874</v>
          </cell>
        </row>
      </sheetData>
      <sheetData sheetId="793">
        <row r="4">
          <cell r="B4">
            <v>111874</v>
          </cell>
        </row>
      </sheetData>
      <sheetData sheetId="794">
        <row r="4">
          <cell r="B4">
            <v>111874</v>
          </cell>
        </row>
      </sheetData>
      <sheetData sheetId="795">
        <row r="4">
          <cell r="B4">
            <v>111874</v>
          </cell>
        </row>
      </sheetData>
      <sheetData sheetId="796">
        <row r="4">
          <cell r="B4">
            <v>111874</v>
          </cell>
        </row>
      </sheetData>
      <sheetData sheetId="797">
        <row r="4">
          <cell r="B4">
            <v>111874</v>
          </cell>
        </row>
      </sheetData>
      <sheetData sheetId="798">
        <row r="4">
          <cell r="B4">
            <v>111874</v>
          </cell>
        </row>
      </sheetData>
      <sheetData sheetId="799">
        <row r="4">
          <cell r="B4">
            <v>111874</v>
          </cell>
        </row>
      </sheetData>
      <sheetData sheetId="800">
        <row r="4">
          <cell r="B4">
            <v>111874</v>
          </cell>
        </row>
      </sheetData>
      <sheetData sheetId="801">
        <row r="4">
          <cell r="B4">
            <v>111874</v>
          </cell>
        </row>
      </sheetData>
      <sheetData sheetId="802">
        <row r="4">
          <cell r="B4">
            <v>111874</v>
          </cell>
        </row>
      </sheetData>
      <sheetData sheetId="803">
        <row r="4">
          <cell r="B4">
            <v>111874</v>
          </cell>
        </row>
      </sheetData>
      <sheetData sheetId="804">
        <row r="4">
          <cell r="B4">
            <v>111874</v>
          </cell>
        </row>
      </sheetData>
      <sheetData sheetId="805">
        <row r="4">
          <cell r="B4">
            <v>111874</v>
          </cell>
        </row>
      </sheetData>
      <sheetData sheetId="806">
        <row r="4">
          <cell r="B4">
            <v>111874</v>
          </cell>
        </row>
      </sheetData>
      <sheetData sheetId="807">
        <row r="4">
          <cell r="B4">
            <v>111874</v>
          </cell>
        </row>
      </sheetData>
      <sheetData sheetId="808">
        <row r="4">
          <cell r="B4">
            <v>111874</v>
          </cell>
        </row>
      </sheetData>
      <sheetData sheetId="809">
        <row r="4">
          <cell r="B4">
            <v>111874</v>
          </cell>
        </row>
      </sheetData>
      <sheetData sheetId="810">
        <row r="4">
          <cell r="B4">
            <v>111874</v>
          </cell>
        </row>
      </sheetData>
      <sheetData sheetId="811">
        <row r="4">
          <cell r="B4">
            <v>111874</v>
          </cell>
        </row>
      </sheetData>
      <sheetData sheetId="812">
        <row r="4">
          <cell r="B4">
            <v>111874</v>
          </cell>
        </row>
      </sheetData>
      <sheetData sheetId="813">
        <row r="4">
          <cell r="B4">
            <v>111874</v>
          </cell>
        </row>
      </sheetData>
      <sheetData sheetId="814">
        <row r="4">
          <cell r="B4">
            <v>111874</v>
          </cell>
        </row>
      </sheetData>
      <sheetData sheetId="815">
        <row r="4">
          <cell r="B4">
            <v>111874</v>
          </cell>
        </row>
      </sheetData>
      <sheetData sheetId="816">
        <row r="4">
          <cell r="B4">
            <v>111874</v>
          </cell>
        </row>
      </sheetData>
      <sheetData sheetId="817">
        <row r="4">
          <cell r="B4">
            <v>111874</v>
          </cell>
        </row>
      </sheetData>
      <sheetData sheetId="818">
        <row r="4">
          <cell r="B4">
            <v>111874</v>
          </cell>
        </row>
      </sheetData>
      <sheetData sheetId="819">
        <row r="4">
          <cell r="B4">
            <v>111874</v>
          </cell>
        </row>
      </sheetData>
      <sheetData sheetId="820">
        <row r="4">
          <cell r="B4">
            <v>111874</v>
          </cell>
        </row>
      </sheetData>
      <sheetData sheetId="821">
        <row r="4">
          <cell r="B4">
            <v>111874</v>
          </cell>
        </row>
      </sheetData>
      <sheetData sheetId="822">
        <row r="4">
          <cell r="B4">
            <v>111874</v>
          </cell>
        </row>
      </sheetData>
      <sheetData sheetId="823">
        <row r="4">
          <cell r="B4">
            <v>111874</v>
          </cell>
        </row>
      </sheetData>
      <sheetData sheetId="824">
        <row r="4">
          <cell r="B4">
            <v>111874</v>
          </cell>
        </row>
      </sheetData>
      <sheetData sheetId="825">
        <row r="4">
          <cell r="B4">
            <v>111874</v>
          </cell>
        </row>
      </sheetData>
      <sheetData sheetId="826">
        <row r="4">
          <cell r="B4">
            <v>111874</v>
          </cell>
        </row>
      </sheetData>
      <sheetData sheetId="827">
        <row r="4">
          <cell r="B4">
            <v>111874</v>
          </cell>
        </row>
      </sheetData>
      <sheetData sheetId="828">
        <row r="4">
          <cell r="B4">
            <v>111874</v>
          </cell>
        </row>
      </sheetData>
      <sheetData sheetId="829">
        <row r="4">
          <cell r="B4">
            <v>111874</v>
          </cell>
        </row>
      </sheetData>
      <sheetData sheetId="830">
        <row r="4">
          <cell r="B4">
            <v>111874</v>
          </cell>
        </row>
      </sheetData>
      <sheetData sheetId="831">
        <row r="4">
          <cell r="B4">
            <v>111874</v>
          </cell>
        </row>
      </sheetData>
      <sheetData sheetId="832">
        <row r="4">
          <cell r="B4">
            <v>111874</v>
          </cell>
        </row>
      </sheetData>
      <sheetData sheetId="833">
        <row r="4">
          <cell r="B4">
            <v>111874</v>
          </cell>
        </row>
      </sheetData>
      <sheetData sheetId="834">
        <row r="4">
          <cell r="B4">
            <v>111874</v>
          </cell>
        </row>
      </sheetData>
      <sheetData sheetId="835">
        <row r="4">
          <cell r="B4">
            <v>111874</v>
          </cell>
        </row>
      </sheetData>
      <sheetData sheetId="836">
        <row r="4">
          <cell r="B4">
            <v>111874</v>
          </cell>
        </row>
      </sheetData>
      <sheetData sheetId="837">
        <row r="4">
          <cell r="B4">
            <v>111874</v>
          </cell>
        </row>
      </sheetData>
      <sheetData sheetId="838">
        <row r="4">
          <cell r="B4">
            <v>111874</v>
          </cell>
        </row>
      </sheetData>
      <sheetData sheetId="839">
        <row r="4">
          <cell r="B4">
            <v>111874</v>
          </cell>
        </row>
      </sheetData>
      <sheetData sheetId="840">
        <row r="4">
          <cell r="B4">
            <v>111874</v>
          </cell>
        </row>
      </sheetData>
      <sheetData sheetId="841">
        <row r="4">
          <cell r="B4">
            <v>111874</v>
          </cell>
        </row>
      </sheetData>
      <sheetData sheetId="842">
        <row r="4">
          <cell r="B4">
            <v>111874</v>
          </cell>
        </row>
      </sheetData>
      <sheetData sheetId="843">
        <row r="4">
          <cell r="B4">
            <v>111874</v>
          </cell>
        </row>
      </sheetData>
      <sheetData sheetId="844">
        <row r="4">
          <cell r="B4">
            <v>111874</v>
          </cell>
        </row>
      </sheetData>
      <sheetData sheetId="845">
        <row r="4">
          <cell r="B4">
            <v>111874</v>
          </cell>
        </row>
      </sheetData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>
        <row r="4">
          <cell r="B4">
            <v>111874</v>
          </cell>
        </row>
      </sheetData>
      <sheetData sheetId="866">
        <row r="4">
          <cell r="B4">
            <v>111874</v>
          </cell>
        </row>
      </sheetData>
      <sheetData sheetId="867">
        <row r="4">
          <cell r="B4">
            <v>111874</v>
          </cell>
        </row>
      </sheetData>
      <sheetData sheetId="868">
        <row r="4">
          <cell r="B4">
            <v>111874</v>
          </cell>
        </row>
      </sheetData>
      <sheetData sheetId="869">
        <row r="4">
          <cell r="B4">
            <v>111874</v>
          </cell>
        </row>
      </sheetData>
      <sheetData sheetId="870">
        <row r="4">
          <cell r="B4">
            <v>111874</v>
          </cell>
        </row>
      </sheetData>
      <sheetData sheetId="871">
        <row r="4">
          <cell r="B4">
            <v>111874</v>
          </cell>
        </row>
      </sheetData>
      <sheetData sheetId="872">
        <row r="4">
          <cell r="B4">
            <v>111874</v>
          </cell>
        </row>
      </sheetData>
      <sheetData sheetId="873">
        <row r="4">
          <cell r="B4">
            <v>111874</v>
          </cell>
        </row>
      </sheetData>
      <sheetData sheetId="874">
        <row r="4">
          <cell r="B4">
            <v>111874</v>
          </cell>
        </row>
      </sheetData>
      <sheetData sheetId="875">
        <row r="4">
          <cell r="B4">
            <v>111874</v>
          </cell>
        </row>
      </sheetData>
      <sheetData sheetId="876">
        <row r="4">
          <cell r="B4">
            <v>111874</v>
          </cell>
        </row>
      </sheetData>
      <sheetData sheetId="877">
        <row r="4">
          <cell r="B4">
            <v>111874</v>
          </cell>
        </row>
      </sheetData>
      <sheetData sheetId="878">
        <row r="4">
          <cell r="B4">
            <v>111874</v>
          </cell>
        </row>
      </sheetData>
      <sheetData sheetId="879">
        <row r="4">
          <cell r="B4">
            <v>111874</v>
          </cell>
        </row>
      </sheetData>
      <sheetData sheetId="880">
        <row r="4">
          <cell r="B4">
            <v>111874</v>
          </cell>
        </row>
      </sheetData>
      <sheetData sheetId="881">
        <row r="4">
          <cell r="B4">
            <v>111874</v>
          </cell>
        </row>
      </sheetData>
      <sheetData sheetId="882">
        <row r="4">
          <cell r="B4">
            <v>111874</v>
          </cell>
        </row>
      </sheetData>
      <sheetData sheetId="883">
        <row r="4">
          <cell r="B4">
            <v>111874</v>
          </cell>
        </row>
      </sheetData>
      <sheetData sheetId="884">
        <row r="4">
          <cell r="B4">
            <v>111874</v>
          </cell>
        </row>
      </sheetData>
      <sheetData sheetId="885">
        <row r="4">
          <cell r="B4">
            <v>111874</v>
          </cell>
        </row>
      </sheetData>
      <sheetData sheetId="886">
        <row r="4">
          <cell r="B4">
            <v>111874</v>
          </cell>
        </row>
      </sheetData>
      <sheetData sheetId="887">
        <row r="4">
          <cell r="B4">
            <v>111874</v>
          </cell>
        </row>
      </sheetData>
      <sheetData sheetId="888">
        <row r="4">
          <cell r="B4">
            <v>111874</v>
          </cell>
        </row>
      </sheetData>
      <sheetData sheetId="889">
        <row r="4">
          <cell r="B4">
            <v>111874</v>
          </cell>
        </row>
      </sheetData>
      <sheetData sheetId="890">
        <row r="4">
          <cell r="B4">
            <v>111874</v>
          </cell>
        </row>
      </sheetData>
      <sheetData sheetId="891">
        <row r="4">
          <cell r="B4">
            <v>111874</v>
          </cell>
        </row>
      </sheetData>
      <sheetData sheetId="892">
        <row r="4">
          <cell r="B4">
            <v>111874</v>
          </cell>
        </row>
      </sheetData>
      <sheetData sheetId="893">
        <row r="4">
          <cell r="B4">
            <v>111874</v>
          </cell>
        </row>
      </sheetData>
      <sheetData sheetId="894">
        <row r="4">
          <cell r="B4">
            <v>111874</v>
          </cell>
        </row>
      </sheetData>
      <sheetData sheetId="895">
        <row r="4">
          <cell r="B4">
            <v>111874</v>
          </cell>
        </row>
      </sheetData>
      <sheetData sheetId="896">
        <row r="4">
          <cell r="B4">
            <v>111874</v>
          </cell>
        </row>
      </sheetData>
      <sheetData sheetId="897">
        <row r="4">
          <cell r="B4">
            <v>111874</v>
          </cell>
        </row>
      </sheetData>
      <sheetData sheetId="898">
        <row r="4">
          <cell r="B4">
            <v>111874</v>
          </cell>
        </row>
      </sheetData>
      <sheetData sheetId="899">
        <row r="4">
          <cell r="B4">
            <v>111874</v>
          </cell>
        </row>
      </sheetData>
      <sheetData sheetId="900">
        <row r="4">
          <cell r="B4">
            <v>111874</v>
          </cell>
        </row>
      </sheetData>
      <sheetData sheetId="901">
        <row r="4">
          <cell r="B4">
            <v>111874</v>
          </cell>
        </row>
      </sheetData>
      <sheetData sheetId="902">
        <row r="4">
          <cell r="B4">
            <v>111874</v>
          </cell>
        </row>
      </sheetData>
      <sheetData sheetId="903">
        <row r="4">
          <cell r="B4">
            <v>111874</v>
          </cell>
        </row>
      </sheetData>
      <sheetData sheetId="904">
        <row r="4">
          <cell r="B4">
            <v>111874</v>
          </cell>
        </row>
      </sheetData>
      <sheetData sheetId="905">
        <row r="4">
          <cell r="B4">
            <v>111874</v>
          </cell>
        </row>
      </sheetData>
      <sheetData sheetId="906">
        <row r="4">
          <cell r="B4">
            <v>111874</v>
          </cell>
        </row>
      </sheetData>
      <sheetData sheetId="907">
        <row r="4">
          <cell r="B4">
            <v>111874</v>
          </cell>
        </row>
      </sheetData>
      <sheetData sheetId="908">
        <row r="4">
          <cell r="B4">
            <v>111874</v>
          </cell>
        </row>
      </sheetData>
      <sheetData sheetId="909">
        <row r="4">
          <cell r="B4">
            <v>111874</v>
          </cell>
        </row>
      </sheetData>
      <sheetData sheetId="910">
        <row r="4">
          <cell r="B4">
            <v>111874</v>
          </cell>
        </row>
      </sheetData>
      <sheetData sheetId="911">
        <row r="4">
          <cell r="B4">
            <v>111874</v>
          </cell>
        </row>
      </sheetData>
      <sheetData sheetId="912">
        <row r="4">
          <cell r="B4">
            <v>111874</v>
          </cell>
        </row>
      </sheetData>
      <sheetData sheetId="913">
        <row r="4">
          <cell r="B4">
            <v>111874</v>
          </cell>
        </row>
      </sheetData>
      <sheetData sheetId="914">
        <row r="4">
          <cell r="B4">
            <v>111874</v>
          </cell>
        </row>
      </sheetData>
      <sheetData sheetId="915">
        <row r="4">
          <cell r="B4">
            <v>111874</v>
          </cell>
        </row>
      </sheetData>
      <sheetData sheetId="916">
        <row r="4">
          <cell r="B4">
            <v>111874</v>
          </cell>
        </row>
      </sheetData>
      <sheetData sheetId="917">
        <row r="4">
          <cell r="B4">
            <v>111874</v>
          </cell>
        </row>
      </sheetData>
      <sheetData sheetId="918">
        <row r="4">
          <cell r="B4">
            <v>111874</v>
          </cell>
        </row>
      </sheetData>
      <sheetData sheetId="919">
        <row r="4">
          <cell r="B4">
            <v>111874</v>
          </cell>
        </row>
      </sheetData>
      <sheetData sheetId="920">
        <row r="4">
          <cell r="B4">
            <v>111874</v>
          </cell>
        </row>
      </sheetData>
      <sheetData sheetId="921">
        <row r="4">
          <cell r="B4">
            <v>111874</v>
          </cell>
        </row>
      </sheetData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>
        <row r="4">
          <cell r="B4">
            <v>111874</v>
          </cell>
        </row>
      </sheetData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>
        <row r="4">
          <cell r="B4">
            <v>111874</v>
          </cell>
        </row>
      </sheetData>
      <sheetData sheetId="1009">
        <row r="4">
          <cell r="B4">
            <v>111874</v>
          </cell>
        </row>
      </sheetData>
      <sheetData sheetId="1010">
        <row r="4">
          <cell r="B4">
            <v>111874</v>
          </cell>
        </row>
      </sheetData>
      <sheetData sheetId="1011">
        <row r="4">
          <cell r="B4">
            <v>111874</v>
          </cell>
        </row>
      </sheetData>
      <sheetData sheetId="1012">
        <row r="4">
          <cell r="B4">
            <v>111874</v>
          </cell>
        </row>
      </sheetData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>
        <row r="4">
          <cell r="B4">
            <v>111874</v>
          </cell>
        </row>
      </sheetData>
      <sheetData sheetId="1029">
        <row r="4">
          <cell r="B4">
            <v>111874</v>
          </cell>
        </row>
      </sheetData>
      <sheetData sheetId="1030" refreshError="1"/>
      <sheetData sheetId="1031" refreshError="1"/>
      <sheetData sheetId="1032" refreshError="1"/>
      <sheetData sheetId="1033">
        <row r="4">
          <cell r="B4">
            <v>111874</v>
          </cell>
        </row>
      </sheetData>
      <sheetData sheetId="1034">
        <row r="4">
          <cell r="B4">
            <v>111874</v>
          </cell>
        </row>
      </sheetData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>
        <row r="4">
          <cell r="B4">
            <v>111874</v>
          </cell>
        </row>
      </sheetData>
      <sheetData sheetId="1047">
        <row r="4">
          <cell r="B4">
            <v>111874</v>
          </cell>
        </row>
      </sheetData>
      <sheetData sheetId="1048">
        <row r="4">
          <cell r="B4">
            <v>111874</v>
          </cell>
        </row>
      </sheetData>
      <sheetData sheetId="1049">
        <row r="4">
          <cell r="B4">
            <v>111874</v>
          </cell>
        </row>
      </sheetData>
      <sheetData sheetId="1050">
        <row r="4">
          <cell r="B4">
            <v>111874</v>
          </cell>
        </row>
      </sheetData>
      <sheetData sheetId="1051">
        <row r="4">
          <cell r="B4">
            <v>111874</v>
          </cell>
        </row>
      </sheetData>
      <sheetData sheetId="1052">
        <row r="4">
          <cell r="B4">
            <v>111874</v>
          </cell>
        </row>
      </sheetData>
      <sheetData sheetId="1053">
        <row r="4">
          <cell r="B4">
            <v>111874</v>
          </cell>
        </row>
      </sheetData>
      <sheetData sheetId="1054">
        <row r="4">
          <cell r="B4">
            <v>111874</v>
          </cell>
        </row>
      </sheetData>
      <sheetData sheetId="1055">
        <row r="4">
          <cell r="B4">
            <v>111874</v>
          </cell>
        </row>
      </sheetData>
      <sheetData sheetId="1056" refreshError="1"/>
      <sheetData sheetId="1057" refreshError="1"/>
      <sheetData sheetId="1058" refreshError="1"/>
      <sheetData sheetId="1059" refreshError="1"/>
      <sheetData sheetId="1060">
        <row r="4">
          <cell r="B4">
            <v>111874</v>
          </cell>
        </row>
      </sheetData>
      <sheetData sheetId="1061">
        <row r="4">
          <cell r="B4">
            <v>111874</v>
          </cell>
        </row>
      </sheetData>
      <sheetData sheetId="1062">
        <row r="4">
          <cell r="B4">
            <v>111874</v>
          </cell>
        </row>
      </sheetData>
      <sheetData sheetId="1063">
        <row r="4">
          <cell r="B4">
            <v>111874</v>
          </cell>
        </row>
      </sheetData>
      <sheetData sheetId="1064" refreshError="1"/>
      <sheetData sheetId="1065">
        <row r="4">
          <cell r="B4">
            <v>111874</v>
          </cell>
        </row>
      </sheetData>
      <sheetData sheetId="1066" refreshError="1"/>
      <sheetData sheetId="1067" refreshError="1"/>
      <sheetData sheetId="1068" refreshError="1"/>
      <sheetData sheetId="1069" refreshError="1"/>
      <sheetData sheetId="1070">
        <row r="4">
          <cell r="B4">
            <v>111874</v>
          </cell>
        </row>
      </sheetData>
      <sheetData sheetId="1071">
        <row r="4">
          <cell r="B4">
            <v>111874</v>
          </cell>
        </row>
      </sheetData>
      <sheetData sheetId="1072">
        <row r="4">
          <cell r="B4">
            <v>111874</v>
          </cell>
        </row>
      </sheetData>
      <sheetData sheetId="1073" refreshError="1"/>
      <sheetData sheetId="1074" refreshError="1"/>
      <sheetData sheetId="1075">
        <row r="4">
          <cell r="B4">
            <v>111874</v>
          </cell>
        </row>
      </sheetData>
      <sheetData sheetId="1076" refreshError="1"/>
      <sheetData sheetId="1077" refreshError="1"/>
      <sheetData sheetId="1078">
        <row r="4">
          <cell r="B4">
            <v>111874</v>
          </cell>
        </row>
      </sheetData>
      <sheetData sheetId="1079">
        <row r="4">
          <cell r="B4">
            <v>111874</v>
          </cell>
        </row>
      </sheetData>
      <sheetData sheetId="1080">
        <row r="4">
          <cell r="B4">
            <v>111874</v>
          </cell>
        </row>
      </sheetData>
      <sheetData sheetId="1081">
        <row r="4">
          <cell r="B4">
            <v>111874</v>
          </cell>
        </row>
      </sheetData>
      <sheetData sheetId="1082">
        <row r="4">
          <cell r="B4">
            <v>111874</v>
          </cell>
        </row>
      </sheetData>
      <sheetData sheetId="1083">
        <row r="4">
          <cell r="B4">
            <v>111874</v>
          </cell>
        </row>
      </sheetData>
      <sheetData sheetId="1084">
        <row r="4">
          <cell r="B4">
            <v>111874</v>
          </cell>
        </row>
      </sheetData>
      <sheetData sheetId="1085">
        <row r="4">
          <cell r="B4">
            <v>111874</v>
          </cell>
        </row>
      </sheetData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>
        <row r="4">
          <cell r="B4">
            <v>111874</v>
          </cell>
        </row>
      </sheetData>
      <sheetData sheetId="1147">
        <row r="4">
          <cell r="B4">
            <v>111874</v>
          </cell>
        </row>
      </sheetData>
      <sheetData sheetId="1148">
        <row r="4">
          <cell r="B4">
            <v>111874</v>
          </cell>
        </row>
      </sheetData>
      <sheetData sheetId="1149">
        <row r="4">
          <cell r="B4">
            <v>111874</v>
          </cell>
        </row>
      </sheetData>
      <sheetData sheetId="1150">
        <row r="4">
          <cell r="B4">
            <v>111874</v>
          </cell>
        </row>
      </sheetData>
      <sheetData sheetId="1151">
        <row r="4">
          <cell r="B4">
            <v>111874</v>
          </cell>
        </row>
      </sheetData>
      <sheetData sheetId="1152">
        <row r="4">
          <cell r="B4">
            <v>111874</v>
          </cell>
        </row>
      </sheetData>
      <sheetData sheetId="1153">
        <row r="4">
          <cell r="B4">
            <v>111874</v>
          </cell>
        </row>
      </sheetData>
      <sheetData sheetId="1154">
        <row r="4">
          <cell r="B4">
            <v>111874</v>
          </cell>
        </row>
      </sheetData>
      <sheetData sheetId="1155">
        <row r="4">
          <cell r="B4">
            <v>111874</v>
          </cell>
        </row>
      </sheetData>
      <sheetData sheetId="1156">
        <row r="4">
          <cell r="B4">
            <v>111874</v>
          </cell>
        </row>
      </sheetData>
      <sheetData sheetId="1157">
        <row r="4">
          <cell r="B4">
            <v>111874</v>
          </cell>
        </row>
      </sheetData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>
        <row r="4">
          <cell r="B4">
            <v>111874</v>
          </cell>
        </row>
      </sheetData>
      <sheetData sheetId="1192">
        <row r="4">
          <cell r="B4">
            <v>111874</v>
          </cell>
        </row>
      </sheetData>
      <sheetData sheetId="1193">
        <row r="4">
          <cell r="B4">
            <v>111874</v>
          </cell>
        </row>
      </sheetData>
      <sheetData sheetId="1194">
        <row r="4">
          <cell r="B4">
            <v>111874</v>
          </cell>
        </row>
      </sheetData>
      <sheetData sheetId="1195">
        <row r="4">
          <cell r="B4">
            <v>111874</v>
          </cell>
        </row>
      </sheetData>
      <sheetData sheetId="1196">
        <row r="4">
          <cell r="B4">
            <v>111874</v>
          </cell>
        </row>
      </sheetData>
      <sheetData sheetId="1197">
        <row r="4">
          <cell r="B4">
            <v>111874</v>
          </cell>
        </row>
      </sheetData>
      <sheetData sheetId="1198">
        <row r="4">
          <cell r="B4">
            <v>111874</v>
          </cell>
        </row>
      </sheetData>
      <sheetData sheetId="1199">
        <row r="4">
          <cell r="B4">
            <v>111874</v>
          </cell>
        </row>
      </sheetData>
      <sheetData sheetId="1200">
        <row r="4">
          <cell r="B4">
            <v>111874</v>
          </cell>
        </row>
      </sheetData>
      <sheetData sheetId="1201">
        <row r="4">
          <cell r="B4">
            <v>111874</v>
          </cell>
        </row>
      </sheetData>
      <sheetData sheetId="1202">
        <row r="4">
          <cell r="B4">
            <v>111874</v>
          </cell>
        </row>
      </sheetData>
      <sheetData sheetId="1203">
        <row r="4">
          <cell r="B4">
            <v>111874</v>
          </cell>
        </row>
      </sheetData>
      <sheetData sheetId="1204">
        <row r="4">
          <cell r="B4">
            <v>111874</v>
          </cell>
        </row>
      </sheetData>
      <sheetData sheetId="1205">
        <row r="4">
          <cell r="B4">
            <v>111874</v>
          </cell>
        </row>
      </sheetData>
      <sheetData sheetId="1206">
        <row r="4">
          <cell r="B4">
            <v>111874</v>
          </cell>
        </row>
      </sheetData>
      <sheetData sheetId="1207">
        <row r="4">
          <cell r="B4">
            <v>111874</v>
          </cell>
        </row>
      </sheetData>
      <sheetData sheetId="1208">
        <row r="4">
          <cell r="B4">
            <v>111874</v>
          </cell>
        </row>
      </sheetData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>
        <row r="4">
          <cell r="B4">
            <v>111874</v>
          </cell>
        </row>
      </sheetData>
      <sheetData sheetId="1222">
        <row r="4">
          <cell r="B4">
            <v>111874</v>
          </cell>
        </row>
      </sheetData>
      <sheetData sheetId="1223" refreshError="1"/>
      <sheetData sheetId="1224" refreshError="1"/>
      <sheetData sheetId="1225" refreshError="1"/>
      <sheetData sheetId="1226" refreshError="1"/>
      <sheetData sheetId="1227">
        <row r="4">
          <cell r="B4">
            <v>111874</v>
          </cell>
        </row>
      </sheetData>
      <sheetData sheetId="1228">
        <row r="4">
          <cell r="B4">
            <v>111874</v>
          </cell>
        </row>
      </sheetData>
      <sheetData sheetId="1229">
        <row r="4">
          <cell r="B4">
            <v>111874</v>
          </cell>
        </row>
      </sheetData>
      <sheetData sheetId="1230">
        <row r="4">
          <cell r="B4">
            <v>111874</v>
          </cell>
        </row>
      </sheetData>
      <sheetData sheetId="1231">
        <row r="4">
          <cell r="B4">
            <v>111874</v>
          </cell>
        </row>
      </sheetData>
      <sheetData sheetId="1232">
        <row r="4">
          <cell r="B4">
            <v>111874</v>
          </cell>
        </row>
      </sheetData>
      <sheetData sheetId="1233">
        <row r="4">
          <cell r="B4">
            <v>111874</v>
          </cell>
        </row>
      </sheetData>
      <sheetData sheetId="1234">
        <row r="4">
          <cell r="B4">
            <v>111874</v>
          </cell>
        </row>
      </sheetData>
      <sheetData sheetId="1235">
        <row r="4">
          <cell r="B4">
            <v>111874</v>
          </cell>
        </row>
      </sheetData>
      <sheetData sheetId="1236">
        <row r="4">
          <cell r="B4">
            <v>111874</v>
          </cell>
        </row>
      </sheetData>
      <sheetData sheetId="1237">
        <row r="4">
          <cell r="B4">
            <v>111874</v>
          </cell>
        </row>
      </sheetData>
      <sheetData sheetId="1238">
        <row r="4">
          <cell r="B4">
            <v>111874</v>
          </cell>
        </row>
      </sheetData>
      <sheetData sheetId="1239">
        <row r="4">
          <cell r="B4">
            <v>111874</v>
          </cell>
        </row>
      </sheetData>
      <sheetData sheetId="1240">
        <row r="4">
          <cell r="B4">
            <v>111874</v>
          </cell>
        </row>
      </sheetData>
      <sheetData sheetId="1241">
        <row r="4">
          <cell r="B4">
            <v>111874</v>
          </cell>
        </row>
      </sheetData>
      <sheetData sheetId="1242">
        <row r="4">
          <cell r="B4">
            <v>111874</v>
          </cell>
        </row>
      </sheetData>
      <sheetData sheetId="1243">
        <row r="4">
          <cell r="B4">
            <v>111874</v>
          </cell>
        </row>
      </sheetData>
      <sheetData sheetId="1244">
        <row r="4">
          <cell r="B4">
            <v>111874</v>
          </cell>
        </row>
      </sheetData>
      <sheetData sheetId="1245">
        <row r="4">
          <cell r="B4">
            <v>111874</v>
          </cell>
        </row>
      </sheetData>
      <sheetData sheetId="1246">
        <row r="4">
          <cell r="B4">
            <v>111874</v>
          </cell>
        </row>
      </sheetData>
      <sheetData sheetId="1247">
        <row r="4">
          <cell r="B4">
            <v>111874</v>
          </cell>
        </row>
      </sheetData>
      <sheetData sheetId="1248">
        <row r="4">
          <cell r="B4">
            <v>111874</v>
          </cell>
        </row>
      </sheetData>
      <sheetData sheetId="1249">
        <row r="4">
          <cell r="B4">
            <v>111874</v>
          </cell>
        </row>
      </sheetData>
      <sheetData sheetId="1250">
        <row r="4">
          <cell r="B4">
            <v>111874</v>
          </cell>
        </row>
      </sheetData>
      <sheetData sheetId="1251">
        <row r="4">
          <cell r="B4">
            <v>111874</v>
          </cell>
        </row>
      </sheetData>
      <sheetData sheetId="1252">
        <row r="4">
          <cell r="B4">
            <v>111874</v>
          </cell>
        </row>
      </sheetData>
      <sheetData sheetId="1253">
        <row r="4">
          <cell r="B4">
            <v>111874</v>
          </cell>
        </row>
      </sheetData>
      <sheetData sheetId="1254">
        <row r="4">
          <cell r="B4">
            <v>111874</v>
          </cell>
        </row>
      </sheetData>
      <sheetData sheetId="1255">
        <row r="4">
          <cell r="B4">
            <v>111874</v>
          </cell>
        </row>
      </sheetData>
      <sheetData sheetId="1256">
        <row r="4">
          <cell r="B4">
            <v>111874</v>
          </cell>
        </row>
      </sheetData>
      <sheetData sheetId="1257">
        <row r="4">
          <cell r="B4">
            <v>111874</v>
          </cell>
        </row>
      </sheetData>
      <sheetData sheetId="1258">
        <row r="4">
          <cell r="B4">
            <v>111874</v>
          </cell>
        </row>
      </sheetData>
      <sheetData sheetId="1259">
        <row r="4">
          <cell r="B4">
            <v>111874</v>
          </cell>
        </row>
      </sheetData>
      <sheetData sheetId="1260">
        <row r="4">
          <cell r="B4">
            <v>111874</v>
          </cell>
        </row>
      </sheetData>
      <sheetData sheetId="1261">
        <row r="4">
          <cell r="B4">
            <v>111874</v>
          </cell>
        </row>
      </sheetData>
      <sheetData sheetId="1262">
        <row r="4">
          <cell r="B4">
            <v>111874</v>
          </cell>
        </row>
      </sheetData>
      <sheetData sheetId="1263">
        <row r="4">
          <cell r="B4">
            <v>111874</v>
          </cell>
        </row>
      </sheetData>
      <sheetData sheetId="1264">
        <row r="4">
          <cell r="B4">
            <v>111874</v>
          </cell>
        </row>
      </sheetData>
      <sheetData sheetId="1265">
        <row r="4">
          <cell r="B4">
            <v>111874</v>
          </cell>
        </row>
      </sheetData>
      <sheetData sheetId="1266">
        <row r="4">
          <cell r="B4">
            <v>111874</v>
          </cell>
        </row>
      </sheetData>
      <sheetData sheetId="1267">
        <row r="4">
          <cell r="B4">
            <v>111874</v>
          </cell>
        </row>
      </sheetData>
      <sheetData sheetId="1268">
        <row r="4">
          <cell r="B4">
            <v>111874</v>
          </cell>
        </row>
      </sheetData>
      <sheetData sheetId="1269">
        <row r="4">
          <cell r="B4">
            <v>111874</v>
          </cell>
        </row>
      </sheetData>
      <sheetData sheetId="1270">
        <row r="4">
          <cell r="B4">
            <v>111874</v>
          </cell>
        </row>
      </sheetData>
      <sheetData sheetId="1271">
        <row r="4">
          <cell r="B4">
            <v>111874</v>
          </cell>
        </row>
      </sheetData>
      <sheetData sheetId="1272">
        <row r="4">
          <cell r="B4">
            <v>111874</v>
          </cell>
        </row>
      </sheetData>
      <sheetData sheetId="1273">
        <row r="4">
          <cell r="B4">
            <v>111874</v>
          </cell>
        </row>
      </sheetData>
      <sheetData sheetId="1274">
        <row r="4">
          <cell r="B4">
            <v>111874</v>
          </cell>
        </row>
      </sheetData>
      <sheetData sheetId="1275">
        <row r="4">
          <cell r="B4">
            <v>111874</v>
          </cell>
        </row>
      </sheetData>
      <sheetData sheetId="1276">
        <row r="4">
          <cell r="B4">
            <v>111874</v>
          </cell>
        </row>
      </sheetData>
      <sheetData sheetId="1277">
        <row r="4">
          <cell r="B4">
            <v>111874</v>
          </cell>
        </row>
      </sheetData>
      <sheetData sheetId="1278">
        <row r="4">
          <cell r="B4">
            <v>111874</v>
          </cell>
        </row>
      </sheetData>
      <sheetData sheetId="1279">
        <row r="4">
          <cell r="B4">
            <v>111874</v>
          </cell>
        </row>
      </sheetData>
      <sheetData sheetId="1280">
        <row r="4">
          <cell r="B4">
            <v>111874</v>
          </cell>
        </row>
      </sheetData>
      <sheetData sheetId="1281">
        <row r="4">
          <cell r="B4">
            <v>111874</v>
          </cell>
        </row>
      </sheetData>
      <sheetData sheetId="1282">
        <row r="4">
          <cell r="B4">
            <v>111874</v>
          </cell>
        </row>
      </sheetData>
      <sheetData sheetId="1283">
        <row r="4">
          <cell r="B4">
            <v>111874</v>
          </cell>
        </row>
      </sheetData>
      <sheetData sheetId="1284">
        <row r="4">
          <cell r="B4">
            <v>111874</v>
          </cell>
        </row>
      </sheetData>
      <sheetData sheetId="1285">
        <row r="4">
          <cell r="B4">
            <v>111874</v>
          </cell>
        </row>
      </sheetData>
      <sheetData sheetId="1286">
        <row r="4">
          <cell r="B4">
            <v>111874</v>
          </cell>
        </row>
      </sheetData>
      <sheetData sheetId="1287">
        <row r="4">
          <cell r="B4">
            <v>111874</v>
          </cell>
        </row>
      </sheetData>
      <sheetData sheetId="1288">
        <row r="4">
          <cell r="B4">
            <v>111874</v>
          </cell>
        </row>
      </sheetData>
      <sheetData sheetId="1289">
        <row r="4">
          <cell r="B4">
            <v>111874</v>
          </cell>
        </row>
      </sheetData>
      <sheetData sheetId="1290">
        <row r="4">
          <cell r="B4">
            <v>111874</v>
          </cell>
        </row>
      </sheetData>
      <sheetData sheetId="1291">
        <row r="4">
          <cell r="B4">
            <v>111874</v>
          </cell>
        </row>
      </sheetData>
      <sheetData sheetId="1292">
        <row r="4">
          <cell r="B4">
            <v>111874</v>
          </cell>
        </row>
      </sheetData>
      <sheetData sheetId="1293">
        <row r="4">
          <cell r="B4">
            <v>111874</v>
          </cell>
        </row>
      </sheetData>
      <sheetData sheetId="1294">
        <row r="4">
          <cell r="B4">
            <v>111874</v>
          </cell>
        </row>
      </sheetData>
      <sheetData sheetId="1295">
        <row r="4">
          <cell r="B4">
            <v>111874</v>
          </cell>
        </row>
      </sheetData>
      <sheetData sheetId="1296">
        <row r="4">
          <cell r="B4">
            <v>111874</v>
          </cell>
        </row>
      </sheetData>
      <sheetData sheetId="1297">
        <row r="4">
          <cell r="B4">
            <v>111874</v>
          </cell>
        </row>
      </sheetData>
      <sheetData sheetId="1298">
        <row r="4">
          <cell r="B4">
            <v>111874</v>
          </cell>
        </row>
      </sheetData>
      <sheetData sheetId="1299">
        <row r="4">
          <cell r="B4">
            <v>111874</v>
          </cell>
        </row>
      </sheetData>
      <sheetData sheetId="1300">
        <row r="4">
          <cell r="B4">
            <v>111874</v>
          </cell>
        </row>
      </sheetData>
      <sheetData sheetId="1301">
        <row r="4">
          <cell r="B4">
            <v>111874</v>
          </cell>
        </row>
      </sheetData>
      <sheetData sheetId="1302">
        <row r="4">
          <cell r="B4">
            <v>111874</v>
          </cell>
        </row>
      </sheetData>
      <sheetData sheetId="1303">
        <row r="4">
          <cell r="B4">
            <v>111874</v>
          </cell>
        </row>
      </sheetData>
      <sheetData sheetId="1304">
        <row r="4">
          <cell r="B4">
            <v>111874</v>
          </cell>
        </row>
      </sheetData>
      <sheetData sheetId="1305">
        <row r="4">
          <cell r="B4">
            <v>111874</v>
          </cell>
        </row>
      </sheetData>
      <sheetData sheetId="1306">
        <row r="4">
          <cell r="B4">
            <v>111874</v>
          </cell>
        </row>
      </sheetData>
      <sheetData sheetId="1307">
        <row r="4">
          <cell r="B4">
            <v>111874</v>
          </cell>
        </row>
      </sheetData>
      <sheetData sheetId="1308">
        <row r="4">
          <cell r="B4">
            <v>111874</v>
          </cell>
        </row>
      </sheetData>
      <sheetData sheetId="1309">
        <row r="4">
          <cell r="B4">
            <v>111874</v>
          </cell>
        </row>
      </sheetData>
      <sheetData sheetId="1310">
        <row r="4">
          <cell r="B4">
            <v>111874</v>
          </cell>
        </row>
      </sheetData>
      <sheetData sheetId="1311">
        <row r="4">
          <cell r="B4">
            <v>111874</v>
          </cell>
        </row>
      </sheetData>
      <sheetData sheetId="1312">
        <row r="4">
          <cell r="B4">
            <v>111874</v>
          </cell>
        </row>
      </sheetData>
      <sheetData sheetId="1313">
        <row r="4">
          <cell r="B4">
            <v>111874</v>
          </cell>
        </row>
      </sheetData>
      <sheetData sheetId="1314">
        <row r="4">
          <cell r="B4">
            <v>111874</v>
          </cell>
        </row>
      </sheetData>
      <sheetData sheetId="1315">
        <row r="4">
          <cell r="B4">
            <v>111874</v>
          </cell>
        </row>
      </sheetData>
      <sheetData sheetId="1316">
        <row r="4">
          <cell r="B4">
            <v>111874</v>
          </cell>
        </row>
      </sheetData>
      <sheetData sheetId="1317">
        <row r="4">
          <cell r="B4">
            <v>111874</v>
          </cell>
        </row>
      </sheetData>
      <sheetData sheetId="1318">
        <row r="4">
          <cell r="B4">
            <v>111874</v>
          </cell>
        </row>
      </sheetData>
      <sheetData sheetId="1319">
        <row r="4">
          <cell r="B4">
            <v>111874</v>
          </cell>
        </row>
      </sheetData>
      <sheetData sheetId="1320">
        <row r="4">
          <cell r="B4">
            <v>111874</v>
          </cell>
        </row>
      </sheetData>
      <sheetData sheetId="1321">
        <row r="4">
          <cell r="B4">
            <v>111874</v>
          </cell>
        </row>
      </sheetData>
      <sheetData sheetId="1322">
        <row r="4">
          <cell r="B4">
            <v>111874</v>
          </cell>
        </row>
      </sheetData>
      <sheetData sheetId="1323">
        <row r="4">
          <cell r="B4">
            <v>111874</v>
          </cell>
        </row>
      </sheetData>
      <sheetData sheetId="1324">
        <row r="4">
          <cell r="B4">
            <v>111874</v>
          </cell>
        </row>
      </sheetData>
      <sheetData sheetId="1325">
        <row r="4">
          <cell r="B4">
            <v>111874</v>
          </cell>
        </row>
      </sheetData>
      <sheetData sheetId="1326">
        <row r="4">
          <cell r="B4">
            <v>111874</v>
          </cell>
        </row>
      </sheetData>
      <sheetData sheetId="1327">
        <row r="4">
          <cell r="B4">
            <v>111874</v>
          </cell>
        </row>
      </sheetData>
      <sheetData sheetId="1328">
        <row r="4">
          <cell r="B4">
            <v>111874</v>
          </cell>
        </row>
      </sheetData>
      <sheetData sheetId="1329">
        <row r="4">
          <cell r="B4">
            <v>111874</v>
          </cell>
        </row>
      </sheetData>
      <sheetData sheetId="1330">
        <row r="4">
          <cell r="B4">
            <v>111874</v>
          </cell>
        </row>
      </sheetData>
      <sheetData sheetId="1331">
        <row r="4">
          <cell r="B4">
            <v>111874</v>
          </cell>
        </row>
      </sheetData>
      <sheetData sheetId="1332">
        <row r="4">
          <cell r="B4">
            <v>111874</v>
          </cell>
        </row>
      </sheetData>
      <sheetData sheetId="1333">
        <row r="4">
          <cell r="B4">
            <v>111874</v>
          </cell>
        </row>
      </sheetData>
      <sheetData sheetId="1334">
        <row r="4">
          <cell r="B4">
            <v>111874</v>
          </cell>
        </row>
      </sheetData>
      <sheetData sheetId="1335">
        <row r="4">
          <cell r="B4">
            <v>111874</v>
          </cell>
        </row>
      </sheetData>
      <sheetData sheetId="1336">
        <row r="4">
          <cell r="B4">
            <v>111874</v>
          </cell>
        </row>
      </sheetData>
      <sheetData sheetId="1337">
        <row r="4">
          <cell r="B4">
            <v>111874</v>
          </cell>
        </row>
      </sheetData>
      <sheetData sheetId="1338">
        <row r="4">
          <cell r="B4">
            <v>111874</v>
          </cell>
        </row>
      </sheetData>
      <sheetData sheetId="1339">
        <row r="4">
          <cell r="B4">
            <v>111874</v>
          </cell>
        </row>
      </sheetData>
      <sheetData sheetId="1340">
        <row r="4">
          <cell r="B4">
            <v>111874</v>
          </cell>
        </row>
      </sheetData>
      <sheetData sheetId="1341">
        <row r="4">
          <cell r="B4">
            <v>111874</v>
          </cell>
        </row>
      </sheetData>
      <sheetData sheetId="1342">
        <row r="4">
          <cell r="B4">
            <v>111874</v>
          </cell>
        </row>
      </sheetData>
      <sheetData sheetId="1343">
        <row r="4">
          <cell r="B4">
            <v>111874</v>
          </cell>
        </row>
      </sheetData>
      <sheetData sheetId="1344">
        <row r="4">
          <cell r="B4">
            <v>111874</v>
          </cell>
        </row>
      </sheetData>
      <sheetData sheetId="1345">
        <row r="4">
          <cell r="B4">
            <v>111874</v>
          </cell>
        </row>
      </sheetData>
      <sheetData sheetId="1346">
        <row r="4">
          <cell r="B4">
            <v>111874</v>
          </cell>
        </row>
      </sheetData>
      <sheetData sheetId="1347">
        <row r="4">
          <cell r="B4">
            <v>111874</v>
          </cell>
        </row>
      </sheetData>
      <sheetData sheetId="1348">
        <row r="4">
          <cell r="B4">
            <v>111874</v>
          </cell>
        </row>
      </sheetData>
      <sheetData sheetId="1349">
        <row r="4">
          <cell r="B4">
            <v>111874</v>
          </cell>
        </row>
      </sheetData>
      <sheetData sheetId="1350">
        <row r="4">
          <cell r="B4">
            <v>111874</v>
          </cell>
        </row>
      </sheetData>
      <sheetData sheetId="1351">
        <row r="4">
          <cell r="B4">
            <v>111874</v>
          </cell>
        </row>
      </sheetData>
      <sheetData sheetId="1352">
        <row r="4">
          <cell r="B4">
            <v>111874</v>
          </cell>
        </row>
      </sheetData>
      <sheetData sheetId="1353">
        <row r="4">
          <cell r="B4">
            <v>111874</v>
          </cell>
        </row>
      </sheetData>
      <sheetData sheetId="1354">
        <row r="4">
          <cell r="B4">
            <v>111874</v>
          </cell>
        </row>
      </sheetData>
      <sheetData sheetId="1355">
        <row r="4">
          <cell r="B4">
            <v>111874</v>
          </cell>
        </row>
      </sheetData>
      <sheetData sheetId="1356">
        <row r="4">
          <cell r="B4">
            <v>111874</v>
          </cell>
        </row>
      </sheetData>
      <sheetData sheetId="1357">
        <row r="4">
          <cell r="B4">
            <v>111874</v>
          </cell>
        </row>
      </sheetData>
      <sheetData sheetId="1358">
        <row r="4">
          <cell r="B4">
            <v>111874</v>
          </cell>
        </row>
      </sheetData>
      <sheetData sheetId="1359">
        <row r="4">
          <cell r="B4">
            <v>111874</v>
          </cell>
        </row>
      </sheetData>
      <sheetData sheetId="1360">
        <row r="4">
          <cell r="B4">
            <v>111874</v>
          </cell>
        </row>
      </sheetData>
      <sheetData sheetId="1361">
        <row r="4">
          <cell r="B4">
            <v>111874</v>
          </cell>
        </row>
      </sheetData>
      <sheetData sheetId="1362">
        <row r="4">
          <cell r="B4">
            <v>111874</v>
          </cell>
        </row>
      </sheetData>
      <sheetData sheetId="1363">
        <row r="4">
          <cell r="B4">
            <v>111874</v>
          </cell>
        </row>
      </sheetData>
      <sheetData sheetId="1364">
        <row r="4">
          <cell r="B4">
            <v>111874</v>
          </cell>
        </row>
      </sheetData>
      <sheetData sheetId="1365">
        <row r="4">
          <cell r="B4">
            <v>111874</v>
          </cell>
        </row>
      </sheetData>
      <sheetData sheetId="1366">
        <row r="4">
          <cell r="B4">
            <v>111874</v>
          </cell>
        </row>
      </sheetData>
      <sheetData sheetId="1367">
        <row r="4">
          <cell r="B4">
            <v>111874</v>
          </cell>
        </row>
      </sheetData>
      <sheetData sheetId="1368">
        <row r="4">
          <cell r="B4">
            <v>111874</v>
          </cell>
        </row>
      </sheetData>
      <sheetData sheetId="1369">
        <row r="4">
          <cell r="B4">
            <v>111874</v>
          </cell>
        </row>
      </sheetData>
      <sheetData sheetId="1370">
        <row r="4">
          <cell r="B4">
            <v>111874</v>
          </cell>
        </row>
      </sheetData>
      <sheetData sheetId="1371">
        <row r="4">
          <cell r="B4">
            <v>111874</v>
          </cell>
        </row>
      </sheetData>
      <sheetData sheetId="1372">
        <row r="4">
          <cell r="B4">
            <v>111874</v>
          </cell>
        </row>
      </sheetData>
      <sheetData sheetId="1373">
        <row r="4">
          <cell r="B4">
            <v>111874</v>
          </cell>
        </row>
      </sheetData>
      <sheetData sheetId="1374">
        <row r="4">
          <cell r="B4">
            <v>111874</v>
          </cell>
        </row>
      </sheetData>
      <sheetData sheetId="1375">
        <row r="4">
          <cell r="B4">
            <v>111874</v>
          </cell>
        </row>
      </sheetData>
      <sheetData sheetId="1376">
        <row r="4">
          <cell r="B4">
            <v>111874</v>
          </cell>
        </row>
      </sheetData>
      <sheetData sheetId="1377">
        <row r="4">
          <cell r="B4">
            <v>111874</v>
          </cell>
        </row>
      </sheetData>
      <sheetData sheetId="1378">
        <row r="4">
          <cell r="B4">
            <v>111874</v>
          </cell>
        </row>
      </sheetData>
      <sheetData sheetId="1379">
        <row r="4">
          <cell r="B4">
            <v>111874</v>
          </cell>
        </row>
      </sheetData>
      <sheetData sheetId="1380">
        <row r="4">
          <cell r="B4">
            <v>111874</v>
          </cell>
        </row>
      </sheetData>
      <sheetData sheetId="1381">
        <row r="4">
          <cell r="B4">
            <v>111874</v>
          </cell>
        </row>
      </sheetData>
      <sheetData sheetId="1382">
        <row r="4">
          <cell r="B4">
            <v>111874</v>
          </cell>
        </row>
      </sheetData>
      <sheetData sheetId="1383">
        <row r="4">
          <cell r="B4">
            <v>111874</v>
          </cell>
        </row>
      </sheetData>
      <sheetData sheetId="1384">
        <row r="4">
          <cell r="B4">
            <v>111874</v>
          </cell>
        </row>
      </sheetData>
      <sheetData sheetId="1385">
        <row r="4">
          <cell r="B4">
            <v>111874</v>
          </cell>
        </row>
      </sheetData>
      <sheetData sheetId="1386">
        <row r="4">
          <cell r="B4">
            <v>111874</v>
          </cell>
        </row>
      </sheetData>
      <sheetData sheetId="1387">
        <row r="4">
          <cell r="B4">
            <v>111874</v>
          </cell>
        </row>
      </sheetData>
      <sheetData sheetId="1388">
        <row r="4">
          <cell r="B4">
            <v>111874</v>
          </cell>
        </row>
      </sheetData>
      <sheetData sheetId="1389">
        <row r="4">
          <cell r="B4">
            <v>111874</v>
          </cell>
        </row>
      </sheetData>
      <sheetData sheetId="1390">
        <row r="4">
          <cell r="B4">
            <v>111874</v>
          </cell>
        </row>
      </sheetData>
      <sheetData sheetId="1391">
        <row r="4">
          <cell r="B4">
            <v>111874</v>
          </cell>
        </row>
      </sheetData>
      <sheetData sheetId="1392">
        <row r="4">
          <cell r="B4">
            <v>111874</v>
          </cell>
        </row>
      </sheetData>
      <sheetData sheetId="1393">
        <row r="4">
          <cell r="B4">
            <v>111874</v>
          </cell>
        </row>
      </sheetData>
      <sheetData sheetId="1394">
        <row r="4">
          <cell r="B4">
            <v>111874</v>
          </cell>
        </row>
      </sheetData>
      <sheetData sheetId="1395">
        <row r="4">
          <cell r="B4">
            <v>111874</v>
          </cell>
        </row>
      </sheetData>
      <sheetData sheetId="1396">
        <row r="4">
          <cell r="B4">
            <v>111874</v>
          </cell>
        </row>
      </sheetData>
      <sheetData sheetId="1397">
        <row r="4">
          <cell r="B4">
            <v>111874</v>
          </cell>
        </row>
      </sheetData>
      <sheetData sheetId="1398">
        <row r="4">
          <cell r="B4">
            <v>111874</v>
          </cell>
        </row>
      </sheetData>
      <sheetData sheetId="1399">
        <row r="4">
          <cell r="B4">
            <v>111874</v>
          </cell>
        </row>
      </sheetData>
      <sheetData sheetId="1400">
        <row r="4">
          <cell r="B4">
            <v>111874</v>
          </cell>
        </row>
      </sheetData>
      <sheetData sheetId="1401">
        <row r="4">
          <cell r="B4">
            <v>111874</v>
          </cell>
        </row>
      </sheetData>
      <sheetData sheetId="1402">
        <row r="4">
          <cell r="B4">
            <v>111874</v>
          </cell>
        </row>
      </sheetData>
      <sheetData sheetId="1403">
        <row r="4">
          <cell r="B4">
            <v>111874</v>
          </cell>
        </row>
      </sheetData>
      <sheetData sheetId="1404">
        <row r="4">
          <cell r="B4">
            <v>111874</v>
          </cell>
        </row>
      </sheetData>
      <sheetData sheetId="1405">
        <row r="4">
          <cell r="B4">
            <v>111874</v>
          </cell>
        </row>
      </sheetData>
      <sheetData sheetId="1406">
        <row r="4">
          <cell r="B4">
            <v>111874</v>
          </cell>
        </row>
      </sheetData>
      <sheetData sheetId="1407">
        <row r="4">
          <cell r="B4">
            <v>111874</v>
          </cell>
        </row>
      </sheetData>
      <sheetData sheetId="1408">
        <row r="4">
          <cell r="B4">
            <v>111874</v>
          </cell>
        </row>
      </sheetData>
      <sheetData sheetId="1409">
        <row r="4">
          <cell r="B4">
            <v>111874</v>
          </cell>
        </row>
      </sheetData>
      <sheetData sheetId="1410">
        <row r="4">
          <cell r="B4">
            <v>111874</v>
          </cell>
        </row>
      </sheetData>
      <sheetData sheetId="1411">
        <row r="4">
          <cell r="B4">
            <v>111874</v>
          </cell>
        </row>
      </sheetData>
      <sheetData sheetId="1412">
        <row r="4">
          <cell r="B4">
            <v>111874</v>
          </cell>
        </row>
      </sheetData>
      <sheetData sheetId="1413">
        <row r="4">
          <cell r="B4">
            <v>111874</v>
          </cell>
        </row>
      </sheetData>
      <sheetData sheetId="1414">
        <row r="4">
          <cell r="B4">
            <v>111874</v>
          </cell>
        </row>
      </sheetData>
      <sheetData sheetId="1415">
        <row r="4">
          <cell r="B4">
            <v>111874</v>
          </cell>
        </row>
      </sheetData>
      <sheetData sheetId="1416">
        <row r="4">
          <cell r="B4">
            <v>111874</v>
          </cell>
        </row>
      </sheetData>
      <sheetData sheetId="1417">
        <row r="4">
          <cell r="B4">
            <v>111874</v>
          </cell>
        </row>
      </sheetData>
      <sheetData sheetId="1418">
        <row r="4">
          <cell r="B4">
            <v>111874</v>
          </cell>
        </row>
      </sheetData>
      <sheetData sheetId="1419">
        <row r="4">
          <cell r="B4">
            <v>111874</v>
          </cell>
        </row>
      </sheetData>
      <sheetData sheetId="1420">
        <row r="4">
          <cell r="B4">
            <v>111874</v>
          </cell>
        </row>
      </sheetData>
      <sheetData sheetId="1421">
        <row r="4">
          <cell r="B4">
            <v>111874</v>
          </cell>
        </row>
      </sheetData>
      <sheetData sheetId="1422">
        <row r="4">
          <cell r="B4">
            <v>111874</v>
          </cell>
        </row>
      </sheetData>
      <sheetData sheetId="1423">
        <row r="4">
          <cell r="B4">
            <v>111874</v>
          </cell>
        </row>
      </sheetData>
      <sheetData sheetId="1424">
        <row r="4">
          <cell r="B4">
            <v>111874</v>
          </cell>
        </row>
      </sheetData>
      <sheetData sheetId="1425">
        <row r="4">
          <cell r="B4">
            <v>111874</v>
          </cell>
        </row>
      </sheetData>
      <sheetData sheetId="1426">
        <row r="4">
          <cell r="B4">
            <v>111874</v>
          </cell>
        </row>
      </sheetData>
      <sheetData sheetId="1427">
        <row r="4">
          <cell r="B4">
            <v>111874</v>
          </cell>
        </row>
      </sheetData>
      <sheetData sheetId="1428">
        <row r="4">
          <cell r="B4">
            <v>111874</v>
          </cell>
        </row>
      </sheetData>
      <sheetData sheetId="1429">
        <row r="4">
          <cell r="B4">
            <v>111874</v>
          </cell>
        </row>
      </sheetData>
      <sheetData sheetId="1430">
        <row r="4">
          <cell r="B4">
            <v>111874</v>
          </cell>
        </row>
      </sheetData>
      <sheetData sheetId="1431">
        <row r="4">
          <cell r="B4">
            <v>111874</v>
          </cell>
        </row>
      </sheetData>
      <sheetData sheetId="1432">
        <row r="4">
          <cell r="B4">
            <v>111874</v>
          </cell>
        </row>
      </sheetData>
      <sheetData sheetId="1433">
        <row r="4">
          <cell r="B4">
            <v>111874</v>
          </cell>
        </row>
      </sheetData>
      <sheetData sheetId="1434">
        <row r="4">
          <cell r="B4">
            <v>111874</v>
          </cell>
        </row>
      </sheetData>
      <sheetData sheetId="1435">
        <row r="4">
          <cell r="B4">
            <v>111874</v>
          </cell>
        </row>
      </sheetData>
      <sheetData sheetId="1436">
        <row r="4">
          <cell r="B4">
            <v>111874</v>
          </cell>
        </row>
      </sheetData>
      <sheetData sheetId="1437">
        <row r="4">
          <cell r="B4">
            <v>111874</v>
          </cell>
        </row>
      </sheetData>
      <sheetData sheetId="1438">
        <row r="4">
          <cell r="B4">
            <v>111874</v>
          </cell>
        </row>
      </sheetData>
      <sheetData sheetId="1439">
        <row r="4">
          <cell r="B4">
            <v>111874</v>
          </cell>
        </row>
      </sheetData>
      <sheetData sheetId="1440">
        <row r="4">
          <cell r="B4">
            <v>111874</v>
          </cell>
        </row>
      </sheetData>
      <sheetData sheetId="1441">
        <row r="4">
          <cell r="B4">
            <v>111874</v>
          </cell>
        </row>
      </sheetData>
      <sheetData sheetId="1442">
        <row r="4">
          <cell r="B4">
            <v>111874</v>
          </cell>
        </row>
      </sheetData>
      <sheetData sheetId="1443">
        <row r="4">
          <cell r="B4">
            <v>111874</v>
          </cell>
        </row>
      </sheetData>
      <sheetData sheetId="1444">
        <row r="4">
          <cell r="B4">
            <v>111874</v>
          </cell>
        </row>
      </sheetData>
      <sheetData sheetId="1445">
        <row r="4">
          <cell r="B4">
            <v>111874</v>
          </cell>
        </row>
      </sheetData>
      <sheetData sheetId="1446">
        <row r="4">
          <cell r="B4">
            <v>111874</v>
          </cell>
        </row>
      </sheetData>
      <sheetData sheetId="1447">
        <row r="4">
          <cell r="B4">
            <v>111874</v>
          </cell>
        </row>
      </sheetData>
      <sheetData sheetId="1448">
        <row r="4">
          <cell r="B4">
            <v>111874</v>
          </cell>
        </row>
      </sheetData>
      <sheetData sheetId="1449">
        <row r="4">
          <cell r="B4">
            <v>111874</v>
          </cell>
        </row>
      </sheetData>
      <sheetData sheetId="1450">
        <row r="4">
          <cell r="B4">
            <v>111874</v>
          </cell>
        </row>
      </sheetData>
      <sheetData sheetId="1451">
        <row r="4">
          <cell r="B4">
            <v>111874</v>
          </cell>
        </row>
      </sheetData>
      <sheetData sheetId="1452">
        <row r="4">
          <cell r="B4">
            <v>111874</v>
          </cell>
        </row>
      </sheetData>
      <sheetData sheetId="1453">
        <row r="4">
          <cell r="B4">
            <v>111874</v>
          </cell>
        </row>
      </sheetData>
      <sheetData sheetId="1454">
        <row r="4">
          <cell r="B4">
            <v>111874</v>
          </cell>
        </row>
      </sheetData>
      <sheetData sheetId="1455">
        <row r="4">
          <cell r="B4">
            <v>111874</v>
          </cell>
        </row>
      </sheetData>
      <sheetData sheetId="1456">
        <row r="4">
          <cell r="B4">
            <v>111874</v>
          </cell>
        </row>
      </sheetData>
      <sheetData sheetId="1457">
        <row r="4">
          <cell r="B4">
            <v>111874</v>
          </cell>
        </row>
      </sheetData>
      <sheetData sheetId="1458">
        <row r="4">
          <cell r="B4">
            <v>111874</v>
          </cell>
        </row>
      </sheetData>
      <sheetData sheetId="1459">
        <row r="4">
          <cell r="B4">
            <v>111874</v>
          </cell>
        </row>
      </sheetData>
      <sheetData sheetId="1460">
        <row r="4">
          <cell r="B4">
            <v>111874</v>
          </cell>
        </row>
      </sheetData>
      <sheetData sheetId="1461">
        <row r="4">
          <cell r="B4">
            <v>111874</v>
          </cell>
        </row>
      </sheetData>
      <sheetData sheetId="1462">
        <row r="4">
          <cell r="B4">
            <v>111874</v>
          </cell>
        </row>
      </sheetData>
      <sheetData sheetId="1463">
        <row r="4">
          <cell r="B4">
            <v>111874</v>
          </cell>
        </row>
      </sheetData>
      <sheetData sheetId="1464">
        <row r="4">
          <cell r="B4">
            <v>111874</v>
          </cell>
        </row>
      </sheetData>
      <sheetData sheetId="1465">
        <row r="4">
          <cell r="B4">
            <v>111874</v>
          </cell>
        </row>
      </sheetData>
      <sheetData sheetId="1466">
        <row r="4">
          <cell r="B4">
            <v>111874</v>
          </cell>
        </row>
      </sheetData>
      <sheetData sheetId="1467">
        <row r="4">
          <cell r="B4">
            <v>111874</v>
          </cell>
        </row>
      </sheetData>
      <sheetData sheetId="1468">
        <row r="4">
          <cell r="B4">
            <v>111874</v>
          </cell>
        </row>
      </sheetData>
      <sheetData sheetId="1469">
        <row r="4">
          <cell r="B4">
            <v>111874</v>
          </cell>
        </row>
      </sheetData>
      <sheetData sheetId="1470">
        <row r="4">
          <cell r="B4">
            <v>111874</v>
          </cell>
        </row>
      </sheetData>
      <sheetData sheetId="1471">
        <row r="4">
          <cell r="B4">
            <v>111874</v>
          </cell>
        </row>
      </sheetData>
      <sheetData sheetId="1472">
        <row r="4">
          <cell r="B4">
            <v>111874</v>
          </cell>
        </row>
      </sheetData>
      <sheetData sheetId="1473">
        <row r="4">
          <cell r="B4">
            <v>111874</v>
          </cell>
        </row>
      </sheetData>
      <sheetData sheetId="1474">
        <row r="4">
          <cell r="B4">
            <v>111874</v>
          </cell>
        </row>
      </sheetData>
      <sheetData sheetId="1475">
        <row r="4">
          <cell r="B4">
            <v>111874</v>
          </cell>
        </row>
      </sheetData>
      <sheetData sheetId="1476">
        <row r="4">
          <cell r="B4">
            <v>111874</v>
          </cell>
        </row>
      </sheetData>
      <sheetData sheetId="1477">
        <row r="4">
          <cell r="B4">
            <v>111874</v>
          </cell>
        </row>
      </sheetData>
      <sheetData sheetId="1478">
        <row r="4">
          <cell r="B4">
            <v>111874</v>
          </cell>
        </row>
      </sheetData>
      <sheetData sheetId="1479">
        <row r="4">
          <cell r="B4">
            <v>111874</v>
          </cell>
        </row>
      </sheetData>
      <sheetData sheetId="1480">
        <row r="4">
          <cell r="B4">
            <v>111874</v>
          </cell>
        </row>
      </sheetData>
      <sheetData sheetId="1481">
        <row r="4">
          <cell r="B4">
            <v>111874</v>
          </cell>
        </row>
      </sheetData>
      <sheetData sheetId="1482">
        <row r="4">
          <cell r="B4">
            <v>111874</v>
          </cell>
        </row>
      </sheetData>
      <sheetData sheetId="1483">
        <row r="4">
          <cell r="B4">
            <v>111874</v>
          </cell>
        </row>
      </sheetData>
      <sheetData sheetId="1484">
        <row r="4">
          <cell r="B4">
            <v>111874</v>
          </cell>
        </row>
      </sheetData>
      <sheetData sheetId="1485">
        <row r="4">
          <cell r="B4">
            <v>111874</v>
          </cell>
        </row>
      </sheetData>
      <sheetData sheetId="1486">
        <row r="4">
          <cell r="B4">
            <v>111874</v>
          </cell>
        </row>
      </sheetData>
      <sheetData sheetId="1487">
        <row r="4">
          <cell r="B4">
            <v>111874</v>
          </cell>
        </row>
      </sheetData>
      <sheetData sheetId="1488">
        <row r="4">
          <cell r="B4">
            <v>111874</v>
          </cell>
        </row>
      </sheetData>
      <sheetData sheetId="1489">
        <row r="4">
          <cell r="B4">
            <v>111874</v>
          </cell>
        </row>
      </sheetData>
      <sheetData sheetId="1490">
        <row r="4">
          <cell r="B4">
            <v>111874</v>
          </cell>
        </row>
      </sheetData>
      <sheetData sheetId="1491">
        <row r="4">
          <cell r="B4">
            <v>111874</v>
          </cell>
        </row>
      </sheetData>
      <sheetData sheetId="1492">
        <row r="4">
          <cell r="B4">
            <v>111874</v>
          </cell>
        </row>
      </sheetData>
      <sheetData sheetId="1493">
        <row r="4">
          <cell r="B4">
            <v>111874</v>
          </cell>
        </row>
      </sheetData>
      <sheetData sheetId="1494">
        <row r="4">
          <cell r="B4">
            <v>111874</v>
          </cell>
        </row>
      </sheetData>
      <sheetData sheetId="1495">
        <row r="4">
          <cell r="B4">
            <v>111874</v>
          </cell>
        </row>
      </sheetData>
      <sheetData sheetId="1496">
        <row r="4">
          <cell r="B4">
            <v>111874</v>
          </cell>
        </row>
      </sheetData>
      <sheetData sheetId="1497">
        <row r="4">
          <cell r="B4">
            <v>111874</v>
          </cell>
        </row>
      </sheetData>
      <sheetData sheetId="1498">
        <row r="4">
          <cell r="B4">
            <v>111874</v>
          </cell>
        </row>
      </sheetData>
      <sheetData sheetId="1499">
        <row r="4">
          <cell r="B4">
            <v>111874</v>
          </cell>
        </row>
      </sheetData>
      <sheetData sheetId="1500">
        <row r="4">
          <cell r="B4">
            <v>111874</v>
          </cell>
        </row>
      </sheetData>
      <sheetData sheetId="1501">
        <row r="4">
          <cell r="B4">
            <v>111874</v>
          </cell>
        </row>
      </sheetData>
      <sheetData sheetId="1502">
        <row r="4">
          <cell r="B4">
            <v>111874</v>
          </cell>
        </row>
      </sheetData>
      <sheetData sheetId="1503">
        <row r="4">
          <cell r="B4">
            <v>111874</v>
          </cell>
        </row>
      </sheetData>
      <sheetData sheetId="1504">
        <row r="4">
          <cell r="B4">
            <v>111874</v>
          </cell>
        </row>
      </sheetData>
      <sheetData sheetId="1505">
        <row r="4">
          <cell r="B4">
            <v>111874</v>
          </cell>
        </row>
      </sheetData>
      <sheetData sheetId="1506">
        <row r="4">
          <cell r="B4">
            <v>111874</v>
          </cell>
        </row>
      </sheetData>
      <sheetData sheetId="1507">
        <row r="4">
          <cell r="B4">
            <v>111874</v>
          </cell>
        </row>
      </sheetData>
      <sheetData sheetId="1508">
        <row r="4">
          <cell r="B4">
            <v>111874</v>
          </cell>
        </row>
      </sheetData>
      <sheetData sheetId="1509">
        <row r="4">
          <cell r="B4">
            <v>111874</v>
          </cell>
        </row>
      </sheetData>
      <sheetData sheetId="1510">
        <row r="4">
          <cell r="B4">
            <v>111874</v>
          </cell>
        </row>
      </sheetData>
      <sheetData sheetId="1511">
        <row r="4">
          <cell r="B4">
            <v>111874</v>
          </cell>
        </row>
      </sheetData>
      <sheetData sheetId="1512">
        <row r="4">
          <cell r="B4">
            <v>111874</v>
          </cell>
        </row>
      </sheetData>
      <sheetData sheetId="1513">
        <row r="4">
          <cell r="B4">
            <v>111874</v>
          </cell>
        </row>
      </sheetData>
      <sheetData sheetId="1514">
        <row r="4">
          <cell r="B4">
            <v>111874</v>
          </cell>
        </row>
      </sheetData>
      <sheetData sheetId="1515">
        <row r="4">
          <cell r="B4">
            <v>111874</v>
          </cell>
        </row>
      </sheetData>
      <sheetData sheetId="1516">
        <row r="4">
          <cell r="B4">
            <v>111874</v>
          </cell>
        </row>
      </sheetData>
      <sheetData sheetId="1517">
        <row r="4">
          <cell r="B4">
            <v>111874</v>
          </cell>
        </row>
      </sheetData>
      <sheetData sheetId="1518">
        <row r="4">
          <cell r="B4">
            <v>111874</v>
          </cell>
        </row>
      </sheetData>
      <sheetData sheetId="1519">
        <row r="4">
          <cell r="B4">
            <v>111874</v>
          </cell>
        </row>
      </sheetData>
      <sheetData sheetId="1520">
        <row r="4">
          <cell r="B4">
            <v>111874</v>
          </cell>
        </row>
      </sheetData>
      <sheetData sheetId="1521">
        <row r="4">
          <cell r="B4">
            <v>111874</v>
          </cell>
        </row>
      </sheetData>
      <sheetData sheetId="1522">
        <row r="4">
          <cell r="B4">
            <v>111874</v>
          </cell>
        </row>
      </sheetData>
      <sheetData sheetId="1523">
        <row r="4">
          <cell r="B4">
            <v>111874</v>
          </cell>
        </row>
      </sheetData>
      <sheetData sheetId="1524">
        <row r="4">
          <cell r="B4">
            <v>111874</v>
          </cell>
        </row>
      </sheetData>
      <sheetData sheetId="1525">
        <row r="4">
          <cell r="B4">
            <v>111874</v>
          </cell>
        </row>
      </sheetData>
      <sheetData sheetId="1526">
        <row r="4">
          <cell r="B4">
            <v>111874</v>
          </cell>
        </row>
      </sheetData>
      <sheetData sheetId="1527">
        <row r="4">
          <cell r="B4">
            <v>111874</v>
          </cell>
        </row>
      </sheetData>
      <sheetData sheetId="1528">
        <row r="4">
          <cell r="B4">
            <v>111874</v>
          </cell>
        </row>
      </sheetData>
      <sheetData sheetId="1529">
        <row r="4">
          <cell r="B4">
            <v>111874</v>
          </cell>
        </row>
      </sheetData>
      <sheetData sheetId="1530">
        <row r="4">
          <cell r="B4">
            <v>111874</v>
          </cell>
        </row>
      </sheetData>
      <sheetData sheetId="1531">
        <row r="4">
          <cell r="B4">
            <v>111874</v>
          </cell>
        </row>
      </sheetData>
      <sheetData sheetId="1532">
        <row r="4">
          <cell r="B4">
            <v>111874</v>
          </cell>
        </row>
      </sheetData>
      <sheetData sheetId="1533">
        <row r="4">
          <cell r="B4">
            <v>111874</v>
          </cell>
        </row>
      </sheetData>
      <sheetData sheetId="1534">
        <row r="4">
          <cell r="B4">
            <v>111874</v>
          </cell>
        </row>
      </sheetData>
      <sheetData sheetId="1535">
        <row r="4">
          <cell r="B4">
            <v>111874</v>
          </cell>
        </row>
      </sheetData>
      <sheetData sheetId="1536">
        <row r="4">
          <cell r="B4">
            <v>111874</v>
          </cell>
        </row>
      </sheetData>
      <sheetData sheetId="1537">
        <row r="4">
          <cell r="B4">
            <v>111874</v>
          </cell>
        </row>
      </sheetData>
      <sheetData sheetId="1538">
        <row r="4">
          <cell r="B4">
            <v>111874</v>
          </cell>
        </row>
      </sheetData>
      <sheetData sheetId="1539">
        <row r="4">
          <cell r="B4">
            <v>111874</v>
          </cell>
        </row>
      </sheetData>
      <sheetData sheetId="1540">
        <row r="4">
          <cell r="B4">
            <v>111874</v>
          </cell>
        </row>
      </sheetData>
      <sheetData sheetId="1541">
        <row r="4">
          <cell r="B4">
            <v>111874</v>
          </cell>
        </row>
      </sheetData>
      <sheetData sheetId="1542">
        <row r="4">
          <cell r="B4">
            <v>111874</v>
          </cell>
        </row>
      </sheetData>
      <sheetData sheetId="1543">
        <row r="4">
          <cell r="B4">
            <v>111874</v>
          </cell>
        </row>
      </sheetData>
      <sheetData sheetId="1544">
        <row r="4">
          <cell r="B4">
            <v>111874</v>
          </cell>
        </row>
      </sheetData>
      <sheetData sheetId="1545">
        <row r="4">
          <cell r="B4">
            <v>111874</v>
          </cell>
        </row>
      </sheetData>
      <sheetData sheetId="1546">
        <row r="4">
          <cell r="B4">
            <v>111874</v>
          </cell>
        </row>
      </sheetData>
      <sheetData sheetId="1547">
        <row r="4">
          <cell r="B4">
            <v>111874</v>
          </cell>
        </row>
      </sheetData>
      <sheetData sheetId="1548">
        <row r="4">
          <cell r="B4">
            <v>111874</v>
          </cell>
        </row>
      </sheetData>
      <sheetData sheetId="1549">
        <row r="4">
          <cell r="B4">
            <v>111874</v>
          </cell>
        </row>
      </sheetData>
      <sheetData sheetId="1550">
        <row r="4">
          <cell r="B4">
            <v>111874</v>
          </cell>
        </row>
      </sheetData>
      <sheetData sheetId="1551">
        <row r="4">
          <cell r="B4">
            <v>111874</v>
          </cell>
        </row>
      </sheetData>
      <sheetData sheetId="1552">
        <row r="4">
          <cell r="B4">
            <v>111874</v>
          </cell>
        </row>
      </sheetData>
      <sheetData sheetId="1553">
        <row r="4">
          <cell r="B4">
            <v>111874</v>
          </cell>
        </row>
      </sheetData>
      <sheetData sheetId="1554">
        <row r="4">
          <cell r="B4">
            <v>111874</v>
          </cell>
        </row>
      </sheetData>
      <sheetData sheetId="1555">
        <row r="4">
          <cell r="B4">
            <v>111874</v>
          </cell>
        </row>
      </sheetData>
      <sheetData sheetId="1556">
        <row r="4">
          <cell r="B4">
            <v>111874</v>
          </cell>
        </row>
      </sheetData>
      <sheetData sheetId="1557">
        <row r="4">
          <cell r="B4">
            <v>111874</v>
          </cell>
        </row>
      </sheetData>
      <sheetData sheetId="1558">
        <row r="4">
          <cell r="B4">
            <v>111874</v>
          </cell>
        </row>
      </sheetData>
      <sheetData sheetId="1559">
        <row r="4">
          <cell r="B4">
            <v>111874</v>
          </cell>
        </row>
      </sheetData>
      <sheetData sheetId="1560">
        <row r="4">
          <cell r="B4">
            <v>111874</v>
          </cell>
        </row>
      </sheetData>
      <sheetData sheetId="1561">
        <row r="4">
          <cell r="B4">
            <v>111874</v>
          </cell>
        </row>
      </sheetData>
      <sheetData sheetId="1562">
        <row r="4">
          <cell r="B4">
            <v>111874</v>
          </cell>
        </row>
      </sheetData>
      <sheetData sheetId="1563">
        <row r="4">
          <cell r="B4">
            <v>111874</v>
          </cell>
        </row>
      </sheetData>
      <sheetData sheetId="1564">
        <row r="4">
          <cell r="B4">
            <v>111874</v>
          </cell>
        </row>
      </sheetData>
      <sheetData sheetId="1565">
        <row r="4">
          <cell r="B4">
            <v>111874</v>
          </cell>
        </row>
      </sheetData>
      <sheetData sheetId="1566">
        <row r="4">
          <cell r="B4">
            <v>111874</v>
          </cell>
        </row>
      </sheetData>
      <sheetData sheetId="1567">
        <row r="4">
          <cell r="B4">
            <v>111874</v>
          </cell>
        </row>
      </sheetData>
      <sheetData sheetId="1568">
        <row r="4">
          <cell r="B4">
            <v>111874</v>
          </cell>
        </row>
      </sheetData>
      <sheetData sheetId="1569">
        <row r="4">
          <cell r="B4">
            <v>111874</v>
          </cell>
        </row>
      </sheetData>
      <sheetData sheetId="1570">
        <row r="4">
          <cell r="B4">
            <v>111874</v>
          </cell>
        </row>
      </sheetData>
      <sheetData sheetId="1571">
        <row r="4">
          <cell r="B4">
            <v>111874</v>
          </cell>
        </row>
      </sheetData>
      <sheetData sheetId="1572">
        <row r="4">
          <cell r="B4">
            <v>111874</v>
          </cell>
        </row>
      </sheetData>
      <sheetData sheetId="1573">
        <row r="4">
          <cell r="B4">
            <v>111874</v>
          </cell>
        </row>
      </sheetData>
      <sheetData sheetId="1574">
        <row r="4">
          <cell r="B4">
            <v>111874</v>
          </cell>
        </row>
      </sheetData>
      <sheetData sheetId="1575">
        <row r="4">
          <cell r="B4">
            <v>111874</v>
          </cell>
        </row>
      </sheetData>
      <sheetData sheetId="1576">
        <row r="4">
          <cell r="B4">
            <v>111874</v>
          </cell>
        </row>
      </sheetData>
      <sheetData sheetId="1577">
        <row r="4">
          <cell r="B4">
            <v>111874</v>
          </cell>
        </row>
      </sheetData>
      <sheetData sheetId="1578">
        <row r="4">
          <cell r="B4">
            <v>111874</v>
          </cell>
        </row>
      </sheetData>
      <sheetData sheetId="1579">
        <row r="4">
          <cell r="B4">
            <v>111874</v>
          </cell>
        </row>
      </sheetData>
      <sheetData sheetId="1580">
        <row r="4">
          <cell r="B4">
            <v>111874</v>
          </cell>
        </row>
      </sheetData>
      <sheetData sheetId="1581" refreshError="1"/>
      <sheetData sheetId="1582" refreshError="1"/>
      <sheetData sheetId="1583">
        <row r="4">
          <cell r="B4">
            <v>111874</v>
          </cell>
        </row>
      </sheetData>
      <sheetData sheetId="1584" refreshError="1"/>
      <sheetData sheetId="1585">
        <row r="4">
          <cell r="B4">
            <v>111874</v>
          </cell>
        </row>
      </sheetData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>
        <row r="4">
          <cell r="B4">
            <v>111874</v>
          </cell>
        </row>
      </sheetData>
      <sheetData sheetId="1596">
        <row r="4">
          <cell r="B4">
            <v>111874</v>
          </cell>
        </row>
      </sheetData>
      <sheetData sheetId="1597">
        <row r="4">
          <cell r="B4">
            <v>111874</v>
          </cell>
        </row>
      </sheetData>
      <sheetData sheetId="1598">
        <row r="4">
          <cell r="B4">
            <v>111874</v>
          </cell>
        </row>
      </sheetData>
      <sheetData sheetId="1599">
        <row r="4">
          <cell r="B4">
            <v>111874</v>
          </cell>
        </row>
      </sheetData>
      <sheetData sheetId="1600">
        <row r="4">
          <cell r="B4">
            <v>111874</v>
          </cell>
        </row>
      </sheetData>
      <sheetData sheetId="1601">
        <row r="4">
          <cell r="B4">
            <v>111874</v>
          </cell>
        </row>
      </sheetData>
      <sheetData sheetId="1602">
        <row r="4">
          <cell r="B4">
            <v>111874</v>
          </cell>
        </row>
      </sheetData>
      <sheetData sheetId="1603">
        <row r="4">
          <cell r="B4">
            <v>111874</v>
          </cell>
        </row>
      </sheetData>
      <sheetData sheetId="1604">
        <row r="4">
          <cell r="B4">
            <v>111874</v>
          </cell>
        </row>
      </sheetData>
      <sheetData sheetId="1605">
        <row r="4">
          <cell r="B4">
            <v>111874</v>
          </cell>
        </row>
      </sheetData>
      <sheetData sheetId="1606">
        <row r="4">
          <cell r="B4">
            <v>111874</v>
          </cell>
        </row>
      </sheetData>
      <sheetData sheetId="1607">
        <row r="4">
          <cell r="B4">
            <v>111874</v>
          </cell>
        </row>
      </sheetData>
      <sheetData sheetId="1608">
        <row r="4">
          <cell r="B4">
            <v>111874</v>
          </cell>
        </row>
      </sheetData>
      <sheetData sheetId="1609">
        <row r="4">
          <cell r="B4">
            <v>111874</v>
          </cell>
        </row>
      </sheetData>
      <sheetData sheetId="1610">
        <row r="4">
          <cell r="B4">
            <v>111874</v>
          </cell>
        </row>
      </sheetData>
      <sheetData sheetId="1611">
        <row r="4">
          <cell r="B4">
            <v>111874</v>
          </cell>
        </row>
      </sheetData>
      <sheetData sheetId="1612">
        <row r="4">
          <cell r="B4">
            <v>111874</v>
          </cell>
        </row>
      </sheetData>
      <sheetData sheetId="1613">
        <row r="4">
          <cell r="B4">
            <v>111874</v>
          </cell>
        </row>
      </sheetData>
      <sheetData sheetId="1614">
        <row r="4">
          <cell r="B4">
            <v>111874</v>
          </cell>
        </row>
      </sheetData>
      <sheetData sheetId="1615">
        <row r="4">
          <cell r="B4">
            <v>111874</v>
          </cell>
        </row>
      </sheetData>
      <sheetData sheetId="1616">
        <row r="4">
          <cell r="B4">
            <v>111874</v>
          </cell>
        </row>
      </sheetData>
      <sheetData sheetId="1617">
        <row r="4">
          <cell r="B4">
            <v>111874</v>
          </cell>
        </row>
      </sheetData>
      <sheetData sheetId="1618">
        <row r="4">
          <cell r="B4">
            <v>111874</v>
          </cell>
        </row>
      </sheetData>
      <sheetData sheetId="1619">
        <row r="4">
          <cell r="B4">
            <v>111874</v>
          </cell>
        </row>
      </sheetData>
      <sheetData sheetId="1620">
        <row r="4">
          <cell r="B4">
            <v>111874</v>
          </cell>
        </row>
      </sheetData>
      <sheetData sheetId="1621">
        <row r="4">
          <cell r="B4">
            <v>111874</v>
          </cell>
        </row>
      </sheetData>
      <sheetData sheetId="1622">
        <row r="4">
          <cell r="B4">
            <v>111874</v>
          </cell>
        </row>
      </sheetData>
      <sheetData sheetId="1623">
        <row r="4">
          <cell r="B4">
            <v>111874</v>
          </cell>
        </row>
      </sheetData>
      <sheetData sheetId="1624">
        <row r="4">
          <cell r="B4">
            <v>111874</v>
          </cell>
        </row>
      </sheetData>
      <sheetData sheetId="1625">
        <row r="4">
          <cell r="B4">
            <v>111874</v>
          </cell>
        </row>
      </sheetData>
      <sheetData sheetId="1626">
        <row r="4">
          <cell r="B4">
            <v>111874</v>
          </cell>
        </row>
      </sheetData>
      <sheetData sheetId="1627">
        <row r="4">
          <cell r="B4">
            <v>111874</v>
          </cell>
        </row>
      </sheetData>
      <sheetData sheetId="1628">
        <row r="4">
          <cell r="B4">
            <v>111874</v>
          </cell>
        </row>
      </sheetData>
      <sheetData sheetId="1629">
        <row r="4">
          <cell r="B4">
            <v>111874</v>
          </cell>
        </row>
      </sheetData>
      <sheetData sheetId="1630">
        <row r="4">
          <cell r="B4">
            <v>111874</v>
          </cell>
        </row>
      </sheetData>
      <sheetData sheetId="1631">
        <row r="4">
          <cell r="B4">
            <v>111874</v>
          </cell>
        </row>
      </sheetData>
      <sheetData sheetId="1632">
        <row r="4">
          <cell r="B4">
            <v>111874</v>
          </cell>
        </row>
      </sheetData>
      <sheetData sheetId="1633">
        <row r="4">
          <cell r="B4">
            <v>111874</v>
          </cell>
        </row>
      </sheetData>
      <sheetData sheetId="1634">
        <row r="4">
          <cell r="B4">
            <v>111874</v>
          </cell>
        </row>
      </sheetData>
      <sheetData sheetId="1635">
        <row r="4">
          <cell r="B4">
            <v>111874</v>
          </cell>
        </row>
      </sheetData>
      <sheetData sheetId="1636">
        <row r="4">
          <cell r="B4">
            <v>111874</v>
          </cell>
        </row>
      </sheetData>
      <sheetData sheetId="1637">
        <row r="4">
          <cell r="B4">
            <v>111874</v>
          </cell>
        </row>
      </sheetData>
      <sheetData sheetId="1638">
        <row r="4">
          <cell r="B4">
            <v>111874</v>
          </cell>
        </row>
      </sheetData>
      <sheetData sheetId="1639">
        <row r="4">
          <cell r="B4">
            <v>111874</v>
          </cell>
        </row>
      </sheetData>
      <sheetData sheetId="1640">
        <row r="4">
          <cell r="B4">
            <v>111874</v>
          </cell>
        </row>
      </sheetData>
      <sheetData sheetId="1641">
        <row r="4">
          <cell r="B4">
            <v>111874</v>
          </cell>
        </row>
      </sheetData>
      <sheetData sheetId="1642">
        <row r="4">
          <cell r="B4">
            <v>111874</v>
          </cell>
        </row>
      </sheetData>
      <sheetData sheetId="1643">
        <row r="4">
          <cell r="B4">
            <v>111874</v>
          </cell>
        </row>
      </sheetData>
      <sheetData sheetId="1644">
        <row r="4">
          <cell r="B4">
            <v>111874</v>
          </cell>
        </row>
      </sheetData>
      <sheetData sheetId="1645">
        <row r="4">
          <cell r="B4">
            <v>111874</v>
          </cell>
        </row>
      </sheetData>
      <sheetData sheetId="1646">
        <row r="4">
          <cell r="B4">
            <v>111874</v>
          </cell>
        </row>
      </sheetData>
      <sheetData sheetId="1647">
        <row r="4">
          <cell r="B4">
            <v>111874</v>
          </cell>
        </row>
      </sheetData>
      <sheetData sheetId="1648">
        <row r="4">
          <cell r="B4">
            <v>111874</v>
          </cell>
        </row>
      </sheetData>
      <sheetData sheetId="1649">
        <row r="4">
          <cell r="B4">
            <v>111874</v>
          </cell>
        </row>
      </sheetData>
      <sheetData sheetId="1650">
        <row r="4">
          <cell r="B4">
            <v>111874</v>
          </cell>
        </row>
      </sheetData>
      <sheetData sheetId="1651">
        <row r="4">
          <cell r="B4">
            <v>111874</v>
          </cell>
        </row>
      </sheetData>
      <sheetData sheetId="1652">
        <row r="4">
          <cell r="B4">
            <v>111874</v>
          </cell>
        </row>
      </sheetData>
      <sheetData sheetId="1653">
        <row r="4">
          <cell r="B4">
            <v>111874</v>
          </cell>
        </row>
      </sheetData>
      <sheetData sheetId="1654">
        <row r="4">
          <cell r="B4">
            <v>111874</v>
          </cell>
        </row>
      </sheetData>
      <sheetData sheetId="1655">
        <row r="4">
          <cell r="B4">
            <v>111874</v>
          </cell>
        </row>
      </sheetData>
      <sheetData sheetId="1656">
        <row r="4">
          <cell r="B4">
            <v>111874</v>
          </cell>
        </row>
      </sheetData>
      <sheetData sheetId="1657">
        <row r="4">
          <cell r="B4">
            <v>111874</v>
          </cell>
        </row>
      </sheetData>
      <sheetData sheetId="1658">
        <row r="4">
          <cell r="B4">
            <v>111874</v>
          </cell>
        </row>
      </sheetData>
      <sheetData sheetId="1659">
        <row r="4">
          <cell r="B4">
            <v>111874</v>
          </cell>
        </row>
      </sheetData>
      <sheetData sheetId="1660">
        <row r="4">
          <cell r="B4">
            <v>111874</v>
          </cell>
        </row>
      </sheetData>
      <sheetData sheetId="1661">
        <row r="4">
          <cell r="B4">
            <v>111874</v>
          </cell>
        </row>
      </sheetData>
      <sheetData sheetId="1662">
        <row r="4">
          <cell r="B4">
            <v>111874</v>
          </cell>
        </row>
      </sheetData>
      <sheetData sheetId="1663">
        <row r="4">
          <cell r="B4">
            <v>111874</v>
          </cell>
        </row>
      </sheetData>
      <sheetData sheetId="1664">
        <row r="4">
          <cell r="B4">
            <v>111874</v>
          </cell>
        </row>
      </sheetData>
      <sheetData sheetId="1665">
        <row r="4">
          <cell r="B4">
            <v>111874</v>
          </cell>
        </row>
      </sheetData>
      <sheetData sheetId="1666">
        <row r="4">
          <cell r="B4">
            <v>111874</v>
          </cell>
        </row>
      </sheetData>
      <sheetData sheetId="1667">
        <row r="4">
          <cell r="B4">
            <v>111874</v>
          </cell>
        </row>
      </sheetData>
      <sheetData sheetId="1668">
        <row r="4">
          <cell r="B4">
            <v>111874</v>
          </cell>
        </row>
      </sheetData>
      <sheetData sheetId="1669">
        <row r="4">
          <cell r="B4">
            <v>111874</v>
          </cell>
        </row>
      </sheetData>
      <sheetData sheetId="1670">
        <row r="4">
          <cell r="B4">
            <v>111874</v>
          </cell>
        </row>
      </sheetData>
      <sheetData sheetId="1671">
        <row r="4">
          <cell r="B4">
            <v>111874</v>
          </cell>
        </row>
      </sheetData>
      <sheetData sheetId="1672">
        <row r="4">
          <cell r="B4">
            <v>111874</v>
          </cell>
        </row>
      </sheetData>
      <sheetData sheetId="1673">
        <row r="4">
          <cell r="B4">
            <v>111874</v>
          </cell>
        </row>
      </sheetData>
      <sheetData sheetId="1674">
        <row r="4">
          <cell r="B4">
            <v>111874</v>
          </cell>
        </row>
      </sheetData>
      <sheetData sheetId="1675">
        <row r="4">
          <cell r="B4">
            <v>111874</v>
          </cell>
        </row>
      </sheetData>
      <sheetData sheetId="1676">
        <row r="4">
          <cell r="B4">
            <v>111874</v>
          </cell>
        </row>
      </sheetData>
      <sheetData sheetId="1677">
        <row r="4">
          <cell r="B4">
            <v>111874</v>
          </cell>
        </row>
      </sheetData>
      <sheetData sheetId="1678">
        <row r="4">
          <cell r="B4">
            <v>111874</v>
          </cell>
        </row>
      </sheetData>
      <sheetData sheetId="1679">
        <row r="4">
          <cell r="B4">
            <v>111874</v>
          </cell>
        </row>
      </sheetData>
      <sheetData sheetId="1680">
        <row r="4">
          <cell r="B4">
            <v>111874</v>
          </cell>
        </row>
      </sheetData>
      <sheetData sheetId="1681">
        <row r="4">
          <cell r="B4">
            <v>111874</v>
          </cell>
        </row>
      </sheetData>
      <sheetData sheetId="1682">
        <row r="4">
          <cell r="B4">
            <v>111874</v>
          </cell>
        </row>
      </sheetData>
      <sheetData sheetId="1683">
        <row r="4">
          <cell r="B4">
            <v>111874</v>
          </cell>
        </row>
      </sheetData>
      <sheetData sheetId="1684">
        <row r="4">
          <cell r="B4">
            <v>111874</v>
          </cell>
        </row>
      </sheetData>
      <sheetData sheetId="1685">
        <row r="4">
          <cell r="B4">
            <v>111874</v>
          </cell>
        </row>
      </sheetData>
      <sheetData sheetId="1686">
        <row r="4">
          <cell r="B4">
            <v>111874</v>
          </cell>
        </row>
      </sheetData>
      <sheetData sheetId="1687">
        <row r="4">
          <cell r="B4">
            <v>111874</v>
          </cell>
        </row>
      </sheetData>
      <sheetData sheetId="1688">
        <row r="4">
          <cell r="B4">
            <v>111874</v>
          </cell>
        </row>
      </sheetData>
      <sheetData sheetId="1689">
        <row r="4">
          <cell r="B4">
            <v>111874</v>
          </cell>
        </row>
      </sheetData>
      <sheetData sheetId="1690">
        <row r="4">
          <cell r="B4">
            <v>111874</v>
          </cell>
        </row>
      </sheetData>
      <sheetData sheetId="1691">
        <row r="4">
          <cell r="B4">
            <v>111874</v>
          </cell>
        </row>
      </sheetData>
      <sheetData sheetId="1692">
        <row r="4">
          <cell r="B4">
            <v>111874</v>
          </cell>
        </row>
      </sheetData>
      <sheetData sheetId="1693">
        <row r="4">
          <cell r="B4">
            <v>111874</v>
          </cell>
        </row>
      </sheetData>
      <sheetData sheetId="1694">
        <row r="4">
          <cell r="B4">
            <v>111874</v>
          </cell>
        </row>
      </sheetData>
      <sheetData sheetId="1695">
        <row r="4">
          <cell r="B4">
            <v>111874</v>
          </cell>
        </row>
      </sheetData>
      <sheetData sheetId="1696">
        <row r="4">
          <cell r="B4">
            <v>111874</v>
          </cell>
        </row>
      </sheetData>
      <sheetData sheetId="1697">
        <row r="4">
          <cell r="B4">
            <v>111874</v>
          </cell>
        </row>
      </sheetData>
      <sheetData sheetId="1698">
        <row r="4">
          <cell r="B4">
            <v>111874</v>
          </cell>
        </row>
      </sheetData>
      <sheetData sheetId="1699">
        <row r="4">
          <cell r="B4">
            <v>111874</v>
          </cell>
        </row>
      </sheetData>
      <sheetData sheetId="1700">
        <row r="4">
          <cell r="B4">
            <v>111874</v>
          </cell>
        </row>
      </sheetData>
      <sheetData sheetId="1701">
        <row r="4">
          <cell r="B4">
            <v>111874</v>
          </cell>
        </row>
      </sheetData>
      <sheetData sheetId="1702">
        <row r="4">
          <cell r="B4">
            <v>111874</v>
          </cell>
        </row>
      </sheetData>
      <sheetData sheetId="1703">
        <row r="4">
          <cell r="B4">
            <v>111874</v>
          </cell>
        </row>
      </sheetData>
      <sheetData sheetId="1704">
        <row r="4">
          <cell r="B4">
            <v>111874</v>
          </cell>
        </row>
      </sheetData>
      <sheetData sheetId="1705">
        <row r="4">
          <cell r="B4">
            <v>111874</v>
          </cell>
        </row>
      </sheetData>
      <sheetData sheetId="1706">
        <row r="4">
          <cell r="B4">
            <v>111874</v>
          </cell>
        </row>
      </sheetData>
      <sheetData sheetId="1707">
        <row r="4">
          <cell r="B4">
            <v>111874</v>
          </cell>
        </row>
      </sheetData>
      <sheetData sheetId="1708">
        <row r="4">
          <cell r="B4">
            <v>111874</v>
          </cell>
        </row>
      </sheetData>
      <sheetData sheetId="1709">
        <row r="4">
          <cell r="B4">
            <v>111874</v>
          </cell>
        </row>
      </sheetData>
      <sheetData sheetId="1710">
        <row r="4">
          <cell r="B4">
            <v>111874</v>
          </cell>
        </row>
      </sheetData>
      <sheetData sheetId="1711">
        <row r="4">
          <cell r="B4">
            <v>111874</v>
          </cell>
        </row>
      </sheetData>
      <sheetData sheetId="1712">
        <row r="4">
          <cell r="B4">
            <v>111874</v>
          </cell>
        </row>
      </sheetData>
      <sheetData sheetId="1713">
        <row r="4">
          <cell r="B4">
            <v>111874</v>
          </cell>
        </row>
      </sheetData>
      <sheetData sheetId="1714">
        <row r="4">
          <cell r="B4">
            <v>111874</v>
          </cell>
        </row>
      </sheetData>
      <sheetData sheetId="1715">
        <row r="4">
          <cell r="B4">
            <v>111874</v>
          </cell>
        </row>
      </sheetData>
      <sheetData sheetId="1716">
        <row r="4">
          <cell r="B4">
            <v>111874</v>
          </cell>
        </row>
      </sheetData>
      <sheetData sheetId="1717">
        <row r="4">
          <cell r="B4">
            <v>111874</v>
          </cell>
        </row>
      </sheetData>
      <sheetData sheetId="1718">
        <row r="4">
          <cell r="B4">
            <v>111874</v>
          </cell>
        </row>
      </sheetData>
      <sheetData sheetId="1719">
        <row r="4">
          <cell r="B4">
            <v>111874</v>
          </cell>
        </row>
      </sheetData>
      <sheetData sheetId="1720">
        <row r="4">
          <cell r="B4">
            <v>111874</v>
          </cell>
        </row>
      </sheetData>
      <sheetData sheetId="1721">
        <row r="4">
          <cell r="B4">
            <v>111874</v>
          </cell>
        </row>
      </sheetData>
      <sheetData sheetId="1722">
        <row r="4">
          <cell r="B4">
            <v>111874</v>
          </cell>
        </row>
      </sheetData>
      <sheetData sheetId="1723">
        <row r="4">
          <cell r="B4">
            <v>111874</v>
          </cell>
        </row>
      </sheetData>
      <sheetData sheetId="1724">
        <row r="4">
          <cell r="B4">
            <v>111874</v>
          </cell>
        </row>
      </sheetData>
      <sheetData sheetId="1725">
        <row r="4">
          <cell r="B4">
            <v>111874</v>
          </cell>
        </row>
      </sheetData>
      <sheetData sheetId="1726">
        <row r="4">
          <cell r="B4">
            <v>111874</v>
          </cell>
        </row>
      </sheetData>
      <sheetData sheetId="1727">
        <row r="4">
          <cell r="B4">
            <v>111874</v>
          </cell>
        </row>
      </sheetData>
      <sheetData sheetId="1728">
        <row r="4">
          <cell r="B4">
            <v>111874</v>
          </cell>
        </row>
      </sheetData>
      <sheetData sheetId="1729">
        <row r="4">
          <cell r="B4">
            <v>111874</v>
          </cell>
        </row>
      </sheetData>
      <sheetData sheetId="1730">
        <row r="4">
          <cell r="B4">
            <v>111874</v>
          </cell>
        </row>
      </sheetData>
      <sheetData sheetId="1731">
        <row r="4">
          <cell r="B4">
            <v>111874</v>
          </cell>
        </row>
      </sheetData>
      <sheetData sheetId="1732">
        <row r="4">
          <cell r="B4">
            <v>111874</v>
          </cell>
        </row>
      </sheetData>
      <sheetData sheetId="1733">
        <row r="4">
          <cell r="B4">
            <v>111874</v>
          </cell>
        </row>
      </sheetData>
      <sheetData sheetId="1734">
        <row r="4">
          <cell r="B4">
            <v>111874</v>
          </cell>
        </row>
      </sheetData>
      <sheetData sheetId="1735">
        <row r="4">
          <cell r="B4">
            <v>111874</v>
          </cell>
        </row>
      </sheetData>
      <sheetData sheetId="1736">
        <row r="4">
          <cell r="B4">
            <v>111874</v>
          </cell>
        </row>
      </sheetData>
      <sheetData sheetId="1737">
        <row r="4">
          <cell r="B4">
            <v>111874</v>
          </cell>
        </row>
      </sheetData>
      <sheetData sheetId="1738">
        <row r="4">
          <cell r="B4">
            <v>111874</v>
          </cell>
        </row>
      </sheetData>
      <sheetData sheetId="1739">
        <row r="4">
          <cell r="B4">
            <v>111874</v>
          </cell>
        </row>
      </sheetData>
      <sheetData sheetId="1740">
        <row r="4">
          <cell r="B4">
            <v>111874</v>
          </cell>
        </row>
      </sheetData>
      <sheetData sheetId="1741">
        <row r="4">
          <cell r="B4">
            <v>111874</v>
          </cell>
        </row>
      </sheetData>
      <sheetData sheetId="1742">
        <row r="4">
          <cell r="B4">
            <v>111874</v>
          </cell>
        </row>
      </sheetData>
      <sheetData sheetId="1743">
        <row r="4">
          <cell r="B4">
            <v>111874</v>
          </cell>
        </row>
      </sheetData>
      <sheetData sheetId="1744">
        <row r="4">
          <cell r="B4">
            <v>111874</v>
          </cell>
        </row>
      </sheetData>
      <sheetData sheetId="1745">
        <row r="4">
          <cell r="B4">
            <v>111874</v>
          </cell>
        </row>
      </sheetData>
      <sheetData sheetId="1746">
        <row r="4">
          <cell r="B4">
            <v>111874</v>
          </cell>
        </row>
      </sheetData>
      <sheetData sheetId="1747">
        <row r="4">
          <cell r="B4">
            <v>111874</v>
          </cell>
        </row>
      </sheetData>
      <sheetData sheetId="1748">
        <row r="4">
          <cell r="B4">
            <v>111874</v>
          </cell>
        </row>
      </sheetData>
      <sheetData sheetId="1749">
        <row r="4">
          <cell r="B4">
            <v>111874</v>
          </cell>
        </row>
      </sheetData>
      <sheetData sheetId="1750">
        <row r="4">
          <cell r="B4">
            <v>111874</v>
          </cell>
        </row>
      </sheetData>
      <sheetData sheetId="1751">
        <row r="4">
          <cell r="B4">
            <v>111874</v>
          </cell>
        </row>
      </sheetData>
      <sheetData sheetId="1752">
        <row r="4">
          <cell r="B4">
            <v>111874</v>
          </cell>
        </row>
      </sheetData>
      <sheetData sheetId="1753">
        <row r="4">
          <cell r="B4">
            <v>111874</v>
          </cell>
        </row>
      </sheetData>
      <sheetData sheetId="1754">
        <row r="4">
          <cell r="B4">
            <v>111874</v>
          </cell>
        </row>
      </sheetData>
      <sheetData sheetId="1755">
        <row r="4">
          <cell r="B4">
            <v>111874</v>
          </cell>
        </row>
      </sheetData>
      <sheetData sheetId="1756">
        <row r="4">
          <cell r="B4">
            <v>111874</v>
          </cell>
        </row>
      </sheetData>
      <sheetData sheetId="1757">
        <row r="4">
          <cell r="B4">
            <v>111874</v>
          </cell>
        </row>
      </sheetData>
      <sheetData sheetId="1758">
        <row r="4">
          <cell r="B4">
            <v>111874</v>
          </cell>
        </row>
      </sheetData>
      <sheetData sheetId="1759">
        <row r="4">
          <cell r="B4">
            <v>111874</v>
          </cell>
        </row>
      </sheetData>
      <sheetData sheetId="1760">
        <row r="4">
          <cell r="B4">
            <v>111874</v>
          </cell>
        </row>
      </sheetData>
      <sheetData sheetId="1761">
        <row r="4">
          <cell r="B4">
            <v>111874</v>
          </cell>
        </row>
      </sheetData>
      <sheetData sheetId="1762">
        <row r="4">
          <cell r="B4">
            <v>111874</v>
          </cell>
        </row>
      </sheetData>
      <sheetData sheetId="1763">
        <row r="4">
          <cell r="B4">
            <v>111874</v>
          </cell>
        </row>
      </sheetData>
      <sheetData sheetId="1764">
        <row r="4">
          <cell r="B4">
            <v>111874</v>
          </cell>
        </row>
      </sheetData>
      <sheetData sheetId="1765">
        <row r="4">
          <cell r="B4">
            <v>111874</v>
          </cell>
        </row>
      </sheetData>
      <sheetData sheetId="1766">
        <row r="4">
          <cell r="B4">
            <v>111874</v>
          </cell>
        </row>
      </sheetData>
      <sheetData sheetId="1767">
        <row r="4">
          <cell r="B4">
            <v>111874</v>
          </cell>
        </row>
      </sheetData>
      <sheetData sheetId="1768">
        <row r="4">
          <cell r="B4">
            <v>111874</v>
          </cell>
        </row>
      </sheetData>
      <sheetData sheetId="1769">
        <row r="4">
          <cell r="B4">
            <v>111874</v>
          </cell>
        </row>
      </sheetData>
      <sheetData sheetId="1770">
        <row r="4">
          <cell r="B4">
            <v>111874</v>
          </cell>
        </row>
      </sheetData>
      <sheetData sheetId="1771">
        <row r="4">
          <cell r="B4">
            <v>111874</v>
          </cell>
        </row>
      </sheetData>
      <sheetData sheetId="1772">
        <row r="4">
          <cell r="B4">
            <v>111874</v>
          </cell>
        </row>
      </sheetData>
      <sheetData sheetId="1773">
        <row r="4">
          <cell r="B4">
            <v>111874</v>
          </cell>
        </row>
      </sheetData>
      <sheetData sheetId="1774">
        <row r="4">
          <cell r="B4">
            <v>111874</v>
          </cell>
        </row>
      </sheetData>
      <sheetData sheetId="1775">
        <row r="4">
          <cell r="B4">
            <v>111874</v>
          </cell>
        </row>
      </sheetData>
      <sheetData sheetId="1776">
        <row r="4">
          <cell r="B4">
            <v>111874</v>
          </cell>
        </row>
      </sheetData>
      <sheetData sheetId="1777">
        <row r="4">
          <cell r="B4">
            <v>111874</v>
          </cell>
        </row>
      </sheetData>
      <sheetData sheetId="1778">
        <row r="4">
          <cell r="B4">
            <v>111874</v>
          </cell>
        </row>
      </sheetData>
      <sheetData sheetId="1779">
        <row r="4">
          <cell r="B4">
            <v>111874</v>
          </cell>
        </row>
      </sheetData>
      <sheetData sheetId="1780">
        <row r="4">
          <cell r="B4">
            <v>111874</v>
          </cell>
        </row>
      </sheetData>
      <sheetData sheetId="1781">
        <row r="4">
          <cell r="B4">
            <v>111874</v>
          </cell>
        </row>
      </sheetData>
      <sheetData sheetId="1782">
        <row r="4">
          <cell r="B4">
            <v>111874</v>
          </cell>
        </row>
      </sheetData>
      <sheetData sheetId="1783">
        <row r="4">
          <cell r="B4">
            <v>111874</v>
          </cell>
        </row>
      </sheetData>
      <sheetData sheetId="1784">
        <row r="4">
          <cell r="B4">
            <v>111874</v>
          </cell>
        </row>
      </sheetData>
      <sheetData sheetId="1785">
        <row r="4">
          <cell r="B4">
            <v>111874</v>
          </cell>
        </row>
      </sheetData>
      <sheetData sheetId="1786">
        <row r="4">
          <cell r="B4">
            <v>111874</v>
          </cell>
        </row>
      </sheetData>
      <sheetData sheetId="1787">
        <row r="4">
          <cell r="B4">
            <v>111874</v>
          </cell>
        </row>
      </sheetData>
      <sheetData sheetId="1788">
        <row r="4">
          <cell r="B4">
            <v>111874</v>
          </cell>
        </row>
      </sheetData>
      <sheetData sheetId="1789">
        <row r="4">
          <cell r="B4">
            <v>111874</v>
          </cell>
        </row>
      </sheetData>
      <sheetData sheetId="1790">
        <row r="4">
          <cell r="B4">
            <v>111874</v>
          </cell>
        </row>
      </sheetData>
      <sheetData sheetId="1791">
        <row r="4">
          <cell r="B4">
            <v>111874</v>
          </cell>
        </row>
      </sheetData>
      <sheetData sheetId="1792">
        <row r="4">
          <cell r="B4">
            <v>111874</v>
          </cell>
        </row>
      </sheetData>
      <sheetData sheetId="1793">
        <row r="4">
          <cell r="B4">
            <v>111874</v>
          </cell>
        </row>
      </sheetData>
      <sheetData sheetId="1794">
        <row r="4">
          <cell r="B4">
            <v>111874</v>
          </cell>
        </row>
      </sheetData>
      <sheetData sheetId="1795">
        <row r="4">
          <cell r="B4">
            <v>111874</v>
          </cell>
        </row>
      </sheetData>
      <sheetData sheetId="1796">
        <row r="4">
          <cell r="B4">
            <v>111874</v>
          </cell>
        </row>
      </sheetData>
      <sheetData sheetId="1797">
        <row r="4">
          <cell r="B4">
            <v>111874</v>
          </cell>
        </row>
      </sheetData>
      <sheetData sheetId="1798">
        <row r="4">
          <cell r="B4">
            <v>111874</v>
          </cell>
        </row>
      </sheetData>
      <sheetData sheetId="1799">
        <row r="4">
          <cell r="B4">
            <v>111874</v>
          </cell>
        </row>
      </sheetData>
      <sheetData sheetId="1800">
        <row r="4">
          <cell r="B4">
            <v>111874</v>
          </cell>
        </row>
      </sheetData>
      <sheetData sheetId="1801">
        <row r="4">
          <cell r="B4">
            <v>111874</v>
          </cell>
        </row>
      </sheetData>
      <sheetData sheetId="1802">
        <row r="4">
          <cell r="B4">
            <v>111874</v>
          </cell>
        </row>
      </sheetData>
      <sheetData sheetId="1803">
        <row r="4">
          <cell r="B4">
            <v>111874</v>
          </cell>
        </row>
      </sheetData>
      <sheetData sheetId="1804">
        <row r="4">
          <cell r="B4">
            <v>111874</v>
          </cell>
        </row>
      </sheetData>
      <sheetData sheetId="1805">
        <row r="4">
          <cell r="B4">
            <v>111874</v>
          </cell>
        </row>
      </sheetData>
      <sheetData sheetId="1806">
        <row r="4">
          <cell r="B4">
            <v>111874</v>
          </cell>
        </row>
      </sheetData>
      <sheetData sheetId="1807">
        <row r="4">
          <cell r="B4">
            <v>111874</v>
          </cell>
        </row>
      </sheetData>
      <sheetData sheetId="1808">
        <row r="4">
          <cell r="B4">
            <v>111874</v>
          </cell>
        </row>
      </sheetData>
      <sheetData sheetId="1809">
        <row r="4">
          <cell r="B4">
            <v>111874</v>
          </cell>
        </row>
      </sheetData>
      <sheetData sheetId="1810">
        <row r="4">
          <cell r="B4">
            <v>111874</v>
          </cell>
        </row>
      </sheetData>
      <sheetData sheetId="1811">
        <row r="4">
          <cell r="B4">
            <v>111874</v>
          </cell>
        </row>
      </sheetData>
      <sheetData sheetId="1812">
        <row r="4">
          <cell r="B4">
            <v>111874</v>
          </cell>
        </row>
      </sheetData>
      <sheetData sheetId="1813">
        <row r="4">
          <cell r="B4">
            <v>111874</v>
          </cell>
        </row>
      </sheetData>
      <sheetData sheetId="1814">
        <row r="4">
          <cell r="B4">
            <v>111874</v>
          </cell>
        </row>
      </sheetData>
      <sheetData sheetId="1815">
        <row r="4">
          <cell r="B4">
            <v>111874</v>
          </cell>
        </row>
      </sheetData>
      <sheetData sheetId="1816">
        <row r="4">
          <cell r="B4">
            <v>111874</v>
          </cell>
        </row>
      </sheetData>
      <sheetData sheetId="1817">
        <row r="4">
          <cell r="B4">
            <v>111874</v>
          </cell>
        </row>
      </sheetData>
      <sheetData sheetId="1818">
        <row r="4">
          <cell r="B4">
            <v>111874</v>
          </cell>
        </row>
      </sheetData>
      <sheetData sheetId="1819">
        <row r="4">
          <cell r="B4">
            <v>111874</v>
          </cell>
        </row>
      </sheetData>
      <sheetData sheetId="1820">
        <row r="4">
          <cell r="B4">
            <v>111874</v>
          </cell>
        </row>
      </sheetData>
      <sheetData sheetId="1821">
        <row r="4">
          <cell r="B4">
            <v>111874</v>
          </cell>
        </row>
      </sheetData>
      <sheetData sheetId="1822">
        <row r="4">
          <cell r="B4">
            <v>111874</v>
          </cell>
        </row>
      </sheetData>
      <sheetData sheetId="1823">
        <row r="4">
          <cell r="B4">
            <v>111874</v>
          </cell>
        </row>
      </sheetData>
      <sheetData sheetId="1824">
        <row r="4">
          <cell r="B4">
            <v>111874</v>
          </cell>
        </row>
      </sheetData>
      <sheetData sheetId="1825">
        <row r="4">
          <cell r="B4">
            <v>111874</v>
          </cell>
        </row>
      </sheetData>
      <sheetData sheetId="1826">
        <row r="4">
          <cell r="B4">
            <v>111874</v>
          </cell>
        </row>
      </sheetData>
      <sheetData sheetId="1827">
        <row r="4">
          <cell r="B4">
            <v>111874</v>
          </cell>
        </row>
      </sheetData>
      <sheetData sheetId="1828">
        <row r="4">
          <cell r="B4">
            <v>111874</v>
          </cell>
        </row>
      </sheetData>
      <sheetData sheetId="1829">
        <row r="4">
          <cell r="B4">
            <v>111874</v>
          </cell>
        </row>
      </sheetData>
      <sheetData sheetId="1830">
        <row r="4">
          <cell r="B4">
            <v>111874</v>
          </cell>
        </row>
      </sheetData>
      <sheetData sheetId="1831">
        <row r="4">
          <cell r="B4">
            <v>111874</v>
          </cell>
        </row>
      </sheetData>
      <sheetData sheetId="1832">
        <row r="4">
          <cell r="B4">
            <v>111874</v>
          </cell>
        </row>
      </sheetData>
      <sheetData sheetId="1833">
        <row r="4">
          <cell r="B4">
            <v>111874</v>
          </cell>
        </row>
      </sheetData>
      <sheetData sheetId="1834">
        <row r="4">
          <cell r="B4">
            <v>111874</v>
          </cell>
        </row>
      </sheetData>
      <sheetData sheetId="1835">
        <row r="4">
          <cell r="B4">
            <v>111874</v>
          </cell>
        </row>
      </sheetData>
      <sheetData sheetId="1836">
        <row r="4">
          <cell r="B4">
            <v>111874</v>
          </cell>
        </row>
      </sheetData>
      <sheetData sheetId="1837">
        <row r="4">
          <cell r="B4">
            <v>111874</v>
          </cell>
        </row>
      </sheetData>
      <sheetData sheetId="1838">
        <row r="4">
          <cell r="B4">
            <v>111874</v>
          </cell>
        </row>
      </sheetData>
      <sheetData sheetId="1839">
        <row r="4">
          <cell r="B4">
            <v>111874</v>
          </cell>
        </row>
      </sheetData>
      <sheetData sheetId="1840">
        <row r="4">
          <cell r="B4">
            <v>111874</v>
          </cell>
        </row>
      </sheetData>
      <sheetData sheetId="1841">
        <row r="4">
          <cell r="B4">
            <v>111874</v>
          </cell>
        </row>
      </sheetData>
      <sheetData sheetId="1842">
        <row r="4">
          <cell r="B4">
            <v>111874</v>
          </cell>
        </row>
      </sheetData>
      <sheetData sheetId="1843">
        <row r="4">
          <cell r="B4">
            <v>111874</v>
          </cell>
        </row>
      </sheetData>
      <sheetData sheetId="1844">
        <row r="4">
          <cell r="B4">
            <v>111874</v>
          </cell>
        </row>
      </sheetData>
      <sheetData sheetId="1845">
        <row r="4">
          <cell r="B4">
            <v>111874</v>
          </cell>
        </row>
      </sheetData>
      <sheetData sheetId="1846">
        <row r="4">
          <cell r="B4">
            <v>111874</v>
          </cell>
        </row>
      </sheetData>
      <sheetData sheetId="1847">
        <row r="4">
          <cell r="B4">
            <v>111874</v>
          </cell>
        </row>
      </sheetData>
      <sheetData sheetId="1848">
        <row r="4">
          <cell r="B4">
            <v>111874</v>
          </cell>
        </row>
      </sheetData>
      <sheetData sheetId="1849">
        <row r="4">
          <cell r="B4">
            <v>111874</v>
          </cell>
        </row>
      </sheetData>
      <sheetData sheetId="1850">
        <row r="4">
          <cell r="B4">
            <v>111874</v>
          </cell>
        </row>
      </sheetData>
      <sheetData sheetId="1851">
        <row r="4">
          <cell r="B4">
            <v>111874</v>
          </cell>
        </row>
      </sheetData>
      <sheetData sheetId="1852">
        <row r="4">
          <cell r="B4">
            <v>111874</v>
          </cell>
        </row>
      </sheetData>
      <sheetData sheetId="1853">
        <row r="4">
          <cell r="B4">
            <v>111874</v>
          </cell>
        </row>
      </sheetData>
      <sheetData sheetId="1854">
        <row r="4">
          <cell r="B4">
            <v>111874</v>
          </cell>
        </row>
      </sheetData>
      <sheetData sheetId="1855">
        <row r="4">
          <cell r="B4">
            <v>111874</v>
          </cell>
        </row>
      </sheetData>
      <sheetData sheetId="1856">
        <row r="4">
          <cell r="B4">
            <v>111874</v>
          </cell>
        </row>
      </sheetData>
      <sheetData sheetId="1857">
        <row r="4">
          <cell r="B4">
            <v>111874</v>
          </cell>
        </row>
      </sheetData>
      <sheetData sheetId="1858">
        <row r="4">
          <cell r="B4">
            <v>111874</v>
          </cell>
        </row>
      </sheetData>
      <sheetData sheetId="1859">
        <row r="4">
          <cell r="B4">
            <v>111874</v>
          </cell>
        </row>
      </sheetData>
      <sheetData sheetId="1860">
        <row r="4">
          <cell r="B4">
            <v>111874</v>
          </cell>
        </row>
      </sheetData>
      <sheetData sheetId="1861">
        <row r="4">
          <cell r="B4">
            <v>111874</v>
          </cell>
        </row>
      </sheetData>
      <sheetData sheetId="1862">
        <row r="4">
          <cell r="B4">
            <v>111874</v>
          </cell>
        </row>
      </sheetData>
      <sheetData sheetId="1863">
        <row r="4">
          <cell r="B4">
            <v>111874</v>
          </cell>
        </row>
      </sheetData>
      <sheetData sheetId="1864">
        <row r="4">
          <cell r="B4">
            <v>111874</v>
          </cell>
        </row>
      </sheetData>
      <sheetData sheetId="1865">
        <row r="4">
          <cell r="B4">
            <v>111874</v>
          </cell>
        </row>
      </sheetData>
      <sheetData sheetId="1866">
        <row r="4">
          <cell r="B4">
            <v>111874</v>
          </cell>
        </row>
      </sheetData>
      <sheetData sheetId="1867">
        <row r="4">
          <cell r="B4">
            <v>111874</v>
          </cell>
        </row>
      </sheetData>
      <sheetData sheetId="1868">
        <row r="4">
          <cell r="B4">
            <v>111874</v>
          </cell>
        </row>
      </sheetData>
      <sheetData sheetId="1869">
        <row r="4">
          <cell r="B4">
            <v>111874</v>
          </cell>
        </row>
      </sheetData>
      <sheetData sheetId="1870">
        <row r="4">
          <cell r="B4">
            <v>111874</v>
          </cell>
        </row>
      </sheetData>
      <sheetData sheetId="1871">
        <row r="4">
          <cell r="B4">
            <v>111874</v>
          </cell>
        </row>
      </sheetData>
      <sheetData sheetId="1872">
        <row r="4">
          <cell r="B4">
            <v>111874</v>
          </cell>
        </row>
      </sheetData>
      <sheetData sheetId="1873">
        <row r="4">
          <cell r="B4">
            <v>111874</v>
          </cell>
        </row>
      </sheetData>
      <sheetData sheetId="1874">
        <row r="4">
          <cell r="B4">
            <v>111874</v>
          </cell>
        </row>
      </sheetData>
      <sheetData sheetId="1875">
        <row r="4">
          <cell r="B4">
            <v>111874</v>
          </cell>
        </row>
      </sheetData>
      <sheetData sheetId="1876">
        <row r="4">
          <cell r="B4">
            <v>111874</v>
          </cell>
        </row>
      </sheetData>
      <sheetData sheetId="1877">
        <row r="4">
          <cell r="B4">
            <v>111874</v>
          </cell>
        </row>
      </sheetData>
      <sheetData sheetId="1878">
        <row r="4">
          <cell r="B4">
            <v>111874</v>
          </cell>
        </row>
      </sheetData>
      <sheetData sheetId="1879">
        <row r="4">
          <cell r="B4">
            <v>111874</v>
          </cell>
        </row>
      </sheetData>
      <sheetData sheetId="1880">
        <row r="4">
          <cell r="B4">
            <v>111874</v>
          </cell>
        </row>
      </sheetData>
      <sheetData sheetId="1881">
        <row r="4">
          <cell r="B4">
            <v>111874</v>
          </cell>
        </row>
      </sheetData>
      <sheetData sheetId="1882">
        <row r="4">
          <cell r="B4">
            <v>111874</v>
          </cell>
        </row>
      </sheetData>
      <sheetData sheetId="1883">
        <row r="4">
          <cell r="B4">
            <v>111874</v>
          </cell>
        </row>
      </sheetData>
      <sheetData sheetId="1884">
        <row r="4">
          <cell r="B4">
            <v>111874</v>
          </cell>
        </row>
      </sheetData>
      <sheetData sheetId="1885">
        <row r="4">
          <cell r="B4">
            <v>111874</v>
          </cell>
        </row>
      </sheetData>
      <sheetData sheetId="1886">
        <row r="4">
          <cell r="B4">
            <v>111874</v>
          </cell>
        </row>
      </sheetData>
      <sheetData sheetId="1887">
        <row r="4">
          <cell r="B4">
            <v>111874</v>
          </cell>
        </row>
      </sheetData>
      <sheetData sheetId="1888">
        <row r="4">
          <cell r="B4">
            <v>111874</v>
          </cell>
        </row>
      </sheetData>
      <sheetData sheetId="1889">
        <row r="4">
          <cell r="B4">
            <v>111874</v>
          </cell>
        </row>
      </sheetData>
      <sheetData sheetId="1890">
        <row r="4">
          <cell r="B4">
            <v>111874</v>
          </cell>
        </row>
      </sheetData>
      <sheetData sheetId="1891">
        <row r="4">
          <cell r="B4">
            <v>111874</v>
          </cell>
        </row>
      </sheetData>
      <sheetData sheetId="1892">
        <row r="4">
          <cell r="B4">
            <v>111874</v>
          </cell>
        </row>
      </sheetData>
      <sheetData sheetId="1893">
        <row r="4">
          <cell r="B4">
            <v>111874</v>
          </cell>
        </row>
      </sheetData>
      <sheetData sheetId="1894">
        <row r="4">
          <cell r="B4">
            <v>111874</v>
          </cell>
        </row>
      </sheetData>
      <sheetData sheetId="1895">
        <row r="4">
          <cell r="B4">
            <v>111874</v>
          </cell>
        </row>
      </sheetData>
      <sheetData sheetId="1896">
        <row r="4">
          <cell r="B4">
            <v>111874</v>
          </cell>
        </row>
      </sheetData>
      <sheetData sheetId="1897">
        <row r="4">
          <cell r="B4">
            <v>111874</v>
          </cell>
        </row>
      </sheetData>
      <sheetData sheetId="1898">
        <row r="4">
          <cell r="B4">
            <v>111874</v>
          </cell>
        </row>
      </sheetData>
      <sheetData sheetId="1899">
        <row r="4">
          <cell r="B4">
            <v>111874</v>
          </cell>
        </row>
      </sheetData>
      <sheetData sheetId="1900">
        <row r="4">
          <cell r="B4">
            <v>111874</v>
          </cell>
        </row>
      </sheetData>
      <sheetData sheetId="1901">
        <row r="4">
          <cell r="B4">
            <v>111874</v>
          </cell>
        </row>
      </sheetData>
      <sheetData sheetId="1902">
        <row r="4">
          <cell r="B4">
            <v>111874</v>
          </cell>
        </row>
      </sheetData>
      <sheetData sheetId="1903">
        <row r="4">
          <cell r="B4">
            <v>111874</v>
          </cell>
        </row>
      </sheetData>
      <sheetData sheetId="1904">
        <row r="4">
          <cell r="B4">
            <v>111874</v>
          </cell>
        </row>
      </sheetData>
      <sheetData sheetId="1905">
        <row r="4">
          <cell r="B4">
            <v>111874</v>
          </cell>
        </row>
      </sheetData>
      <sheetData sheetId="1906">
        <row r="4">
          <cell r="B4">
            <v>111874</v>
          </cell>
        </row>
      </sheetData>
      <sheetData sheetId="1907">
        <row r="4">
          <cell r="B4">
            <v>111874</v>
          </cell>
        </row>
      </sheetData>
      <sheetData sheetId="1908">
        <row r="4">
          <cell r="B4">
            <v>111874</v>
          </cell>
        </row>
      </sheetData>
      <sheetData sheetId="1909">
        <row r="4">
          <cell r="B4">
            <v>111874</v>
          </cell>
        </row>
      </sheetData>
      <sheetData sheetId="1910">
        <row r="4">
          <cell r="B4">
            <v>111874</v>
          </cell>
        </row>
      </sheetData>
      <sheetData sheetId="1911">
        <row r="4">
          <cell r="B4">
            <v>111874</v>
          </cell>
        </row>
      </sheetData>
      <sheetData sheetId="1912">
        <row r="4">
          <cell r="B4">
            <v>111874</v>
          </cell>
        </row>
      </sheetData>
      <sheetData sheetId="1913">
        <row r="4">
          <cell r="B4">
            <v>111874</v>
          </cell>
        </row>
      </sheetData>
      <sheetData sheetId="1914">
        <row r="4">
          <cell r="B4">
            <v>111874</v>
          </cell>
        </row>
      </sheetData>
      <sheetData sheetId="1915">
        <row r="4">
          <cell r="B4">
            <v>111874</v>
          </cell>
        </row>
      </sheetData>
      <sheetData sheetId="1916">
        <row r="4">
          <cell r="B4">
            <v>111874</v>
          </cell>
        </row>
      </sheetData>
      <sheetData sheetId="1917">
        <row r="4">
          <cell r="B4">
            <v>111874</v>
          </cell>
        </row>
      </sheetData>
      <sheetData sheetId="1918">
        <row r="4">
          <cell r="B4">
            <v>111874</v>
          </cell>
        </row>
      </sheetData>
      <sheetData sheetId="1919">
        <row r="4">
          <cell r="B4">
            <v>111874</v>
          </cell>
        </row>
      </sheetData>
      <sheetData sheetId="1920">
        <row r="4">
          <cell r="B4">
            <v>111874</v>
          </cell>
        </row>
      </sheetData>
      <sheetData sheetId="1921">
        <row r="4">
          <cell r="B4">
            <v>111874</v>
          </cell>
        </row>
      </sheetData>
      <sheetData sheetId="1922">
        <row r="4">
          <cell r="B4">
            <v>111874</v>
          </cell>
        </row>
      </sheetData>
      <sheetData sheetId="1923">
        <row r="4">
          <cell r="B4">
            <v>111874</v>
          </cell>
        </row>
      </sheetData>
      <sheetData sheetId="1924">
        <row r="4">
          <cell r="B4">
            <v>111874</v>
          </cell>
        </row>
      </sheetData>
      <sheetData sheetId="1925">
        <row r="4">
          <cell r="B4">
            <v>111874</v>
          </cell>
        </row>
      </sheetData>
      <sheetData sheetId="1926">
        <row r="4">
          <cell r="B4">
            <v>111874</v>
          </cell>
        </row>
      </sheetData>
      <sheetData sheetId="1927">
        <row r="4">
          <cell r="B4">
            <v>111874</v>
          </cell>
        </row>
      </sheetData>
      <sheetData sheetId="1928">
        <row r="4">
          <cell r="B4">
            <v>111874</v>
          </cell>
        </row>
      </sheetData>
      <sheetData sheetId="1929">
        <row r="4">
          <cell r="B4">
            <v>111874</v>
          </cell>
        </row>
      </sheetData>
      <sheetData sheetId="1930">
        <row r="4">
          <cell r="B4">
            <v>111874</v>
          </cell>
        </row>
      </sheetData>
      <sheetData sheetId="1931">
        <row r="4">
          <cell r="B4">
            <v>111874</v>
          </cell>
        </row>
      </sheetData>
      <sheetData sheetId="1932">
        <row r="4">
          <cell r="B4">
            <v>111874</v>
          </cell>
        </row>
      </sheetData>
      <sheetData sheetId="1933">
        <row r="4">
          <cell r="B4">
            <v>111874</v>
          </cell>
        </row>
      </sheetData>
      <sheetData sheetId="1934">
        <row r="4">
          <cell r="B4">
            <v>111874</v>
          </cell>
        </row>
      </sheetData>
      <sheetData sheetId="1935">
        <row r="4">
          <cell r="B4">
            <v>111874</v>
          </cell>
        </row>
      </sheetData>
      <sheetData sheetId="1936">
        <row r="4">
          <cell r="B4">
            <v>111874</v>
          </cell>
        </row>
      </sheetData>
      <sheetData sheetId="1937">
        <row r="4">
          <cell r="B4">
            <v>111874</v>
          </cell>
        </row>
      </sheetData>
      <sheetData sheetId="1938">
        <row r="4">
          <cell r="B4">
            <v>111874</v>
          </cell>
        </row>
      </sheetData>
      <sheetData sheetId="1939">
        <row r="4">
          <cell r="B4">
            <v>111874</v>
          </cell>
        </row>
      </sheetData>
      <sheetData sheetId="1940">
        <row r="4">
          <cell r="B4">
            <v>111874</v>
          </cell>
        </row>
      </sheetData>
      <sheetData sheetId="1941">
        <row r="4">
          <cell r="B4">
            <v>111874</v>
          </cell>
        </row>
      </sheetData>
      <sheetData sheetId="1942">
        <row r="4">
          <cell r="B4">
            <v>111874</v>
          </cell>
        </row>
      </sheetData>
      <sheetData sheetId="1943">
        <row r="4">
          <cell r="B4">
            <v>111874</v>
          </cell>
        </row>
      </sheetData>
      <sheetData sheetId="1944">
        <row r="4">
          <cell r="B4">
            <v>111874</v>
          </cell>
        </row>
      </sheetData>
      <sheetData sheetId="1945">
        <row r="4">
          <cell r="B4">
            <v>111874</v>
          </cell>
        </row>
      </sheetData>
      <sheetData sheetId="1946">
        <row r="4">
          <cell r="B4">
            <v>111874</v>
          </cell>
        </row>
      </sheetData>
      <sheetData sheetId="1947">
        <row r="4">
          <cell r="B4">
            <v>111874</v>
          </cell>
        </row>
      </sheetData>
      <sheetData sheetId="1948">
        <row r="4">
          <cell r="B4">
            <v>111874</v>
          </cell>
        </row>
      </sheetData>
      <sheetData sheetId="1949">
        <row r="4">
          <cell r="B4">
            <v>111874</v>
          </cell>
        </row>
      </sheetData>
      <sheetData sheetId="1950">
        <row r="4">
          <cell r="B4">
            <v>111874</v>
          </cell>
        </row>
      </sheetData>
      <sheetData sheetId="1951">
        <row r="4">
          <cell r="B4">
            <v>111874</v>
          </cell>
        </row>
      </sheetData>
      <sheetData sheetId="1952">
        <row r="4">
          <cell r="B4">
            <v>111874</v>
          </cell>
        </row>
      </sheetData>
      <sheetData sheetId="1953">
        <row r="4">
          <cell r="B4">
            <v>111874</v>
          </cell>
        </row>
      </sheetData>
      <sheetData sheetId="1954">
        <row r="4">
          <cell r="B4">
            <v>111874</v>
          </cell>
        </row>
      </sheetData>
      <sheetData sheetId="1955">
        <row r="4">
          <cell r="B4">
            <v>111874</v>
          </cell>
        </row>
      </sheetData>
      <sheetData sheetId="1956">
        <row r="4">
          <cell r="B4">
            <v>111874</v>
          </cell>
        </row>
      </sheetData>
      <sheetData sheetId="1957">
        <row r="4">
          <cell r="B4">
            <v>111874</v>
          </cell>
        </row>
      </sheetData>
      <sheetData sheetId="1958">
        <row r="4">
          <cell r="B4">
            <v>111874</v>
          </cell>
        </row>
      </sheetData>
      <sheetData sheetId="1959" refreshError="1"/>
      <sheetData sheetId="1960" refreshError="1"/>
      <sheetData sheetId="1961" refreshError="1"/>
      <sheetData sheetId="1962" refreshError="1"/>
      <sheetData sheetId="1963">
        <row r="4">
          <cell r="B4">
            <v>111874</v>
          </cell>
        </row>
      </sheetData>
      <sheetData sheetId="1964">
        <row r="4">
          <cell r="B4">
            <v>111874</v>
          </cell>
        </row>
      </sheetData>
      <sheetData sheetId="1965">
        <row r="4">
          <cell r="B4">
            <v>111874</v>
          </cell>
        </row>
      </sheetData>
      <sheetData sheetId="1966">
        <row r="4">
          <cell r="B4">
            <v>111874</v>
          </cell>
        </row>
      </sheetData>
      <sheetData sheetId="1967">
        <row r="4">
          <cell r="B4">
            <v>111874</v>
          </cell>
        </row>
      </sheetData>
      <sheetData sheetId="1968">
        <row r="4">
          <cell r="B4">
            <v>111874</v>
          </cell>
        </row>
      </sheetData>
      <sheetData sheetId="1969">
        <row r="4">
          <cell r="B4">
            <v>111874</v>
          </cell>
        </row>
      </sheetData>
      <sheetData sheetId="1970">
        <row r="4">
          <cell r="B4">
            <v>111874</v>
          </cell>
        </row>
      </sheetData>
      <sheetData sheetId="1971">
        <row r="4">
          <cell r="B4">
            <v>111874</v>
          </cell>
        </row>
      </sheetData>
      <sheetData sheetId="1972">
        <row r="4">
          <cell r="B4">
            <v>111874</v>
          </cell>
        </row>
      </sheetData>
      <sheetData sheetId="1973">
        <row r="4">
          <cell r="B4">
            <v>111874</v>
          </cell>
        </row>
      </sheetData>
      <sheetData sheetId="1974">
        <row r="4">
          <cell r="B4">
            <v>111874</v>
          </cell>
        </row>
      </sheetData>
      <sheetData sheetId="1975">
        <row r="4">
          <cell r="B4">
            <v>111874</v>
          </cell>
        </row>
      </sheetData>
      <sheetData sheetId="1976">
        <row r="4">
          <cell r="B4">
            <v>111874</v>
          </cell>
        </row>
      </sheetData>
      <sheetData sheetId="1977">
        <row r="4">
          <cell r="B4">
            <v>111874</v>
          </cell>
        </row>
      </sheetData>
      <sheetData sheetId="1978">
        <row r="4">
          <cell r="B4">
            <v>111874</v>
          </cell>
        </row>
      </sheetData>
      <sheetData sheetId="1979">
        <row r="4">
          <cell r="B4">
            <v>111874</v>
          </cell>
        </row>
      </sheetData>
      <sheetData sheetId="1980">
        <row r="4">
          <cell r="B4">
            <v>111874</v>
          </cell>
        </row>
      </sheetData>
      <sheetData sheetId="1981">
        <row r="4">
          <cell r="B4">
            <v>111874</v>
          </cell>
        </row>
      </sheetData>
      <sheetData sheetId="1982">
        <row r="4">
          <cell r="B4">
            <v>111874</v>
          </cell>
        </row>
      </sheetData>
      <sheetData sheetId="1983">
        <row r="4">
          <cell r="B4">
            <v>111874</v>
          </cell>
        </row>
      </sheetData>
      <sheetData sheetId="1984">
        <row r="4">
          <cell r="B4">
            <v>111874</v>
          </cell>
        </row>
      </sheetData>
      <sheetData sheetId="1985">
        <row r="4">
          <cell r="B4">
            <v>111874</v>
          </cell>
        </row>
      </sheetData>
      <sheetData sheetId="1986">
        <row r="4">
          <cell r="B4">
            <v>111874</v>
          </cell>
        </row>
      </sheetData>
      <sheetData sheetId="1987">
        <row r="4">
          <cell r="B4">
            <v>111874</v>
          </cell>
        </row>
      </sheetData>
      <sheetData sheetId="1988">
        <row r="4">
          <cell r="B4">
            <v>111874</v>
          </cell>
        </row>
      </sheetData>
      <sheetData sheetId="1989">
        <row r="4">
          <cell r="B4">
            <v>111874</v>
          </cell>
        </row>
      </sheetData>
      <sheetData sheetId="1990">
        <row r="4">
          <cell r="B4">
            <v>111874</v>
          </cell>
        </row>
      </sheetData>
      <sheetData sheetId="1991">
        <row r="4">
          <cell r="B4">
            <v>111874</v>
          </cell>
        </row>
      </sheetData>
      <sheetData sheetId="1992">
        <row r="4">
          <cell r="B4">
            <v>111874</v>
          </cell>
        </row>
      </sheetData>
      <sheetData sheetId="1993">
        <row r="4">
          <cell r="B4">
            <v>111874</v>
          </cell>
        </row>
      </sheetData>
      <sheetData sheetId="1994">
        <row r="4">
          <cell r="B4">
            <v>111874</v>
          </cell>
        </row>
      </sheetData>
      <sheetData sheetId="1995">
        <row r="4">
          <cell r="B4">
            <v>111874</v>
          </cell>
        </row>
      </sheetData>
      <sheetData sheetId="1996">
        <row r="4">
          <cell r="B4">
            <v>111874</v>
          </cell>
        </row>
      </sheetData>
      <sheetData sheetId="1997">
        <row r="4">
          <cell r="B4">
            <v>111874</v>
          </cell>
        </row>
      </sheetData>
      <sheetData sheetId="1998">
        <row r="4">
          <cell r="B4">
            <v>111874</v>
          </cell>
        </row>
      </sheetData>
      <sheetData sheetId="1999">
        <row r="4">
          <cell r="B4">
            <v>111874</v>
          </cell>
        </row>
      </sheetData>
      <sheetData sheetId="2000">
        <row r="4">
          <cell r="B4">
            <v>111874</v>
          </cell>
        </row>
      </sheetData>
      <sheetData sheetId="2001">
        <row r="4">
          <cell r="B4">
            <v>111874</v>
          </cell>
        </row>
      </sheetData>
      <sheetData sheetId="2002">
        <row r="4">
          <cell r="B4">
            <v>111874</v>
          </cell>
        </row>
      </sheetData>
      <sheetData sheetId="2003">
        <row r="4">
          <cell r="B4">
            <v>111874</v>
          </cell>
        </row>
      </sheetData>
      <sheetData sheetId="2004">
        <row r="4">
          <cell r="B4">
            <v>111874</v>
          </cell>
        </row>
      </sheetData>
      <sheetData sheetId="2005">
        <row r="4">
          <cell r="B4">
            <v>111874</v>
          </cell>
        </row>
      </sheetData>
      <sheetData sheetId="2006">
        <row r="4">
          <cell r="B4">
            <v>111874</v>
          </cell>
        </row>
      </sheetData>
      <sheetData sheetId="2007">
        <row r="4">
          <cell r="B4">
            <v>111874</v>
          </cell>
        </row>
      </sheetData>
      <sheetData sheetId="2008">
        <row r="4">
          <cell r="B4">
            <v>111874</v>
          </cell>
        </row>
      </sheetData>
      <sheetData sheetId="2009">
        <row r="4">
          <cell r="B4">
            <v>111874</v>
          </cell>
        </row>
      </sheetData>
      <sheetData sheetId="2010">
        <row r="4">
          <cell r="B4">
            <v>111874</v>
          </cell>
        </row>
      </sheetData>
      <sheetData sheetId="2011">
        <row r="4">
          <cell r="B4">
            <v>111874</v>
          </cell>
        </row>
      </sheetData>
      <sheetData sheetId="2012">
        <row r="4">
          <cell r="B4">
            <v>111874</v>
          </cell>
        </row>
      </sheetData>
      <sheetData sheetId="2013">
        <row r="4">
          <cell r="B4">
            <v>111874</v>
          </cell>
        </row>
      </sheetData>
      <sheetData sheetId="2014">
        <row r="4">
          <cell r="B4">
            <v>111874</v>
          </cell>
        </row>
      </sheetData>
      <sheetData sheetId="2015">
        <row r="4">
          <cell r="B4">
            <v>111874</v>
          </cell>
        </row>
      </sheetData>
      <sheetData sheetId="2016">
        <row r="4">
          <cell r="B4">
            <v>111874</v>
          </cell>
        </row>
      </sheetData>
      <sheetData sheetId="2017">
        <row r="4">
          <cell r="B4">
            <v>111874</v>
          </cell>
        </row>
      </sheetData>
      <sheetData sheetId="2018">
        <row r="4">
          <cell r="B4">
            <v>111874</v>
          </cell>
        </row>
      </sheetData>
      <sheetData sheetId="2019">
        <row r="4">
          <cell r="B4">
            <v>111874</v>
          </cell>
        </row>
      </sheetData>
      <sheetData sheetId="2020">
        <row r="4">
          <cell r="B4">
            <v>111874</v>
          </cell>
        </row>
      </sheetData>
      <sheetData sheetId="2021">
        <row r="4">
          <cell r="B4">
            <v>111874</v>
          </cell>
        </row>
      </sheetData>
      <sheetData sheetId="2022">
        <row r="4">
          <cell r="B4">
            <v>111874</v>
          </cell>
        </row>
      </sheetData>
      <sheetData sheetId="2023">
        <row r="4">
          <cell r="B4">
            <v>111874</v>
          </cell>
        </row>
      </sheetData>
      <sheetData sheetId="2024">
        <row r="4">
          <cell r="B4">
            <v>111874</v>
          </cell>
        </row>
      </sheetData>
      <sheetData sheetId="2025">
        <row r="4">
          <cell r="B4">
            <v>111874</v>
          </cell>
        </row>
      </sheetData>
      <sheetData sheetId="2026">
        <row r="4">
          <cell r="B4">
            <v>111874</v>
          </cell>
        </row>
      </sheetData>
      <sheetData sheetId="2027">
        <row r="4">
          <cell r="B4">
            <v>111874</v>
          </cell>
        </row>
      </sheetData>
      <sheetData sheetId="2028">
        <row r="4">
          <cell r="B4">
            <v>111874</v>
          </cell>
        </row>
      </sheetData>
      <sheetData sheetId="2029">
        <row r="4">
          <cell r="B4">
            <v>111874</v>
          </cell>
        </row>
      </sheetData>
      <sheetData sheetId="2030">
        <row r="4">
          <cell r="B4">
            <v>111874</v>
          </cell>
        </row>
      </sheetData>
      <sheetData sheetId="2031">
        <row r="4">
          <cell r="B4">
            <v>111874</v>
          </cell>
        </row>
      </sheetData>
      <sheetData sheetId="2032">
        <row r="4">
          <cell r="B4">
            <v>111874</v>
          </cell>
        </row>
      </sheetData>
      <sheetData sheetId="2033">
        <row r="4">
          <cell r="B4">
            <v>111874</v>
          </cell>
        </row>
      </sheetData>
      <sheetData sheetId="2034">
        <row r="4">
          <cell r="B4">
            <v>111874</v>
          </cell>
        </row>
      </sheetData>
      <sheetData sheetId="2035">
        <row r="4">
          <cell r="B4">
            <v>111874</v>
          </cell>
        </row>
      </sheetData>
      <sheetData sheetId="2036">
        <row r="4">
          <cell r="B4">
            <v>111874</v>
          </cell>
        </row>
      </sheetData>
      <sheetData sheetId="2037">
        <row r="4">
          <cell r="B4">
            <v>111874</v>
          </cell>
        </row>
      </sheetData>
      <sheetData sheetId="2038">
        <row r="4">
          <cell r="B4">
            <v>111874</v>
          </cell>
        </row>
      </sheetData>
      <sheetData sheetId="2039">
        <row r="4">
          <cell r="B4">
            <v>111874</v>
          </cell>
        </row>
      </sheetData>
      <sheetData sheetId="2040">
        <row r="4">
          <cell r="B4">
            <v>111874</v>
          </cell>
        </row>
      </sheetData>
      <sheetData sheetId="2041">
        <row r="4">
          <cell r="B4">
            <v>111874</v>
          </cell>
        </row>
      </sheetData>
      <sheetData sheetId="2042">
        <row r="4">
          <cell r="B4">
            <v>111874</v>
          </cell>
        </row>
      </sheetData>
      <sheetData sheetId="2043">
        <row r="4">
          <cell r="B4">
            <v>111874</v>
          </cell>
        </row>
      </sheetData>
      <sheetData sheetId="2044">
        <row r="4">
          <cell r="B4">
            <v>111874</v>
          </cell>
        </row>
      </sheetData>
      <sheetData sheetId="2045">
        <row r="4">
          <cell r="B4">
            <v>111874</v>
          </cell>
        </row>
      </sheetData>
      <sheetData sheetId="2046">
        <row r="4">
          <cell r="B4">
            <v>111874</v>
          </cell>
        </row>
      </sheetData>
      <sheetData sheetId="2047">
        <row r="4">
          <cell r="B4">
            <v>111874</v>
          </cell>
        </row>
      </sheetData>
      <sheetData sheetId="2048">
        <row r="4">
          <cell r="B4">
            <v>111874</v>
          </cell>
        </row>
      </sheetData>
      <sheetData sheetId="2049">
        <row r="4">
          <cell r="B4">
            <v>111874</v>
          </cell>
        </row>
      </sheetData>
      <sheetData sheetId="2050">
        <row r="4">
          <cell r="B4">
            <v>111874</v>
          </cell>
        </row>
      </sheetData>
      <sheetData sheetId="2051">
        <row r="4">
          <cell r="B4">
            <v>111874</v>
          </cell>
        </row>
      </sheetData>
      <sheetData sheetId="2052">
        <row r="4">
          <cell r="B4">
            <v>111874</v>
          </cell>
        </row>
      </sheetData>
      <sheetData sheetId="2053">
        <row r="4">
          <cell r="B4">
            <v>111874</v>
          </cell>
        </row>
      </sheetData>
      <sheetData sheetId="2054">
        <row r="4">
          <cell r="B4">
            <v>111874</v>
          </cell>
        </row>
      </sheetData>
      <sheetData sheetId="2055">
        <row r="4">
          <cell r="B4">
            <v>111874</v>
          </cell>
        </row>
      </sheetData>
      <sheetData sheetId="2056">
        <row r="4">
          <cell r="B4">
            <v>111874</v>
          </cell>
        </row>
      </sheetData>
      <sheetData sheetId="2057">
        <row r="4">
          <cell r="B4">
            <v>111874</v>
          </cell>
        </row>
      </sheetData>
      <sheetData sheetId="2058">
        <row r="4">
          <cell r="B4">
            <v>111874</v>
          </cell>
        </row>
      </sheetData>
      <sheetData sheetId="2059">
        <row r="4">
          <cell r="B4">
            <v>111874</v>
          </cell>
        </row>
      </sheetData>
      <sheetData sheetId="2060">
        <row r="4">
          <cell r="B4">
            <v>111874</v>
          </cell>
        </row>
      </sheetData>
      <sheetData sheetId="2061">
        <row r="4">
          <cell r="B4">
            <v>111874</v>
          </cell>
        </row>
      </sheetData>
      <sheetData sheetId="2062">
        <row r="4">
          <cell r="B4">
            <v>111874</v>
          </cell>
        </row>
      </sheetData>
      <sheetData sheetId="2063">
        <row r="4">
          <cell r="B4">
            <v>111874</v>
          </cell>
        </row>
      </sheetData>
      <sheetData sheetId="2064">
        <row r="4">
          <cell r="B4">
            <v>111874</v>
          </cell>
        </row>
      </sheetData>
      <sheetData sheetId="2065">
        <row r="4">
          <cell r="B4">
            <v>111874</v>
          </cell>
        </row>
      </sheetData>
      <sheetData sheetId="2066">
        <row r="4">
          <cell r="B4">
            <v>111874</v>
          </cell>
        </row>
      </sheetData>
      <sheetData sheetId="2067">
        <row r="4">
          <cell r="B4">
            <v>111874</v>
          </cell>
        </row>
      </sheetData>
      <sheetData sheetId="2068">
        <row r="4">
          <cell r="B4">
            <v>111874</v>
          </cell>
        </row>
      </sheetData>
      <sheetData sheetId="2069">
        <row r="4">
          <cell r="B4">
            <v>111874</v>
          </cell>
        </row>
      </sheetData>
      <sheetData sheetId="2070">
        <row r="4">
          <cell r="B4">
            <v>111874</v>
          </cell>
        </row>
      </sheetData>
      <sheetData sheetId="2071">
        <row r="4">
          <cell r="B4">
            <v>111874</v>
          </cell>
        </row>
      </sheetData>
      <sheetData sheetId="2072">
        <row r="4">
          <cell r="B4">
            <v>111874</v>
          </cell>
        </row>
      </sheetData>
      <sheetData sheetId="2073">
        <row r="4">
          <cell r="B4">
            <v>111874</v>
          </cell>
        </row>
      </sheetData>
      <sheetData sheetId="2074">
        <row r="4">
          <cell r="B4">
            <v>111874</v>
          </cell>
        </row>
      </sheetData>
      <sheetData sheetId="2075">
        <row r="4">
          <cell r="B4">
            <v>111874</v>
          </cell>
        </row>
      </sheetData>
      <sheetData sheetId="2076">
        <row r="4">
          <cell r="B4">
            <v>111874</v>
          </cell>
        </row>
      </sheetData>
      <sheetData sheetId="2077">
        <row r="4">
          <cell r="B4">
            <v>111874</v>
          </cell>
        </row>
      </sheetData>
      <sheetData sheetId="2078">
        <row r="4">
          <cell r="B4">
            <v>111874</v>
          </cell>
        </row>
      </sheetData>
      <sheetData sheetId="2079">
        <row r="4">
          <cell r="B4">
            <v>111874</v>
          </cell>
        </row>
      </sheetData>
      <sheetData sheetId="2080">
        <row r="4">
          <cell r="B4">
            <v>111874</v>
          </cell>
        </row>
      </sheetData>
      <sheetData sheetId="2081">
        <row r="4">
          <cell r="B4">
            <v>111874</v>
          </cell>
        </row>
      </sheetData>
      <sheetData sheetId="2082">
        <row r="4">
          <cell r="B4">
            <v>111874</v>
          </cell>
        </row>
      </sheetData>
      <sheetData sheetId="2083">
        <row r="4">
          <cell r="B4">
            <v>111874</v>
          </cell>
        </row>
      </sheetData>
      <sheetData sheetId="2084">
        <row r="4">
          <cell r="B4">
            <v>111874</v>
          </cell>
        </row>
      </sheetData>
      <sheetData sheetId="2085">
        <row r="4">
          <cell r="B4">
            <v>111874</v>
          </cell>
        </row>
      </sheetData>
      <sheetData sheetId="2086">
        <row r="4">
          <cell r="B4">
            <v>111874</v>
          </cell>
        </row>
      </sheetData>
      <sheetData sheetId="2087">
        <row r="4">
          <cell r="B4">
            <v>111874</v>
          </cell>
        </row>
      </sheetData>
      <sheetData sheetId="2088">
        <row r="4">
          <cell r="B4">
            <v>111874</v>
          </cell>
        </row>
      </sheetData>
      <sheetData sheetId="2089">
        <row r="4">
          <cell r="B4">
            <v>111874</v>
          </cell>
        </row>
      </sheetData>
      <sheetData sheetId="2090">
        <row r="4">
          <cell r="B4">
            <v>111874</v>
          </cell>
        </row>
      </sheetData>
      <sheetData sheetId="2091">
        <row r="4">
          <cell r="B4">
            <v>111874</v>
          </cell>
        </row>
      </sheetData>
      <sheetData sheetId="2092">
        <row r="4">
          <cell r="B4">
            <v>111874</v>
          </cell>
        </row>
      </sheetData>
      <sheetData sheetId="2093">
        <row r="4">
          <cell r="B4">
            <v>111874</v>
          </cell>
        </row>
      </sheetData>
      <sheetData sheetId="2094">
        <row r="4">
          <cell r="B4">
            <v>111874</v>
          </cell>
        </row>
      </sheetData>
      <sheetData sheetId="2095">
        <row r="4">
          <cell r="B4">
            <v>111874</v>
          </cell>
        </row>
      </sheetData>
      <sheetData sheetId="2096">
        <row r="4">
          <cell r="B4">
            <v>111874</v>
          </cell>
        </row>
      </sheetData>
      <sheetData sheetId="2097">
        <row r="4">
          <cell r="B4">
            <v>111874</v>
          </cell>
        </row>
      </sheetData>
      <sheetData sheetId="2098">
        <row r="4">
          <cell r="B4">
            <v>111874</v>
          </cell>
        </row>
      </sheetData>
      <sheetData sheetId="2099">
        <row r="4">
          <cell r="B4">
            <v>111874</v>
          </cell>
        </row>
      </sheetData>
      <sheetData sheetId="2100">
        <row r="4">
          <cell r="B4">
            <v>111874</v>
          </cell>
        </row>
      </sheetData>
      <sheetData sheetId="2101">
        <row r="4">
          <cell r="B4">
            <v>111874</v>
          </cell>
        </row>
      </sheetData>
      <sheetData sheetId="2102">
        <row r="4">
          <cell r="B4">
            <v>111874</v>
          </cell>
        </row>
      </sheetData>
      <sheetData sheetId="2103">
        <row r="4">
          <cell r="B4">
            <v>111874</v>
          </cell>
        </row>
      </sheetData>
      <sheetData sheetId="2104">
        <row r="4">
          <cell r="B4">
            <v>111874</v>
          </cell>
        </row>
      </sheetData>
      <sheetData sheetId="2105">
        <row r="4">
          <cell r="B4">
            <v>111874</v>
          </cell>
        </row>
      </sheetData>
      <sheetData sheetId="2106">
        <row r="4">
          <cell r="B4">
            <v>111874</v>
          </cell>
        </row>
      </sheetData>
      <sheetData sheetId="2107">
        <row r="4">
          <cell r="B4">
            <v>111874</v>
          </cell>
        </row>
      </sheetData>
      <sheetData sheetId="2108">
        <row r="4">
          <cell r="B4">
            <v>111874</v>
          </cell>
        </row>
      </sheetData>
      <sheetData sheetId="2109">
        <row r="4">
          <cell r="B4">
            <v>111874</v>
          </cell>
        </row>
      </sheetData>
      <sheetData sheetId="2110">
        <row r="4">
          <cell r="B4">
            <v>111874</v>
          </cell>
        </row>
      </sheetData>
      <sheetData sheetId="2111">
        <row r="4">
          <cell r="B4">
            <v>111874</v>
          </cell>
        </row>
      </sheetData>
      <sheetData sheetId="2112">
        <row r="4">
          <cell r="B4">
            <v>111874</v>
          </cell>
        </row>
      </sheetData>
      <sheetData sheetId="2113">
        <row r="4">
          <cell r="B4">
            <v>111874</v>
          </cell>
        </row>
      </sheetData>
      <sheetData sheetId="2114">
        <row r="4">
          <cell r="B4">
            <v>111874</v>
          </cell>
        </row>
      </sheetData>
      <sheetData sheetId="2115">
        <row r="4">
          <cell r="B4">
            <v>111874</v>
          </cell>
        </row>
      </sheetData>
      <sheetData sheetId="2116">
        <row r="4">
          <cell r="B4">
            <v>111874</v>
          </cell>
        </row>
      </sheetData>
      <sheetData sheetId="2117">
        <row r="4">
          <cell r="B4">
            <v>111874</v>
          </cell>
        </row>
      </sheetData>
      <sheetData sheetId="2118">
        <row r="4">
          <cell r="B4">
            <v>111874</v>
          </cell>
        </row>
      </sheetData>
      <sheetData sheetId="2119">
        <row r="4">
          <cell r="B4">
            <v>111874</v>
          </cell>
        </row>
      </sheetData>
      <sheetData sheetId="2120">
        <row r="4">
          <cell r="B4">
            <v>111874</v>
          </cell>
        </row>
      </sheetData>
      <sheetData sheetId="2121">
        <row r="4">
          <cell r="B4">
            <v>111874</v>
          </cell>
        </row>
      </sheetData>
      <sheetData sheetId="2122">
        <row r="4">
          <cell r="B4">
            <v>111874</v>
          </cell>
        </row>
      </sheetData>
      <sheetData sheetId="2123">
        <row r="4">
          <cell r="B4">
            <v>111874</v>
          </cell>
        </row>
      </sheetData>
      <sheetData sheetId="2124">
        <row r="4">
          <cell r="B4">
            <v>111874</v>
          </cell>
        </row>
      </sheetData>
      <sheetData sheetId="2125">
        <row r="4">
          <cell r="B4">
            <v>111874</v>
          </cell>
        </row>
      </sheetData>
      <sheetData sheetId="2126">
        <row r="4">
          <cell r="B4">
            <v>111874</v>
          </cell>
        </row>
      </sheetData>
      <sheetData sheetId="2127">
        <row r="4">
          <cell r="B4">
            <v>111874</v>
          </cell>
        </row>
      </sheetData>
      <sheetData sheetId="2128">
        <row r="4">
          <cell r="B4">
            <v>111874</v>
          </cell>
        </row>
      </sheetData>
      <sheetData sheetId="2129">
        <row r="4">
          <cell r="B4">
            <v>111874</v>
          </cell>
        </row>
      </sheetData>
      <sheetData sheetId="2130">
        <row r="4">
          <cell r="B4">
            <v>111874</v>
          </cell>
        </row>
      </sheetData>
      <sheetData sheetId="2131">
        <row r="4">
          <cell r="B4">
            <v>111874</v>
          </cell>
        </row>
      </sheetData>
      <sheetData sheetId="2132">
        <row r="4">
          <cell r="B4">
            <v>111874</v>
          </cell>
        </row>
      </sheetData>
      <sheetData sheetId="2133">
        <row r="4">
          <cell r="B4">
            <v>111874</v>
          </cell>
        </row>
      </sheetData>
      <sheetData sheetId="2134">
        <row r="4">
          <cell r="B4">
            <v>111874</v>
          </cell>
        </row>
      </sheetData>
      <sheetData sheetId="2135">
        <row r="4">
          <cell r="B4">
            <v>111874</v>
          </cell>
        </row>
      </sheetData>
      <sheetData sheetId="2136">
        <row r="4">
          <cell r="B4">
            <v>111874</v>
          </cell>
        </row>
      </sheetData>
      <sheetData sheetId="2137">
        <row r="4">
          <cell r="B4">
            <v>111874</v>
          </cell>
        </row>
      </sheetData>
      <sheetData sheetId="2138">
        <row r="4">
          <cell r="B4">
            <v>111874</v>
          </cell>
        </row>
      </sheetData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>
        <row r="4">
          <cell r="B4">
            <v>111874</v>
          </cell>
        </row>
      </sheetData>
      <sheetData sheetId="2145">
        <row r="4">
          <cell r="B4">
            <v>111874</v>
          </cell>
        </row>
      </sheetData>
      <sheetData sheetId="2146">
        <row r="4">
          <cell r="B4">
            <v>111874</v>
          </cell>
        </row>
      </sheetData>
      <sheetData sheetId="2147">
        <row r="4">
          <cell r="B4">
            <v>111874</v>
          </cell>
        </row>
      </sheetData>
      <sheetData sheetId="2148">
        <row r="4">
          <cell r="B4">
            <v>111874</v>
          </cell>
        </row>
      </sheetData>
      <sheetData sheetId="2149">
        <row r="4">
          <cell r="B4">
            <v>111874</v>
          </cell>
        </row>
      </sheetData>
      <sheetData sheetId="2150">
        <row r="4">
          <cell r="B4">
            <v>111874</v>
          </cell>
        </row>
      </sheetData>
      <sheetData sheetId="2151">
        <row r="4">
          <cell r="B4">
            <v>111874</v>
          </cell>
        </row>
      </sheetData>
      <sheetData sheetId="2152">
        <row r="4">
          <cell r="B4">
            <v>111874</v>
          </cell>
        </row>
      </sheetData>
      <sheetData sheetId="2153">
        <row r="4">
          <cell r="B4">
            <v>111874</v>
          </cell>
        </row>
      </sheetData>
      <sheetData sheetId="2154">
        <row r="4">
          <cell r="B4">
            <v>111874</v>
          </cell>
        </row>
      </sheetData>
      <sheetData sheetId="2155">
        <row r="4">
          <cell r="B4">
            <v>111874</v>
          </cell>
        </row>
      </sheetData>
      <sheetData sheetId="2156">
        <row r="4">
          <cell r="B4">
            <v>111874</v>
          </cell>
        </row>
      </sheetData>
      <sheetData sheetId="2157">
        <row r="4">
          <cell r="B4">
            <v>111874</v>
          </cell>
        </row>
      </sheetData>
      <sheetData sheetId="2158">
        <row r="4">
          <cell r="B4">
            <v>111874</v>
          </cell>
        </row>
      </sheetData>
      <sheetData sheetId="2159">
        <row r="4">
          <cell r="B4">
            <v>111874</v>
          </cell>
        </row>
      </sheetData>
      <sheetData sheetId="2160">
        <row r="4">
          <cell r="B4">
            <v>111874</v>
          </cell>
        </row>
      </sheetData>
      <sheetData sheetId="2161">
        <row r="4">
          <cell r="B4">
            <v>111874</v>
          </cell>
        </row>
      </sheetData>
      <sheetData sheetId="2162">
        <row r="4">
          <cell r="B4">
            <v>111874</v>
          </cell>
        </row>
      </sheetData>
      <sheetData sheetId="2163">
        <row r="4">
          <cell r="B4">
            <v>111874</v>
          </cell>
        </row>
      </sheetData>
      <sheetData sheetId="2164">
        <row r="4">
          <cell r="B4">
            <v>111874</v>
          </cell>
        </row>
      </sheetData>
      <sheetData sheetId="2165">
        <row r="4">
          <cell r="B4">
            <v>111874</v>
          </cell>
        </row>
      </sheetData>
      <sheetData sheetId="2166">
        <row r="4">
          <cell r="B4">
            <v>111874</v>
          </cell>
        </row>
      </sheetData>
      <sheetData sheetId="2167">
        <row r="4">
          <cell r="B4">
            <v>111874</v>
          </cell>
        </row>
      </sheetData>
      <sheetData sheetId="2168">
        <row r="4">
          <cell r="B4">
            <v>111874</v>
          </cell>
        </row>
      </sheetData>
      <sheetData sheetId="2169">
        <row r="4">
          <cell r="B4">
            <v>111874</v>
          </cell>
        </row>
      </sheetData>
      <sheetData sheetId="2170">
        <row r="4">
          <cell r="B4">
            <v>111874</v>
          </cell>
        </row>
      </sheetData>
      <sheetData sheetId="2171">
        <row r="4">
          <cell r="B4">
            <v>111874</v>
          </cell>
        </row>
      </sheetData>
      <sheetData sheetId="2172">
        <row r="4">
          <cell r="B4">
            <v>111874</v>
          </cell>
        </row>
      </sheetData>
      <sheetData sheetId="2173">
        <row r="4">
          <cell r="B4">
            <v>111874</v>
          </cell>
        </row>
      </sheetData>
      <sheetData sheetId="2174">
        <row r="4">
          <cell r="B4">
            <v>111874</v>
          </cell>
        </row>
      </sheetData>
      <sheetData sheetId="2175">
        <row r="4">
          <cell r="B4">
            <v>111874</v>
          </cell>
        </row>
      </sheetData>
      <sheetData sheetId="2176">
        <row r="4">
          <cell r="B4">
            <v>111874</v>
          </cell>
        </row>
      </sheetData>
      <sheetData sheetId="2177">
        <row r="4">
          <cell r="B4">
            <v>111874</v>
          </cell>
        </row>
      </sheetData>
      <sheetData sheetId="2178">
        <row r="4">
          <cell r="B4">
            <v>111874</v>
          </cell>
        </row>
      </sheetData>
      <sheetData sheetId="2179">
        <row r="4">
          <cell r="B4">
            <v>111874</v>
          </cell>
        </row>
      </sheetData>
      <sheetData sheetId="2180">
        <row r="4">
          <cell r="B4">
            <v>111874</v>
          </cell>
        </row>
      </sheetData>
      <sheetData sheetId="2181">
        <row r="4">
          <cell r="B4">
            <v>111874</v>
          </cell>
        </row>
      </sheetData>
      <sheetData sheetId="2182">
        <row r="4">
          <cell r="B4">
            <v>111874</v>
          </cell>
        </row>
      </sheetData>
      <sheetData sheetId="2183">
        <row r="4">
          <cell r="B4">
            <v>111874</v>
          </cell>
        </row>
      </sheetData>
      <sheetData sheetId="2184">
        <row r="4">
          <cell r="B4">
            <v>111874</v>
          </cell>
        </row>
      </sheetData>
      <sheetData sheetId="2185">
        <row r="4">
          <cell r="B4">
            <v>111874</v>
          </cell>
        </row>
      </sheetData>
      <sheetData sheetId="2186">
        <row r="4">
          <cell r="B4">
            <v>111874</v>
          </cell>
        </row>
      </sheetData>
      <sheetData sheetId="2187">
        <row r="4">
          <cell r="B4">
            <v>111874</v>
          </cell>
        </row>
      </sheetData>
      <sheetData sheetId="2188">
        <row r="4">
          <cell r="B4">
            <v>111874</v>
          </cell>
        </row>
      </sheetData>
      <sheetData sheetId="2189">
        <row r="4">
          <cell r="B4">
            <v>111874</v>
          </cell>
        </row>
      </sheetData>
      <sheetData sheetId="2190">
        <row r="4">
          <cell r="B4">
            <v>111874</v>
          </cell>
        </row>
      </sheetData>
      <sheetData sheetId="2191">
        <row r="4">
          <cell r="B4">
            <v>111874</v>
          </cell>
        </row>
      </sheetData>
      <sheetData sheetId="2192">
        <row r="4">
          <cell r="B4">
            <v>111874</v>
          </cell>
        </row>
      </sheetData>
      <sheetData sheetId="2193">
        <row r="4">
          <cell r="B4">
            <v>111874</v>
          </cell>
        </row>
      </sheetData>
      <sheetData sheetId="2194">
        <row r="4">
          <cell r="B4">
            <v>111874</v>
          </cell>
        </row>
      </sheetData>
      <sheetData sheetId="2195">
        <row r="4">
          <cell r="B4">
            <v>111874</v>
          </cell>
        </row>
      </sheetData>
      <sheetData sheetId="2196">
        <row r="4">
          <cell r="B4">
            <v>111874</v>
          </cell>
        </row>
      </sheetData>
      <sheetData sheetId="2197">
        <row r="4">
          <cell r="B4">
            <v>111874</v>
          </cell>
        </row>
      </sheetData>
      <sheetData sheetId="2198">
        <row r="4">
          <cell r="B4">
            <v>111874</v>
          </cell>
        </row>
      </sheetData>
      <sheetData sheetId="2199">
        <row r="4">
          <cell r="B4">
            <v>111874</v>
          </cell>
        </row>
      </sheetData>
      <sheetData sheetId="2200">
        <row r="4">
          <cell r="B4">
            <v>111874</v>
          </cell>
        </row>
      </sheetData>
      <sheetData sheetId="2201">
        <row r="4">
          <cell r="B4">
            <v>111874</v>
          </cell>
        </row>
      </sheetData>
      <sheetData sheetId="2202">
        <row r="4">
          <cell r="B4">
            <v>111874</v>
          </cell>
        </row>
      </sheetData>
      <sheetData sheetId="2203">
        <row r="4">
          <cell r="B4">
            <v>111874</v>
          </cell>
        </row>
      </sheetData>
      <sheetData sheetId="2204">
        <row r="4">
          <cell r="B4">
            <v>111874</v>
          </cell>
        </row>
      </sheetData>
      <sheetData sheetId="2205">
        <row r="4">
          <cell r="B4">
            <v>111874</v>
          </cell>
        </row>
      </sheetData>
      <sheetData sheetId="2206">
        <row r="4">
          <cell r="B4">
            <v>111874</v>
          </cell>
        </row>
      </sheetData>
      <sheetData sheetId="2207">
        <row r="4">
          <cell r="B4">
            <v>111874</v>
          </cell>
        </row>
      </sheetData>
      <sheetData sheetId="2208">
        <row r="4">
          <cell r="B4">
            <v>111874</v>
          </cell>
        </row>
      </sheetData>
      <sheetData sheetId="2209">
        <row r="4">
          <cell r="B4">
            <v>111874</v>
          </cell>
        </row>
      </sheetData>
      <sheetData sheetId="2210">
        <row r="4">
          <cell r="B4">
            <v>111874</v>
          </cell>
        </row>
      </sheetData>
      <sheetData sheetId="2211">
        <row r="4">
          <cell r="B4">
            <v>111874</v>
          </cell>
        </row>
      </sheetData>
      <sheetData sheetId="2212">
        <row r="4">
          <cell r="B4">
            <v>111874</v>
          </cell>
        </row>
      </sheetData>
      <sheetData sheetId="2213">
        <row r="4">
          <cell r="B4">
            <v>111874</v>
          </cell>
        </row>
      </sheetData>
      <sheetData sheetId="2214">
        <row r="4">
          <cell r="B4">
            <v>111874</v>
          </cell>
        </row>
      </sheetData>
      <sheetData sheetId="2215">
        <row r="4">
          <cell r="B4">
            <v>111874</v>
          </cell>
        </row>
      </sheetData>
      <sheetData sheetId="2216">
        <row r="4">
          <cell r="B4">
            <v>111874</v>
          </cell>
        </row>
      </sheetData>
      <sheetData sheetId="2217">
        <row r="4">
          <cell r="B4">
            <v>111874</v>
          </cell>
        </row>
      </sheetData>
      <sheetData sheetId="2218">
        <row r="4">
          <cell r="B4">
            <v>111874</v>
          </cell>
        </row>
      </sheetData>
      <sheetData sheetId="2219">
        <row r="4">
          <cell r="B4">
            <v>111874</v>
          </cell>
        </row>
      </sheetData>
      <sheetData sheetId="2220">
        <row r="4">
          <cell r="B4">
            <v>111874</v>
          </cell>
        </row>
      </sheetData>
      <sheetData sheetId="2221">
        <row r="4">
          <cell r="B4">
            <v>111874</v>
          </cell>
        </row>
      </sheetData>
      <sheetData sheetId="2222">
        <row r="4">
          <cell r="B4">
            <v>111874</v>
          </cell>
        </row>
      </sheetData>
      <sheetData sheetId="2223">
        <row r="4">
          <cell r="B4">
            <v>111874</v>
          </cell>
        </row>
      </sheetData>
      <sheetData sheetId="2224">
        <row r="4">
          <cell r="B4">
            <v>111874</v>
          </cell>
        </row>
      </sheetData>
      <sheetData sheetId="2225">
        <row r="4">
          <cell r="B4">
            <v>111874</v>
          </cell>
        </row>
      </sheetData>
      <sheetData sheetId="2226">
        <row r="4">
          <cell r="B4">
            <v>111874</v>
          </cell>
        </row>
      </sheetData>
      <sheetData sheetId="2227">
        <row r="4">
          <cell r="B4">
            <v>111874</v>
          </cell>
        </row>
      </sheetData>
      <sheetData sheetId="2228">
        <row r="4">
          <cell r="B4">
            <v>111874</v>
          </cell>
        </row>
      </sheetData>
      <sheetData sheetId="2229">
        <row r="4">
          <cell r="B4">
            <v>111874</v>
          </cell>
        </row>
      </sheetData>
      <sheetData sheetId="2230">
        <row r="4">
          <cell r="B4">
            <v>111874</v>
          </cell>
        </row>
      </sheetData>
      <sheetData sheetId="2231">
        <row r="4">
          <cell r="B4">
            <v>111874</v>
          </cell>
        </row>
      </sheetData>
      <sheetData sheetId="2232">
        <row r="4">
          <cell r="B4">
            <v>111874</v>
          </cell>
        </row>
      </sheetData>
      <sheetData sheetId="2233">
        <row r="4">
          <cell r="B4">
            <v>111874</v>
          </cell>
        </row>
      </sheetData>
      <sheetData sheetId="2234">
        <row r="4">
          <cell r="B4">
            <v>111874</v>
          </cell>
        </row>
      </sheetData>
      <sheetData sheetId="2235">
        <row r="4">
          <cell r="B4">
            <v>111874</v>
          </cell>
        </row>
      </sheetData>
      <sheetData sheetId="2236">
        <row r="4">
          <cell r="B4">
            <v>111874</v>
          </cell>
        </row>
      </sheetData>
      <sheetData sheetId="2237">
        <row r="4">
          <cell r="B4">
            <v>111874</v>
          </cell>
        </row>
      </sheetData>
      <sheetData sheetId="2238">
        <row r="4">
          <cell r="B4">
            <v>111874</v>
          </cell>
        </row>
      </sheetData>
      <sheetData sheetId="2239">
        <row r="4">
          <cell r="B4">
            <v>111874</v>
          </cell>
        </row>
      </sheetData>
      <sheetData sheetId="2240">
        <row r="4">
          <cell r="B4">
            <v>111874</v>
          </cell>
        </row>
      </sheetData>
      <sheetData sheetId="2241">
        <row r="4">
          <cell r="B4">
            <v>111874</v>
          </cell>
        </row>
      </sheetData>
      <sheetData sheetId="2242">
        <row r="4">
          <cell r="B4">
            <v>111874</v>
          </cell>
        </row>
      </sheetData>
      <sheetData sheetId="2243">
        <row r="4">
          <cell r="B4">
            <v>111874</v>
          </cell>
        </row>
      </sheetData>
      <sheetData sheetId="2244">
        <row r="4">
          <cell r="B4">
            <v>111874</v>
          </cell>
        </row>
      </sheetData>
      <sheetData sheetId="2245">
        <row r="4">
          <cell r="B4">
            <v>111874</v>
          </cell>
        </row>
      </sheetData>
      <sheetData sheetId="2246">
        <row r="4">
          <cell r="B4">
            <v>111874</v>
          </cell>
        </row>
      </sheetData>
      <sheetData sheetId="2247">
        <row r="4">
          <cell r="B4">
            <v>111874</v>
          </cell>
        </row>
      </sheetData>
      <sheetData sheetId="2248">
        <row r="4">
          <cell r="B4">
            <v>111874</v>
          </cell>
        </row>
      </sheetData>
      <sheetData sheetId="2249">
        <row r="4">
          <cell r="B4">
            <v>111874</v>
          </cell>
        </row>
      </sheetData>
      <sheetData sheetId="2250">
        <row r="4">
          <cell r="B4">
            <v>111874</v>
          </cell>
        </row>
      </sheetData>
      <sheetData sheetId="2251">
        <row r="4">
          <cell r="B4">
            <v>111874</v>
          </cell>
        </row>
      </sheetData>
      <sheetData sheetId="2252">
        <row r="4">
          <cell r="B4">
            <v>111874</v>
          </cell>
        </row>
      </sheetData>
      <sheetData sheetId="2253">
        <row r="4">
          <cell r="B4">
            <v>111874</v>
          </cell>
        </row>
      </sheetData>
      <sheetData sheetId="2254">
        <row r="4">
          <cell r="B4">
            <v>111874</v>
          </cell>
        </row>
      </sheetData>
      <sheetData sheetId="2255">
        <row r="4">
          <cell r="B4">
            <v>111874</v>
          </cell>
        </row>
      </sheetData>
      <sheetData sheetId="2256">
        <row r="4">
          <cell r="B4">
            <v>111874</v>
          </cell>
        </row>
      </sheetData>
      <sheetData sheetId="2257">
        <row r="4">
          <cell r="B4">
            <v>111874</v>
          </cell>
        </row>
      </sheetData>
      <sheetData sheetId="2258">
        <row r="4">
          <cell r="B4">
            <v>111874</v>
          </cell>
        </row>
      </sheetData>
      <sheetData sheetId="2259">
        <row r="4">
          <cell r="B4">
            <v>111874</v>
          </cell>
        </row>
      </sheetData>
      <sheetData sheetId="2260">
        <row r="4">
          <cell r="B4">
            <v>111874</v>
          </cell>
        </row>
      </sheetData>
      <sheetData sheetId="2261">
        <row r="4">
          <cell r="B4">
            <v>111874</v>
          </cell>
        </row>
      </sheetData>
      <sheetData sheetId="2262">
        <row r="4">
          <cell r="B4">
            <v>111874</v>
          </cell>
        </row>
      </sheetData>
      <sheetData sheetId="2263">
        <row r="4">
          <cell r="B4">
            <v>111874</v>
          </cell>
        </row>
      </sheetData>
      <sheetData sheetId="2264">
        <row r="4">
          <cell r="B4">
            <v>111874</v>
          </cell>
        </row>
      </sheetData>
      <sheetData sheetId="2265">
        <row r="4">
          <cell r="B4">
            <v>111874</v>
          </cell>
        </row>
      </sheetData>
      <sheetData sheetId="2266">
        <row r="4">
          <cell r="B4">
            <v>111874</v>
          </cell>
        </row>
      </sheetData>
      <sheetData sheetId="2267">
        <row r="4">
          <cell r="B4">
            <v>111874</v>
          </cell>
        </row>
      </sheetData>
      <sheetData sheetId="2268">
        <row r="4">
          <cell r="B4">
            <v>111874</v>
          </cell>
        </row>
      </sheetData>
      <sheetData sheetId="2269">
        <row r="4">
          <cell r="B4">
            <v>111874</v>
          </cell>
        </row>
      </sheetData>
      <sheetData sheetId="2270">
        <row r="4">
          <cell r="B4">
            <v>111874</v>
          </cell>
        </row>
      </sheetData>
      <sheetData sheetId="2271">
        <row r="4">
          <cell r="B4">
            <v>111874</v>
          </cell>
        </row>
      </sheetData>
      <sheetData sheetId="2272">
        <row r="4">
          <cell r="B4">
            <v>111874</v>
          </cell>
        </row>
      </sheetData>
      <sheetData sheetId="2273">
        <row r="4">
          <cell r="B4">
            <v>111874</v>
          </cell>
        </row>
      </sheetData>
      <sheetData sheetId="2274">
        <row r="4">
          <cell r="B4">
            <v>111874</v>
          </cell>
        </row>
      </sheetData>
      <sheetData sheetId="2275">
        <row r="4">
          <cell r="B4">
            <v>111874</v>
          </cell>
        </row>
      </sheetData>
      <sheetData sheetId="2276">
        <row r="4">
          <cell r="B4">
            <v>111874</v>
          </cell>
        </row>
      </sheetData>
      <sheetData sheetId="2277">
        <row r="4">
          <cell r="B4">
            <v>111874</v>
          </cell>
        </row>
      </sheetData>
      <sheetData sheetId="2278">
        <row r="4">
          <cell r="B4">
            <v>111874</v>
          </cell>
        </row>
      </sheetData>
      <sheetData sheetId="2279">
        <row r="4">
          <cell r="B4">
            <v>111874</v>
          </cell>
        </row>
      </sheetData>
      <sheetData sheetId="2280">
        <row r="4">
          <cell r="B4">
            <v>111874</v>
          </cell>
        </row>
      </sheetData>
      <sheetData sheetId="2281">
        <row r="4">
          <cell r="B4">
            <v>111874</v>
          </cell>
        </row>
      </sheetData>
      <sheetData sheetId="2282">
        <row r="4">
          <cell r="B4">
            <v>111874</v>
          </cell>
        </row>
      </sheetData>
      <sheetData sheetId="2283">
        <row r="4">
          <cell r="B4">
            <v>111874</v>
          </cell>
        </row>
      </sheetData>
      <sheetData sheetId="2284">
        <row r="4">
          <cell r="B4">
            <v>111874</v>
          </cell>
        </row>
      </sheetData>
      <sheetData sheetId="2285">
        <row r="4">
          <cell r="B4">
            <v>111874</v>
          </cell>
        </row>
      </sheetData>
      <sheetData sheetId="2286">
        <row r="4">
          <cell r="B4">
            <v>111874</v>
          </cell>
        </row>
      </sheetData>
      <sheetData sheetId="2287">
        <row r="4">
          <cell r="B4">
            <v>111874</v>
          </cell>
        </row>
      </sheetData>
      <sheetData sheetId="2288">
        <row r="4">
          <cell r="B4">
            <v>111874</v>
          </cell>
        </row>
      </sheetData>
      <sheetData sheetId="2289">
        <row r="4">
          <cell r="B4">
            <v>111874</v>
          </cell>
        </row>
      </sheetData>
      <sheetData sheetId="2290">
        <row r="4">
          <cell r="B4">
            <v>111874</v>
          </cell>
        </row>
      </sheetData>
      <sheetData sheetId="2291">
        <row r="4">
          <cell r="B4">
            <v>111874</v>
          </cell>
        </row>
      </sheetData>
      <sheetData sheetId="2292">
        <row r="4">
          <cell r="B4">
            <v>111874</v>
          </cell>
        </row>
      </sheetData>
      <sheetData sheetId="2293">
        <row r="4">
          <cell r="B4">
            <v>111874</v>
          </cell>
        </row>
      </sheetData>
      <sheetData sheetId="2294">
        <row r="4">
          <cell r="B4">
            <v>111874</v>
          </cell>
        </row>
      </sheetData>
      <sheetData sheetId="2295">
        <row r="4">
          <cell r="B4">
            <v>111874</v>
          </cell>
        </row>
      </sheetData>
      <sheetData sheetId="2296">
        <row r="4">
          <cell r="B4">
            <v>111874</v>
          </cell>
        </row>
      </sheetData>
      <sheetData sheetId="2297">
        <row r="4">
          <cell r="B4">
            <v>111874</v>
          </cell>
        </row>
      </sheetData>
      <sheetData sheetId="2298">
        <row r="4">
          <cell r="B4">
            <v>111874</v>
          </cell>
        </row>
      </sheetData>
      <sheetData sheetId="2299">
        <row r="4">
          <cell r="B4">
            <v>111874</v>
          </cell>
        </row>
      </sheetData>
      <sheetData sheetId="2300">
        <row r="4">
          <cell r="B4">
            <v>111874</v>
          </cell>
        </row>
      </sheetData>
      <sheetData sheetId="2301">
        <row r="4">
          <cell r="B4">
            <v>111874</v>
          </cell>
        </row>
      </sheetData>
      <sheetData sheetId="2302">
        <row r="4">
          <cell r="B4">
            <v>111874</v>
          </cell>
        </row>
      </sheetData>
      <sheetData sheetId="2303">
        <row r="4">
          <cell r="B4">
            <v>111874</v>
          </cell>
        </row>
      </sheetData>
      <sheetData sheetId="2304">
        <row r="4">
          <cell r="B4">
            <v>111874</v>
          </cell>
        </row>
      </sheetData>
      <sheetData sheetId="2305">
        <row r="4">
          <cell r="B4">
            <v>111874</v>
          </cell>
        </row>
      </sheetData>
      <sheetData sheetId="2306">
        <row r="4">
          <cell r="B4">
            <v>111874</v>
          </cell>
        </row>
      </sheetData>
      <sheetData sheetId="2307">
        <row r="4">
          <cell r="B4">
            <v>111874</v>
          </cell>
        </row>
      </sheetData>
      <sheetData sheetId="2308">
        <row r="4">
          <cell r="B4">
            <v>111874</v>
          </cell>
        </row>
      </sheetData>
      <sheetData sheetId="2309">
        <row r="4">
          <cell r="B4">
            <v>111874</v>
          </cell>
        </row>
      </sheetData>
      <sheetData sheetId="2310">
        <row r="4">
          <cell r="B4">
            <v>111874</v>
          </cell>
        </row>
      </sheetData>
      <sheetData sheetId="2311">
        <row r="4">
          <cell r="B4">
            <v>111874</v>
          </cell>
        </row>
      </sheetData>
      <sheetData sheetId="2312">
        <row r="4">
          <cell r="B4">
            <v>111874</v>
          </cell>
        </row>
      </sheetData>
      <sheetData sheetId="2313">
        <row r="4">
          <cell r="B4">
            <v>111874</v>
          </cell>
        </row>
      </sheetData>
      <sheetData sheetId="2314">
        <row r="4">
          <cell r="B4">
            <v>111874</v>
          </cell>
        </row>
      </sheetData>
      <sheetData sheetId="2315">
        <row r="4">
          <cell r="B4">
            <v>111874</v>
          </cell>
        </row>
      </sheetData>
      <sheetData sheetId="2316">
        <row r="4">
          <cell r="B4">
            <v>111874</v>
          </cell>
        </row>
      </sheetData>
      <sheetData sheetId="2317">
        <row r="4">
          <cell r="B4">
            <v>111874</v>
          </cell>
        </row>
      </sheetData>
      <sheetData sheetId="2318">
        <row r="4">
          <cell r="B4">
            <v>111874</v>
          </cell>
        </row>
      </sheetData>
      <sheetData sheetId="2319">
        <row r="4">
          <cell r="B4">
            <v>111874</v>
          </cell>
        </row>
      </sheetData>
      <sheetData sheetId="2320">
        <row r="4">
          <cell r="B4">
            <v>111874</v>
          </cell>
        </row>
      </sheetData>
      <sheetData sheetId="2321">
        <row r="4">
          <cell r="B4">
            <v>111874</v>
          </cell>
        </row>
      </sheetData>
      <sheetData sheetId="2322">
        <row r="4">
          <cell r="B4">
            <v>111874</v>
          </cell>
        </row>
      </sheetData>
      <sheetData sheetId="2323">
        <row r="4">
          <cell r="B4">
            <v>111874</v>
          </cell>
        </row>
      </sheetData>
      <sheetData sheetId="2324">
        <row r="4">
          <cell r="B4">
            <v>111874</v>
          </cell>
        </row>
      </sheetData>
      <sheetData sheetId="2325">
        <row r="4">
          <cell r="B4">
            <v>111874</v>
          </cell>
        </row>
      </sheetData>
      <sheetData sheetId="2326">
        <row r="4">
          <cell r="B4">
            <v>111874</v>
          </cell>
        </row>
      </sheetData>
      <sheetData sheetId="2327">
        <row r="4">
          <cell r="B4">
            <v>111874</v>
          </cell>
        </row>
      </sheetData>
      <sheetData sheetId="2328">
        <row r="4">
          <cell r="B4">
            <v>111874</v>
          </cell>
        </row>
      </sheetData>
      <sheetData sheetId="2329">
        <row r="4">
          <cell r="B4">
            <v>111874</v>
          </cell>
        </row>
      </sheetData>
      <sheetData sheetId="2330">
        <row r="4">
          <cell r="B4">
            <v>111874</v>
          </cell>
        </row>
      </sheetData>
      <sheetData sheetId="2331">
        <row r="4">
          <cell r="B4">
            <v>111874</v>
          </cell>
        </row>
      </sheetData>
      <sheetData sheetId="2332">
        <row r="4">
          <cell r="B4">
            <v>111874</v>
          </cell>
        </row>
      </sheetData>
      <sheetData sheetId="2333">
        <row r="4">
          <cell r="B4">
            <v>111874</v>
          </cell>
        </row>
      </sheetData>
      <sheetData sheetId="2334">
        <row r="4">
          <cell r="B4">
            <v>111874</v>
          </cell>
        </row>
      </sheetData>
      <sheetData sheetId="2335">
        <row r="4">
          <cell r="B4">
            <v>111874</v>
          </cell>
        </row>
      </sheetData>
      <sheetData sheetId="2336">
        <row r="4">
          <cell r="B4">
            <v>111874</v>
          </cell>
        </row>
      </sheetData>
      <sheetData sheetId="2337">
        <row r="4">
          <cell r="B4">
            <v>111874</v>
          </cell>
        </row>
      </sheetData>
      <sheetData sheetId="2338">
        <row r="4">
          <cell r="B4">
            <v>111874</v>
          </cell>
        </row>
      </sheetData>
      <sheetData sheetId="2339">
        <row r="4">
          <cell r="B4">
            <v>111874</v>
          </cell>
        </row>
      </sheetData>
      <sheetData sheetId="2340">
        <row r="4">
          <cell r="B4">
            <v>111874</v>
          </cell>
        </row>
      </sheetData>
      <sheetData sheetId="2341">
        <row r="4">
          <cell r="B4">
            <v>111874</v>
          </cell>
        </row>
      </sheetData>
      <sheetData sheetId="2342">
        <row r="4">
          <cell r="B4">
            <v>111874</v>
          </cell>
        </row>
      </sheetData>
      <sheetData sheetId="2343">
        <row r="4">
          <cell r="B4">
            <v>111874</v>
          </cell>
        </row>
      </sheetData>
      <sheetData sheetId="2344">
        <row r="4">
          <cell r="B4">
            <v>111874</v>
          </cell>
        </row>
      </sheetData>
      <sheetData sheetId="2345">
        <row r="4">
          <cell r="B4">
            <v>111874</v>
          </cell>
        </row>
      </sheetData>
      <sheetData sheetId="2346">
        <row r="4">
          <cell r="B4">
            <v>111874</v>
          </cell>
        </row>
      </sheetData>
      <sheetData sheetId="2347">
        <row r="4">
          <cell r="B4">
            <v>111874</v>
          </cell>
        </row>
      </sheetData>
      <sheetData sheetId="2348">
        <row r="4">
          <cell r="B4">
            <v>111874</v>
          </cell>
        </row>
      </sheetData>
      <sheetData sheetId="2349">
        <row r="4">
          <cell r="B4">
            <v>111874</v>
          </cell>
        </row>
      </sheetData>
      <sheetData sheetId="2350">
        <row r="4">
          <cell r="B4">
            <v>111874</v>
          </cell>
        </row>
      </sheetData>
      <sheetData sheetId="2351">
        <row r="4">
          <cell r="B4">
            <v>111874</v>
          </cell>
        </row>
      </sheetData>
      <sheetData sheetId="2352">
        <row r="4">
          <cell r="B4">
            <v>111874</v>
          </cell>
        </row>
      </sheetData>
      <sheetData sheetId="2353">
        <row r="4">
          <cell r="B4">
            <v>111874</v>
          </cell>
        </row>
      </sheetData>
      <sheetData sheetId="2354">
        <row r="4">
          <cell r="B4">
            <v>111874</v>
          </cell>
        </row>
      </sheetData>
      <sheetData sheetId="2355">
        <row r="4">
          <cell r="B4">
            <v>111874</v>
          </cell>
        </row>
      </sheetData>
      <sheetData sheetId="2356">
        <row r="4">
          <cell r="B4">
            <v>111874</v>
          </cell>
        </row>
      </sheetData>
      <sheetData sheetId="2357">
        <row r="4">
          <cell r="B4">
            <v>111874</v>
          </cell>
        </row>
      </sheetData>
      <sheetData sheetId="2358">
        <row r="4">
          <cell r="B4">
            <v>111874</v>
          </cell>
        </row>
      </sheetData>
      <sheetData sheetId="2359">
        <row r="4">
          <cell r="B4">
            <v>111874</v>
          </cell>
        </row>
      </sheetData>
      <sheetData sheetId="2360">
        <row r="4">
          <cell r="B4">
            <v>111874</v>
          </cell>
        </row>
      </sheetData>
      <sheetData sheetId="2361">
        <row r="4">
          <cell r="B4">
            <v>111874</v>
          </cell>
        </row>
      </sheetData>
      <sheetData sheetId="2362">
        <row r="4">
          <cell r="B4">
            <v>111874</v>
          </cell>
        </row>
      </sheetData>
      <sheetData sheetId="2363">
        <row r="4">
          <cell r="B4">
            <v>111874</v>
          </cell>
        </row>
      </sheetData>
      <sheetData sheetId="2364">
        <row r="4">
          <cell r="B4">
            <v>111874</v>
          </cell>
        </row>
      </sheetData>
      <sheetData sheetId="2365">
        <row r="4">
          <cell r="B4">
            <v>111874</v>
          </cell>
        </row>
      </sheetData>
      <sheetData sheetId="2366">
        <row r="4">
          <cell r="B4">
            <v>111874</v>
          </cell>
        </row>
      </sheetData>
      <sheetData sheetId="2367">
        <row r="4">
          <cell r="B4">
            <v>111874</v>
          </cell>
        </row>
      </sheetData>
      <sheetData sheetId="2368">
        <row r="4">
          <cell r="B4">
            <v>111874</v>
          </cell>
        </row>
      </sheetData>
      <sheetData sheetId="2369">
        <row r="4">
          <cell r="B4">
            <v>111874</v>
          </cell>
        </row>
      </sheetData>
      <sheetData sheetId="2370">
        <row r="4">
          <cell r="B4">
            <v>111874</v>
          </cell>
        </row>
      </sheetData>
      <sheetData sheetId="2371">
        <row r="4">
          <cell r="B4">
            <v>111874</v>
          </cell>
        </row>
      </sheetData>
      <sheetData sheetId="2372">
        <row r="4">
          <cell r="B4">
            <v>111874</v>
          </cell>
        </row>
      </sheetData>
      <sheetData sheetId="2373">
        <row r="4">
          <cell r="B4">
            <v>111874</v>
          </cell>
        </row>
      </sheetData>
      <sheetData sheetId="2374">
        <row r="4">
          <cell r="B4">
            <v>111874</v>
          </cell>
        </row>
      </sheetData>
      <sheetData sheetId="2375">
        <row r="4">
          <cell r="B4">
            <v>111874</v>
          </cell>
        </row>
      </sheetData>
      <sheetData sheetId="2376">
        <row r="4">
          <cell r="B4">
            <v>111874</v>
          </cell>
        </row>
      </sheetData>
      <sheetData sheetId="2377">
        <row r="4">
          <cell r="B4">
            <v>111874</v>
          </cell>
        </row>
      </sheetData>
      <sheetData sheetId="2378">
        <row r="4">
          <cell r="B4">
            <v>111874</v>
          </cell>
        </row>
      </sheetData>
      <sheetData sheetId="2379">
        <row r="4">
          <cell r="B4">
            <v>111874</v>
          </cell>
        </row>
      </sheetData>
      <sheetData sheetId="2380">
        <row r="4">
          <cell r="B4">
            <v>111874</v>
          </cell>
        </row>
      </sheetData>
      <sheetData sheetId="2381">
        <row r="4">
          <cell r="B4">
            <v>111874</v>
          </cell>
        </row>
      </sheetData>
      <sheetData sheetId="2382">
        <row r="4">
          <cell r="B4">
            <v>111874</v>
          </cell>
        </row>
      </sheetData>
      <sheetData sheetId="2383">
        <row r="4">
          <cell r="B4">
            <v>111874</v>
          </cell>
        </row>
      </sheetData>
      <sheetData sheetId="2384">
        <row r="4">
          <cell r="B4">
            <v>111874</v>
          </cell>
        </row>
      </sheetData>
      <sheetData sheetId="2385">
        <row r="4">
          <cell r="B4">
            <v>111874</v>
          </cell>
        </row>
      </sheetData>
      <sheetData sheetId="2386">
        <row r="4">
          <cell r="B4">
            <v>111874</v>
          </cell>
        </row>
      </sheetData>
      <sheetData sheetId="2387">
        <row r="4">
          <cell r="B4">
            <v>111874</v>
          </cell>
        </row>
      </sheetData>
      <sheetData sheetId="2388">
        <row r="4">
          <cell r="B4">
            <v>111874</v>
          </cell>
        </row>
      </sheetData>
      <sheetData sheetId="2389">
        <row r="4">
          <cell r="B4">
            <v>111874</v>
          </cell>
        </row>
      </sheetData>
      <sheetData sheetId="2390">
        <row r="4">
          <cell r="B4">
            <v>111874</v>
          </cell>
        </row>
      </sheetData>
      <sheetData sheetId="2391">
        <row r="4">
          <cell r="B4">
            <v>111874</v>
          </cell>
        </row>
      </sheetData>
      <sheetData sheetId="2392">
        <row r="4">
          <cell r="B4">
            <v>111874</v>
          </cell>
        </row>
      </sheetData>
      <sheetData sheetId="2393">
        <row r="4">
          <cell r="B4">
            <v>111874</v>
          </cell>
        </row>
      </sheetData>
      <sheetData sheetId="2394">
        <row r="4">
          <cell r="B4">
            <v>111874</v>
          </cell>
        </row>
      </sheetData>
      <sheetData sheetId="2395">
        <row r="4">
          <cell r="B4">
            <v>111874</v>
          </cell>
        </row>
      </sheetData>
      <sheetData sheetId="2396">
        <row r="4">
          <cell r="B4">
            <v>111874</v>
          </cell>
        </row>
      </sheetData>
      <sheetData sheetId="2397">
        <row r="4">
          <cell r="B4">
            <v>111874</v>
          </cell>
        </row>
      </sheetData>
      <sheetData sheetId="2398">
        <row r="4">
          <cell r="B4">
            <v>111874</v>
          </cell>
        </row>
      </sheetData>
      <sheetData sheetId="2399">
        <row r="4">
          <cell r="B4">
            <v>111874</v>
          </cell>
        </row>
      </sheetData>
      <sheetData sheetId="2400">
        <row r="4">
          <cell r="B4">
            <v>111874</v>
          </cell>
        </row>
      </sheetData>
      <sheetData sheetId="2401">
        <row r="4">
          <cell r="B4">
            <v>111874</v>
          </cell>
        </row>
      </sheetData>
      <sheetData sheetId="2402">
        <row r="4">
          <cell r="B4">
            <v>111874</v>
          </cell>
        </row>
      </sheetData>
      <sheetData sheetId="2403">
        <row r="4">
          <cell r="B4">
            <v>111874</v>
          </cell>
        </row>
      </sheetData>
      <sheetData sheetId="2404">
        <row r="4">
          <cell r="B4">
            <v>111874</v>
          </cell>
        </row>
      </sheetData>
      <sheetData sheetId="2405">
        <row r="4">
          <cell r="B4">
            <v>111874</v>
          </cell>
        </row>
      </sheetData>
      <sheetData sheetId="2406">
        <row r="4">
          <cell r="B4">
            <v>111874</v>
          </cell>
        </row>
      </sheetData>
      <sheetData sheetId="2407">
        <row r="4">
          <cell r="B4">
            <v>111874</v>
          </cell>
        </row>
      </sheetData>
      <sheetData sheetId="2408">
        <row r="4">
          <cell r="B4">
            <v>111874</v>
          </cell>
        </row>
      </sheetData>
      <sheetData sheetId="2409">
        <row r="4">
          <cell r="B4">
            <v>111874</v>
          </cell>
        </row>
      </sheetData>
      <sheetData sheetId="2410">
        <row r="4">
          <cell r="B4">
            <v>111874</v>
          </cell>
        </row>
      </sheetData>
      <sheetData sheetId="2411">
        <row r="4">
          <cell r="B4">
            <v>111874</v>
          </cell>
        </row>
      </sheetData>
      <sheetData sheetId="2412">
        <row r="4">
          <cell r="B4">
            <v>111874</v>
          </cell>
        </row>
      </sheetData>
      <sheetData sheetId="2413">
        <row r="4">
          <cell r="B4">
            <v>111874</v>
          </cell>
        </row>
      </sheetData>
      <sheetData sheetId="2414">
        <row r="4">
          <cell r="B4">
            <v>111874</v>
          </cell>
        </row>
      </sheetData>
      <sheetData sheetId="2415">
        <row r="4">
          <cell r="B4">
            <v>111874</v>
          </cell>
        </row>
      </sheetData>
      <sheetData sheetId="2416">
        <row r="4">
          <cell r="B4">
            <v>111874</v>
          </cell>
        </row>
      </sheetData>
      <sheetData sheetId="2417">
        <row r="4">
          <cell r="B4">
            <v>111874</v>
          </cell>
        </row>
      </sheetData>
      <sheetData sheetId="2418">
        <row r="4">
          <cell r="B4">
            <v>111874</v>
          </cell>
        </row>
      </sheetData>
      <sheetData sheetId="2419">
        <row r="4">
          <cell r="B4">
            <v>111874</v>
          </cell>
        </row>
      </sheetData>
      <sheetData sheetId="2420">
        <row r="4">
          <cell r="B4">
            <v>111874</v>
          </cell>
        </row>
      </sheetData>
      <sheetData sheetId="2421">
        <row r="4">
          <cell r="B4">
            <v>111874</v>
          </cell>
        </row>
      </sheetData>
      <sheetData sheetId="2422">
        <row r="4">
          <cell r="B4">
            <v>111874</v>
          </cell>
        </row>
      </sheetData>
      <sheetData sheetId="2423">
        <row r="4">
          <cell r="B4">
            <v>111874</v>
          </cell>
        </row>
      </sheetData>
      <sheetData sheetId="2424">
        <row r="4">
          <cell r="B4">
            <v>111874</v>
          </cell>
        </row>
      </sheetData>
      <sheetData sheetId="2425">
        <row r="4">
          <cell r="B4">
            <v>111874</v>
          </cell>
        </row>
      </sheetData>
      <sheetData sheetId="2426">
        <row r="4">
          <cell r="B4">
            <v>111874</v>
          </cell>
        </row>
      </sheetData>
      <sheetData sheetId="2427">
        <row r="4">
          <cell r="B4">
            <v>111874</v>
          </cell>
        </row>
      </sheetData>
      <sheetData sheetId="2428">
        <row r="4">
          <cell r="B4">
            <v>111874</v>
          </cell>
        </row>
      </sheetData>
      <sheetData sheetId="2429">
        <row r="4">
          <cell r="B4">
            <v>111874</v>
          </cell>
        </row>
      </sheetData>
      <sheetData sheetId="2430">
        <row r="4">
          <cell r="B4">
            <v>111874</v>
          </cell>
        </row>
      </sheetData>
      <sheetData sheetId="2431">
        <row r="4">
          <cell r="B4">
            <v>111874</v>
          </cell>
        </row>
      </sheetData>
      <sheetData sheetId="2432">
        <row r="4">
          <cell r="B4">
            <v>111874</v>
          </cell>
        </row>
      </sheetData>
      <sheetData sheetId="2433">
        <row r="4">
          <cell r="B4">
            <v>111874</v>
          </cell>
        </row>
      </sheetData>
      <sheetData sheetId="2434">
        <row r="4">
          <cell r="B4">
            <v>111874</v>
          </cell>
        </row>
      </sheetData>
      <sheetData sheetId="2435">
        <row r="4">
          <cell r="B4">
            <v>111874</v>
          </cell>
        </row>
      </sheetData>
      <sheetData sheetId="2436">
        <row r="4">
          <cell r="B4">
            <v>111874</v>
          </cell>
        </row>
      </sheetData>
      <sheetData sheetId="2437">
        <row r="4">
          <cell r="B4">
            <v>111874</v>
          </cell>
        </row>
      </sheetData>
      <sheetData sheetId="2438">
        <row r="4">
          <cell r="B4">
            <v>111874</v>
          </cell>
        </row>
      </sheetData>
      <sheetData sheetId="2439">
        <row r="4">
          <cell r="B4">
            <v>111874</v>
          </cell>
        </row>
      </sheetData>
      <sheetData sheetId="2440">
        <row r="4">
          <cell r="B4">
            <v>111874</v>
          </cell>
        </row>
      </sheetData>
      <sheetData sheetId="2441">
        <row r="4">
          <cell r="B4">
            <v>111874</v>
          </cell>
        </row>
      </sheetData>
      <sheetData sheetId="2442">
        <row r="4">
          <cell r="B4">
            <v>111874</v>
          </cell>
        </row>
      </sheetData>
      <sheetData sheetId="2443">
        <row r="4">
          <cell r="B4">
            <v>111874</v>
          </cell>
        </row>
      </sheetData>
      <sheetData sheetId="2444">
        <row r="4">
          <cell r="B4">
            <v>111874</v>
          </cell>
        </row>
      </sheetData>
      <sheetData sheetId="2445">
        <row r="4">
          <cell r="B4">
            <v>111874</v>
          </cell>
        </row>
      </sheetData>
      <sheetData sheetId="2446">
        <row r="4">
          <cell r="B4">
            <v>111874</v>
          </cell>
        </row>
      </sheetData>
      <sheetData sheetId="2447">
        <row r="4">
          <cell r="B4">
            <v>111874</v>
          </cell>
        </row>
      </sheetData>
      <sheetData sheetId="2448">
        <row r="4">
          <cell r="B4">
            <v>111874</v>
          </cell>
        </row>
      </sheetData>
      <sheetData sheetId="2449">
        <row r="4">
          <cell r="B4">
            <v>111874</v>
          </cell>
        </row>
      </sheetData>
      <sheetData sheetId="2450">
        <row r="4">
          <cell r="B4">
            <v>111874</v>
          </cell>
        </row>
      </sheetData>
      <sheetData sheetId="2451">
        <row r="4">
          <cell r="B4">
            <v>111874</v>
          </cell>
        </row>
      </sheetData>
      <sheetData sheetId="2452">
        <row r="4">
          <cell r="B4">
            <v>111874</v>
          </cell>
        </row>
      </sheetData>
      <sheetData sheetId="2453">
        <row r="4">
          <cell r="B4">
            <v>111874</v>
          </cell>
        </row>
      </sheetData>
      <sheetData sheetId="2454">
        <row r="4">
          <cell r="B4">
            <v>111874</v>
          </cell>
        </row>
      </sheetData>
      <sheetData sheetId="2455">
        <row r="4">
          <cell r="B4">
            <v>111874</v>
          </cell>
        </row>
      </sheetData>
      <sheetData sheetId="2456">
        <row r="4">
          <cell r="B4">
            <v>111874</v>
          </cell>
        </row>
      </sheetData>
      <sheetData sheetId="2457">
        <row r="4">
          <cell r="B4">
            <v>111874</v>
          </cell>
        </row>
      </sheetData>
      <sheetData sheetId="2458">
        <row r="4">
          <cell r="B4">
            <v>111874</v>
          </cell>
        </row>
      </sheetData>
      <sheetData sheetId="2459">
        <row r="4">
          <cell r="B4">
            <v>111874</v>
          </cell>
        </row>
      </sheetData>
      <sheetData sheetId="2460">
        <row r="4">
          <cell r="B4">
            <v>111874</v>
          </cell>
        </row>
      </sheetData>
      <sheetData sheetId="2461">
        <row r="4">
          <cell r="B4">
            <v>111874</v>
          </cell>
        </row>
      </sheetData>
      <sheetData sheetId="2462">
        <row r="4">
          <cell r="B4">
            <v>111874</v>
          </cell>
        </row>
      </sheetData>
      <sheetData sheetId="2463">
        <row r="4">
          <cell r="B4">
            <v>111874</v>
          </cell>
        </row>
      </sheetData>
      <sheetData sheetId="2464">
        <row r="4">
          <cell r="B4">
            <v>111874</v>
          </cell>
        </row>
      </sheetData>
      <sheetData sheetId="2465">
        <row r="4">
          <cell r="B4">
            <v>111874</v>
          </cell>
        </row>
      </sheetData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>
        <row r="4">
          <cell r="B4">
            <v>111874</v>
          </cell>
        </row>
      </sheetData>
      <sheetData sheetId="2513">
        <row r="4">
          <cell r="B4">
            <v>111874</v>
          </cell>
        </row>
      </sheetData>
      <sheetData sheetId="2514">
        <row r="4">
          <cell r="B4">
            <v>111874</v>
          </cell>
        </row>
      </sheetData>
      <sheetData sheetId="2515">
        <row r="4">
          <cell r="B4">
            <v>111874</v>
          </cell>
        </row>
      </sheetData>
      <sheetData sheetId="2516">
        <row r="4">
          <cell r="B4">
            <v>111874</v>
          </cell>
        </row>
      </sheetData>
      <sheetData sheetId="2517">
        <row r="4">
          <cell r="B4">
            <v>111874</v>
          </cell>
        </row>
      </sheetData>
      <sheetData sheetId="2518">
        <row r="4">
          <cell r="B4">
            <v>111874</v>
          </cell>
        </row>
      </sheetData>
      <sheetData sheetId="2519">
        <row r="4">
          <cell r="B4">
            <v>111874</v>
          </cell>
        </row>
      </sheetData>
      <sheetData sheetId="2520">
        <row r="4">
          <cell r="B4">
            <v>111874</v>
          </cell>
        </row>
      </sheetData>
      <sheetData sheetId="2521">
        <row r="4">
          <cell r="B4">
            <v>111874</v>
          </cell>
        </row>
      </sheetData>
      <sheetData sheetId="2522">
        <row r="4">
          <cell r="B4">
            <v>111874</v>
          </cell>
        </row>
      </sheetData>
      <sheetData sheetId="2523">
        <row r="4">
          <cell r="B4">
            <v>111874</v>
          </cell>
        </row>
      </sheetData>
      <sheetData sheetId="2524">
        <row r="4">
          <cell r="B4">
            <v>111874</v>
          </cell>
        </row>
      </sheetData>
      <sheetData sheetId="2525">
        <row r="4">
          <cell r="B4">
            <v>111874</v>
          </cell>
        </row>
      </sheetData>
      <sheetData sheetId="2526">
        <row r="4">
          <cell r="B4">
            <v>111874</v>
          </cell>
        </row>
      </sheetData>
      <sheetData sheetId="2527">
        <row r="4">
          <cell r="B4">
            <v>111874</v>
          </cell>
        </row>
      </sheetData>
      <sheetData sheetId="2528">
        <row r="4">
          <cell r="B4">
            <v>111874</v>
          </cell>
        </row>
      </sheetData>
      <sheetData sheetId="2529">
        <row r="4">
          <cell r="B4">
            <v>111874</v>
          </cell>
        </row>
      </sheetData>
      <sheetData sheetId="2530">
        <row r="4">
          <cell r="B4">
            <v>111874</v>
          </cell>
        </row>
      </sheetData>
      <sheetData sheetId="2531">
        <row r="4">
          <cell r="B4">
            <v>111874</v>
          </cell>
        </row>
      </sheetData>
      <sheetData sheetId="2532">
        <row r="4">
          <cell r="B4">
            <v>111874</v>
          </cell>
        </row>
      </sheetData>
      <sheetData sheetId="2533">
        <row r="4">
          <cell r="B4">
            <v>111874</v>
          </cell>
        </row>
      </sheetData>
      <sheetData sheetId="2534">
        <row r="4">
          <cell r="B4">
            <v>111874</v>
          </cell>
        </row>
      </sheetData>
      <sheetData sheetId="2535">
        <row r="4">
          <cell r="B4">
            <v>111874</v>
          </cell>
        </row>
      </sheetData>
      <sheetData sheetId="2536">
        <row r="4">
          <cell r="B4">
            <v>111874</v>
          </cell>
        </row>
      </sheetData>
      <sheetData sheetId="2537">
        <row r="4">
          <cell r="B4">
            <v>111874</v>
          </cell>
        </row>
      </sheetData>
      <sheetData sheetId="2538">
        <row r="4">
          <cell r="B4">
            <v>111874</v>
          </cell>
        </row>
      </sheetData>
      <sheetData sheetId="2539">
        <row r="4">
          <cell r="B4">
            <v>111874</v>
          </cell>
        </row>
      </sheetData>
      <sheetData sheetId="2540">
        <row r="4">
          <cell r="B4">
            <v>111874</v>
          </cell>
        </row>
      </sheetData>
      <sheetData sheetId="2541">
        <row r="4">
          <cell r="B4">
            <v>111874</v>
          </cell>
        </row>
      </sheetData>
      <sheetData sheetId="2542">
        <row r="4">
          <cell r="B4">
            <v>111874</v>
          </cell>
        </row>
      </sheetData>
      <sheetData sheetId="2543">
        <row r="4">
          <cell r="B4">
            <v>111874</v>
          </cell>
        </row>
      </sheetData>
      <sheetData sheetId="2544">
        <row r="4">
          <cell r="B4">
            <v>111874</v>
          </cell>
        </row>
      </sheetData>
      <sheetData sheetId="2545">
        <row r="4">
          <cell r="B4">
            <v>111874</v>
          </cell>
        </row>
      </sheetData>
      <sheetData sheetId="2546">
        <row r="4">
          <cell r="B4">
            <v>111874</v>
          </cell>
        </row>
      </sheetData>
      <sheetData sheetId="2547">
        <row r="4">
          <cell r="B4">
            <v>111874</v>
          </cell>
        </row>
      </sheetData>
      <sheetData sheetId="2548">
        <row r="4">
          <cell r="B4">
            <v>111874</v>
          </cell>
        </row>
      </sheetData>
      <sheetData sheetId="2549">
        <row r="4">
          <cell r="B4">
            <v>111874</v>
          </cell>
        </row>
      </sheetData>
      <sheetData sheetId="2550">
        <row r="4">
          <cell r="B4">
            <v>111874</v>
          </cell>
        </row>
      </sheetData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>
        <row r="4">
          <cell r="B4">
            <v>111874</v>
          </cell>
        </row>
      </sheetData>
      <sheetData sheetId="2654" refreshError="1"/>
      <sheetData sheetId="2655" refreshError="1"/>
      <sheetData sheetId="2656" refreshError="1"/>
      <sheetData sheetId="2657">
        <row r="4">
          <cell r="B4">
            <v>111874</v>
          </cell>
        </row>
      </sheetData>
      <sheetData sheetId="2658">
        <row r="4">
          <cell r="B4">
            <v>111874</v>
          </cell>
        </row>
      </sheetData>
      <sheetData sheetId="2659">
        <row r="4">
          <cell r="B4">
            <v>111874</v>
          </cell>
        </row>
      </sheetData>
      <sheetData sheetId="2660"/>
      <sheetData sheetId="2661"/>
      <sheetData sheetId="2662"/>
      <sheetData sheetId="2663"/>
      <sheetData sheetId="2664"/>
      <sheetData sheetId="2665">
        <row r="10">
          <cell r="F10">
            <v>1746.43</v>
          </cell>
        </row>
      </sheetData>
      <sheetData sheetId="2666"/>
      <sheetData sheetId="2667">
        <row r="10">
          <cell r="F10">
            <v>1746.43</v>
          </cell>
        </row>
      </sheetData>
      <sheetData sheetId="2668">
        <row r="10">
          <cell r="F10">
            <v>1746.43</v>
          </cell>
        </row>
      </sheetData>
      <sheetData sheetId="2669">
        <row r="10">
          <cell r="F10">
            <v>1746.43</v>
          </cell>
        </row>
      </sheetData>
      <sheetData sheetId="2670">
        <row r="10">
          <cell r="F10">
            <v>1746.43</v>
          </cell>
        </row>
      </sheetData>
      <sheetData sheetId="2671">
        <row r="10">
          <cell r="F10">
            <v>1746.43</v>
          </cell>
        </row>
      </sheetData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 refreshError="1"/>
      <sheetData sheetId="2704" refreshError="1"/>
      <sheetData sheetId="2705" refreshError="1"/>
      <sheetData sheetId="2706">
        <row r="10">
          <cell r="F10">
            <v>1746.43</v>
          </cell>
        </row>
      </sheetData>
      <sheetData sheetId="2707">
        <row r="10">
          <cell r="F10">
            <v>1746.43</v>
          </cell>
        </row>
      </sheetData>
      <sheetData sheetId="2708">
        <row r="10">
          <cell r="F10">
            <v>1746.43</v>
          </cell>
        </row>
      </sheetData>
      <sheetData sheetId="2709">
        <row r="10">
          <cell r="F10">
            <v>1746.43</v>
          </cell>
        </row>
      </sheetData>
      <sheetData sheetId="2710">
        <row r="10">
          <cell r="F10">
            <v>1746.43</v>
          </cell>
        </row>
      </sheetData>
      <sheetData sheetId="2711">
        <row r="10">
          <cell r="F10">
            <v>1746.43</v>
          </cell>
        </row>
      </sheetData>
      <sheetData sheetId="2712">
        <row r="10">
          <cell r="F10">
            <v>1746.43</v>
          </cell>
        </row>
      </sheetData>
      <sheetData sheetId="2713">
        <row r="10">
          <cell r="F10">
            <v>1746.43</v>
          </cell>
        </row>
      </sheetData>
      <sheetData sheetId="2714">
        <row r="10">
          <cell r="F10">
            <v>1746.43</v>
          </cell>
        </row>
      </sheetData>
      <sheetData sheetId="2715">
        <row r="10">
          <cell r="F10">
            <v>1746.43</v>
          </cell>
        </row>
      </sheetData>
      <sheetData sheetId="2716">
        <row r="10">
          <cell r="F10">
            <v>1746.43</v>
          </cell>
        </row>
      </sheetData>
      <sheetData sheetId="2717">
        <row r="10">
          <cell r="F10">
            <v>1746.43</v>
          </cell>
        </row>
      </sheetData>
      <sheetData sheetId="2718">
        <row r="10">
          <cell r="F10">
            <v>1746.43</v>
          </cell>
        </row>
      </sheetData>
      <sheetData sheetId="2719">
        <row r="10">
          <cell r="F10">
            <v>1746.43</v>
          </cell>
        </row>
      </sheetData>
      <sheetData sheetId="2720">
        <row r="10">
          <cell r="F10">
            <v>1746.43</v>
          </cell>
        </row>
      </sheetData>
      <sheetData sheetId="2721">
        <row r="10">
          <cell r="F10">
            <v>1746.43</v>
          </cell>
        </row>
      </sheetData>
      <sheetData sheetId="2722">
        <row r="10">
          <cell r="F10">
            <v>1746.43</v>
          </cell>
        </row>
      </sheetData>
      <sheetData sheetId="2723">
        <row r="10">
          <cell r="F10">
            <v>1746.43</v>
          </cell>
        </row>
      </sheetData>
      <sheetData sheetId="2724">
        <row r="10">
          <cell r="F10">
            <v>1746.43</v>
          </cell>
        </row>
      </sheetData>
      <sheetData sheetId="2725">
        <row r="10">
          <cell r="F10">
            <v>1746.43</v>
          </cell>
        </row>
      </sheetData>
      <sheetData sheetId="2726">
        <row r="10">
          <cell r="F10">
            <v>1746.43</v>
          </cell>
        </row>
      </sheetData>
      <sheetData sheetId="2727">
        <row r="4">
          <cell r="B4">
            <v>111874</v>
          </cell>
        </row>
      </sheetData>
      <sheetData sheetId="2728">
        <row r="10">
          <cell r="F10">
            <v>1746.43</v>
          </cell>
        </row>
      </sheetData>
      <sheetData sheetId="2729">
        <row r="4">
          <cell r="B4">
            <v>111874</v>
          </cell>
        </row>
      </sheetData>
      <sheetData sheetId="2730">
        <row r="10">
          <cell r="F10">
            <v>1746.43</v>
          </cell>
        </row>
      </sheetData>
      <sheetData sheetId="2731">
        <row r="4">
          <cell r="B4">
            <v>111874</v>
          </cell>
        </row>
      </sheetData>
      <sheetData sheetId="2732">
        <row r="4">
          <cell r="B4">
            <v>111874</v>
          </cell>
        </row>
      </sheetData>
      <sheetData sheetId="2733">
        <row r="10">
          <cell r="F10">
            <v>1746.43</v>
          </cell>
        </row>
      </sheetData>
      <sheetData sheetId="2734">
        <row r="4">
          <cell r="B4">
            <v>111874</v>
          </cell>
        </row>
      </sheetData>
      <sheetData sheetId="2735">
        <row r="4">
          <cell r="B4">
            <v>111874</v>
          </cell>
        </row>
      </sheetData>
      <sheetData sheetId="2736">
        <row r="10">
          <cell r="F10">
            <v>1746.43</v>
          </cell>
        </row>
      </sheetData>
      <sheetData sheetId="2737">
        <row r="4">
          <cell r="B4">
            <v>111874</v>
          </cell>
        </row>
      </sheetData>
      <sheetData sheetId="2738">
        <row r="10">
          <cell r="F10">
            <v>1746.43</v>
          </cell>
        </row>
      </sheetData>
      <sheetData sheetId="2739">
        <row r="10">
          <cell r="F10">
            <v>1746.43</v>
          </cell>
        </row>
      </sheetData>
      <sheetData sheetId="2740">
        <row r="4">
          <cell r="B4">
            <v>111874</v>
          </cell>
        </row>
      </sheetData>
      <sheetData sheetId="2741">
        <row r="10">
          <cell r="F10">
            <v>1746.43</v>
          </cell>
        </row>
      </sheetData>
      <sheetData sheetId="2742">
        <row r="4">
          <cell r="B4">
            <v>111874</v>
          </cell>
        </row>
      </sheetData>
      <sheetData sheetId="2743">
        <row r="4">
          <cell r="B4">
            <v>111874</v>
          </cell>
        </row>
      </sheetData>
      <sheetData sheetId="2744">
        <row r="10">
          <cell r="F10">
            <v>1746.43</v>
          </cell>
        </row>
      </sheetData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>
        <row r="10">
          <cell r="F10">
            <v>1746.43</v>
          </cell>
        </row>
      </sheetData>
      <sheetData sheetId="2890">
        <row r="4">
          <cell r="B4">
            <v>111874</v>
          </cell>
        </row>
      </sheetData>
      <sheetData sheetId="2891">
        <row r="10">
          <cell r="F10">
            <v>6.3812059999999997</v>
          </cell>
        </row>
      </sheetData>
      <sheetData sheetId="2892">
        <row r="10">
          <cell r="F10">
            <v>1746.43</v>
          </cell>
        </row>
      </sheetData>
      <sheetData sheetId="2893" refreshError="1"/>
      <sheetData sheetId="2894">
        <row r="10">
          <cell r="F10">
            <v>1746.43</v>
          </cell>
        </row>
      </sheetData>
      <sheetData sheetId="2895">
        <row r="10">
          <cell r="F10">
            <v>1746.43</v>
          </cell>
        </row>
      </sheetData>
      <sheetData sheetId="2896">
        <row r="10">
          <cell r="F10">
            <v>1746.43</v>
          </cell>
        </row>
      </sheetData>
      <sheetData sheetId="2897">
        <row r="10">
          <cell r="F10">
            <v>1746.43</v>
          </cell>
        </row>
      </sheetData>
      <sheetData sheetId="2898">
        <row r="10">
          <cell r="F10">
            <v>1746.43</v>
          </cell>
        </row>
      </sheetData>
      <sheetData sheetId="2899">
        <row r="10">
          <cell r="F10">
            <v>1746.43</v>
          </cell>
        </row>
      </sheetData>
      <sheetData sheetId="2900">
        <row r="10">
          <cell r="F10">
            <v>1746.43</v>
          </cell>
        </row>
      </sheetData>
      <sheetData sheetId="2901">
        <row r="10">
          <cell r="F10">
            <v>6.3812059999999997</v>
          </cell>
        </row>
      </sheetData>
      <sheetData sheetId="2902"/>
      <sheetData sheetId="2903">
        <row r="10">
          <cell r="F10">
            <v>1746.43</v>
          </cell>
        </row>
      </sheetData>
      <sheetData sheetId="2904"/>
      <sheetData sheetId="2905"/>
      <sheetData sheetId="2906"/>
      <sheetData sheetId="2907"/>
      <sheetData sheetId="2908">
        <row r="10">
          <cell r="F10">
            <v>1746.43</v>
          </cell>
        </row>
      </sheetData>
      <sheetData sheetId="2909">
        <row r="10">
          <cell r="F10">
            <v>1746.43</v>
          </cell>
        </row>
      </sheetData>
      <sheetData sheetId="2910">
        <row r="10">
          <cell r="F10">
            <v>1746.43</v>
          </cell>
        </row>
      </sheetData>
      <sheetData sheetId="2911">
        <row r="10">
          <cell r="F10">
            <v>1746.43</v>
          </cell>
        </row>
      </sheetData>
      <sheetData sheetId="2912">
        <row r="10">
          <cell r="F10">
            <v>1746.43</v>
          </cell>
        </row>
      </sheetData>
      <sheetData sheetId="2913">
        <row r="10">
          <cell r="F10">
            <v>1746.43</v>
          </cell>
        </row>
      </sheetData>
      <sheetData sheetId="2914">
        <row r="10">
          <cell r="F10">
            <v>1746.43</v>
          </cell>
        </row>
      </sheetData>
      <sheetData sheetId="2915">
        <row r="10">
          <cell r="F10">
            <v>6.3812059999999997</v>
          </cell>
        </row>
      </sheetData>
      <sheetData sheetId="2916">
        <row r="10">
          <cell r="F10">
            <v>1746.43</v>
          </cell>
        </row>
      </sheetData>
      <sheetData sheetId="2917">
        <row r="10">
          <cell r="F10">
            <v>1746.43</v>
          </cell>
        </row>
      </sheetData>
      <sheetData sheetId="2918">
        <row r="10">
          <cell r="F10">
            <v>1746.43</v>
          </cell>
        </row>
      </sheetData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>
        <row r="4">
          <cell r="B4">
            <v>111874</v>
          </cell>
        </row>
      </sheetData>
      <sheetData sheetId="2935">
        <row r="4">
          <cell r="B4">
            <v>111874</v>
          </cell>
        </row>
      </sheetData>
      <sheetData sheetId="2936">
        <row r="4">
          <cell r="B4">
            <v>111874</v>
          </cell>
        </row>
      </sheetData>
      <sheetData sheetId="2937">
        <row r="4">
          <cell r="B4">
            <v>111874</v>
          </cell>
        </row>
      </sheetData>
      <sheetData sheetId="2938">
        <row r="4">
          <cell r="B4">
            <v>111874</v>
          </cell>
        </row>
      </sheetData>
      <sheetData sheetId="2939">
        <row r="4">
          <cell r="B4">
            <v>111874</v>
          </cell>
        </row>
      </sheetData>
      <sheetData sheetId="2940">
        <row r="4">
          <cell r="B4">
            <v>111874</v>
          </cell>
        </row>
      </sheetData>
      <sheetData sheetId="2941">
        <row r="4">
          <cell r="B4">
            <v>111874</v>
          </cell>
        </row>
      </sheetData>
      <sheetData sheetId="2942">
        <row r="4">
          <cell r="B4">
            <v>111874</v>
          </cell>
        </row>
      </sheetData>
      <sheetData sheetId="2943">
        <row r="4">
          <cell r="B4">
            <v>111874</v>
          </cell>
        </row>
      </sheetData>
      <sheetData sheetId="2944">
        <row r="4">
          <cell r="B4">
            <v>111874</v>
          </cell>
        </row>
      </sheetData>
      <sheetData sheetId="2945">
        <row r="4">
          <cell r="B4">
            <v>111874</v>
          </cell>
        </row>
      </sheetData>
      <sheetData sheetId="2946">
        <row r="4">
          <cell r="B4">
            <v>111874</v>
          </cell>
        </row>
      </sheetData>
      <sheetData sheetId="2947">
        <row r="4">
          <cell r="B4">
            <v>111874</v>
          </cell>
        </row>
      </sheetData>
      <sheetData sheetId="2948">
        <row r="4">
          <cell r="B4">
            <v>111874</v>
          </cell>
        </row>
      </sheetData>
      <sheetData sheetId="2949">
        <row r="4">
          <cell r="B4">
            <v>111874</v>
          </cell>
        </row>
      </sheetData>
      <sheetData sheetId="2950">
        <row r="4">
          <cell r="B4">
            <v>111874</v>
          </cell>
        </row>
      </sheetData>
      <sheetData sheetId="2951">
        <row r="4">
          <cell r="B4">
            <v>111874</v>
          </cell>
        </row>
      </sheetData>
      <sheetData sheetId="2952">
        <row r="4">
          <cell r="B4">
            <v>111874</v>
          </cell>
        </row>
      </sheetData>
      <sheetData sheetId="2953">
        <row r="4">
          <cell r="B4">
            <v>111874</v>
          </cell>
        </row>
      </sheetData>
      <sheetData sheetId="2954">
        <row r="4">
          <cell r="B4">
            <v>111874</v>
          </cell>
        </row>
      </sheetData>
      <sheetData sheetId="2955">
        <row r="4">
          <cell r="B4">
            <v>111874</v>
          </cell>
        </row>
      </sheetData>
      <sheetData sheetId="2956">
        <row r="4">
          <cell r="B4">
            <v>111874</v>
          </cell>
        </row>
      </sheetData>
      <sheetData sheetId="2957">
        <row r="4">
          <cell r="B4">
            <v>111874</v>
          </cell>
        </row>
      </sheetData>
      <sheetData sheetId="2958">
        <row r="4">
          <cell r="B4">
            <v>111874</v>
          </cell>
        </row>
      </sheetData>
      <sheetData sheetId="2959">
        <row r="4">
          <cell r="B4">
            <v>111874</v>
          </cell>
        </row>
      </sheetData>
      <sheetData sheetId="2960">
        <row r="4">
          <cell r="B4">
            <v>111874</v>
          </cell>
        </row>
      </sheetData>
      <sheetData sheetId="2961">
        <row r="4">
          <cell r="B4">
            <v>111874</v>
          </cell>
        </row>
      </sheetData>
      <sheetData sheetId="2962">
        <row r="4">
          <cell r="B4">
            <v>111874</v>
          </cell>
        </row>
      </sheetData>
      <sheetData sheetId="2963">
        <row r="4">
          <cell r="B4">
            <v>111874</v>
          </cell>
        </row>
      </sheetData>
      <sheetData sheetId="2964">
        <row r="4">
          <cell r="B4">
            <v>111874</v>
          </cell>
        </row>
      </sheetData>
      <sheetData sheetId="2965">
        <row r="10">
          <cell r="F10">
            <v>1746.43</v>
          </cell>
        </row>
      </sheetData>
      <sheetData sheetId="2966">
        <row r="4">
          <cell r="B4">
            <v>111874</v>
          </cell>
        </row>
      </sheetData>
      <sheetData sheetId="2967">
        <row r="10">
          <cell r="F10">
            <v>1746.43</v>
          </cell>
        </row>
      </sheetData>
      <sheetData sheetId="2968">
        <row r="4">
          <cell r="B4">
            <v>111874</v>
          </cell>
        </row>
      </sheetData>
      <sheetData sheetId="2969">
        <row r="4">
          <cell r="B4">
            <v>111874</v>
          </cell>
        </row>
      </sheetData>
      <sheetData sheetId="2970">
        <row r="10">
          <cell r="F10">
            <v>1746.43</v>
          </cell>
        </row>
      </sheetData>
      <sheetData sheetId="2971">
        <row r="4">
          <cell r="B4">
            <v>111874</v>
          </cell>
        </row>
      </sheetData>
      <sheetData sheetId="2972">
        <row r="10">
          <cell r="F10">
            <v>1746.43</v>
          </cell>
        </row>
      </sheetData>
      <sheetData sheetId="2973">
        <row r="4">
          <cell r="B4">
            <v>111874</v>
          </cell>
        </row>
      </sheetData>
      <sheetData sheetId="2974">
        <row r="4">
          <cell r="B4">
            <v>111874</v>
          </cell>
        </row>
      </sheetData>
      <sheetData sheetId="2975">
        <row r="10">
          <cell r="F10">
            <v>1746.43</v>
          </cell>
        </row>
      </sheetData>
      <sheetData sheetId="2976">
        <row r="4">
          <cell r="B4">
            <v>111874</v>
          </cell>
        </row>
      </sheetData>
      <sheetData sheetId="2977">
        <row r="10">
          <cell r="F10">
            <v>1746.43</v>
          </cell>
        </row>
      </sheetData>
      <sheetData sheetId="2978">
        <row r="4">
          <cell r="B4">
            <v>111874</v>
          </cell>
        </row>
      </sheetData>
      <sheetData sheetId="2979">
        <row r="4">
          <cell r="B4">
            <v>111874</v>
          </cell>
        </row>
      </sheetData>
      <sheetData sheetId="2980">
        <row r="10">
          <cell r="F10">
            <v>1746.43</v>
          </cell>
        </row>
      </sheetData>
      <sheetData sheetId="2981">
        <row r="4">
          <cell r="B4">
            <v>111874</v>
          </cell>
        </row>
      </sheetData>
      <sheetData sheetId="2982">
        <row r="10">
          <cell r="F10">
            <v>1746.43</v>
          </cell>
        </row>
      </sheetData>
      <sheetData sheetId="2983">
        <row r="10">
          <cell r="F10">
            <v>1746.43</v>
          </cell>
        </row>
      </sheetData>
      <sheetData sheetId="2984">
        <row r="10">
          <cell r="F10">
            <v>1746.43</v>
          </cell>
        </row>
      </sheetData>
      <sheetData sheetId="2985">
        <row r="10">
          <cell r="F10">
            <v>1746.43</v>
          </cell>
        </row>
      </sheetData>
      <sheetData sheetId="2986">
        <row r="4">
          <cell r="B4">
            <v>111874</v>
          </cell>
        </row>
      </sheetData>
      <sheetData sheetId="2987">
        <row r="4">
          <cell r="B4">
            <v>111874</v>
          </cell>
        </row>
      </sheetData>
      <sheetData sheetId="2988">
        <row r="4">
          <cell r="B4">
            <v>111874</v>
          </cell>
        </row>
      </sheetData>
      <sheetData sheetId="2989">
        <row r="4">
          <cell r="B4">
            <v>111874</v>
          </cell>
        </row>
      </sheetData>
      <sheetData sheetId="2990">
        <row r="10">
          <cell r="F10">
            <v>1746.43</v>
          </cell>
        </row>
      </sheetData>
      <sheetData sheetId="2991">
        <row r="4">
          <cell r="B4">
            <v>111874</v>
          </cell>
        </row>
      </sheetData>
      <sheetData sheetId="2992">
        <row r="10">
          <cell r="F10">
            <v>1746.43</v>
          </cell>
        </row>
      </sheetData>
      <sheetData sheetId="2993">
        <row r="4">
          <cell r="B4">
            <v>111874</v>
          </cell>
        </row>
      </sheetData>
      <sheetData sheetId="2994">
        <row r="4">
          <cell r="B4">
            <v>111874</v>
          </cell>
        </row>
      </sheetData>
      <sheetData sheetId="2995">
        <row r="10">
          <cell r="F10">
            <v>1746.43</v>
          </cell>
        </row>
      </sheetData>
      <sheetData sheetId="2996">
        <row r="4">
          <cell r="B4">
            <v>111874</v>
          </cell>
        </row>
      </sheetData>
      <sheetData sheetId="2997">
        <row r="10">
          <cell r="F10">
            <v>1746.43</v>
          </cell>
        </row>
      </sheetData>
      <sheetData sheetId="2998">
        <row r="4">
          <cell r="B4">
            <v>111874</v>
          </cell>
        </row>
      </sheetData>
      <sheetData sheetId="2999">
        <row r="10">
          <cell r="F10">
            <v>1746.43</v>
          </cell>
        </row>
      </sheetData>
      <sheetData sheetId="3000">
        <row r="10">
          <cell r="F10">
            <v>1746.43</v>
          </cell>
        </row>
      </sheetData>
      <sheetData sheetId="3001">
        <row r="4">
          <cell r="B4">
            <v>111874</v>
          </cell>
        </row>
      </sheetData>
      <sheetData sheetId="3002">
        <row r="10">
          <cell r="F10">
            <v>1746.43</v>
          </cell>
        </row>
      </sheetData>
      <sheetData sheetId="3003">
        <row r="4">
          <cell r="B4">
            <v>111874</v>
          </cell>
        </row>
      </sheetData>
      <sheetData sheetId="3004">
        <row r="10">
          <cell r="F10">
            <v>1746.43</v>
          </cell>
        </row>
      </sheetData>
      <sheetData sheetId="3005">
        <row r="10">
          <cell r="F10">
            <v>1746.43</v>
          </cell>
        </row>
      </sheetData>
      <sheetData sheetId="3006">
        <row r="4">
          <cell r="B4">
            <v>111874</v>
          </cell>
        </row>
      </sheetData>
      <sheetData sheetId="3007">
        <row r="10">
          <cell r="F10">
            <v>1746.43</v>
          </cell>
        </row>
      </sheetData>
      <sheetData sheetId="3008">
        <row r="4">
          <cell r="B4">
            <v>111874</v>
          </cell>
        </row>
      </sheetData>
      <sheetData sheetId="3009">
        <row r="4">
          <cell r="B4">
            <v>111874</v>
          </cell>
        </row>
      </sheetData>
      <sheetData sheetId="3010">
        <row r="4">
          <cell r="B4">
            <v>111874</v>
          </cell>
        </row>
      </sheetData>
      <sheetData sheetId="3011">
        <row r="4">
          <cell r="B4">
            <v>111874</v>
          </cell>
        </row>
      </sheetData>
      <sheetData sheetId="3012">
        <row r="10">
          <cell r="F10">
            <v>1746.43</v>
          </cell>
        </row>
      </sheetData>
      <sheetData sheetId="3013">
        <row r="4">
          <cell r="B4">
            <v>111874</v>
          </cell>
        </row>
      </sheetData>
      <sheetData sheetId="3014">
        <row r="10">
          <cell r="F10">
            <v>1746.43</v>
          </cell>
        </row>
      </sheetData>
      <sheetData sheetId="3015">
        <row r="10">
          <cell r="F10">
            <v>1746.43</v>
          </cell>
        </row>
      </sheetData>
      <sheetData sheetId="3016">
        <row r="4">
          <cell r="B4">
            <v>111874</v>
          </cell>
        </row>
      </sheetData>
      <sheetData sheetId="3017">
        <row r="10">
          <cell r="F10">
            <v>1746.43</v>
          </cell>
        </row>
      </sheetData>
      <sheetData sheetId="3018">
        <row r="4">
          <cell r="B4">
            <v>111874</v>
          </cell>
        </row>
      </sheetData>
      <sheetData sheetId="3019">
        <row r="4">
          <cell r="B4">
            <v>111874</v>
          </cell>
        </row>
      </sheetData>
      <sheetData sheetId="3020">
        <row r="10">
          <cell r="F10">
            <v>1746.43</v>
          </cell>
        </row>
      </sheetData>
      <sheetData sheetId="3021">
        <row r="4">
          <cell r="B4">
            <v>111874</v>
          </cell>
        </row>
      </sheetData>
      <sheetData sheetId="3022">
        <row r="10">
          <cell r="F10">
            <v>1746.43</v>
          </cell>
        </row>
      </sheetData>
      <sheetData sheetId="3023">
        <row r="4">
          <cell r="B4">
            <v>111874</v>
          </cell>
        </row>
      </sheetData>
      <sheetData sheetId="3024">
        <row r="10">
          <cell r="F10">
            <v>1746.43</v>
          </cell>
        </row>
      </sheetData>
      <sheetData sheetId="3025">
        <row r="10">
          <cell r="F10">
            <v>1746.43</v>
          </cell>
        </row>
      </sheetData>
      <sheetData sheetId="3026" refreshError="1"/>
      <sheetData sheetId="3027" refreshError="1"/>
      <sheetData sheetId="3028" refreshError="1"/>
      <sheetData sheetId="3029">
        <row r="10">
          <cell r="F10">
            <v>1746.43</v>
          </cell>
        </row>
      </sheetData>
      <sheetData sheetId="3030">
        <row r="4">
          <cell r="B4">
            <v>111874</v>
          </cell>
        </row>
      </sheetData>
      <sheetData sheetId="3031" refreshError="1"/>
      <sheetData sheetId="3032" refreshError="1"/>
      <sheetData sheetId="3033">
        <row r="4">
          <cell r="B4">
            <v>111874</v>
          </cell>
        </row>
      </sheetData>
      <sheetData sheetId="3034">
        <row r="4">
          <cell r="B4">
            <v>111874</v>
          </cell>
        </row>
      </sheetData>
      <sheetData sheetId="3035">
        <row r="10">
          <cell r="F10">
            <v>1746.43</v>
          </cell>
        </row>
      </sheetData>
      <sheetData sheetId="3036">
        <row r="10">
          <cell r="F10">
            <v>1746.43</v>
          </cell>
        </row>
      </sheetData>
      <sheetData sheetId="3037">
        <row r="10">
          <cell r="F10">
            <v>1746.43</v>
          </cell>
        </row>
      </sheetData>
      <sheetData sheetId="3038">
        <row r="10">
          <cell r="F10">
            <v>1746.43</v>
          </cell>
        </row>
      </sheetData>
      <sheetData sheetId="3039">
        <row r="10">
          <cell r="F10">
            <v>1746.43</v>
          </cell>
        </row>
      </sheetData>
      <sheetData sheetId="3040">
        <row r="4">
          <cell r="B4">
            <v>111874</v>
          </cell>
        </row>
      </sheetData>
      <sheetData sheetId="3041">
        <row r="10">
          <cell r="F10">
            <v>1746.43</v>
          </cell>
        </row>
      </sheetData>
      <sheetData sheetId="3042">
        <row r="10">
          <cell r="F10">
            <v>1746.43</v>
          </cell>
        </row>
      </sheetData>
      <sheetData sheetId="3043">
        <row r="10">
          <cell r="F10">
            <v>1746.43</v>
          </cell>
        </row>
      </sheetData>
      <sheetData sheetId="3044">
        <row r="10">
          <cell r="F10">
            <v>1746.43</v>
          </cell>
        </row>
      </sheetData>
      <sheetData sheetId="3045">
        <row r="10">
          <cell r="F10">
            <v>1746.43</v>
          </cell>
        </row>
      </sheetData>
      <sheetData sheetId="3046">
        <row r="10">
          <cell r="F10">
            <v>1746.43</v>
          </cell>
        </row>
      </sheetData>
      <sheetData sheetId="3047">
        <row r="4">
          <cell r="B4">
            <v>111874</v>
          </cell>
        </row>
      </sheetData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>
        <row r="10">
          <cell r="F10">
            <v>1746.43</v>
          </cell>
        </row>
      </sheetData>
      <sheetData sheetId="3059">
        <row r="10">
          <cell r="F10">
            <v>1746.43</v>
          </cell>
        </row>
      </sheetData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 refreshError="1"/>
      <sheetData sheetId="3091" refreshError="1"/>
      <sheetData sheetId="3092" refreshError="1"/>
      <sheetData sheetId="3093">
        <row r="4">
          <cell r="B4">
            <v>111874</v>
          </cell>
        </row>
      </sheetData>
      <sheetData sheetId="3094">
        <row r="10">
          <cell r="F10">
            <v>1746.43</v>
          </cell>
        </row>
      </sheetData>
      <sheetData sheetId="3095">
        <row r="4">
          <cell r="B4">
            <v>111874</v>
          </cell>
        </row>
      </sheetData>
      <sheetData sheetId="3096">
        <row r="10">
          <cell r="F10">
            <v>1746.43</v>
          </cell>
        </row>
      </sheetData>
      <sheetData sheetId="3097">
        <row r="10">
          <cell r="F10">
            <v>1746.43</v>
          </cell>
        </row>
      </sheetData>
      <sheetData sheetId="3098">
        <row r="10">
          <cell r="F10">
            <v>1746.43</v>
          </cell>
        </row>
      </sheetData>
      <sheetData sheetId="3099">
        <row r="10">
          <cell r="F10">
            <v>1746.43</v>
          </cell>
        </row>
      </sheetData>
      <sheetData sheetId="3100">
        <row r="4">
          <cell r="B4">
            <v>111874</v>
          </cell>
        </row>
      </sheetData>
      <sheetData sheetId="3101">
        <row r="10">
          <cell r="F10">
            <v>1746.43</v>
          </cell>
        </row>
      </sheetData>
      <sheetData sheetId="3102">
        <row r="10">
          <cell r="F10">
            <v>1746.43</v>
          </cell>
        </row>
      </sheetData>
      <sheetData sheetId="3103">
        <row r="10">
          <cell r="F10">
            <v>1746.43</v>
          </cell>
        </row>
      </sheetData>
      <sheetData sheetId="3104">
        <row r="10">
          <cell r="F10">
            <v>1746.43</v>
          </cell>
        </row>
      </sheetData>
      <sheetData sheetId="3105">
        <row r="10">
          <cell r="F10">
            <v>1746.43</v>
          </cell>
        </row>
      </sheetData>
      <sheetData sheetId="3106">
        <row r="10">
          <cell r="F10">
            <v>1746.43</v>
          </cell>
        </row>
      </sheetData>
      <sheetData sheetId="3107">
        <row r="10">
          <cell r="F10">
            <v>1746.43</v>
          </cell>
        </row>
      </sheetData>
      <sheetData sheetId="3108">
        <row r="10">
          <cell r="F10">
            <v>1746.43</v>
          </cell>
        </row>
      </sheetData>
      <sheetData sheetId="3109">
        <row r="10">
          <cell r="F10">
            <v>1746.43</v>
          </cell>
        </row>
      </sheetData>
      <sheetData sheetId="3110">
        <row r="10">
          <cell r="F10">
            <v>1746.43</v>
          </cell>
        </row>
      </sheetData>
      <sheetData sheetId="3111">
        <row r="10">
          <cell r="F10">
            <v>1746.43</v>
          </cell>
        </row>
      </sheetData>
      <sheetData sheetId="3112">
        <row r="10">
          <cell r="F10">
            <v>1746.43</v>
          </cell>
        </row>
      </sheetData>
      <sheetData sheetId="3113">
        <row r="10">
          <cell r="F10">
            <v>1746.43</v>
          </cell>
        </row>
      </sheetData>
      <sheetData sheetId="3114">
        <row r="10">
          <cell r="F10">
            <v>1746.43</v>
          </cell>
        </row>
      </sheetData>
      <sheetData sheetId="3115">
        <row r="10">
          <cell r="F10">
            <v>1746.43</v>
          </cell>
        </row>
      </sheetData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>
        <row r="10">
          <cell r="F10">
            <v>1746.43</v>
          </cell>
        </row>
      </sheetData>
      <sheetData sheetId="3132"/>
      <sheetData sheetId="3133"/>
      <sheetData sheetId="3134"/>
      <sheetData sheetId="3135"/>
      <sheetData sheetId="3136"/>
      <sheetData sheetId="3137"/>
      <sheetData sheetId="3138">
        <row r="4">
          <cell r="B4">
            <v>111874</v>
          </cell>
        </row>
      </sheetData>
      <sheetData sheetId="3139"/>
      <sheetData sheetId="3140"/>
      <sheetData sheetId="3141"/>
      <sheetData sheetId="3142"/>
      <sheetData sheetId="3143"/>
      <sheetData sheetId="3144"/>
      <sheetData sheetId="3145">
        <row r="10">
          <cell r="F10">
            <v>1746.43</v>
          </cell>
        </row>
      </sheetData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>
        <row r="4">
          <cell r="B4">
            <v>111874</v>
          </cell>
        </row>
      </sheetData>
      <sheetData sheetId="3158"/>
      <sheetData sheetId="3159"/>
      <sheetData sheetId="3160"/>
      <sheetData sheetId="3161"/>
      <sheetData sheetId="3162">
        <row r="4">
          <cell r="B4">
            <v>111874</v>
          </cell>
        </row>
      </sheetData>
      <sheetData sheetId="3163"/>
      <sheetData sheetId="3164"/>
      <sheetData sheetId="3165"/>
      <sheetData sheetId="3166"/>
      <sheetData sheetId="3167"/>
      <sheetData sheetId="3168">
        <row r="10">
          <cell r="F10">
            <v>1746.43</v>
          </cell>
        </row>
      </sheetData>
      <sheetData sheetId="3169">
        <row r="4">
          <cell r="B4">
            <v>111874</v>
          </cell>
        </row>
      </sheetData>
      <sheetData sheetId="3170">
        <row r="4">
          <cell r="B4">
            <v>111874</v>
          </cell>
        </row>
      </sheetData>
      <sheetData sheetId="3171">
        <row r="4">
          <cell r="B4">
            <v>111874</v>
          </cell>
        </row>
      </sheetData>
      <sheetData sheetId="3172">
        <row r="4">
          <cell r="B4">
            <v>111874</v>
          </cell>
        </row>
      </sheetData>
      <sheetData sheetId="3173">
        <row r="4">
          <cell r="B4">
            <v>111874</v>
          </cell>
        </row>
      </sheetData>
      <sheetData sheetId="3174">
        <row r="4">
          <cell r="B4">
            <v>111874</v>
          </cell>
        </row>
      </sheetData>
      <sheetData sheetId="3175">
        <row r="4">
          <cell r="B4">
            <v>111874</v>
          </cell>
        </row>
      </sheetData>
      <sheetData sheetId="3176">
        <row r="4">
          <cell r="B4">
            <v>111874</v>
          </cell>
        </row>
      </sheetData>
      <sheetData sheetId="3177">
        <row r="4">
          <cell r="B4">
            <v>111874</v>
          </cell>
        </row>
      </sheetData>
      <sheetData sheetId="3178"/>
      <sheetData sheetId="3179"/>
      <sheetData sheetId="3180"/>
      <sheetData sheetId="3181">
        <row r="4">
          <cell r="B4">
            <v>111874</v>
          </cell>
        </row>
      </sheetData>
      <sheetData sheetId="3182">
        <row r="4">
          <cell r="B4">
            <v>111874</v>
          </cell>
        </row>
      </sheetData>
      <sheetData sheetId="3183"/>
      <sheetData sheetId="3184"/>
      <sheetData sheetId="3185"/>
      <sheetData sheetId="3186">
        <row r="4">
          <cell r="B4">
            <v>111874</v>
          </cell>
        </row>
      </sheetData>
      <sheetData sheetId="3187">
        <row r="4">
          <cell r="B4">
            <v>111874</v>
          </cell>
        </row>
      </sheetData>
      <sheetData sheetId="3188">
        <row r="4">
          <cell r="B4">
            <v>111874</v>
          </cell>
        </row>
      </sheetData>
      <sheetData sheetId="3189">
        <row r="4">
          <cell r="B4">
            <v>111874</v>
          </cell>
        </row>
      </sheetData>
      <sheetData sheetId="3190">
        <row r="4">
          <cell r="B4">
            <v>111874</v>
          </cell>
        </row>
      </sheetData>
      <sheetData sheetId="3191">
        <row r="4">
          <cell r="B4">
            <v>111874</v>
          </cell>
        </row>
      </sheetData>
      <sheetData sheetId="3192">
        <row r="4">
          <cell r="B4">
            <v>111874</v>
          </cell>
        </row>
      </sheetData>
      <sheetData sheetId="3193">
        <row r="4">
          <cell r="B4">
            <v>111874</v>
          </cell>
        </row>
      </sheetData>
      <sheetData sheetId="3194">
        <row r="4">
          <cell r="B4">
            <v>111874</v>
          </cell>
        </row>
      </sheetData>
      <sheetData sheetId="3195">
        <row r="4">
          <cell r="B4">
            <v>111874</v>
          </cell>
        </row>
      </sheetData>
      <sheetData sheetId="3196">
        <row r="4">
          <cell r="B4">
            <v>111874</v>
          </cell>
        </row>
      </sheetData>
      <sheetData sheetId="3197">
        <row r="4">
          <cell r="B4">
            <v>111874</v>
          </cell>
        </row>
      </sheetData>
      <sheetData sheetId="3198">
        <row r="4">
          <cell r="B4">
            <v>111874</v>
          </cell>
        </row>
      </sheetData>
      <sheetData sheetId="3199">
        <row r="4">
          <cell r="B4">
            <v>111874</v>
          </cell>
        </row>
      </sheetData>
      <sheetData sheetId="3200">
        <row r="4">
          <cell r="B4">
            <v>111874</v>
          </cell>
        </row>
      </sheetData>
      <sheetData sheetId="3201">
        <row r="10">
          <cell r="F10">
            <v>1746.43</v>
          </cell>
        </row>
      </sheetData>
      <sheetData sheetId="3202">
        <row r="4">
          <cell r="B4">
            <v>111874</v>
          </cell>
        </row>
      </sheetData>
      <sheetData sheetId="3203">
        <row r="4">
          <cell r="B4">
            <v>111874</v>
          </cell>
        </row>
      </sheetData>
      <sheetData sheetId="3204">
        <row r="4">
          <cell r="B4">
            <v>111874</v>
          </cell>
        </row>
      </sheetData>
      <sheetData sheetId="3205">
        <row r="4">
          <cell r="B4">
            <v>111874</v>
          </cell>
        </row>
      </sheetData>
      <sheetData sheetId="3206">
        <row r="4">
          <cell r="B4">
            <v>111874</v>
          </cell>
        </row>
      </sheetData>
      <sheetData sheetId="3207">
        <row r="4">
          <cell r="B4">
            <v>111874</v>
          </cell>
        </row>
      </sheetData>
      <sheetData sheetId="3208">
        <row r="4">
          <cell r="B4">
            <v>111874</v>
          </cell>
        </row>
      </sheetData>
      <sheetData sheetId="3209">
        <row r="4">
          <cell r="B4">
            <v>111874</v>
          </cell>
        </row>
      </sheetData>
      <sheetData sheetId="3210">
        <row r="4">
          <cell r="B4">
            <v>111874</v>
          </cell>
        </row>
      </sheetData>
      <sheetData sheetId="3211">
        <row r="4">
          <cell r="B4">
            <v>111874</v>
          </cell>
        </row>
      </sheetData>
      <sheetData sheetId="3212">
        <row r="4">
          <cell r="B4">
            <v>111874</v>
          </cell>
        </row>
      </sheetData>
      <sheetData sheetId="3213">
        <row r="4">
          <cell r="B4">
            <v>111874</v>
          </cell>
        </row>
      </sheetData>
      <sheetData sheetId="3214">
        <row r="4">
          <cell r="B4">
            <v>111874</v>
          </cell>
        </row>
      </sheetData>
      <sheetData sheetId="3215">
        <row r="4">
          <cell r="B4">
            <v>111874</v>
          </cell>
        </row>
      </sheetData>
      <sheetData sheetId="3216">
        <row r="4">
          <cell r="B4">
            <v>111874</v>
          </cell>
        </row>
      </sheetData>
      <sheetData sheetId="3217">
        <row r="4">
          <cell r="B4">
            <v>111874</v>
          </cell>
        </row>
      </sheetData>
      <sheetData sheetId="3218">
        <row r="4">
          <cell r="B4">
            <v>111874</v>
          </cell>
        </row>
      </sheetData>
      <sheetData sheetId="3219">
        <row r="4">
          <cell r="B4">
            <v>111874</v>
          </cell>
        </row>
      </sheetData>
      <sheetData sheetId="3220">
        <row r="4">
          <cell r="B4">
            <v>111874</v>
          </cell>
        </row>
      </sheetData>
      <sheetData sheetId="3221">
        <row r="4">
          <cell r="B4">
            <v>111874</v>
          </cell>
        </row>
      </sheetData>
      <sheetData sheetId="3222">
        <row r="4">
          <cell r="B4">
            <v>111874</v>
          </cell>
        </row>
      </sheetData>
      <sheetData sheetId="3223">
        <row r="4">
          <cell r="B4">
            <v>111874</v>
          </cell>
        </row>
      </sheetData>
      <sheetData sheetId="3224">
        <row r="4">
          <cell r="B4">
            <v>111874</v>
          </cell>
        </row>
      </sheetData>
      <sheetData sheetId="3225">
        <row r="4">
          <cell r="B4">
            <v>111874</v>
          </cell>
        </row>
      </sheetData>
      <sheetData sheetId="3226">
        <row r="4">
          <cell r="B4">
            <v>111874</v>
          </cell>
        </row>
      </sheetData>
      <sheetData sheetId="3227">
        <row r="4">
          <cell r="B4">
            <v>111874</v>
          </cell>
        </row>
      </sheetData>
      <sheetData sheetId="3228">
        <row r="4">
          <cell r="B4">
            <v>111874</v>
          </cell>
        </row>
      </sheetData>
      <sheetData sheetId="3229">
        <row r="4">
          <cell r="B4">
            <v>111874</v>
          </cell>
        </row>
      </sheetData>
      <sheetData sheetId="3230">
        <row r="4">
          <cell r="B4">
            <v>111874</v>
          </cell>
        </row>
      </sheetData>
      <sheetData sheetId="3231"/>
      <sheetData sheetId="3232">
        <row r="10">
          <cell r="F10">
            <v>1746.43</v>
          </cell>
        </row>
      </sheetData>
      <sheetData sheetId="3233">
        <row r="4">
          <cell r="B4">
            <v>111874</v>
          </cell>
        </row>
      </sheetData>
      <sheetData sheetId="3234">
        <row r="4">
          <cell r="B4">
            <v>111874</v>
          </cell>
        </row>
      </sheetData>
      <sheetData sheetId="3235">
        <row r="4">
          <cell r="B4">
            <v>111874</v>
          </cell>
        </row>
      </sheetData>
      <sheetData sheetId="3236"/>
      <sheetData sheetId="3237">
        <row r="10">
          <cell r="F10">
            <v>1746.43</v>
          </cell>
        </row>
      </sheetData>
      <sheetData sheetId="3238">
        <row r="4">
          <cell r="B4">
            <v>111874</v>
          </cell>
        </row>
      </sheetData>
      <sheetData sheetId="3239">
        <row r="4">
          <cell r="B4">
            <v>111874</v>
          </cell>
        </row>
      </sheetData>
      <sheetData sheetId="3240">
        <row r="4">
          <cell r="B4">
            <v>111874</v>
          </cell>
        </row>
      </sheetData>
      <sheetData sheetId="3241">
        <row r="10">
          <cell r="F10">
            <v>1746.43</v>
          </cell>
        </row>
      </sheetData>
      <sheetData sheetId="3242"/>
      <sheetData sheetId="3243">
        <row r="4">
          <cell r="B4">
            <v>111874</v>
          </cell>
        </row>
      </sheetData>
      <sheetData sheetId="3244">
        <row r="4">
          <cell r="B4">
            <v>111874</v>
          </cell>
        </row>
      </sheetData>
      <sheetData sheetId="3245">
        <row r="4">
          <cell r="B4">
            <v>111874</v>
          </cell>
        </row>
      </sheetData>
      <sheetData sheetId="3246">
        <row r="10">
          <cell r="F10">
            <v>1746.43</v>
          </cell>
        </row>
      </sheetData>
      <sheetData sheetId="3247">
        <row r="10">
          <cell r="F10">
            <v>1746.43</v>
          </cell>
        </row>
      </sheetData>
      <sheetData sheetId="3248">
        <row r="10">
          <cell r="F10">
            <v>1746.43</v>
          </cell>
        </row>
      </sheetData>
      <sheetData sheetId="3249">
        <row r="4">
          <cell r="B4">
            <v>111874</v>
          </cell>
        </row>
      </sheetData>
      <sheetData sheetId="3250">
        <row r="4">
          <cell r="B4">
            <v>111874</v>
          </cell>
        </row>
      </sheetData>
      <sheetData sheetId="3251">
        <row r="10">
          <cell r="F10">
            <v>1746.43</v>
          </cell>
        </row>
      </sheetData>
      <sheetData sheetId="3252">
        <row r="10">
          <cell r="F10">
            <v>1746.43</v>
          </cell>
        </row>
      </sheetData>
      <sheetData sheetId="3253">
        <row r="10">
          <cell r="F10">
            <v>1746.43</v>
          </cell>
        </row>
      </sheetData>
      <sheetData sheetId="3254">
        <row r="10">
          <cell r="F10">
            <v>1746.43</v>
          </cell>
        </row>
      </sheetData>
      <sheetData sheetId="3255">
        <row r="10">
          <cell r="F10">
            <v>1746.43</v>
          </cell>
        </row>
      </sheetData>
      <sheetData sheetId="3256">
        <row r="10">
          <cell r="F10">
            <v>1746.43</v>
          </cell>
        </row>
      </sheetData>
      <sheetData sheetId="3257">
        <row r="10">
          <cell r="F10">
            <v>1746.43</v>
          </cell>
        </row>
      </sheetData>
      <sheetData sheetId="3258">
        <row r="10">
          <cell r="F10">
            <v>1746.43</v>
          </cell>
        </row>
      </sheetData>
      <sheetData sheetId="3259">
        <row r="10">
          <cell r="F10">
            <v>1746.43</v>
          </cell>
        </row>
      </sheetData>
      <sheetData sheetId="3260">
        <row r="10">
          <cell r="F10">
            <v>1746.43</v>
          </cell>
        </row>
      </sheetData>
      <sheetData sheetId="3261"/>
      <sheetData sheetId="3262">
        <row r="10">
          <cell r="F10">
            <v>1746.43</v>
          </cell>
        </row>
      </sheetData>
      <sheetData sheetId="3263"/>
      <sheetData sheetId="3264">
        <row r="10">
          <cell r="F10">
            <v>1746.43</v>
          </cell>
        </row>
      </sheetData>
      <sheetData sheetId="3265">
        <row r="10">
          <cell r="F10">
            <v>1746.43</v>
          </cell>
        </row>
      </sheetData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>
        <row r="10">
          <cell r="F10">
            <v>1746.43</v>
          </cell>
        </row>
      </sheetData>
      <sheetData sheetId="3281">
        <row r="10">
          <cell r="F10">
            <v>1746.43</v>
          </cell>
        </row>
      </sheetData>
      <sheetData sheetId="3282">
        <row r="10">
          <cell r="F10">
            <v>1746.43</v>
          </cell>
        </row>
      </sheetData>
      <sheetData sheetId="3283">
        <row r="10">
          <cell r="F10">
            <v>1746.43</v>
          </cell>
        </row>
      </sheetData>
      <sheetData sheetId="3284">
        <row r="10">
          <cell r="F10">
            <v>1746.43</v>
          </cell>
        </row>
      </sheetData>
      <sheetData sheetId="3285">
        <row r="10">
          <cell r="F10">
            <v>1746.43</v>
          </cell>
        </row>
      </sheetData>
      <sheetData sheetId="3286"/>
      <sheetData sheetId="3287"/>
      <sheetData sheetId="3288"/>
      <sheetData sheetId="3289"/>
      <sheetData sheetId="3290"/>
      <sheetData sheetId="3291"/>
      <sheetData sheetId="3292"/>
      <sheetData sheetId="3293">
        <row r="10">
          <cell r="F10">
            <v>1746.43</v>
          </cell>
        </row>
      </sheetData>
      <sheetData sheetId="3294">
        <row r="10">
          <cell r="F10">
            <v>1746.43</v>
          </cell>
        </row>
      </sheetData>
      <sheetData sheetId="3295">
        <row r="10">
          <cell r="F10">
            <v>1746.43</v>
          </cell>
        </row>
      </sheetData>
      <sheetData sheetId="3296">
        <row r="10">
          <cell r="F10">
            <v>1746.43</v>
          </cell>
        </row>
      </sheetData>
      <sheetData sheetId="3297">
        <row r="10">
          <cell r="F10">
            <v>1746.43</v>
          </cell>
        </row>
      </sheetData>
      <sheetData sheetId="3298">
        <row r="10">
          <cell r="F10">
            <v>1746.43</v>
          </cell>
        </row>
      </sheetData>
      <sheetData sheetId="3299">
        <row r="10">
          <cell r="F10">
            <v>1746.43</v>
          </cell>
        </row>
      </sheetData>
      <sheetData sheetId="3300">
        <row r="10">
          <cell r="F10">
            <v>1746.43</v>
          </cell>
        </row>
      </sheetData>
      <sheetData sheetId="3301">
        <row r="10">
          <cell r="F10">
            <v>1746.43</v>
          </cell>
        </row>
      </sheetData>
      <sheetData sheetId="3302">
        <row r="4">
          <cell r="B4">
            <v>111874</v>
          </cell>
        </row>
      </sheetData>
      <sheetData sheetId="3303">
        <row r="10">
          <cell r="F10">
            <v>1746.43</v>
          </cell>
        </row>
      </sheetData>
      <sheetData sheetId="3304">
        <row r="10">
          <cell r="F10">
            <v>1746.43</v>
          </cell>
        </row>
      </sheetData>
      <sheetData sheetId="3305">
        <row r="10">
          <cell r="F10">
            <v>1746.43</v>
          </cell>
        </row>
      </sheetData>
      <sheetData sheetId="3306">
        <row r="10">
          <cell r="F10">
            <v>1746.43</v>
          </cell>
        </row>
      </sheetData>
      <sheetData sheetId="3307">
        <row r="4">
          <cell r="B4">
            <v>111874</v>
          </cell>
        </row>
      </sheetData>
      <sheetData sheetId="3308">
        <row r="10">
          <cell r="F10">
            <v>1746.43</v>
          </cell>
        </row>
      </sheetData>
      <sheetData sheetId="3309">
        <row r="10">
          <cell r="F10">
            <v>1746.43</v>
          </cell>
        </row>
      </sheetData>
      <sheetData sheetId="3310">
        <row r="10">
          <cell r="F10">
            <v>1746.43</v>
          </cell>
        </row>
      </sheetData>
      <sheetData sheetId="3311">
        <row r="10">
          <cell r="F10">
            <v>1746.43</v>
          </cell>
        </row>
      </sheetData>
      <sheetData sheetId="3312">
        <row r="4">
          <cell r="B4">
            <v>111874</v>
          </cell>
        </row>
      </sheetData>
      <sheetData sheetId="3313">
        <row r="4">
          <cell r="B4">
            <v>111874</v>
          </cell>
        </row>
      </sheetData>
      <sheetData sheetId="3314">
        <row r="10">
          <cell r="F10">
            <v>1746.43</v>
          </cell>
        </row>
      </sheetData>
      <sheetData sheetId="3315">
        <row r="10">
          <cell r="F10">
            <v>1746.43</v>
          </cell>
        </row>
      </sheetData>
      <sheetData sheetId="3316">
        <row r="10">
          <cell r="F10">
            <v>1746.43</v>
          </cell>
        </row>
      </sheetData>
      <sheetData sheetId="3317">
        <row r="4">
          <cell r="B4">
            <v>111874</v>
          </cell>
        </row>
      </sheetData>
      <sheetData sheetId="3318">
        <row r="4">
          <cell r="B4">
            <v>111874</v>
          </cell>
        </row>
      </sheetData>
      <sheetData sheetId="3319">
        <row r="10">
          <cell r="F10">
            <v>1746.43</v>
          </cell>
        </row>
      </sheetData>
      <sheetData sheetId="3320">
        <row r="10">
          <cell r="F10">
            <v>1746.43</v>
          </cell>
        </row>
      </sheetData>
      <sheetData sheetId="3321">
        <row r="10">
          <cell r="F10">
            <v>1746.43</v>
          </cell>
        </row>
      </sheetData>
      <sheetData sheetId="3322">
        <row r="10">
          <cell r="F10">
            <v>1746.43</v>
          </cell>
        </row>
      </sheetData>
      <sheetData sheetId="3323">
        <row r="4">
          <cell r="B4">
            <v>111874</v>
          </cell>
        </row>
      </sheetData>
      <sheetData sheetId="3324">
        <row r="10">
          <cell r="F10">
            <v>1746.43</v>
          </cell>
        </row>
      </sheetData>
      <sheetData sheetId="3325">
        <row r="10">
          <cell r="F10">
            <v>1746.43</v>
          </cell>
        </row>
      </sheetData>
      <sheetData sheetId="3326">
        <row r="10">
          <cell r="F10">
            <v>1746.43</v>
          </cell>
        </row>
      </sheetData>
      <sheetData sheetId="3327">
        <row r="10">
          <cell r="F10">
            <v>1746.43</v>
          </cell>
        </row>
      </sheetData>
      <sheetData sheetId="3328">
        <row r="4">
          <cell r="B4">
            <v>111874</v>
          </cell>
        </row>
      </sheetData>
      <sheetData sheetId="3329">
        <row r="4">
          <cell r="B4">
            <v>111874</v>
          </cell>
        </row>
      </sheetData>
      <sheetData sheetId="3330">
        <row r="10">
          <cell r="F10">
            <v>1746.43</v>
          </cell>
        </row>
      </sheetData>
      <sheetData sheetId="3331">
        <row r="10">
          <cell r="F10">
            <v>1746.43</v>
          </cell>
        </row>
      </sheetData>
      <sheetData sheetId="3332">
        <row r="10">
          <cell r="F10">
            <v>1746.43</v>
          </cell>
        </row>
      </sheetData>
      <sheetData sheetId="3333">
        <row r="10">
          <cell r="F10">
            <v>1746.43</v>
          </cell>
        </row>
      </sheetData>
      <sheetData sheetId="3334">
        <row r="4">
          <cell r="B4">
            <v>111874</v>
          </cell>
        </row>
      </sheetData>
      <sheetData sheetId="3335">
        <row r="10">
          <cell r="F10">
            <v>1746.43</v>
          </cell>
        </row>
      </sheetData>
      <sheetData sheetId="3336">
        <row r="10">
          <cell r="F10">
            <v>1746.43</v>
          </cell>
        </row>
      </sheetData>
      <sheetData sheetId="3337">
        <row r="10">
          <cell r="F10">
            <v>1746.43</v>
          </cell>
        </row>
      </sheetData>
      <sheetData sheetId="3338">
        <row r="10">
          <cell r="F10">
            <v>1746.43</v>
          </cell>
        </row>
      </sheetData>
      <sheetData sheetId="3339">
        <row r="10">
          <cell r="F10">
            <v>1746.43</v>
          </cell>
        </row>
      </sheetData>
      <sheetData sheetId="3340">
        <row r="10">
          <cell r="F10">
            <v>1746.43</v>
          </cell>
        </row>
      </sheetData>
      <sheetData sheetId="3341">
        <row r="10">
          <cell r="F10">
            <v>1746.43</v>
          </cell>
        </row>
      </sheetData>
      <sheetData sheetId="3342">
        <row r="10">
          <cell r="F10">
            <v>1746.43</v>
          </cell>
        </row>
      </sheetData>
      <sheetData sheetId="3343">
        <row r="10">
          <cell r="F10">
            <v>1746.43</v>
          </cell>
        </row>
      </sheetData>
      <sheetData sheetId="3344">
        <row r="10">
          <cell r="F10">
            <v>1746.43</v>
          </cell>
        </row>
      </sheetData>
      <sheetData sheetId="3345">
        <row r="10">
          <cell r="F10">
            <v>1746.43</v>
          </cell>
        </row>
      </sheetData>
      <sheetData sheetId="3346">
        <row r="10">
          <cell r="F10">
            <v>1746.43</v>
          </cell>
        </row>
      </sheetData>
      <sheetData sheetId="3347">
        <row r="10">
          <cell r="F10">
            <v>1746.43</v>
          </cell>
        </row>
      </sheetData>
      <sheetData sheetId="3348">
        <row r="10">
          <cell r="F10">
            <v>1746.43</v>
          </cell>
        </row>
      </sheetData>
      <sheetData sheetId="3349">
        <row r="10">
          <cell r="F10">
            <v>1746.43</v>
          </cell>
        </row>
      </sheetData>
      <sheetData sheetId="3350">
        <row r="10">
          <cell r="F10">
            <v>1746.43</v>
          </cell>
        </row>
      </sheetData>
      <sheetData sheetId="3351">
        <row r="10">
          <cell r="F10">
            <v>1746.43</v>
          </cell>
        </row>
      </sheetData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 refreshError="1"/>
      <sheetData sheetId="3367" refreshError="1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 refreshError="1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 refreshError="1"/>
      <sheetData sheetId="3436" refreshError="1"/>
      <sheetData sheetId="3437" refreshError="1"/>
      <sheetData sheetId="3438" refreshError="1"/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 refreshError="1"/>
      <sheetData sheetId="3482" refreshError="1"/>
      <sheetData sheetId="3483" refreshError="1"/>
      <sheetData sheetId="3484" refreshError="1"/>
      <sheetData sheetId="3485" refreshError="1"/>
      <sheetData sheetId="3486">
        <row r="10">
          <cell r="F10">
            <v>1746.43</v>
          </cell>
        </row>
      </sheetData>
      <sheetData sheetId="3487">
        <row r="10">
          <cell r="F10">
            <v>1746.43</v>
          </cell>
        </row>
      </sheetData>
      <sheetData sheetId="3488">
        <row r="10">
          <cell r="F10">
            <v>1746.43</v>
          </cell>
        </row>
      </sheetData>
      <sheetData sheetId="3489">
        <row r="10">
          <cell r="F10">
            <v>1746.43</v>
          </cell>
        </row>
      </sheetData>
      <sheetData sheetId="3490">
        <row r="4">
          <cell r="B4">
            <v>111874</v>
          </cell>
        </row>
      </sheetData>
      <sheetData sheetId="3491">
        <row r="4">
          <cell r="B4">
            <v>111874</v>
          </cell>
        </row>
      </sheetData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>
        <row r="10">
          <cell r="F10">
            <v>1746.43</v>
          </cell>
        </row>
      </sheetData>
      <sheetData sheetId="3502">
        <row r="10">
          <cell r="F10">
            <v>1746.43</v>
          </cell>
        </row>
      </sheetData>
      <sheetData sheetId="3503">
        <row r="10">
          <cell r="F10">
            <v>1746.43</v>
          </cell>
        </row>
      </sheetData>
      <sheetData sheetId="3504">
        <row r="10">
          <cell r="F10">
            <v>1746.43</v>
          </cell>
        </row>
      </sheetData>
      <sheetData sheetId="3505">
        <row r="4">
          <cell r="B4">
            <v>111874</v>
          </cell>
        </row>
      </sheetData>
      <sheetData sheetId="3506">
        <row r="4">
          <cell r="B4">
            <v>111874</v>
          </cell>
        </row>
      </sheetData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>
        <row r="10">
          <cell r="F10">
            <v>1746.43</v>
          </cell>
        </row>
      </sheetData>
      <sheetData sheetId="3517">
        <row r="10">
          <cell r="F10">
            <v>1746.43</v>
          </cell>
        </row>
      </sheetData>
      <sheetData sheetId="3518">
        <row r="10">
          <cell r="F10">
            <v>1746.43</v>
          </cell>
        </row>
      </sheetData>
      <sheetData sheetId="3519">
        <row r="10">
          <cell r="F10">
            <v>1746.43</v>
          </cell>
        </row>
      </sheetData>
      <sheetData sheetId="3520">
        <row r="4">
          <cell r="B4">
            <v>111874</v>
          </cell>
        </row>
      </sheetData>
      <sheetData sheetId="3521">
        <row r="4">
          <cell r="B4">
            <v>111874</v>
          </cell>
        </row>
      </sheetData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>
        <row r="4">
          <cell r="B4">
            <v>111874</v>
          </cell>
        </row>
      </sheetData>
      <sheetData sheetId="3548"/>
      <sheetData sheetId="3549"/>
      <sheetData sheetId="3550"/>
      <sheetData sheetId="3551"/>
      <sheetData sheetId="3552"/>
      <sheetData sheetId="3553">
        <row r="4">
          <cell r="B4">
            <v>111874</v>
          </cell>
        </row>
      </sheetData>
      <sheetData sheetId="3554"/>
      <sheetData sheetId="3555"/>
      <sheetData sheetId="3556"/>
      <sheetData sheetId="3557"/>
      <sheetData sheetId="3558"/>
      <sheetData sheetId="3559"/>
      <sheetData sheetId="3560">
        <row r="4">
          <cell r="B4">
            <v>111874</v>
          </cell>
        </row>
      </sheetData>
      <sheetData sheetId="3561"/>
      <sheetData sheetId="3562">
        <row r="4">
          <cell r="B4">
            <v>111874</v>
          </cell>
        </row>
      </sheetData>
      <sheetData sheetId="3563"/>
      <sheetData sheetId="3564"/>
      <sheetData sheetId="3565"/>
      <sheetData sheetId="3566">
        <row r="4">
          <cell r="B4">
            <v>111874</v>
          </cell>
        </row>
      </sheetData>
      <sheetData sheetId="3567">
        <row r="4">
          <cell r="B4">
            <v>111874</v>
          </cell>
        </row>
      </sheetData>
      <sheetData sheetId="3568">
        <row r="4">
          <cell r="B4">
            <v>111874</v>
          </cell>
        </row>
      </sheetData>
      <sheetData sheetId="3569">
        <row r="4">
          <cell r="B4">
            <v>111874</v>
          </cell>
        </row>
      </sheetData>
      <sheetData sheetId="3570">
        <row r="4">
          <cell r="B4">
            <v>111874</v>
          </cell>
        </row>
      </sheetData>
      <sheetData sheetId="3571">
        <row r="4">
          <cell r="B4">
            <v>111874</v>
          </cell>
        </row>
      </sheetData>
      <sheetData sheetId="3572">
        <row r="4">
          <cell r="B4">
            <v>111874</v>
          </cell>
        </row>
      </sheetData>
      <sheetData sheetId="3573">
        <row r="4">
          <cell r="B4">
            <v>111874</v>
          </cell>
        </row>
      </sheetData>
      <sheetData sheetId="3574">
        <row r="4">
          <cell r="B4">
            <v>111874</v>
          </cell>
        </row>
      </sheetData>
      <sheetData sheetId="3575">
        <row r="4">
          <cell r="B4">
            <v>111874</v>
          </cell>
        </row>
      </sheetData>
      <sheetData sheetId="3576">
        <row r="4">
          <cell r="B4">
            <v>111874</v>
          </cell>
        </row>
      </sheetData>
      <sheetData sheetId="3577">
        <row r="4">
          <cell r="B4">
            <v>111874</v>
          </cell>
        </row>
      </sheetData>
      <sheetData sheetId="3578">
        <row r="4">
          <cell r="B4">
            <v>111874</v>
          </cell>
        </row>
      </sheetData>
      <sheetData sheetId="3579">
        <row r="4">
          <cell r="B4">
            <v>111874</v>
          </cell>
        </row>
      </sheetData>
      <sheetData sheetId="3580">
        <row r="4">
          <cell r="B4">
            <v>111874</v>
          </cell>
        </row>
      </sheetData>
      <sheetData sheetId="3581">
        <row r="4">
          <cell r="B4">
            <v>111874</v>
          </cell>
        </row>
      </sheetData>
      <sheetData sheetId="3582">
        <row r="4">
          <cell r="B4">
            <v>111874</v>
          </cell>
        </row>
      </sheetData>
      <sheetData sheetId="3583">
        <row r="4">
          <cell r="B4">
            <v>111874</v>
          </cell>
        </row>
      </sheetData>
      <sheetData sheetId="3584">
        <row r="4">
          <cell r="B4">
            <v>111874</v>
          </cell>
        </row>
      </sheetData>
      <sheetData sheetId="3585">
        <row r="4">
          <cell r="B4">
            <v>111874</v>
          </cell>
        </row>
      </sheetData>
      <sheetData sheetId="3586">
        <row r="4">
          <cell r="B4">
            <v>111874</v>
          </cell>
        </row>
      </sheetData>
      <sheetData sheetId="3587">
        <row r="4">
          <cell r="B4">
            <v>111874</v>
          </cell>
        </row>
      </sheetData>
      <sheetData sheetId="3588">
        <row r="4">
          <cell r="B4">
            <v>111874</v>
          </cell>
        </row>
      </sheetData>
      <sheetData sheetId="3589">
        <row r="4">
          <cell r="B4">
            <v>111874</v>
          </cell>
        </row>
      </sheetData>
      <sheetData sheetId="3590">
        <row r="4">
          <cell r="B4">
            <v>111874</v>
          </cell>
        </row>
      </sheetData>
      <sheetData sheetId="3591">
        <row r="4">
          <cell r="B4">
            <v>111874</v>
          </cell>
        </row>
      </sheetData>
      <sheetData sheetId="3592">
        <row r="4">
          <cell r="B4">
            <v>111874</v>
          </cell>
        </row>
      </sheetData>
      <sheetData sheetId="3593">
        <row r="4">
          <cell r="B4">
            <v>111874</v>
          </cell>
        </row>
      </sheetData>
      <sheetData sheetId="3594">
        <row r="4">
          <cell r="B4">
            <v>111874</v>
          </cell>
        </row>
      </sheetData>
      <sheetData sheetId="3595">
        <row r="4">
          <cell r="B4">
            <v>111874</v>
          </cell>
        </row>
      </sheetData>
      <sheetData sheetId="3596">
        <row r="4">
          <cell r="B4">
            <v>111874</v>
          </cell>
        </row>
      </sheetData>
      <sheetData sheetId="3597">
        <row r="4">
          <cell r="B4">
            <v>111874</v>
          </cell>
        </row>
      </sheetData>
      <sheetData sheetId="3598">
        <row r="4">
          <cell r="B4">
            <v>111874</v>
          </cell>
        </row>
      </sheetData>
      <sheetData sheetId="3599">
        <row r="4">
          <cell r="B4">
            <v>111874</v>
          </cell>
        </row>
      </sheetData>
      <sheetData sheetId="3600">
        <row r="4">
          <cell r="B4">
            <v>111874</v>
          </cell>
        </row>
      </sheetData>
      <sheetData sheetId="3601">
        <row r="4">
          <cell r="B4">
            <v>111874</v>
          </cell>
        </row>
      </sheetData>
      <sheetData sheetId="3602">
        <row r="4">
          <cell r="B4">
            <v>111874</v>
          </cell>
        </row>
      </sheetData>
      <sheetData sheetId="3603">
        <row r="4">
          <cell r="B4">
            <v>111874</v>
          </cell>
        </row>
      </sheetData>
      <sheetData sheetId="3604">
        <row r="4">
          <cell r="B4">
            <v>111874</v>
          </cell>
        </row>
      </sheetData>
      <sheetData sheetId="3605">
        <row r="4">
          <cell r="B4">
            <v>111874</v>
          </cell>
        </row>
      </sheetData>
      <sheetData sheetId="3606">
        <row r="4">
          <cell r="B4">
            <v>111874</v>
          </cell>
        </row>
      </sheetData>
      <sheetData sheetId="3607">
        <row r="4">
          <cell r="B4">
            <v>111874</v>
          </cell>
        </row>
      </sheetData>
      <sheetData sheetId="3608">
        <row r="4">
          <cell r="B4">
            <v>111874</v>
          </cell>
        </row>
      </sheetData>
      <sheetData sheetId="3609">
        <row r="4">
          <cell r="B4">
            <v>111874</v>
          </cell>
        </row>
      </sheetData>
      <sheetData sheetId="3610">
        <row r="4">
          <cell r="B4">
            <v>111874</v>
          </cell>
        </row>
      </sheetData>
      <sheetData sheetId="3611">
        <row r="4">
          <cell r="B4">
            <v>111874</v>
          </cell>
        </row>
      </sheetData>
      <sheetData sheetId="3612">
        <row r="4">
          <cell r="B4">
            <v>111874</v>
          </cell>
        </row>
      </sheetData>
      <sheetData sheetId="3613">
        <row r="4">
          <cell r="B4">
            <v>111874</v>
          </cell>
        </row>
      </sheetData>
      <sheetData sheetId="3614">
        <row r="4">
          <cell r="B4">
            <v>111874</v>
          </cell>
        </row>
      </sheetData>
      <sheetData sheetId="3615">
        <row r="4">
          <cell r="B4">
            <v>111874</v>
          </cell>
        </row>
      </sheetData>
      <sheetData sheetId="3616">
        <row r="4">
          <cell r="B4">
            <v>111874</v>
          </cell>
        </row>
      </sheetData>
      <sheetData sheetId="3617">
        <row r="4">
          <cell r="B4">
            <v>111874</v>
          </cell>
        </row>
      </sheetData>
      <sheetData sheetId="3618">
        <row r="4">
          <cell r="B4">
            <v>111874</v>
          </cell>
        </row>
      </sheetData>
      <sheetData sheetId="3619">
        <row r="4">
          <cell r="B4">
            <v>111874</v>
          </cell>
        </row>
      </sheetData>
      <sheetData sheetId="3620">
        <row r="4">
          <cell r="B4">
            <v>111874</v>
          </cell>
        </row>
      </sheetData>
      <sheetData sheetId="3621">
        <row r="4">
          <cell r="B4">
            <v>111874</v>
          </cell>
        </row>
      </sheetData>
      <sheetData sheetId="3622">
        <row r="4">
          <cell r="B4">
            <v>111874</v>
          </cell>
        </row>
      </sheetData>
      <sheetData sheetId="3623">
        <row r="4">
          <cell r="B4">
            <v>111874</v>
          </cell>
        </row>
      </sheetData>
      <sheetData sheetId="3624">
        <row r="4">
          <cell r="B4">
            <v>111874</v>
          </cell>
        </row>
      </sheetData>
      <sheetData sheetId="3625">
        <row r="4">
          <cell r="B4">
            <v>111874</v>
          </cell>
        </row>
      </sheetData>
      <sheetData sheetId="3626"/>
      <sheetData sheetId="3627"/>
      <sheetData sheetId="3628">
        <row r="10">
          <cell r="F10">
            <v>1746.43</v>
          </cell>
        </row>
      </sheetData>
      <sheetData sheetId="3629">
        <row r="4">
          <cell r="B4">
            <v>111874</v>
          </cell>
        </row>
      </sheetData>
      <sheetData sheetId="3630">
        <row r="4">
          <cell r="B4">
            <v>111874</v>
          </cell>
        </row>
      </sheetData>
      <sheetData sheetId="3631">
        <row r="4">
          <cell r="B4">
            <v>111874</v>
          </cell>
        </row>
      </sheetData>
      <sheetData sheetId="3632">
        <row r="4">
          <cell r="B4">
            <v>111874</v>
          </cell>
        </row>
      </sheetData>
      <sheetData sheetId="3633">
        <row r="10">
          <cell r="F10">
            <v>1746.43</v>
          </cell>
        </row>
      </sheetData>
      <sheetData sheetId="3634"/>
      <sheetData sheetId="3635"/>
      <sheetData sheetId="3636">
        <row r="10">
          <cell r="F10">
            <v>1746.43</v>
          </cell>
        </row>
      </sheetData>
      <sheetData sheetId="3637">
        <row r="4">
          <cell r="B4">
            <v>111874</v>
          </cell>
        </row>
      </sheetData>
      <sheetData sheetId="3638">
        <row r="4">
          <cell r="B4">
            <v>111874</v>
          </cell>
        </row>
      </sheetData>
      <sheetData sheetId="3639">
        <row r="10">
          <cell r="F10">
            <v>1746.43</v>
          </cell>
        </row>
      </sheetData>
      <sheetData sheetId="3640"/>
      <sheetData sheetId="3641"/>
      <sheetData sheetId="3642"/>
      <sheetData sheetId="3643">
        <row r="10">
          <cell r="F10">
            <v>1746.43</v>
          </cell>
        </row>
      </sheetData>
      <sheetData sheetId="3644"/>
      <sheetData sheetId="3645">
        <row r="10">
          <cell r="F10">
            <v>1746.43</v>
          </cell>
        </row>
      </sheetData>
      <sheetData sheetId="3646">
        <row r="4">
          <cell r="B4">
            <v>111874</v>
          </cell>
        </row>
      </sheetData>
      <sheetData sheetId="3647">
        <row r="4">
          <cell r="B4">
            <v>111874</v>
          </cell>
        </row>
      </sheetData>
      <sheetData sheetId="3648">
        <row r="10">
          <cell r="F10">
            <v>1746.43</v>
          </cell>
        </row>
      </sheetData>
      <sheetData sheetId="3649"/>
      <sheetData sheetId="3650"/>
      <sheetData sheetId="3651">
        <row r="10">
          <cell r="F10">
            <v>1746.43</v>
          </cell>
        </row>
      </sheetData>
      <sheetData sheetId="3652">
        <row r="4">
          <cell r="B4">
            <v>111874</v>
          </cell>
        </row>
      </sheetData>
      <sheetData sheetId="3653">
        <row r="4">
          <cell r="B4">
            <v>111874</v>
          </cell>
        </row>
      </sheetData>
      <sheetData sheetId="3654">
        <row r="10">
          <cell r="F10">
            <v>1746.43</v>
          </cell>
        </row>
      </sheetData>
      <sheetData sheetId="3655"/>
      <sheetData sheetId="3656"/>
      <sheetData sheetId="3657"/>
      <sheetData sheetId="3658"/>
      <sheetData sheetId="3659"/>
      <sheetData sheetId="3660">
        <row r="10">
          <cell r="F10">
            <v>1746.43</v>
          </cell>
        </row>
      </sheetData>
      <sheetData sheetId="3661"/>
      <sheetData sheetId="3662">
        <row r="10">
          <cell r="F10">
            <v>1746.43</v>
          </cell>
        </row>
      </sheetData>
      <sheetData sheetId="3663">
        <row r="10">
          <cell r="F10">
            <v>1746.43</v>
          </cell>
        </row>
      </sheetData>
      <sheetData sheetId="3664"/>
      <sheetData sheetId="3665"/>
      <sheetData sheetId="3666">
        <row r="10">
          <cell r="F10">
            <v>1746.43</v>
          </cell>
        </row>
      </sheetData>
      <sheetData sheetId="3667"/>
      <sheetData sheetId="3668">
        <row r="10">
          <cell r="F10">
            <v>1746.43</v>
          </cell>
        </row>
      </sheetData>
      <sheetData sheetId="3669">
        <row r="10">
          <cell r="F10">
            <v>1746.43</v>
          </cell>
        </row>
      </sheetData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 refreshError="1"/>
      <sheetData sheetId="3730" refreshError="1"/>
      <sheetData sheetId="3731" refreshError="1"/>
      <sheetData sheetId="3732" refreshError="1"/>
      <sheetData sheetId="3733" refreshError="1"/>
      <sheetData sheetId="3734" refreshError="1"/>
      <sheetData sheetId="3735" refreshError="1"/>
      <sheetData sheetId="3736"/>
      <sheetData sheetId="3737" refreshError="1"/>
      <sheetData sheetId="3738" refreshError="1"/>
      <sheetData sheetId="3739" refreshError="1"/>
      <sheetData sheetId="3740" refreshError="1"/>
      <sheetData sheetId="3741" refreshError="1"/>
      <sheetData sheetId="3742" refreshError="1"/>
      <sheetData sheetId="3743" refreshError="1"/>
      <sheetData sheetId="3744" refreshError="1"/>
      <sheetData sheetId="3745" refreshError="1"/>
      <sheetData sheetId="3746" refreshError="1"/>
      <sheetData sheetId="3747" refreshError="1"/>
      <sheetData sheetId="3748" refreshError="1"/>
      <sheetData sheetId="3749" refreshError="1"/>
      <sheetData sheetId="3750" refreshError="1"/>
      <sheetData sheetId="3751" refreshError="1"/>
      <sheetData sheetId="3752" refreshError="1"/>
      <sheetData sheetId="3753" refreshError="1"/>
      <sheetData sheetId="3754" refreshError="1"/>
      <sheetData sheetId="3755" refreshError="1"/>
      <sheetData sheetId="3756" refreshError="1"/>
      <sheetData sheetId="3757" refreshError="1"/>
      <sheetData sheetId="3758" refreshError="1"/>
      <sheetData sheetId="3759" refreshError="1"/>
      <sheetData sheetId="3760" refreshError="1"/>
      <sheetData sheetId="3761" refreshError="1"/>
      <sheetData sheetId="3762" refreshError="1"/>
      <sheetData sheetId="3763">
        <row r="10">
          <cell r="F10">
            <v>1746.43</v>
          </cell>
        </row>
      </sheetData>
      <sheetData sheetId="3764">
        <row r="10">
          <cell r="F10">
            <v>1746.43</v>
          </cell>
        </row>
      </sheetData>
      <sheetData sheetId="3765">
        <row r="10">
          <cell r="F10">
            <v>1746.43</v>
          </cell>
        </row>
      </sheetData>
      <sheetData sheetId="3766">
        <row r="10">
          <cell r="F10">
            <v>1746.43</v>
          </cell>
        </row>
      </sheetData>
      <sheetData sheetId="3767">
        <row r="4">
          <cell r="B4">
            <v>111874</v>
          </cell>
        </row>
      </sheetData>
      <sheetData sheetId="3768">
        <row r="4">
          <cell r="B4">
            <v>111874</v>
          </cell>
        </row>
      </sheetData>
      <sheetData sheetId="3769">
        <row r="10">
          <cell r="F10">
            <v>1746.43</v>
          </cell>
        </row>
      </sheetData>
      <sheetData sheetId="3770">
        <row r="10">
          <cell r="F10">
            <v>1746.43</v>
          </cell>
        </row>
      </sheetData>
      <sheetData sheetId="3771">
        <row r="10">
          <cell r="F10">
            <v>1746.43</v>
          </cell>
        </row>
      </sheetData>
      <sheetData sheetId="3772">
        <row r="4">
          <cell r="B4">
            <v>111874</v>
          </cell>
        </row>
      </sheetData>
      <sheetData sheetId="3773">
        <row r="4">
          <cell r="B4">
            <v>111874</v>
          </cell>
        </row>
      </sheetData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>
        <row r="4">
          <cell r="B4">
            <v>111874</v>
          </cell>
        </row>
      </sheetData>
      <sheetData sheetId="3788"/>
      <sheetData sheetId="3789"/>
      <sheetData sheetId="3790"/>
      <sheetData sheetId="3791"/>
      <sheetData sheetId="3792">
        <row r="10">
          <cell r="F10">
            <v>1746.43</v>
          </cell>
        </row>
      </sheetData>
      <sheetData sheetId="3793">
        <row r="10">
          <cell r="F10">
            <v>1746.43</v>
          </cell>
        </row>
      </sheetData>
      <sheetData sheetId="3794">
        <row r="10">
          <cell r="F10">
            <v>1746.43</v>
          </cell>
        </row>
      </sheetData>
      <sheetData sheetId="3795">
        <row r="10">
          <cell r="F10">
            <v>1746.43</v>
          </cell>
        </row>
      </sheetData>
      <sheetData sheetId="3796">
        <row r="4">
          <cell r="B4">
            <v>111874</v>
          </cell>
        </row>
      </sheetData>
      <sheetData sheetId="3797">
        <row r="4">
          <cell r="B4">
            <v>111874</v>
          </cell>
        </row>
      </sheetData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>
        <row r="4">
          <cell r="B4">
            <v>111874</v>
          </cell>
        </row>
      </sheetData>
      <sheetData sheetId="3807">
        <row r="4">
          <cell r="B4">
            <v>111874</v>
          </cell>
        </row>
      </sheetData>
      <sheetData sheetId="3808">
        <row r="4">
          <cell r="B4">
            <v>111874</v>
          </cell>
        </row>
      </sheetData>
      <sheetData sheetId="3809">
        <row r="4">
          <cell r="B4">
            <v>111874</v>
          </cell>
        </row>
      </sheetData>
      <sheetData sheetId="3810">
        <row r="4">
          <cell r="B4">
            <v>111874</v>
          </cell>
        </row>
      </sheetData>
      <sheetData sheetId="3811">
        <row r="4">
          <cell r="B4">
            <v>111874</v>
          </cell>
        </row>
      </sheetData>
      <sheetData sheetId="3812">
        <row r="4">
          <cell r="B4">
            <v>111874</v>
          </cell>
        </row>
      </sheetData>
      <sheetData sheetId="3813">
        <row r="4">
          <cell r="B4">
            <v>111874</v>
          </cell>
        </row>
      </sheetData>
      <sheetData sheetId="3814">
        <row r="4">
          <cell r="B4">
            <v>111874</v>
          </cell>
        </row>
      </sheetData>
      <sheetData sheetId="3815"/>
      <sheetData sheetId="3816">
        <row r="4">
          <cell r="B4">
            <v>111874</v>
          </cell>
        </row>
      </sheetData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>
        <row r="4">
          <cell r="B4">
            <v>111874</v>
          </cell>
        </row>
      </sheetData>
      <sheetData sheetId="3830">
        <row r="4">
          <cell r="B4">
            <v>111874</v>
          </cell>
        </row>
      </sheetData>
      <sheetData sheetId="3831">
        <row r="4">
          <cell r="B4">
            <v>111874</v>
          </cell>
        </row>
      </sheetData>
      <sheetData sheetId="3832">
        <row r="4">
          <cell r="B4">
            <v>111874</v>
          </cell>
        </row>
      </sheetData>
      <sheetData sheetId="3833">
        <row r="4">
          <cell r="B4">
            <v>111874</v>
          </cell>
        </row>
      </sheetData>
      <sheetData sheetId="3834">
        <row r="4">
          <cell r="B4">
            <v>111874</v>
          </cell>
        </row>
      </sheetData>
      <sheetData sheetId="3835">
        <row r="4">
          <cell r="B4">
            <v>111874</v>
          </cell>
        </row>
      </sheetData>
      <sheetData sheetId="3836">
        <row r="4">
          <cell r="B4">
            <v>111874</v>
          </cell>
        </row>
      </sheetData>
      <sheetData sheetId="3837">
        <row r="4">
          <cell r="B4">
            <v>111874</v>
          </cell>
        </row>
      </sheetData>
      <sheetData sheetId="3838">
        <row r="4">
          <cell r="B4">
            <v>111874</v>
          </cell>
        </row>
      </sheetData>
      <sheetData sheetId="3839">
        <row r="4">
          <cell r="B4">
            <v>111874</v>
          </cell>
        </row>
      </sheetData>
      <sheetData sheetId="3840">
        <row r="4">
          <cell r="B4">
            <v>111874</v>
          </cell>
        </row>
      </sheetData>
      <sheetData sheetId="3841">
        <row r="4">
          <cell r="B4">
            <v>111874</v>
          </cell>
        </row>
      </sheetData>
      <sheetData sheetId="3842">
        <row r="4">
          <cell r="B4">
            <v>111874</v>
          </cell>
        </row>
      </sheetData>
      <sheetData sheetId="3843">
        <row r="4">
          <cell r="B4">
            <v>111874</v>
          </cell>
        </row>
      </sheetData>
      <sheetData sheetId="3844"/>
      <sheetData sheetId="3845">
        <row r="4">
          <cell r="B4">
            <v>111874</v>
          </cell>
        </row>
      </sheetData>
      <sheetData sheetId="3846"/>
      <sheetData sheetId="3847"/>
      <sheetData sheetId="3848"/>
      <sheetData sheetId="3849"/>
      <sheetData sheetId="3850">
        <row r="4">
          <cell r="B4">
            <v>111874</v>
          </cell>
        </row>
      </sheetData>
      <sheetData sheetId="3851"/>
      <sheetData sheetId="3852">
        <row r="4">
          <cell r="B4">
            <v>111874</v>
          </cell>
        </row>
      </sheetData>
      <sheetData sheetId="3853">
        <row r="4">
          <cell r="B4">
            <v>111874</v>
          </cell>
        </row>
      </sheetData>
      <sheetData sheetId="3854">
        <row r="4">
          <cell r="B4">
            <v>111874</v>
          </cell>
        </row>
      </sheetData>
      <sheetData sheetId="3855">
        <row r="4">
          <cell r="B4">
            <v>111874</v>
          </cell>
        </row>
      </sheetData>
      <sheetData sheetId="3856">
        <row r="4">
          <cell r="B4">
            <v>111874</v>
          </cell>
        </row>
      </sheetData>
      <sheetData sheetId="3857">
        <row r="4">
          <cell r="B4">
            <v>111874</v>
          </cell>
        </row>
      </sheetData>
      <sheetData sheetId="3858">
        <row r="4">
          <cell r="B4">
            <v>111874</v>
          </cell>
        </row>
      </sheetData>
      <sheetData sheetId="3859">
        <row r="4">
          <cell r="B4">
            <v>111874</v>
          </cell>
        </row>
      </sheetData>
      <sheetData sheetId="3860">
        <row r="4">
          <cell r="B4">
            <v>111874</v>
          </cell>
        </row>
      </sheetData>
      <sheetData sheetId="3861">
        <row r="4">
          <cell r="B4">
            <v>111874</v>
          </cell>
        </row>
      </sheetData>
      <sheetData sheetId="3862">
        <row r="4">
          <cell r="B4">
            <v>111874</v>
          </cell>
        </row>
      </sheetData>
      <sheetData sheetId="3863">
        <row r="4">
          <cell r="B4">
            <v>111874</v>
          </cell>
        </row>
      </sheetData>
      <sheetData sheetId="3864">
        <row r="4">
          <cell r="B4">
            <v>111874</v>
          </cell>
        </row>
      </sheetData>
      <sheetData sheetId="3865">
        <row r="4">
          <cell r="B4">
            <v>111874</v>
          </cell>
        </row>
      </sheetData>
      <sheetData sheetId="3866">
        <row r="4">
          <cell r="B4">
            <v>111874</v>
          </cell>
        </row>
      </sheetData>
      <sheetData sheetId="3867">
        <row r="4">
          <cell r="B4">
            <v>111874</v>
          </cell>
        </row>
      </sheetData>
      <sheetData sheetId="3868">
        <row r="4">
          <cell r="B4">
            <v>111874</v>
          </cell>
        </row>
      </sheetData>
      <sheetData sheetId="3869">
        <row r="4">
          <cell r="B4">
            <v>111874</v>
          </cell>
        </row>
      </sheetData>
      <sheetData sheetId="3870">
        <row r="4">
          <cell r="B4">
            <v>111874</v>
          </cell>
        </row>
      </sheetData>
      <sheetData sheetId="3871">
        <row r="4">
          <cell r="B4">
            <v>111874</v>
          </cell>
        </row>
      </sheetData>
      <sheetData sheetId="3872">
        <row r="4">
          <cell r="B4">
            <v>111874</v>
          </cell>
        </row>
      </sheetData>
      <sheetData sheetId="3873">
        <row r="4">
          <cell r="B4">
            <v>111874</v>
          </cell>
        </row>
      </sheetData>
      <sheetData sheetId="3874">
        <row r="4">
          <cell r="B4">
            <v>111874</v>
          </cell>
        </row>
      </sheetData>
      <sheetData sheetId="3875">
        <row r="4">
          <cell r="B4">
            <v>111874</v>
          </cell>
        </row>
      </sheetData>
      <sheetData sheetId="3876">
        <row r="4">
          <cell r="B4">
            <v>111874</v>
          </cell>
        </row>
      </sheetData>
      <sheetData sheetId="3877">
        <row r="4">
          <cell r="B4">
            <v>111874</v>
          </cell>
        </row>
      </sheetData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>
        <row r="4">
          <cell r="B4">
            <v>111874</v>
          </cell>
        </row>
      </sheetData>
      <sheetData sheetId="3889">
        <row r="4">
          <cell r="B4">
            <v>111874</v>
          </cell>
        </row>
      </sheetData>
      <sheetData sheetId="3890"/>
      <sheetData sheetId="3891"/>
      <sheetData sheetId="3892"/>
      <sheetData sheetId="3893">
        <row r="4">
          <cell r="B4">
            <v>111874</v>
          </cell>
        </row>
      </sheetData>
      <sheetData sheetId="3894">
        <row r="4">
          <cell r="B4">
            <v>111874</v>
          </cell>
        </row>
      </sheetData>
      <sheetData sheetId="3895">
        <row r="4">
          <cell r="B4">
            <v>111874</v>
          </cell>
        </row>
      </sheetData>
      <sheetData sheetId="3896">
        <row r="4">
          <cell r="B4">
            <v>111874</v>
          </cell>
        </row>
      </sheetData>
      <sheetData sheetId="3897">
        <row r="4">
          <cell r="B4">
            <v>111874</v>
          </cell>
        </row>
      </sheetData>
      <sheetData sheetId="3898">
        <row r="4">
          <cell r="B4">
            <v>111874</v>
          </cell>
        </row>
      </sheetData>
      <sheetData sheetId="3899">
        <row r="4">
          <cell r="B4">
            <v>111874</v>
          </cell>
        </row>
      </sheetData>
      <sheetData sheetId="3900">
        <row r="4">
          <cell r="B4">
            <v>111874</v>
          </cell>
        </row>
      </sheetData>
      <sheetData sheetId="3901">
        <row r="4">
          <cell r="B4">
            <v>111874</v>
          </cell>
        </row>
      </sheetData>
      <sheetData sheetId="3902"/>
      <sheetData sheetId="3903"/>
      <sheetData sheetId="3904"/>
      <sheetData sheetId="3905">
        <row r="4">
          <cell r="B4">
            <v>111874</v>
          </cell>
        </row>
      </sheetData>
      <sheetData sheetId="3906">
        <row r="4">
          <cell r="B4">
            <v>111874</v>
          </cell>
        </row>
      </sheetData>
      <sheetData sheetId="3907"/>
      <sheetData sheetId="3908"/>
      <sheetData sheetId="3909" refreshError="1"/>
      <sheetData sheetId="3910" refreshError="1"/>
      <sheetData sheetId="3911" refreshError="1"/>
      <sheetData sheetId="3912" refreshError="1"/>
      <sheetData sheetId="3913" refreshError="1"/>
      <sheetData sheetId="3914" refreshError="1"/>
      <sheetData sheetId="3915" refreshError="1"/>
      <sheetData sheetId="3916" refreshError="1"/>
      <sheetData sheetId="3917" refreshError="1"/>
      <sheetData sheetId="3918" refreshError="1"/>
      <sheetData sheetId="3919" refreshError="1"/>
      <sheetData sheetId="3920" refreshError="1"/>
      <sheetData sheetId="3921" refreshError="1"/>
      <sheetData sheetId="3922" refreshError="1"/>
      <sheetData sheetId="3923" refreshError="1"/>
      <sheetData sheetId="3924" refreshError="1"/>
      <sheetData sheetId="3925" refreshError="1"/>
      <sheetData sheetId="3926" refreshError="1"/>
      <sheetData sheetId="3927" refreshError="1"/>
      <sheetData sheetId="3928" refreshError="1"/>
      <sheetData sheetId="3929" refreshError="1"/>
      <sheetData sheetId="3930" refreshError="1"/>
      <sheetData sheetId="3931" refreshError="1"/>
      <sheetData sheetId="3932" refreshError="1"/>
      <sheetData sheetId="3933" refreshError="1"/>
      <sheetData sheetId="3934" refreshError="1"/>
      <sheetData sheetId="3935" refreshError="1"/>
      <sheetData sheetId="3936" refreshError="1"/>
      <sheetData sheetId="3937" refreshError="1"/>
      <sheetData sheetId="3938" refreshError="1"/>
      <sheetData sheetId="3939" refreshError="1"/>
      <sheetData sheetId="3940" refreshError="1"/>
      <sheetData sheetId="3941" refreshError="1"/>
      <sheetData sheetId="3942" refreshError="1"/>
      <sheetData sheetId="3943" refreshError="1"/>
      <sheetData sheetId="3944" refreshError="1"/>
      <sheetData sheetId="3945" refreshError="1"/>
      <sheetData sheetId="3946" refreshError="1"/>
      <sheetData sheetId="3947" refreshError="1"/>
      <sheetData sheetId="3948" refreshError="1"/>
      <sheetData sheetId="3949" refreshError="1"/>
      <sheetData sheetId="3950" refreshError="1"/>
      <sheetData sheetId="3951" refreshError="1"/>
      <sheetData sheetId="3952" refreshError="1"/>
      <sheetData sheetId="3953" refreshError="1"/>
      <sheetData sheetId="3954" refreshError="1"/>
      <sheetData sheetId="3955" refreshError="1"/>
      <sheetData sheetId="3956" refreshError="1"/>
      <sheetData sheetId="3957" refreshError="1"/>
      <sheetData sheetId="3958" refreshError="1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 refreshError="1"/>
      <sheetData sheetId="3984" refreshError="1"/>
      <sheetData sheetId="3985" refreshError="1"/>
      <sheetData sheetId="3986" refreshError="1"/>
      <sheetData sheetId="3987" refreshError="1"/>
      <sheetData sheetId="3988" refreshError="1"/>
      <sheetData sheetId="3989" refreshError="1"/>
      <sheetData sheetId="3990" refreshError="1"/>
      <sheetData sheetId="3991" refreshError="1"/>
      <sheetData sheetId="3992" refreshError="1"/>
      <sheetData sheetId="3993" refreshError="1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 refreshError="1"/>
      <sheetData sheetId="4006" refreshError="1"/>
      <sheetData sheetId="4007" refreshError="1"/>
      <sheetData sheetId="4008" refreshError="1"/>
      <sheetData sheetId="4009" refreshError="1"/>
      <sheetData sheetId="4010" refreshError="1"/>
      <sheetData sheetId="4011" refreshError="1"/>
      <sheetData sheetId="4012" refreshError="1"/>
      <sheetData sheetId="4013" refreshError="1"/>
      <sheetData sheetId="4014" refreshError="1"/>
      <sheetData sheetId="4015" refreshError="1"/>
      <sheetData sheetId="4016" refreshError="1"/>
      <sheetData sheetId="4017" refreshError="1"/>
      <sheetData sheetId="4018" refreshError="1"/>
      <sheetData sheetId="4019" refreshError="1"/>
      <sheetData sheetId="4020" refreshError="1"/>
      <sheetData sheetId="4021" refreshError="1"/>
      <sheetData sheetId="4022" refreshError="1"/>
      <sheetData sheetId="4023" refreshError="1"/>
      <sheetData sheetId="4024" refreshError="1"/>
      <sheetData sheetId="4025" refreshError="1"/>
      <sheetData sheetId="4026" refreshError="1"/>
      <sheetData sheetId="4027" refreshError="1"/>
      <sheetData sheetId="4028" refreshError="1"/>
      <sheetData sheetId="4029" refreshError="1"/>
      <sheetData sheetId="4030" refreshError="1"/>
      <sheetData sheetId="4031" refreshError="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 refreshError="1"/>
      <sheetData sheetId="4041"/>
      <sheetData sheetId="4042"/>
      <sheetData sheetId="4043"/>
      <sheetData sheetId="4044"/>
      <sheetData sheetId="4045" refreshError="1"/>
      <sheetData sheetId="4046" refreshError="1"/>
      <sheetData sheetId="4047" refreshError="1"/>
      <sheetData sheetId="4048" refreshError="1"/>
      <sheetData sheetId="4049" refreshError="1"/>
      <sheetData sheetId="4050" refreshError="1"/>
      <sheetData sheetId="4051" refreshError="1"/>
      <sheetData sheetId="4052" refreshError="1"/>
      <sheetData sheetId="4053" refreshError="1"/>
      <sheetData sheetId="4054" refreshError="1"/>
      <sheetData sheetId="4055" refreshError="1"/>
      <sheetData sheetId="4056" refreshError="1"/>
      <sheetData sheetId="4057" refreshError="1"/>
      <sheetData sheetId="4058" refreshError="1"/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/>
      <sheetData sheetId="4093" refreshError="1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/>
      <sheetData sheetId="4130"/>
      <sheetData sheetId="4131"/>
      <sheetData sheetId="4132"/>
      <sheetData sheetId="4133"/>
      <sheetData sheetId="4134"/>
      <sheetData sheetId="4135">
        <row r="10">
          <cell r="F10">
            <v>1746.43</v>
          </cell>
        </row>
      </sheetData>
      <sheetData sheetId="4136">
        <row r="10">
          <cell r="F10">
            <v>1746.43</v>
          </cell>
        </row>
      </sheetData>
      <sheetData sheetId="4137">
        <row r="10">
          <cell r="F10">
            <v>1746.43</v>
          </cell>
        </row>
      </sheetData>
      <sheetData sheetId="4138">
        <row r="10">
          <cell r="F10">
            <v>1746.43</v>
          </cell>
        </row>
      </sheetData>
      <sheetData sheetId="4139">
        <row r="10">
          <cell r="F10">
            <v>1746.43</v>
          </cell>
        </row>
      </sheetData>
      <sheetData sheetId="4140">
        <row r="10">
          <cell r="F10">
            <v>1746.43</v>
          </cell>
        </row>
      </sheetData>
      <sheetData sheetId="4141"/>
      <sheetData sheetId="4142">
        <row r="10">
          <cell r="F10">
            <v>1746.43</v>
          </cell>
        </row>
      </sheetData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>
        <row r="10">
          <cell r="F10">
            <v>1746.43</v>
          </cell>
        </row>
      </sheetData>
      <sheetData sheetId="4244">
        <row r="10">
          <cell r="F10">
            <v>1746.43</v>
          </cell>
        </row>
      </sheetData>
      <sheetData sheetId="4245">
        <row r="10">
          <cell r="F10">
            <v>1746.43</v>
          </cell>
        </row>
      </sheetData>
      <sheetData sheetId="4246">
        <row r="4">
          <cell r="B4">
            <v>111874</v>
          </cell>
        </row>
      </sheetData>
      <sheetData sheetId="4247">
        <row r="4">
          <cell r="B4">
            <v>111874</v>
          </cell>
        </row>
      </sheetData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>
        <row r="4">
          <cell r="B4">
            <v>111874</v>
          </cell>
        </row>
      </sheetData>
      <sheetData sheetId="4329">
        <row r="4">
          <cell r="B4">
            <v>111874</v>
          </cell>
        </row>
      </sheetData>
      <sheetData sheetId="4330">
        <row r="4">
          <cell r="B4">
            <v>111874</v>
          </cell>
        </row>
      </sheetData>
      <sheetData sheetId="4331">
        <row r="4">
          <cell r="B4">
            <v>111874</v>
          </cell>
        </row>
      </sheetData>
      <sheetData sheetId="4332">
        <row r="4">
          <cell r="B4">
            <v>111874</v>
          </cell>
        </row>
      </sheetData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/>
      <sheetData sheetId="4357" refreshError="1"/>
      <sheetData sheetId="4358"/>
      <sheetData sheetId="4359" refreshError="1"/>
      <sheetData sheetId="4360"/>
      <sheetData sheetId="4361" refreshError="1"/>
      <sheetData sheetId="4362"/>
      <sheetData sheetId="4363" refreshError="1"/>
      <sheetData sheetId="4364"/>
      <sheetData sheetId="4365" refreshError="1"/>
      <sheetData sheetId="4366" refreshError="1"/>
      <sheetData sheetId="4367"/>
      <sheetData sheetId="4368">
        <row r="4">
          <cell r="B4">
            <v>111874</v>
          </cell>
        </row>
      </sheetData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>
        <row r="4">
          <cell r="B4">
            <v>111874</v>
          </cell>
        </row>
      </sheetData>
      <sheetData sheetId="4388">
        <row r="4">
          <cell r="B4">
            <v>111874</v>
          </cell>
        </row>
      </sheetData>
      <sheetData sheetId="4389">
        <row r="4">
          <cell r="B4">
            <v>111874</v>
          </cell>
        </row>
      </sheetData>
      <sheetData sheetId="4390">
        <row r="4">
          <cell r="B4">
            <v>111874</v>
          </cell>
        </row>
      </sheetData>
      <sheetData sheetId="4391">
        <row r="4">
          <cell r="B4">
            <v>111874</v>
          </cell>
        </row>
      </sheetData>
      <sheetData sheetId="4392">
        <row r="4">
          <cell r="B4">
            <v>111874</v>
          </cell>
        </row>
      </sheetData>
      <sheetData sheetId="4393">
        <row r="4">
          <cell r="B4">
            <v>111874</v>
          </cell>
        </row>
      </sheetData>
      <sheetData sheetId="4394">
        <row r="4">
          <cell r="B4">
            <v>111874</v>
          </cell>
        </row>
      </sheetData>
      <sheetData sheetId="4395">
        <row r="4">
          <cell r="B4">
            <v>111874</v>
          </cell>
        </row>
      </sheetData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>
        <row r="4">
          <cell r="B4">
            <v>111874</v>
          </cell>
        </row>
      </sheetData>
      <sheetData sheetId="4422">
        <row r="4">
          <cell r="B4">
            <v>111874</v>
          </cell>
        </row>
      </sheetData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/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 refreshError="1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 refreshError="1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 refreshError="1"/>
      <sheetData sheetId="4546" refreshError="1"/>
      <sheetData sheetId="4547" refreshError="1"/>
      <sheetData sheetId="4548" refreshError="1"/>
      <sheetData sheetId="4549" refreshError="1"/>
      <sheetData sheetId="4550" refreshError="1"/>
      <sheetData sheetId="4551" refreshError="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/>
      <sheetData sheetId="4593"/>
      <sheetData sheetId="4594"/>
      <sheetData sheetId="4595"/>
      <sheetData sheetId="4596"/>
      <sheetData sheetId="4597"/>
      <sheetData sheetId="4598"/>
      <sheetData sheetId="4599"/>
      <sheetData sheetId="4600"/>
      <sheetData sheetId="4601"/>
      <sheetData sheetId="4602"/>
      <sheetData sheetId="4603"/>
      <sheetData sheetId="4604"/>
      <sheetData sheetId="4605"/>
      <sheetData sheetId="4606"/>
      <sheetData sheetId="4607"/>
      <sheetData sheetId="4608"/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/>
      <sheetData sheetId="4628"/>
      <sheetData sheetId="4629"/>
      <sheetData sheetId="4630"/>
      <sheetData sheetId="4631"/>
      <sheetData sheetId="4632"/>
      <sheetData sheetId="4633"/>
      <sheetData sheetId="4634"/>
      <sheetData sheetId="4635"/>
      <sheetData sheetId="4636"/>
      <sheetData sheetId="4637"/>
      <sheetData sheetId="4638"/>
      <sheetData sheetId="4639"/>
      <sheetData sheetId="4640"/>
      <sheetData sheetId="4641"/>
      <sheetData sheetId="4642"/>
      <sheetData sheetId="4643"/>
      <sheetData sheetId="4644"/>
      <sheetData sheetId="4645"/>
      <sheetData sheetId="4646"/>
      <sheetData sheetId="4647"/>
      <sheetData sheetId="4648"/>
      <sheetData sheetId="4649"/>
      <sheetData sheetId="4650"/>
      <sheetData sheetId="4651"/>
      <sheetData sheetId="4652"/>
      <sheetData sheetId="4653"/>
      <sheetData sheetId="4654"/>
      <sheetData sheetId="4655"/>
      <sheetData sheetId="4656"/>
      <sheetData sheetId="4657"/>
      <sheetData sheetId="4658"/>
      <sheetData sheetId="4659"/>
      <sheetData sheetId="4660"/>
      <sheetData sheetId="4661"/>
      <sheetData sheetId="4662"/>
      <sheetData sheetId="4663"/>
      <sheetData sheetId="4664"/>
      <sheetData sheetId="4665"/>
      <sheetData sheetId="4666"/>
      <sheetData sheetId="4667"/>
      <sheetData sheetId="4668"/>
      <sheetData sheetId="4669"/>
      <sheetData sheetId="4670"/>
      <sheetData sheetId="4671"/>
      <sheetData sheetId="4672"/>
      <sheetData sheetId="4673"/>
      <sheetData sheetId="4674"/>
      <sheetData sheetId="4675"/>
      <sheetData sheetId="4676"/>
      <sheetData sheetId="4677"/>
      <sheetData sheetId="4678"/>
      <sheetData sheetId="4679"/>
      <sheetData sheetId="4680"/>
      <sheetData sheetId="4681"/>
      <sheetData sheetId="4682"/>
      <sheetData sheetId="4683"/>
      <sheetData sheetId="4684"/>
      <sheetData sheetId="4685"/>
      <sheetData sheetId="4686"/>
      <sheetData sheetId="4687"/>
      <sheetData sheetId="4688"/>
      <sheetData sheetId="4689"/>
      <sheetData sheetId="4690"/>
      <sheetData sheetId="4691"/>
      <sheetData sheetId="4692"/>
      <sheetData sheetId="4693"/>
      <sheetData sheetId="4694"/>
      <sheetData sheetId="4695"/>
      <sheetData sheetId="4696"/>
      <sheetData sheetId="4697"/>
      <sheetData sheetId="4698"/>
      <sheetData sheetId="4699"/>
      <sheetData sheetId="4700"/>
      <sheetData sheetId="4701"/>
      <sheetData sheetId="4702"/>
      <sheetData sheetId="4703"/>
      <sheetData sheetId="4704"/>
      <sheetData sheetId="4705"/>
      <sheetData sheetId="4706"/>
      <sheetData sheetId="4707"/>
      <sheetData sheetId="4708"/>
      <sheetData sheetId="4709"/>
      <sheetData sheetId="4710"/>
      <sheetData sheetId="4711"/>
      <sheetData sheetId="4712"/>
      <sheetData sheetId="4713"/>
      <sheetData sheetId="4714"/>
      <sheetData sheetId="4715"/>
      <sheetData sheetId="4716"/>
      <sheetData sheetId="4717"/>
      <sheetData sheetId="4718"/>
      <sheetData sheetId="4719"/>
      <sheetData sheetId="4720"/>
      <sheetData sheetId="4721"/>
      <sheetData sheetId="4722"/>
      <sheetData sheetId="4723"/>
      <sheetData sheetId="4724"/>
      <sheetData sheetId="4725"/>
      <sheetData sheetId="4726"/>
      <sheetData sheetId="4727"/>
      <sheetData sheetId="4728"/>
      <sheetData sheetId="4729"/>
      <sheetData sheetId="4730"/>
      <sheetData sheetId="4731"/>
      <sheetData sheetId="4732"/>
      <sheetData sheetId="4733"/>
      <sheetData sheetId="4734"/>
      <sheetData sheetId="4735"/>
      <sheetData sheetId="4736"/>
      <sheetData sheetId="4737"/>
      <sheetData sheetId="4738"/>
      <sheetData sheetId="4739"/>
      <sheetData sheetId="4740"/>
      <sheetData sheetId="4741"/>
      <sheetData sheetId="4742"/>
      <sheetData sheetId="4743"/>
      <sheetData sheetId="4744"/>
      <sheetData sheetId="4745"/>
      <sheetData sheetId="4746"/>
      <sheetData sheetId="4747"/>
      <sheetData sheetId="4748"/>
      <sheetData sheetId="4749"/>
      <sheetData sheetId="4750"/>
      <sheetData sheetId="4751"/>
      <sheetData sheetId="4752"/>
      <sheetData sheetId="4753"/>
      <sheetData sheetId="4754"/>
      <sheetData sheetId="4755"/>
      <sheetData sheetId="4756"/>
      <sheetData sheetId="4757"/>
      <sheetData sheetId="4758"/>
      <sheetData sheetId="4759"/>
      <sheetData sheetId="4760"/>
      <sheetData sheetId="4761"/>
      <sheetData sheetId="4762"/>
      <sheetData sheetId="4763"/>
      <sheetData sheetId="4764"/>
      <sheetData sheetId="4765"/>
      <sheetData sheetId="4766"/>
      <sheetData sheetId="4767"/>
      <sheetData sheetId="4768"/>
      <sheetData sheetId="4769"/>
      <sheetData sheetId="4770"/>
      <sheetData sheetId="4771"/>
      <sheetData sheetId="4772"/>
      <sheetData sheetId="4773"/>
      <sheetData sheetId="4774"/>
      <sheetData sheetId="4775"/>
      <sheetData sheetId="4776"/>
      <sheetData sheetId="4777"/>
      <sheetData sheetId="4778"/>
      <sheetData sheetId="4779"/>
      <sheetData sheetId="4780"/>
      <sheetData sheetId="4781"/>
      <sheetData sheetId="4782"/>
      <sheetData sheetId="4783"/>
      <sheetData sheetId="4784"/>
      <sheetData sheetId="4785"/>
      <sheetData sheetId="4786"/>
      <sheetData sheetId="4787"/>
      <sheetData sheetId="4788"/>
      <sheetData sheetId="4789"/>
      <sheetData sheetId="4790"/>
      <sheetData sheetId="4791"/>
      <sheetData sheetId="4792"/>
      <sheetData sheetId="4793"/>
      <sheetData sheetId="4794"/>
      <sheetData sheetId="4795"/>
      <sheetData sheetId="4796"/>
      <sheetData sheetId="4797"/>
      <sheetData sheetId="4798"/>
      <sheetData sheetId="4799"/>
      <sheetData sheetId="4800"/>
      <sheetData sheetId="4801"/>
      <sheetData sheetId="4802"/>
      <sheetData sheetId="4803"/>
      <sheetData sheetId="4804"/>
      <sheetData sheetId="4805"/>
      <sheetData sheetId="4806"/>
      <sheetData sheetId="4807"/>
      <sheetData sheetId="4808"/>
      <sheetData sheetId="4809"/>
      <sheetData sheetId="4810"/>
      <sheetData sheetId="4811"/>
      <sheetData sheetId="4812"/>
      <sheetData sheetId="4813"/>
      <sheetData sheetId="4814"/>
      <sheetData sheetId="4815"/>
      <sheetData sheetId="4816"/>
      <sheetData sheetId="4817"/>
      <sheetData sheetId="4818"/>
      <sheetData sheetId="4819"/>
      <sheetData sheetId="4820"/>
      <sheetData sheetId="4821"/>
      <sheetData sheetId="4822"/>
      <sheetData sheetId="4823"/>
      <sheetData sheetId="4824"/>
      <sheetData sheetId="4825"/>
      <sheetData sheetId="4826"/>
      <sheetData sheetId="4827"/>
      <sheetData sheetId="4828"/>
      <sheetData sheetId="4829"/>
      <sheetData sheetId="4830"/>
      <sheetData sheetId="4831"/>
      <sheetData sheetId="4832"/>
      <sheetData sheetId="4833"/>
      <sheetData sheetId="4834"/>
      <sheetData sheetId="4835"/>
      <sheetData sheetId="4836"/>
      <sheetData sheetId="4837"/>
      <sheetData sheetId="4838"/>
      <sheetData sheetId="4839"/>
      <sheetData sheetId="4840"/>
      <sheetData sheetId="4841"/>
      <sheetData sheetId="4842"/>
      <sheetData sheetId="4843"/>
      <sheetData sheetId="4844"/>
      <sheetData sheetId="4845"/>
      <sheetData sheetId="4846"/>
      <sheetData sheetId="4847"/>
      <sheetData sheetId="4848"/>
      <sheetData sheetId="4849"/>
      <sheetData sheetId="4850"/>
      <sheetData sheetId="4851"/>
      <sheetData sheetId="4852"/>
      <sheetData sheetId="4853"/>
      <sheetData sheetId="4854"/>
      <sheetData sheetId="4855"/>
      <sheetData sheetId="4856"/>
      <sheetData sheetId="4857"/>
      <sheetData sheetId="4858"/>
      <sheetData sheetId="4859"/>
      <sheetData sheetId="4860"/>
      <sheetData sheetId="4861"/>
      <sheetData sheetId="4862"/>
      <sheetData sheetId="4863"/>
      <sheetData sheetId="4864"/>
      <sheetData sheetId="4865"/>
      <sheetData sheetId="4866"/>
      <sheetData sheetId="4867"/>
      <sheetData sheetId="4868"/>
      <sheetData sheetId="4869"/>
      <sheetData sheetId="4870"/>
      <sheetData sheetId="4871"/>
      <sheetData sheetId="4872"/>
      <sheetData sheetId="4873"/>
      <sheetData sheetId="4874"/>
      <sheetData sheetId="4875"/>
      <sheetData sheetId="4876"/>
      <sheetData sheetId="4877"/>
      <sheetData sheetId="4878"/>
      <sheetData sheetId="4879"/>
      <sheetData sheetId="4880"/>
      <sheetData sheetId="4881"/>
      <sheetData sheetId="4882"/>
      <sheetData sheetId="4883"/>
      <sheetData sheetId="4884"/>
      <sheetData sheetId="4885"/>
      <sheetData sheetId="4886"/>
      <sheetData sheetId="4887"/>
      <sheetData sheetId="4888"/>
      <sheetData sheetId="4889"/>
      <sheetData sheetId="4890"/>
      <sheetData sheetId="4891"/>
      <sheetData sheetId="4892"/>
      <sheetData sheetId="4893"/>
      <sheetData sheetId="4894"/>
      <sheetData sheetId="4895"/>
      <sheetData sheetId="4896"/>
      <sheetData sheetId="4897"/>
      <sheetData sheetId="4898"/>
      <sheetData sheetId="4899"/>
      <sheetData sheetId="4900"/>
      <sheetData sheetId="4901"/>
      <sheetData sheetId="4902"/>
      <sheetData sheetId="4903"/>
      <sheetData sheetId="4904"/>
      <sheetData sheetId="4905"/>
      <sheetData sheetId="4906"/>
      <sheetData sheetId="4907"/>
      <sheetData sheetId="4908"/>
      <sheetData sheetId="4909"/>
      <sheetData sheetId="4910"/>
      <sheetData sheetId="4911"/>
      <sheetData sheetId="4912"/>
      <sheetData sheetId="4913"/>
      <sheetData sheetId="4914"/>
      <sheetData sheetId="4915"/>
      <sheetData sheetId="4916"/>
      <sheetData sheetId="4917"/>
      <sheetData sheetId="4918"/>
      <sheetData sheetId="4919"/>
      <sheetData sheetId="4920"/>
      <sheetData sheetId="4921"/>
      <sheetData sheetId="4922"/>
      <sheetData sheetId="4923"/>
      <sheetData sheetId="4924"/>
      <sheetData sheetId="4925"/>
      <sheetData sheetId="4926"/>
      <sheetData sheetId="4927"/>
      <sheetData sheetId="4928"/>
      <sheetData sheetId="4929"/>
      <sheetData sheetId="4930"/>
      <sheetData sheetId="4931"/>
      <sheetData sheetId="4932"/>
      <sheetData sheetId="4933"/>
      <sheetData sheetId="4934"/>
      <sheetData sheetId="4935"/>
      <sheetData sheetId="4936"/>
      <sheetData sheetId="4937"/>
      <sheetData sheetId="4938"/>
      <sheetData sheetId="4939"/>
      <sheetData sheetId="4940"/>
      <sheetData sheetId="4941"/>
      <sheetData sheetId="4942"/>
      <sheetData sheetId="4943"/>
      <sheetData sheetId="4944"/>
      <sheetData sheetId="4945"/>
      <sheetData sheetId="4946"/>
      <sheetData sheetId="4947"/>
      <sheetData sheetId="4948"/>
      <sheetData sheetId="4949"/>
      <sheetData sheetId="4950"/>
      <sheetData sheetId="4951"/>
      <sheetData sheetId="4952"/>
      <sheetData sheetId="4953"/>
      <sheetData sheetId="4954"/>
      <sheetData sheetId="4955"/>
      <sheetData sheetId="4956"/>
      <sheetData sheetId="4957"/>
      <sheetData sheetId="4958"/>
      <sheetData sheetId="4959"/>
      <sheetData sheetId="4960"/>
      <sheetData sheetId="4961"/>
      <sheetData sheetId="4962"/>
      <sheetData sheetId="4963"/>
      <sheetData sheetId="4964"/>
      <sheetData sheetId="4965"/>
      <sheetData sheetId="4966"/>
      <sheetData sheetId="4967"/>
      <sheetData sheetId="4968"/>
      <sheetData sheetId="4969"/>
      <sheetData sheetId="4970"/>
      <sheetData sheetId="4971"/>
      <sheetData sheetId="4972"/>
      <sheetData sheetId="4973"/>
      <sheetData sheetId="4974"/>
      <sheetData sheetId="4975"/>
      <sheetData sheetId="4976"/>
      <sheetData sheetId="4977"/>
      <sheetData sheetId="4978"/>
      <sheetData sheetId="4979"/>
      <sheetData sheetId="4980"/>
      <sheetData sheetId="4981"/>
      <sheetData sheetId="4982"/>
      <sheetData sheetId="4983"/>
      <sheetData sheetId="4984"/>
      <sheetData sheetId="4985"/>
      <sheetData sheetId="4986"/>
      <sheetData sheetId="4987"/>
      <sheetData sheetId="4988"/>
      <sheetData sheetId="4989"/>
      <sheetData sheetId="4990"/>
      <sheetData sheetId="4991"/>
      <sheetData sheetId="4992"/>
      <sheetData sheetId="4993"/>
      <sheetData sheetId="4994"/>
      <sheetData sheetId="4995"/>
      <sheetData sheetId="4996"/>
      <sheetData sheetId="4997"/>
      <sheetData sheetId="4998"/>
      <sheetData sheetId="4999"/>
      <sheetData sheetId="5000"/>
      <sheetData sheetId="5001"/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/>
      <sheetData sheetId="5021"/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/>
      <sheetData sheetId="5100"/>
      <sheetData sheetId="5101"/>
      <sheetData sheetId="5102"/>
      <sheetData sheetId="5103"/>
      <sheetData sheetId="5104"/>
      <sheetData sheetId="5105"/>
      <sheetData sheetId="5106"/>
      <sheetData sheetId="5107"/>
      <sheetData sheetId="5108"/>
      <sheetData sheetId="5109"/>
      <sheetData sheetId="5110"/>
      <sheetData sheetId="5111"/>
      <sheetData sheetId="5112"/>
      <sheetData sheetId="5113"/>
      <sheetData sheetId="5114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/>
      <sheetData sheetId="5149"/>
      <sheetData sheetId="5150"/>
      <sheetData sheetId="5151"/>
      <sheetData sheetId="5152"/>
      <sheetData sheetId="5153"/>
      <sheetData sheetId="5154"/>
      <sheetData sheetId="5155"/>
      <sheetData sheetId="5156"/>
      <sheetData sheetId="5157"/>
      <sheetData sheetId="5158"/>
      <sheetData sheetId="5159"/>
      <sheetData sheetId="5160"/>
      <sheetData sheetId="5161"/>
      <sheetData sheetId="5162"/>
      <sheetData sheetId="5163"/>
      <sheetData sheetId="5164"/>
      <sheetData sheetId="5165"/>
      <sheetData sheetId="5166"/>
      <sheetData sheetId="5167"/>
      <sheetData sheetId="5168"/>
      <sheetData sheetId="5169"/>
      <sheetData sheetId="5170"/>
      <sheetData sheetId="5171"/>
      <sheetData sheetId="5172"/>
      <sheetData sheetId="5173"/>
      <sheetData sheetId="5174"/>
      <sheetData sheetId="5175"/>
      <sheetData sheetId="5176"/>
      <sheetData sheetId="5177"/>
      <sheetData sheetId="5178"/>
      <sheetData sheetId="5179"/>
      <sheetData sheetId="5180"/>
      <sheetData sheetId="5181"/>
      <sheetData sheetId="5182"/>
      <sheetData sheetId="5183"/>
      <sheetData sheetId="5184"/>
      <sheetData sheetId="5185"/>
      <sheetData sheetId="5186"/>
      <sheetData sheetId="5187"/>
      <sheetData sheetId="5188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/>
      <sheetData sheetId="5217"/>
      <sheetData sheetId="5218"/>
      <sheetData sheetId="5219"/>
      <sheetData sheetId="5220"/>
      <sheetData sheetId="5221"/>
      <sheetData sheetId="5222"/>
      <sheetData sheetId="5223"/>
      <sheetData sheetId="5224"/>
      <sheetData sheetId="5225"/>
      <sheetData sheetId="5226"/>
      <sheetData sheetId="5227"/>
      <sheetData sheetId="5228"/>
      <sheetData sheetId="5229"/>
      <sheetData sheetId="5230"/>
      <sheetData sheetId="5231"/>
      <sheetData sheetId="5232"/>
      <sheetData sheetId="5233"/>
      <sheetData sheetId="5234"/>
      <sheetData sheetId="5235"/>
      <sheetData sheetId="5236"/>
      <sheetData sheetId="5237"/>
      <sheetData sheetId="5238"/>
      <sheetData sheetId="5239"/>
      <sheetData sheetId="5240"/>
      <sheetData sheetId="5241"/>
      <sheetData sheetId="5242"/>
      <sheetData sheetId="5243"/>
      <sheetData sheetId="5244"/>
      <sheetData sheetId="5245"/>
      <sheetData sheetId="5246"/>
      <sheetData sheetId="5247"/>
      <sheetData sheetId="5248"/>
      <sheetData sheetId="5249"/>
      <sheetData sheetId="5250"/>
      <sheetData sheetId="5251"/>
      <sheetData sheetId="5252"/>
      <sheetData sheetId="5253"/>
      <sheetData sheetId="5254"/>
      <sheetData sheetId="5255"/>
      <sheetData sheetId="5256"/>
      <sheetData sheetId="5257"/>
      <sheetData sheetId="5258"/>
      <sheetData sheetId="5259"/>
      <sheetData sheetId="5260"/>
      <sheetData sheetId="5261"/>
      <sheetData sheetId="5262"/>
      <sheetData sheetId="5263"/>
      <sheetData sheetId="5264"/>
      <sheetData sheetId="5265"/>
      <sheetData sheetId="5266"/>
      <sheetData sheetId="5267"/>
      <sheetData sheetId="5268"/>
      <sheetData sheetId="5269"/>
      <sheetData sheetId="5270"/>
      <sheetData sheetId="5271"/>
      <sheetData sheetId="5272"/>
      <sheetData sheetId="5273"/>
      <sheetData sheetId="5274"/>
      <sheetData sheetId="5275"/>
      <sheetData sheetId="5276"/>
      <sheetData sheetId="5277"/>
      <sheetData sheetId="5278"/>
      <sheetData sheetId="5279"/>
      <sheetData sheetId="5280"/>
      <sheetData sheetId="5281"/>
      <sheetData sheetId="5282"/>
      <sheetData sheetId="5283"/>
      <sheetData sheetId="5284"/>
      <sheetData sheetId="5285"/>
      <sheetData sheetId="5286"/>
      <sheetData sheetId="5287"/>
      <sheetData sheetId="5288"/>
      <sheetData sheetId="5289"/>
      <sheetData sheetId="5290"/>
      <sheetData sheetId="5291"/>
      <sheetData sheetId="5292"/>
      <sheetData sheetId="5293"/>
      <sheetData sheetId="5294"/>
      <sheetData sheetId="5295"/>
      <sheetData sheetId="5296"/>
      <sheetData sheetId="5297"/>
      <sheetData sheetId="5298"/>
      <sheetData sheetId="5299"/>
      <sheetData sheetId="5300"/>
      <sheetData sheetId="5301"/>
      <sheetData sheetId="5302"/>
      <sheetData sheetId="5303"/>
      <sheetData sheetId="5304"/>
      <sheetData sheetId="5305"/>
      <sheetData sheetId="5306"/>
      <sheetData sheetId="5307"/>
      <sheetData sheetId="5308"/>
      <sheetData sheetId="5309"/>
      <sheetData sheetId="5310"/>
      <sheetData sheetId="5311"/>
      <sheetData sheetId="5312"/>
      <sheetData sheetId="5313"/>
      <sheetData sheetId="5314"/>
      <sheetData sheetId="5315"/>
      <sheetData sheetId="5316"/>
      <sheetData sheetId="5317"/>
      <sheetData sheetId="5318"/>
      <sheetData sheetId="5319"/>
      <sheetData sheetId="5320"/>
      <sheetData sheetId="5321"/>
      <sheetData sheetId="5322"/>
      <sheetData sheetId="5323"/>
      <sheetData sheetId="5324"/>
      <sheetData sheetId="5325"/>
      <sheetData sheetId="5326"/>
      <sheetData sheetId="5327"/>
      <sheetData sheetId="5328"/>
      <sheetData sheetId="5329"/>
      <sheetData sheetId="5330"/>
      <sheetData sheetId="5331"/>
      <sheetData sheetId="5332"/>
      <sheetData sheetId="5333"/>
      <sheetData sheetId="5334"/>
      <sheetData sheetId="5335"/>
      <sheetData sheetId="5336"/>
      <sheetData sheetId="5337"/>
      <sheetData sheetId="5338"/>
      <sheetData sheetId="5339"/>
      <sheetData sheetId="5340"/>
      <sheetData sheetId="5341"/>
      <sheetData sheetId="5342"/>
      <sheetData sheetId="5343"/>
      <sheetData sheetId="5344"/>
      <sheetData sheetId="5345"/>
      <sheetData sheetId="5346"/>
      <sheetData sheetId="5347"/>
      <sheetData sheetId="5348"/>
      <sheetData sheetId="5349"/>
      <sheetData sheetId="5350"/>
      <sheetData sheetId="5351"/>
      <sheetData sheetId="5352"/>
      <sheetData sheetId="5353"/>
      <sheetData sheetId="5354"/>
      <sheetData sheetId="5355"/>
      <sheetData sheetId="5356"/>
      <sheetData sheetId="5357"/>
      <sheetData sheetId="5358"/>
      <sheetData sheetId="5359"/>
      <sheetData sheetId="5360"/>
      <sheetData sheetId="5361"/>
      <sheetData sheetId="5362"/>
      <sheetData sheetId="5363"/>
      <sheetData sheetId="5364"/>
      <sheetData sheetId="5365"/>
      <sheetData sheetId="5366"/>
      <sheetData sheetId="5367"/>
      <sheetData sheetId="5368"/>
      <sheetData sheetId="5369"/>
      <sheetData sheetId="5370"/>
      <sheetData sheetId="5371"/>
      <sheetData sheetId="5372"/>
      <sheetData sheetId="5373"/>
      <sheetData sheetId="5374"/>
      <sheetData sheetId="5375"/>
      <sheetData sheetId="5376"/>
      <sheetData sheetId="5377"/>
      <sheetData sheetId="5378"/>
      <sheetData sheetId="5379"/>
      <sheetData sheetId="5380"/>
      <sheetData sheetId="5381"/>
      <sheetData sheetId="5382"/>
      <sheetData sheetId="5383"/>
      <sheetData sheetId="5384"/>
      <sheetData sheetId="5385"/>
      <sheetData sheetId="5386"/>
      <sheetData sheetId="5387"/>
      <sheetData sheetId="5388"/>
      <sheetData sheetId="5389"/>
      <sheetData sheetId="5390"/>
      <sheetData sheetId="5391"/>
      <sheetData sheetId="5392"/>
      <sheetData sheetId="5393"/>
      <sheetData sheetId="5394"/>
      <sheetData sheetId="5395"/>
      <sheetData sheetId="5396"/>
      <sheetData sheetId="5397"/>
      <sheetData sheetId="5398"/>
      <sheetData sheetId="5399"/>
      <sheetData sheetId="5400"/>
      <sheetData sheetId="5401"/>
      <sheetData sheetId="5402"/>
      <sheetData sheetId="5403"/>
      <sheetData sheetId="5404"/>
      <sheetData sheetId="5405"/>
      <sheetData sheetId="5406"/>
      <sheetData sheetId="5407"/>
      <sheetData sheetId="5408"/>
      <sheetData sheetId="5409"/>
      <sheetData sheetId="5410"/>
      <sheetData sheetId="5411"/>
      <sheetData sheetId="5412"/>
      <sheetData sheetId="5413"/>
      <sheetData sheetId="5414"/>
      <sheetData sheetId="5415"/>
      <sheetData sheetId="5416"/>
      <sheetData sheetId="5417"/>
      <sheetData sheetId="5418"/>
      <sheetData sheetId="5419"/>
      <sheetData sheetId="5420"/>
      <sheetData sheetId="5421"/>
      <sheetData sheetId="5422"/>
      <sheetData sheetId="5423"/>
      <sheetData sheetId="5424"/>
      <sheetData sheetId="5425"/>
      <sheetData sheetId="5426"/>
      <sheetData sheetId="5427"/>
      <sheetData sheetId="5428"/>
      <sheetData sheetId="5429"/>
      <sheetData sheetId="5430"/>
      <sheetData sheetId="5431"/>
      <sheetData sheetId="5432"/>
      <sheetData sheetId="5433"/>
      <sheetData sheetId="5434"/>
      <sheetData sheetId="5435"/>
      <sheetData sheetId="5436"/>
      <sheetData sheetId="5437"/>
      <sheetData sheetId="5438"/>
      <sheetData sheetId="5439"/>
      <sheetData sheetId="5440"/>
      <sheetData sheetId="5441"/>
      <sheetData sheetId="5442"/>
      <sheetData sheetId="5443"/>
      <sheetData sheetId="5444"/>
      <sheetData sheetId="5445"/>
      <sheetData sheetId="5446"/>
      <sheetData sheetId="5447"/>
      <sheetData sheetId="5448"/>
      <sheetData sheetId="5449"/>
      <sheetData sheetId="5450"/>
      <sheetData sheetId="5451"/>
      <sheetData sheetId="5452"/>
      <sheetData sheetId="5453"/>
      <sheetData sheetId="5454"/>
      <sheetData sheetId="5455"/>
      <sheetData sheetId="5456"/>
      <sheetData sheetId="5457"/>
      <sheetData sheetId="5458"/>
      <sheetData sheetId="5459"/>
      <sheetData sheetId="5460"/>
      <sheetData sheetId="5461"/>
      <sheetData sheetId="5462"/>
      <sheetData sheetId="5463"/>
      <sheetData sheetId="5464"/>
      <sheetData sheetId="5465"/>
      <sheetData sheetId="5466"/>
      <sheetData sheetId="5467"/>
      <sheetData sheetId="5468"/>
      <sheetData sheetId="5469"/>
      <sheetData sheetId="5470"/>
      <sheetData sheetId="5471"/>
      <sheetData sheetId="5472"/>
      <sheetData sheetId="5473"/>
      <sheetData sheetId="5474"/>
      <sheetData sheetId="5475"/>
      <sheetData sheetId="5476"/>
      <sheetData sheetId="5477"/>
      <sheetData sheetId="5478"/>
      <sheetData sheetId="5479"/>
      <sheetData sheetId="5480"/>
      <sheetData sheetId="5481"/>
      <sheetData sheetId="5482"/>
      <sheetData sheetId="5483"/>
      <sheetData sheetId="5484"/>
      <sheetData sheetId="5485"/>
      <sheetData sheetId="5486"/>
      <sheetData sheetId="5487"/>
      <sheetData sheetId="5488"/>
      <sheetData sheetId="5489"/>
      <sheetData sheetId="5490"/>
      <sheetData sheetId="5491"/>
      <sheetData sheetId="5492"/>
      <sheetData sheetId="5493"/>
      <sheetData sheetId="5494"/>
      <sheetData sheetId="5495"/>
      <sheetData sheetId="5496"/>
      <sheetData sheetId="5497"/>
      <sheetData sheetId="5498"/>
      <sheetData sheetId="5499"/>
      <sheetData sheetId="5500"/>
      <sheetData sheetId="5501"/>
      <sheetData sheetId="5502"/>
      <sheetData sheetId="5503"/>
      <sheetData sheetId="5504"/>
      <sheetData sheetId="5505"/>
      <sheetData sheetId="5506"/>
      <sheetData sheetId="5507"/>
      <sheetData sheetId="5508"/>
      <sheetData sheetId="5509"/>
      <sheetData sheetId="5510"/>
      <sheetData sheetId="5511"/>
      <sheetData sheetId="5512"/>
      <sheetData sheetId="5513"/>
      <sheetData sheetId="5514"/>
      <sheetData sheetId="5515"/>
      <sheetData sheetId="5516"/>
      <sheetData sheetId="5517"/>
      <sheetData sheetId="5518"/>
      <sheetData sheetId="5519"/>
      <sheetData sheetId="5520"/>
      <sheetData sheetId="5521"/>
      <sheetData sheetId="5522"/>
      <sheetData sheetId="5523"/>
      <sheetData sheetId="5524"/>
      <sheetData sheetId="5525"/>
      <sheetData sheetId="5526"/>
      <sheetData sheetId="5527"/>
      <sheetData sheetId="5528"/>
      <sheetData sheetId="5529"/>
      <sheetData sheetId="5530"/>
      <sheetData sheetId="5531"/>
      <sheetData sheetId="5532"/>
      <sheetData sheetId="5533"/>
      <sheetData sheetId="5534"/>
      <sheetData sheetId="5535"/>
      <sheetData sheetId="5536"/>
      <sheetData sheetId="5537"/>
      <sheetData sheetId="5538"/>
      <sheetData sheetId="5539"/>
      <sheetData sheetId="5540"/>
      <sheetData sheetId="5541"/>
      <sheetData sheetId="5542"/>
      <sheetData sheetId="5543"/>
      <sheetData sheetId="5544"/>
      <sheetData sheetId="5545"/>
      <sheetData sheetId="5546"/>
      <sheetData sheetId="5547"/>
      <sheetData sheetId="5548"/>
      <sheetData sheetId="5549"/>
      <sheetData sheetId="5550"/>
      <sheetData sheetId="5551"/>
      <sheetData sheetId="5552"/>
      <sheetData sheetId="5553"/>
      <sheetData sheetId="5554"/>
      <sheetData sheetId="5555"/>
      <sheetData sheetId="5556"/>
      <sheetData sheetId="5557"/>
      <sheetData sheetId="5558"/>
      <sheetData sheetId="5559"/>
      <sheetData sheetId="5560"/>
      <sheetData sheetId="5561"/>
      <sheetData sheetId="5562"/>
      <sheetData sheetId="5563"/>
      <sheetData sheetId="5564"/>
      <sheetData sheetId="5565"/>
      <sheetData sheetId="5566"/>
      <sheetData sheetId="5567"/>
      <sheetData sheetId="5568"/>
      <sheetData sheetId="5569"/>
      <sheetData sheetId="5570"/>
      <sheetData sheetId="5571"/>
      <sheetData sheetId="5572"/>
      <sheetData sheetId="5573"/>
      <sheetData sheetId="5574"/>
      <sheetData sheetId="5575"/>
      <sheetData sheetId="5576"/>
      <sheetData sheetId="5577"/>
      <sheetData sheetId="5578"/>
      <sheetData sheetId="5579"/>
      <sheetData sheetId="5580"/>
      <sheetData sheetId="5581"/>
      <sheetData sheetId="5582"/>
      <sheetData sheetId="5583"/>
      <sheetData sheetId="5584"/>
      <sheetData sheetId="5585"/>
      <sheetData sheetId="5586"/>
      <sheetData sheetId="5587"/>
      <sheetData sheetId="5588"/>
      <sheetData sheetId="5589"/>
      <sheetData sheetId="5590"/>
      <sheetData sheetId="5591"/>
      <sheetData sheetId="5592"/>
      <sheetData sheetId="5593"/>
      <sheetData sheetId="5594"/>
      <sheetData sheetId="5595"/>
      <sheetData sheetId="5596"/>
      <sheetData sheetId="5597"/>
      <sheetData sheetId="5598"/>
      <sheetData sheetId="5599"/>
      <sheetData sheetId="5600"/>
      <sheetData sheetId="5601"/>
      <sheetData sheetId="5602"/>
      <sheetData sheetId="5603"/>
      <sheetData sheetId="5604"/>
      <sheetData sheetId="5605"/>
      <sheetData sheetId="5606"/>
      <sheetData sheetId="5607"/>
      <sheetData sheetId="5608"/>
      <sheetData sheetId="5609"/>
      <sheetData sheetId="5610"/>
      <sheetData sheetId="5611"/>
      <sheetData sheetId="5612"/>
      <sheetData sheetId="5613"/>
      <sheetData sheetId="5614"/>
      <sheetData sheetId="5615"/>
      <sheetData sheetId="5616"/>
      <sheetData sheetId="5617"/>
      <sheetData sheetId="5618"/>
      <sheetData sheetId="5619"/>
      <sheetData sheetId="5620"/>
      <sheetData sheetId="5621"/>
      <sheetData sheetId="5622"/>
      <sheetData sheetId="5623"/>
      <sheetData sheetId="5624"/>
      <sheetData sheetId="5625"/>
      <sheetData sheetId="5626"/>
      <sheetData sheetId="5627"/>
      <sheetData sheetId="5628"/>
      <sheetData sheetId="5629"/>
      <sheetData sheetId="5630"/>
      <sheetData sheetId="5631"/>
      <sheetData sheetId="5632"/>
      <sheetData sheetId="5633"/>
      <sheetData sheetId="5634"/>
      <sheetData sheetId="5635"/>
      <sheetData sheetId="5636"/>
      <sheetData sheetId="5637"/>
      <sheetData sheetId="5638"/>
      <sheetData sheetId="5639"/>
      <sheetData sheetId="5640"/>
      <sheetData sheetId="5641"/>
      <sheetData sheetId="5642"/>
      <sheetData sheetId="5643"/>
      <sheetData sheetId="5644"/>
      <sheetData sheetId="5645"/>
      <sheetData sheetId="5646"/>
      <sheetData sheetId="5647"/>
      <sheetData sheetId="5648"/>
      <sheetData sheetId="5649"/>
      <sheetData sheetId="5650"/>
      <sheetData sheetId="5651"/>
      <sheetData sheetId="5652"/>
      <sheetData sheetId="5653"/>
      <sheetData sheetId="5654"/>
      <sheetData sheetId="5655"/>
      <sheetData sheetId="5656"/>
      <sheetData sheetId="5657"/>
      <sheetData sheetId="5658"/>
      <sheetData sheetId="5659"/>
      <sheetData sheetId="5660"/>
      <sheetData sheetId="5661"/>
      <sheetData sheetId="5662"/>
      <sheetData sheetId="5663"/>
      <sheetData sheetId="5664"/>
      <sheetData sheetId="5665"/>
      <sheetData sheetId="5666"/>
      <sheetData sheetId="5667"/>
      <sheetData sheetId="5668"/>
      <sheetData sheetId="5669"/>
      <sheetData sheetId="5670"/>
      <sheetData sheetId="5671"/>
      <sheetData sheetId="5672"/>
      <sheetData sheetId="5673"/>
      <sheetData sheetId="5674"/>
      <sheetData sheetId="5675"/>
      <sheetData sheetId="5676"/>
      <sheetData sheetId="5677"/>
      <sheetData sheetId="5678"/>
      <sheetData sheetId="5679"/>
      <sheetData sheetId="5680"/>
      <sheetData sheetId="5681"/>
      <sheetData sheetId="5682"/>
      <sheetData sheetId="5683"/>
      <sheetData sheetId="5684"/>
      <sheetData sheetId="5685"/>
      <sheetData sheetId="5686"/>
      <sheetData sheetId="5687"/>
      <sheetData sheetId="5688"/>
      <sheetData sheetId="5689"/>
      <sheetData sheetId="5690"/>
      <sheetData sheetId="5691"/>
      <sheetData sheetId="5692"/>
      <sheetData sheetId="5693"/>
      <sheetData sheetId="5694"/>
      <sheetData sheetId="5695"/>
      <sheetData sheetId="5696"/>
      <sheetData sheetId="5697"/>
      <sheetData sheetId="5698"/>
      <sheetData sheetId="5699"/>
      <sheetData sheetId="5700"/>
      <sheetData sheetId="5701"/>
      <sheetData sheetId="5702"/>
      <sheetData sheetId="5703"/>
      <sheetData sheetId="5704"/>
      <sheetData sheetId="5705"/>
      <sheetData sheetId="5706"/>
      <sheetData sheetId="5707"/>
      <sheetData sheetId="5708"/>
      <sheetData sheetId="5709"/>
      <sheetData sheetId="5710"/>
      <sheetData sheetId="5711"/>
      <sheetData sheetId="5712"/>
      <sheetData sheetId="5713"/>
      <sheetData sheetId="5714"/>
      <sheetData sheetId="5715"/>
      <sheetData sheetId="5716"/>
      <sheetData sheetId="5717"/>
      <sheetData sheetId="5718"/>
      <sheetData sheetId="5719"/>
      <sheetData sheetId="5720"/>
      <sheetData sheetId="5721"/>
      <sheetData sheetId="5722"/>
      <sheetData sheetId="5723"/>
      <sheetData sheetId="5724"/>
      <sheetData sheetId="5725"/>
      <sheetData sheetId="5726"/>
      <sheetData sheetId="5727"/>
      <sheetData sheetId="5728"/>
      <sheetData sheetId="5729"/>
      <sheetData sheetId="5730"/>
      <sheetData sheetId="5731"/>
      <sheetData sheetId="5732"/>
      <sheetData sheetId="5733"/>
      <sheetData sheetId="5734"/>
      <sheetData sheetId="5735"/>
      <sheetData sheetId="5736"/>
      <sheetData sheetId="5737"/>
      <sheetData sheetId="5738"/>
      <sheetData sheetId="5739"/>
      <sheetData sheetId="5740"/>
      <sheetData sheetId="5741"/>
      <sheetData sheetId="5742"/>
      <sheetData sheetId="5743"/>
      <sheetData sheetId="5744"/>
      <sheetData sheetId="5745"/>
      <sheetData sheetId="5746"/>
      <sheetData sheetId="5747"/>
      <sheetData sheetId="5748"/>
      <sheetData sheetId="5749"/>
      <sheetData sheetId="5750"/>
      <sheetData sheetId="5751"/>
      <sheetData sheetId="5752"/>
      <sheetData sheetId="5753"/>
      <sheetData sheetId="5754"/>
      <sheetData sheetId="5755"/>
      <sheetData sheetId="5756"/>
      <sheetData sheetId="5757"/>
      <sheetData sheetId="5758"/>
      <sheetData sheetId="5759"/>
      <sheetData sheetId="5760"/>
      <sheetData sheetId="5761"/>
      <sheetData sheetId="5762"/>
      <sheetData sheetId="5763"/>
      <sheetData sheetId="5764"/>
      <sheetData sheetId="5765"/>
      <sheetData sheetId="5766"/>
      <sheetData sheetId="5767"/>
      <sheetData sheetId="5768"/>
      <sheetData sheetId="5769"/>
      <sheetData sheetId="5770"/>
      <sheetData sheetId="5771"/>
      <sheetData sheetId="5772"/>
      <sheetData sheetId="5773"/>
      <sheetData sheetId="5774"/>
      <sheetData sheetId="5775"/>
      <sheetData sheetId="5776"/>
      <sheetData sheetId="5777"/>
      <sheetData sheetId="5778"/>
      <sheetData sheetId="5779"/>
      <sheetData sheetId="5780"/>
      <sheetData sheetId="5781"/>
      <sheetData sheetId="5782"/>
      <sheetData sheetId="5783"/>
      <sheetData sheetId="5784"/>
      <sheetData sheetId="5785"/>
      <sheetData sheetId="5786"/>
      <sheetData sheetId="5787"/>
      <sheetData sheetId="5788"/>
      <sheetData sheetId="5789"/>
      <sheetData sheetId="5790"/>
      <sheetData sheetId="5791"/>
      <sheetData sheetId="5792"/>
      <sheetData sheetId="5793"/>
      <sheetData sheetId="5794"/>
      <sheetData sheetId="5795"/>
      <sheetData sheetId="5796"/>
      <sheetData sheetId="5797"/>
      <sheetData sheetId="5798"/>
      <sheetData sheetId="5799"/>
      <sheetData sheetId="5800"/>
      <sheetData sheetId="5801"/>
      <sheetData sheetId="5802"/>
      <sheetData sheetId="5803"/>
      <sheetData sheetId="5804"/>
      <sheetData sheetId="5805"/>
      <sheetData sheetId="5806"/>
      <sheetData sheetId="5807"/>
      <sheetData sheetId="5808"/>
      <sheetData sheetId="5809"/>
      <sheetData sheetId="5810"/>
      <sheetData sheetId="5811"/>
      <sheetData sheetId="5812"/>
      <sheetData sheetId="5813"/>
      <sheetData sheetId="5814"/>
      <sheetData sheetId="5815"/>
      <sheetData sheetId="5816"/>
      <sheetData sheetId="5817"/>
      <sheetData sheetId="5818"/>
      <sheetData sheetId="5819"/>
      <sheetData sheetId="5820"/>
      <sheetData sheetId="5821"/>
      <sheetData sheetId="5822"/>
      <sheetData sheetId="5823"/>
      <sheetData sheetId="5824"/>
      <sheetData sheetId="5825"/>
      <sheetData sheetId="5826"/>
      <sheetData sheetId="5827"/>
      <sheetData sheetId="5828"/>
      <sheetData sheetId="5829"/>
      <sheetData sheetId="5830"/>
      <sheetData sheetId="5831"/>
      <sheetData sheetId="5832"/>
      <sheetData sheetId="5833"/>
      <sheetData sheetId="5834"/>
      <sheetData sheetId="5835"/>
      <sheetData sheetId="5836"/>
      <sheetData sheetId="5837"/>
      <sheetData sheetId="5838"/>
      <sheetData sheetId="5839"/>
      <sheetData sheetId="5840"/>
      <sheetData sheetId="5841"/>
      <sheetData sheetId="5842"/>
      <sheetData sheetId="5843"/>
      <sheetData sheetId="5844"/>
      <sheetData sheetId="5845"/>
      <sheetData sheetId="5846"/>
      <sheetData sheetId="5847"/>
      <sheetData sheetId="5848"/>
      <sheetData sheetId="5849"/>
      <sheetData sheetId="5850"/>
      <sheetData sheetId="5851"/>
      <sheetData sheetId="5852"/>
      <sheetData sheetId="5853"/>
      <sheetData sheetId="5854"/>
      <sheetData sheetId="5855"/>
      <sheetData sheetId="5856"/>
      <sheetData sheetId="5857"/>
      <sheetData sheetId="5858"/>
      <sheetData sheetId="5859"/>
      <sheetData sheetId="5860"/>
      <sheetData sheetId="5861"/>
      <sheetData sheetId="5862"/>
      <sheetData sheetId="5863"/>
      <sheetData sheetId="5864"/>
      <sheetData sheetId="5865"/>
      <sheetData sheetId="5866"/>
      <sheetData sheetId="5867"/>
      <sheetData sheetId="5868"/>
      <sheetData sheetId="5869"/>
      <sheetData sheetId="5870"/>
      <sheetData sheetId="5871"/>
      <sheetData sheetId="5872"/>
      <sheetData sheetId="5873"/>
      <sheetData sheetId="5874"/>
      <sheetData sheetId="5875"/>
      <sheetData sheetId="5876"/>
      <sheetData sheetId="5877"/>
      <sheetData sheetId="5878"/>
      <sheetData sheetId="5879"/>
      <sheetData sheetId="5880"/>
      <sheetData sheetId="5881"/>
      <sheetData sheetId="5882"/>
      <sheetData sheetId="5883"/>
      <sheetData sheetId="5884"/>
      <sheetData sheetId="5885"/>
      <sheetData sheetId="5886"/>
      <sheetData sheetId="5887"/>
      <sheetData sheetId="5888"/>
      <sheetData sheetId="5889"/>
      <sheetData sheetId="5890"/>
      <sheetData sheetId="5891"/>
      <sheetData sheetId="5892"/>
      <sheetData sheetId="5893"/>
      <sheetData sheetId="5894"/>
      <sheetData sheetId="5895"/>
      <sheetData sheetId="5896"/>
      <sheetData sheetId="5897"/>
      <sheetData sheetId="5898"/>
      <sheetData sheetId="5899"/>
      <sheetData sheetId="5900"/>
      <sheetData sheetId="5901"/>
      <sheetData sheetId="5902"/>
      <sheetData sheetId="5903"/>
      <sheetData sheetId="5904"/>
      <sheetData sheetId="5905"/>
      <sheetData sheetId="5906"/>
      <sheetData sheetId="5907"/>
      <sheetData sheetId="5908"/>
      <sheetData sheetId="5909"/>
      <sheetData sheetId="5910"/>
      <sheetData sheetId="5911"/>
      <sheetData sheetId="5912"/>
      <sheetData sheetId="5913"/>
      <sheetData sheetId="5914"/>
      <sheetData sheetId="5915"/>
      <sheetData sheetId="5916"/>
      <sheetData sheetId="5917"/>
      <sheetData sheetId="5918"/>
      <sheetData sheetId="5919"/>
      <sheetData sheetId="5920"/>
      <sheetData sheetId="5921"/>
      <sheetData sheetId="5922"/>
      <sheetData sheetId="5923"/>
      <sheetData sheetId="5924"/>
      <sheetData sheetId="5925"/>
      <sheetData sheetId="5926"/>
      <sheetData sheetId="5927"/>
      <sheetData sheetId="5928"/>
      <sheetData sheetId="5929"/>
      <sheetData sheetId="5930"/>
      <sheetData sheetId="5931"/>
      <sheetData sheetId="5932"/>
      <sheetData sheetId="5933"/>
      <sheetData sheetId="5934"/>
      <sheetData sheetId="5935"/>
      <sheetData sheetId="5936"/>
      <sheetData sheetId="5937"/>
      <sheetData sheetId="5938"/>
      <sheetData sheetId="5939"/>
      <sheetData sheetId="5940"/>
      <sheetData sheetId="5941"/>
      <sheetData sheetId="5942"/>
      <sheetData sheetId="5943"/>
      <sheetData sheetId="5944"/>
      <sheetData sheetId="5945"/>
      <sheetData sheetId="5946"/>
      <sheetData sheetId="5947"/>
      <sheetData sheetId="5948"/>
      <sheetData sheetId="5949"/>
      <sheetData sheetId="5950"/>
      <sheetData sheetId="5951"/>
      <sheetData sheetId="5952"/>
      <sheetData sheetId="5953"/>
      <sheetData sheetId="5954"/>
      <sheetData sheetId="5955"/>
      <sheetData sheetId="5956"/>
      <sheetData sheetId="5957"/>
      <sheetData sheetId="5958"/>
      <sheetData sheetId="5959"/>
      <sheetData sheetId="5960"/>
      <sheetData sheetId="5961"/>
      <sheetData sheetId="5962"/>
      <sheetData sheetId="5963"/>
      <sheetData sheetId="5964"/>
      <sheetData sheetId="5965"/>
      <sheetData sheetId="5966"/>
      <sheetData sheetId="5967"/>
      <sheetData sheetId="5968"/>
      <sheetData sheetId="5969"/>
      <sheetData sheetId="5970"/>
      <sheetData sheetId="5971"/>
      <sheetData sheetId="5972"/>
      <sheetData sheetId="5973"/>
      <sheetData sheetId="5974"/>
      <sheetData sheetId="5975"/>
      <sheetData sheetId="5976"/>
      <sheetData sheetId="5977"/>
      <sheetData sheetId="5978"/>
      <sheetData sheetId="5979"/>
      <sheetData sheetId="5980"/>
      <sheetData sheetId="5981"/>
      <sheetData sheetId="5982"/>
      <sheetData sheetId="5983"/>
      <sheetData sheetId="5984"/>
      <sheetData sheetId="5985"/>
      <sheetData sheetId="5986"/>
      <sheetData sheetId="5987"/>
      <sheetData sheetId="5988"/>
      <sheetData sheetId="5989"/>
      <sheetData sheetId="5990"/>
      <sheetData sheetId="5991"/>
      <sheetData sheetId="5992"/>
      <sheetData sheetId="5993"/>
      <sheetData sheetId="5994"/>
      <sheetData sheetId="5995"/>
      <sheetData sheetId="5996"/>
      <sheetData sheetId="5997"/>
      <sheetData sheetId="5998"/>
      <sheetData sheetId="5999"/>
      <sheetData sheetId="6000"/>
      <sheetData sheetId="6001"/>
      <sheetData sheetId="6002"/>
      <sheetData sheetId="6003"/>
      <sheetData sheetId="6004"/>
      <sheetData sheetId="6005"/>
      <sheetData sheetId="6006"/>
      <sheetData sheetId="6007"/>
      <sheetData sheetId="6008"/>
      <sheetData sheetId="6009"/>
      <sheetData sheetId="6010"/>
      <sheetData sheetId="6011"/>
      <sheetData sheetId="6012"/>
      <sheetData sheetId="6013"/>
      <sheetData sheetId="6014"/>
      <sheetData sheetId="6015"/>
      <sheetData sheetId="6016"/>
      <sheetData sheetId="6017"/>
      <sheetData sheetId="6018"/>
      <sheetData sheetId="6019"/>
      <sheetData sheetId="6020"/>
      <sheetData sheetId="6021"/>
      <sheetData sheetId="6022"/>
      <sheetData sheetId="6023"/>
      <sheetData sheetId="6024"/>
      <sheetData sheetId="6025"/>
      <sheetData sheetId="6026"/>
      <sheetData sheetId="6027"/>
      <sheetData sheetId="6028"/>
      <sheetData sheetId="6029"/>
      <sheetData sheetId="6030"/>
      <sheetData sheetId="6031"/>
      <sheetData sheetId="6032"/>
      <sheetData sheetId="6033"/>
      <sheetData sheetId="6034"/>
      <sheetData sheetId="6035"/>
      <sheetData sheetId="6036"/>
      <sheetData sheetId="6037"/>
      <sheetData sheetId="6038"/>
      <sheetData sheetId="6039"/>
      <sheetData sheetId="6040"/>
      <sheetData sheetId="6041"/>
      <sheetData sheetId="6042"/>
      <sheetData sheetId="6043"/>
      <sheetData sheetId="6044"/>
      <sheetData sheetId="6045"/>
      <sheetData sheetId="6046"/>
      <sheetData sheetId="6047"/>
      <sheetData sheetId="6048"/>
      <sheetData sheetId="6049"/>
      <sheetData sheetId="6050"/>
      <sheetData sheetId="6051"/>
      <sheetData sheetId="6052"/>
      <sheetData sheetId="6053"/>
      <sheetData sheetId="6054"/>
      <sheetData sheetId="6055"/>
      <sheetData sheetId="6056"/>
      <sheetData sheetId="6057"/>
      <sheetData sheetId="6058"/>
      <sheetData sheetId="6059"/>
      <sheetData sheetId="6060"/>
      <sheetData sheetId="6061"/>
      <sheetData sheetId="6062"/>
      <sheetData sheetId="6063"/>
      <sheetData sheetId="6064"/>
      <sheetData sheetId="6065"/>
      <sheetData sheetId="6066"/>
      <sheetData sheetId="6067"/>
      <sheetData sheetId="6068"/>
      <sheetData sheetId="6069"/>
      <sheetData sheetId="6070"/>
      <sheetData sheetId="6071"/>
      <sheetData sheetId="6072"/>
      <sheetData sheetId="6073"/>
      <sheetData sheetId="6074"/>
      <sheetData sheetId="6075"/>
      <sheetData sheetId="6076"/>
      <sheetData sheetId="6077"/>
      <sheetData sheetId="6078"/>
      <sheetData sheetId="6079"/>
      <sheetData sheetId="6080"/>
      <sheetData sheetId="6081"/>
      <sheetData sheetId="6082"/>
      <sheetData sheetId="6083"/>
      <sheetData sheetId="6084"/>
      <sheetData sheetId="6085"/>
      <sheetData sheetId="6086"/>
      <sheetData sheetId="6087"/>
      <sheetData sheetId="6088"/>
      <sheetData sheetId="6089"/>
      <sheetData sheetId="6090"/>
      <sheetData sheetId="6091"/>
      <sheetData sheetId="6092"/>
      <sheetData sheetId="6093"/>
      <sheetData sheetId="6094"/>
      <sheetData sheetId="6095"/>
      <sheetData sheetId="6096"/>
      <sheetData sheetId="6097"/>
      <sheetData sheetId="6098"/>
      <sheetData sheetId="6099"/>
      <sheetData sheetId="6100"/>
      <sheetData sheetId="6101"/>
      <sheetData sheetId="6102"/>
      <sheetData sheetId="6103"/>
      <sheetData sheetId="6104"/>
      <sheetData sheetId="6105"/>
      <sheetData sheetId="6106"/>
      <sheetData sheetId="6107"/>
      <sheetData sheetId="6108"/>
      <sheetData sheetId="6109"/>
      <sheetData sheetId="6110"/>
      <sheetData sheetId="6111"/>
      <sheetData sheetId="6112"/>
      <sheetData sheetId="6113"/>
      <sheetData sheetId="6114"/>
      <sheetData sheetId="6115"/>
      <sheetData sheetId="6116"/>
      <sheetData sheetId="6117"/>
      <sheetData sheetId="6118"/>
      <sheetData sheetId="6119"/>
      <sheetData sheetId="6120"/>
      <sheetData sheetId="6121"/>
      <sheetData sheetId="6122"/>
      <sheetData sheetId="6123"/>
      <sheetData sheetId="6124"/>
      <sheetData sheetId="6125"/>
      <sheetData sheetId="6126"/>
      <sheetData sheetId="6127"/>
      <sheetData sheetId="6128"/>
      <sheetData sheetId="6129"/>
      <sheetData sheetId="6130"/>
      <sheetData sheetId="6131"/>
      <sheetData sheetId="6132"/>
      <sheetData sheetId="6133"/>
      <sheetData sheetId="6134"/>
      <sheetData sheetId="6135"/>
      <sheetData sheetId="6136"/>
      <sheetData sheetId="6137"/>
      <sheetData sheetId="6138"/>
      <sheetData sheetId="6139"/>
      <sheetData sheetId="6140"/>
      <sheetData sheetId="6141"/>
      <sheetData sheetId="6142"/>
      <sheetData sheetId="6143"/>
      <sheetData sheetId="6144"/>
      <sheetData sheetId="6145"/>
      <sheetData sheetId="6146"/>
      <sheetData sheetId="6147"/>
      <sheetData sheetId="6148"/>
      <sheetData sheetId="6149"/>
      <sheetData sheetId="6150"/>
      <sheetData sheetId="6151"/>
      <sheetData sheetId="6152"/>
      <sheetData sheetId="6153"/>
      <sheetData sheetId="6154"/>
      <sheetData sheetId="6155"/>
      <sheetData sheetId="6156"/>
      <sheetData sheetId="6157"/>
      <sheetData sheetId="6158"/>
      <sheetData sheetId="6159"/>
      <sheetData sheetId="6160"/>
      <sheetData sheetId="6161"/>
      <sheetData sheetId="6162"/>
      <sheetData sheetId="6163"/>
      <sheetData sheetId="6164"/>
      <sheetData sheetId="6165"/>
      <sheetData sheetId="6166"/>
      <sheetData sheetId="6167"/>
      <sheetData sheetId="6168"/>
      <sheetData sheetId="6169"/>
      <sheetData sheetId="6170"/>
      <sheetData sheetId="6171"/>
      <sheetData sheetId="6172"/>
      <sheetData sheetId="6173"/>
      <sheetData sheetId="6174"/>
      <sheetData sheetId="6175"/>
      <sheetData sheetId="6176"/>
      <sheetData sheetId="6177"/>
      <sheetData sheetId="6178"/>
      <sheetData sheetId="6179"/>
      <sheetData sheetId="6180"/>
      <sheetData sheetId="6181"/>
      <sheetData sheetId="6182"/>
      <sheetData sheetId="6183"/>
      <sheetData sheetId="6184"/>
      <sheetData sheetId="6185"/>
      <sheetData sheetId="6186"/>
      <sheetData sheetId="6187"/>
      <sheetData sheetId="6188"/>
      <sheetData sheetId="6189"/>
      <sheetData sheetId="6190"/>
      <sheetData sheetId="6191"/>
      <sheetData sheetId="6192"/>
      <sheetData sheetId="6193"/>
      <sheetData sheetId="6194"/>
      <sheetData sheetId="6195"/>
      <sheetData sheetId="6196"/>
      <sheetData sheetId="6197"/>
      <sheetData sheetId="6198"/>
      <sheetData sheetId="6199"/>
      <sheetData sheetId="6200"/>
      <sheetData sheetId="6201"/>
      <sheetData sheetId="6202"/>
      <sheetData sheetId="6203"/>
      <sheetData sheetId="6204"/>
      <sheetData sheetId="6205"/>
      <sheetData sheetId="6206"/>
      <sheetData sheetId="6207"/>
      <sheetData sheetId="6208"/>
      <sheetData sheetId="6209"/>
      <sheetData sheetId="6210"/>
      <sheetData sheetId="6211"/>
      <sheetData sheetId="6212"/>
      <sheetData sheetId="6213"/>
      <sheetData sheetId="6214"/>
      <sheetData sheetId="6215"/>
      <sheetData sheetId="6216"/>
      <sheetData sheetId="6217"/>
      <sheetData sheetId="6218"/>
      <sheetData sheetId="6219"/>
      <sheetData sheetId="6220"/>
      <sheetData sheetId="6221"/>
      <sheetData sheetId="6222"/>
      <sheetData sheetId="6223"/>
      <sheetData sheetId="6224"/>
      <sheetData sheetId="6225"/>
      <sheetData sheetId="6226"/>
      <sheetData sheetId="6227"/>
      <sheetData sheetId="6228"/>
      <sheetData sheetId="6229"/>
      <sheetData sheetId="6230"/>
      <sheetData sheetId="6231"/>
      <sheetData sheetId="6232"/>
      <sheetData sheetId="6233"/>
      <sheetData sheetId="6234"/>
      <sheetData sheetId="6235"/>
      <sheetData sheetId="6236"/>
      <sheetData sheetId="6237"/>
      <sheetData sheetId="6238"/>
      <sheetData sheetId="6239"/>
      <sheetData sheetId="6240"/>
      <sheetData sheetId="6241"/>
      <sheetData sheetId="6242"/>
      <sheetData sheetId="6243"/>
      <sheetData sheetId="6244"/>
      <sheetData sheetId="6245"/>
      <sheetData sheetId="6246"/>
      <sheetData sheetId="6247"/>
      <sheetData sheetId="6248"/>
      <sheetData sheetId="6249"/>
      <sheetData sheetId="6250"/>
      <sheetData sheetId="6251"/>
      <sheetData sheetId="6252"/>
      <sheetData sheetId="6253"/>
      <sheetData sheetId="6254"/>
      <sheetData sheetId="6255"/>
      <sheetData sheetId="6256"/>
      <sheetData sheetId="6257"/>
      <sheetData sheetId="6258"/>
      <sheetData sheetId="6259"/>
      <sheetData sheetId="6260"/>
      <sheetData sheetId="6261"/>
      <sheetData sheetId="6262"/>
      <sheetData sheetId="6263"/>
      <sheetData sheetId="6264"/>
      <sheetData sheetId="6265"/>
      <sheetData sheetId="6266"/>
      <sheetData sheetId="6267"/>
      <sheetData sheetId="6268"/>
      <sheetData sheetId="6269"/>
      <sheetData sheetId="6270"/>
      <sheetData sheetId="6271"/>
      <sheetData sheetId="6272"/>
      <sheetData sheetId="6273"/>
      <sheetData sheetId="6274"/>
      <sheetData sheetId="6275"/>
      <sheetData sheetId="6276"/>
      <sheetData sheetId="6277"/>
      <sheetData sheetId="6278"/>
      <sheetData sheetId="6279"/>
      <sheetData sheetId="6280"/>
      <sheetData sheetId="6281"/>
      <sheetData sheetId="6282"/>
      <sheetData sheetId="6283"/>
      <sheetData sheetId="6284"/>
      <sheetData sheetId="6285"/>
      <sheetData sheetId="6286"/>
      <sheetData sheetId="6287"/>
      <sheetData sheetId="6288"/>
      <sheetData sheetId="6289"/>
      <sheetData sheetId="6290"/>
      <sheetData sheetId="6291"/>
      <sheetData sheetId="6292"/>
      <sheetData sheetId="6293"/>
      <sheetData sheetId="6294"/>
      <sheetData sheetId="6295"/>
      <sheetData sheetId="6296"/>
      <sheetData sheetId="6297"/>
      <sheetData sheetId="6298"/>
      <sheetData sheetId="6299"/>
      <sheetData sheetId="6300"/>
      <sheetData sheetId="6301"/>
      <sheetData sheetId="6302"/>
      <sheetData sheetId="6303"/>
      <sheetData sheetId="6304"/>
      <sheetData sheetId="6305"/>
      <sheetData sheetId="6306"/>
      <sheetData sheetId="6307"/>
      <sheetData sheetId="6308"/>
      <sheetData sheetId="6309"/>
      <sheetData sheetId="6310"/>
      <sheetData sheetId="6311"/>
      <sheetData sheetId="6312"/>
      <sheetData sheetId="6313"/>
      <sheetData sheetId="6314"/>
      <sheetData sheetId="6315"/>
      <sheetData sheetId="6316"/>
      <sheetData sheetId="6317"/>
      <sheetData sheetId="6318"/>
      <sheetData sheetId="6319"/>
      <sheetData sheetId="6320"/>
      <sheetData sheetId="6321"/>
      <sheetData sheetId="6322"/>
      <sheetData sheetId="6323"/>
      <sheetData sheetId="6324"/>
      <sheetData sheetId="6325"/>
      <sheetData sheetId="6326"/>
      <sheetData sheetId="6327"/>
      <sheetData sheetId="6328"/>
      <sheetData sheetId="6329"/>
      <sheetData sheetId="6330"/>
      <sheetData sheetId="6331"/>
      <sheetData sheetId="6332"/>
      <sheetData sheetId="6333"/>
      <sheetData sheetId="6334"/>
      <sheetData sheetId="6335"/>
      <sheetData sheetId="6336"/>
      <sheetData sheetId="6337"/>
      <sheetData sheetId="6338"/>
      <sheetData sheetId="6339"/>
      <sheetData sheetId="6340"/>
      <sheetData sheetId="6341"/>
      <sheetData sheetId="6342"/>
      <sheetData sheetId="6343"/>
      <sheetData sheetId="6344"/>
      <sheetData sheetId="6345"/>
      <sheetData sheetId="6346"/>
      <sheetData sheetId="6347"/>
      <sheetData sheetId="6348"/>
      <sheetData sheetId="6349"/>
      <sheetData sheetId="6350"/>
      <sheetData sheetId="6351"/>
      <sheetData sheetId="6352"/>
      <sheetData sheetId="6353"/>
      <sheetData sheetId="6354"/>
      <sheetData sheetId="6355"/>
      <sheetData sheetId="6356"/>
      <sheetData sheetId="6357"/>
      <sheetData sheetId="6358"/>
      <sheetData sheetId="6359"/>
      <sheetData sheetId="6360"/>
      <sheetData sheetId="6361"/>
      <sheetData sheetId="6362"/>
      <sheetData sheetId="6363"/>
      <sheetData sheetId="6364"/>
      <sheetData sheetId="6365"/>
      <sheetData sheetId="6366"/>
      <sheetData sheetId="6367"/>
      <sheetData sheetId="6368"/>
      <sheetData sheetId="6369"/>
      <sheetData sheetId="6370"/>
      <sheetData sheetId="6371"/>
      <sheetData sheetId="6372"/>
      <sheetData sheetId="6373"/>
      <sheetData sheetId="6374"/>
      <sheetData sheetId="6375"/>
      <sheetData sheetId="6376"/>
      <sheetData sheetId="6377"/>
      <sheetData sheetId="6378"/>
      <sheetData sheetId="6379"/>
      <sheetData sheetId="6380"/>
      <sheetData sheetId="6381"/>
      <sheetData sheetId="6382"/>
      <sheetData sheetId="6383"/>
      <sheetData sheetId="6384"/>
      <sheetData sheetId="6385"/>
      <sheetData sheetId="6386"/>
      <sheetData sheetId="6387"/>
      <sheetData sheetId="6388"/>
      <sheetData sheetId="6389"/>
      <sheetData sheetId="6390"/>
      <sheetData sheetId="6391"/>
      <sheetData sheetId="6392"/>
      <sheetData sheetId="6393"/>
      <sheetData sheetId="6394"/>
      <sheetData sheetId="6395"/>
      <sheetData sheetId="6396"/>
      <sheetData sheetId="6397"/>
      <sheetData sheetId="6398"/>
      <sheetData sheetId="6399"/>
      <sheetData sheetId="6400"/>
      <sheetData sheetId="6401"/>
      <sheetData sheetId="6402"/>
      <sheetData sheetId="6403"/>
      <sheetData sheetId="6404"/>
      <sheetData sheetId="6405"/>
      <sheetData sheetId="6406"/>
      <sheetData sheetId="6407"/>
      <sheetData sheetId="6408"/>
      <sheetData sheetId="6409"/>
      <sheetData sheetId="6410"/>
      <sheetData sheetId="6411"/>
      <sheetData sheetId="6412"/>
      <sheetData sheetId="6413"/>
      <sheetData sheetId="6414"/>
      <sheetData sheetId="6415"/>
      <sheetData sheetId="6416"/>
      <sheetData sheetId="6417"/>
      <sheetData sheetId="6418"/>
      <sheetData sheetId="6419"/>
      <sheetData sheetId="6420"/>
      <sheetData sheetId="6421"/>
      <sheetData sheetId="6422"/>
      <sheetData sheetId="6423"/>
      <sheetData sheetId="6424"/>
      <sheetData sheetId="6425"/>
      <sheetData sheetId="6426"/>
      <sheetData sheetId="6427"/>
      <sheetData sheetId="6428"/>
      <sheetData sheetId="6429"/>
      <sheetData sheetId="6430"/>
      <sheetData sheetId="6431"/>
      <sheetData sheetId="6432"/>
      <sheetData sheetId="6433"/>
      <sheetData sheetId="6434"/>
      <sheetData sheetId="6435"/>
      <sheetData sheetId="6436"/>
      <sheetData sheetId="6437"/>
      <sheetData sheetId="6438"/>
      <sheetData sheetId="6439"/>
      <sheetData sheetId="6440"/>
      <sheetData sheetId="6441"/>
      <sheetData sheetId="6442"/>
      <sheetData sheetId="6443"/>
      <sheetData sheetId="6444"/>
      <sheetData sheetId="6445"/>
      <sheetData sheetId="6446"/>
      <sheetData sheetId="6447"/>
      <sheetData sheetId="6448"/>
      <sheetData sheetId="6449"/>
      <sheetData sheetId="6450"/>
      <sheetData sheetId="6451"/>
      <sheetData sheetId="6452"/>
      <sheetData sheetId="6453"/>
      <sheetData sheetId="6454"/>
      <sheetData sheetId="6455"/>
      <sheetData sheetId="6456"/>
      <sheetData sheetId="6457"/>
      <sheetData sheetId="6458"/>
      <sheetData sheetId="6459"/>
      <sheetData sheetId="6460"/>
      <sheetData sheetId="6461"/>
      <sheetData sheetId="6462"/>
      <sheetData sheetId="6463"/>
      <sheetData sheetId="6464"/>
      <sheetData sheetId="6465"/>
      <sheetData sheetId="6466"/>
      <sheetData sheetId="6467"/>
      <sheetData sheetId="6468"/>
      <sheetData sheetId="6469"/>
      <sheetData sheetId="6470"/>
      <sheetData sheetId="6471"/>
      <sheetData sheetId="6472"/>
      <sheetData sheetId="6473"/>
      <sheetData sheetId="6474"/>
      <sheetData sheetId="6475"/>
      <sheetData sheetId="6476"/>
      <sheetData sheetId="6477"/>
      <sheetData sheetId="6478"/>
      <sheetData sheetId="6479"/>
      <sheetData sheetId="6480"/>
      <sheetData sheetId="6481"/>
      <sheetData sheetId="6482"/>
      <sheetData sheetId="6483"/>
      <sheetData sheetId="6484"/>
      <sheetData sheetId="6485"/>
      <sheetData sheetId="6486"/>
      <sheetData sheetId="6487"/>
      <sheetData sheetId="6488"/>
      <sheetData sheetId="6489"/>
      <sheetData sheetId="6490"/>
      <sheetData sheetId="6491"/>
      <sheetData sheetId="6492"/>
      <sheetData sheetId="6493"/>
      <sheetData sheetId="6494"/>
      <sheetData sheetId="6495"/>
      <sheetData sheetId="6496"/>
      <sheetData sheetId="6497"/>
      <sheetData sheetId="6498"/>
      <sheetData sheetId="6499"/>
      <sheetData sheetId="6500"/>
      <sheetData sheetId="6501"/>
      <sheetData sheetId="6502"/>
      <sheetData sheetId="6503"/>
      <sheetData sheetId="6504"/>
      <sheetData sheetId="6505"/>
      <sheetData sheetId="6506"/>
      <sheetData sheetId="6507"/>
      <sheetData sheetId="6508"/>
      <sheetData sheetId="6509"/>
      <sheetData sheetId="6510"/>
      <sheetData sheetId="6511"/>
      <sheetData sheetId="6512"/>
      <sheetData sheetId="6513"/>
      <sheetData sheetId="6514"/>
      <sheetData sheetId="6515"/>
      <sheetData sheetId="6516"/>
      <sheetData sheetId="6517"/>
      <sheetData sheetId="6518"/>
      <sheetData sheetId="6519"/>
      <sheetData sheetId="6520"/>
      <sheetData sheetId="6521"/>
      <sheetData sheetId="6522"/>
      <sheetData sheetId="6523"/>
      <sheetData sheetId="6524"/>
      <sheetData sheetId="6525"/>
      <sheetData sheetId="6526"/>
      <sheetData sheetId="6527"/>
      <sheetData sheetId="6528"/>
      <sheetData sheetId="6529"/>
      <sheetData sheetId="6530"/>
      <sheetData sheetId="6531"/>
      <sheetData sheetId="6532"/>
      <sheetData sheetId="6533"/>
      <sheetData sheetId="6534"/>
      <sheetData sheetId="6535"/>
      <sheetData sheetId="6536"/>
      <sheetData sheetId="6537"/>
      <sheetData sheetId="6538"/>
      <sheetData sheetId="6539"/>
      <sheetData sheetId="6540"/>
      <sheetData sheetId="6541"/>
      <sheetData sheetId="6542"/>
      <sheetData sheetId="6543"/>
      <sheetData sheetId="6544"/>
      <sheetData sheetId="6545"/>
      <sheetData sheetId="6546"/>
      <sheetData sheetId="6547"/>
      <sheetData sheetId="6548"/>
      <sheetData sheetId="6549"/>
      <sheetData sheetId="6550"/>
      <sheetData sheetId="6551"/>
      <sheetData sheetId="6552"/>
      <sheetData sheetId="6553"/>
      <sheetData sheetId="6554"/>
      <sheetData sheetId="6555"/>
      <sheetData sheetId="6556"/>
      <sheetData sheetId="6557"/>
      <sheetData sheetId="6558"/>
      <sheetData sheetId="6559"/>
      <sheetData sheetId="6560"/>
      <sheetData sheetId="6561"/>
      <sheetData sheetId="6562"/>
      <sheetData sheetId="6563"/>
      <sheetData sheetId="6564"/>
      <sheetData sheetId="6565"/>
      <sheetData sheetId="6566"/>
      <sheetData sheetId="6567"/>
      <sheetData sheetId="6568"/>
      <sheetData sheetId="6569"/>
      <sheetData sheetId="6570"/>
      <sheetData sheetId="6571"/>
      <sheetData sheetId="6572"/>
      <sheetData sheetId="6573"/>
      <sheetData sheetId="6574"/>
      <sheetData sheetId="6575"/>
      <sheetData sheetId="6576"/>
      <sheetData sheetId="6577"/>
      <sheetData sheetId="6578"/>
      <sheetData sheetId="6579"/>
      <sheetData sheetId="6580"/>
      <sheetData sheetId="6581"/>
      <sheetData sheetId="6582"/>
      <sheetData sheetId="6583"/>
      <sheetData sheetId="6584"/>
      <sheetData sheetId="6585"/>
      <sheetData sheetId="6586"/>
      <sheetData sheetId="6587"/>
      <sheetData sheetId="6588"/>
      <sheetData sheetId="6589"/>
      <sheetData sheetId="6590"/>
      <sheetData sheetId="6591"/>
      <sheetData sheetId="6592"/>
      <sheetData sheetId="6593"/>
      <sheetData sheetId="6594"/>
      <sheetData sheetId="6595"/>
      <sheetData sheetId="6596"/>
      <sheetData sheetId="6597"/>
      <sheetData sheetId="6598"/>
      <sheetData sheetId="6599"/>
      <sheetData sheetId="6600"/>
      <sheetData sheetId="6601"/>
      <sheetData sheetId="6602"/>
      <sheetData sheetId="6603"/>
      <sheetData sheetId="6604"/>
      <sheetData sheetId="6605"/>
      <sheetData sheetId="6606"/>
      <sheetData sheetId="6607"/>
      <sheetData sheetId="6608"/>
      <sheetData sheetId="6609"/>
      <sheetData sheetId="6610"/>
      <sheetData sheetId="6611"/>
      <sheetData sheetId="6612"/>
      <sheetData sheetId="6613"/>
      <sheetData sheetId="6614"/>
      <sheetData sheetId="6615"/>
      <sheetData sheetId="6616"/>
      <sheetData sheetId="6617"/>
      <sheetData sheetId="6618"/>
      <sheetData sheetId="6619"/>
      <sheetData sheetId="6620"/>
      <sheetData sheetId="6621"/>
      <sheetData sheetId="6622"/>
      <sheetData sheetId="6623"/>
      <sheetData sheetId="6624"/>
      <sheetData sheetId="6625"/>
      <sheetData sheetId="6626"/>
      <sheetData sheetId="6627"/>
      <sheetData sheetId="6628"/>
      <sheetData sheetId="6629"/>
      <sheetData sheetId="6630"/>
      <sheetData sheetId="6631"/>
      <sheetData sheetId="6632"/>
      <sheetData sheetId="6633"/>
      <sheetData sheetId="6634"/>
      <sheetData sheetId="6635"/>
      <sheetData sheetId="6636"/>
      <sheetData sheetId="6637"/>
      <sheetData sheetId="6638"/>
      <sheetData sheetId="6639"/>
      <sheetData sheetId="6640"/>
      <sheetData sheetId="6641"/>
      <sheetData sheetId="6642"/>
      <sheetData sheetId="6643"/>
      <sheetData sheetId="6644"/>
      <sheetData sheetId="6645"/>
      <sheetData sheetId="6646"/>
      <sheetData sheetId="6647"/>
      <sheetData sheetId="6648"/>
      <sheetData sheetId="6649"/>
      <sheetData sheetId="6650"/>
      <sheetData sheetId="6651"/>
      <sheetData sheetId="6652"/>
      <sheetData sheetId="6653"/>
      <sheetData sheetId="6654"/>
      <sheetData sheetId="6655"/>
      <sheetData sheetId="6656"/>
      <sheetData sheetId="6657"/>
      <sheetData sheetId="6658"/>
      <sheetData sheetId="6659"/>
      <sheetData sheetId="6660"/>
      <sheetData sheetId="6661"/>
      <sheetData sheetId="6662"/>
      <sheetData sheetId="6663"/>
      <sheetData sheetId="6664"/>
      <sheetData sheetId="6665"/>
      <sheetData sheetId="6666"/>
      <sheetData sheetId="6667"/>
      <sheetData sheetId="6668"/>
      <sheetData sheetId="6669"/>
      <sheetData sheetId="6670"/>
      <sheetData sheetId="6671"/>
      <sheetData sheetId="6672"/>
      <sheetData sheetId="6673"/>
      <sheetData sheetId="6674"/>
      <sheetData sheetId="6675"/>
      <sheetData sheetId="6676"/>
      <sheetData sheetId="6677"/>
      <sheetData sheetId="6678"/>
      <sheetData sheetId="6679"/>
      <sheetData sheetId="6680"/>
      <sheetData sheetId="6681"/>
      <sheetData sheetId="6682"/>
      <sheetData sheetId="6683"/>
      <sheetData sheetId="6684"/>
      <sheetData sheetId="6685"/>
      <sheetData sheetId="6686"/>
      <sheetData sheetId="6687"/>
      <sheetData sheetId="6688"/>
      <sheetData sheetId="6689"/>
      <sheetData sheetId="6690"/>
      <sheetData sheetId="6691"/>
      <sheetData sheetId="6692"/>
      <sheetData sheetId="6693"/>
      <sheetData sheetId="6694"/>
      <sheetData sheetId="6695"/>
      <sheetData sheetId="6696"/>
      <sheetData sheetId="6697"/>
      <sheetData sheetId="6698"/>
      <sheetData sheetId="6699"/>
      <sheetData sheetId="6700"/>
      <sheetData sheetId="6701"/>
      <sheetData sheetId="6702"/>
      <sheetData sheetId="6703"/>
      <sheetData sheetId="6704"/>
      <sheetData sheetId="6705"/>
      <sheetData sheetId="6706"/>
      <sheetData sheetId="6707"/>
      <sheetData sheetId="6708"/>
      <sheetData sheetId="6709"/>
      <sheetData sheetId="6710"/>
      <sheetData sheetId="6711"/>
      <sheetData sheetId="6712"/>
      <sheetData sheetId="6713"/>
      <sheetData sheetId="6714"/>
      <sheetData sheetId="6715"/>
      <sheetData sheetId="6716"/>
      <sheetData sheetId="6717"/>
      <sheetData sheetId="6718"/>
      <sheetData sheetId="6719"/>
      <sheetData sheetId="6720"/>
      <sheetData sheetId="6721"/>
      <sheetData sheetId="6722"/>
      <sheetData sheetId="6723"/>
      <sheetData sheetId="6724"/>
      <sheetData sheetId="6725"/>
      <sheetData sheetId="6726"/>
      <sheetData sheetId="6727"/>
      <sheetData sheetId="6728"/>
      <sheetData sheetId="6729"/>
      <sheetData sheetId="6730"/>
      <sheetData sheetId="6731"/>
      <sheetData sheetId="6732"/>
      <sheetData sheetId="6733"/>
      <sheetData sheetId="6734"/>
      <sheetData sheetId="6735"/>
      <sheetData sheetId="6736"/>
      <sheetData sheetId="6737"/>
      <sheetData sheetId="6738"/>
      <sheetData sheetId="6739"/>
      <sheetData sheetId="6740"/>
      <sheetData sheetId="6741"/>
      <sheetData sheetId="6742"/>
      <sheetData sheetId="6743"/>
      <sheetData sheetId="6744"/>
      <sheetData sheetId="6745"/>
      <sheetData sheetId="6746"/>
      <sheetData sheetId="6747"/>
      <sheetData sheetId="6748"/>
      <sheetData sheetId="6749"/>
      <sheetData sheetId="6750"/>
      <sheetData sheetId="6751"/>
      <sheetData sheetId="6752"/>
      <sheetData sheetId="6753"/>
      <sheetData sheetId="6754"/>
      <sheetData sheetId="6755"/>
      <sheetData sheetId="6756"/>
      <sheetData sheetId="6757"/>
      <sheetData sheetId="6758"/>
      <sheetData sheetId="6759"/>
      <sheetData sheetId="6760"/>
      <sheetData sheetId="6761"/>
      <sheetData sheetId="6762"/>
      <sheetData sheetId="6763"/>
      <sheetData sheetId="6764"/>
      <sheetData sheetId="6765"/>
      <sheetData sheetId="6766"/>
      <sheetData sheetId="6767"/>
      <sheetData sheetId="6768"/>
      <sheetData sheetId="6769"/>
      <sheetData sheetId="6770"/>
      <sheetData sheetId="6771"/>
      <sheetData sheetId="6772"/>
      <sheetData sheetId="6773"/>
      <sheetData sheetId="6774"/>
      <sheetData sheetId="6775"/>
      <sheetData sheetId="6776"/>
      <sheetData sheetId="6777"/>
      <sheetData sheetId="6778"/>
      <sheetData sheetId="6779"/>
      <sheetData sheetId="6780"/>
      <sheetData sheetId="6781"/>
      <sheetData sheetId="6782"/>
      <sheetData sheetId="6783"/>
      <sheetData sheetId="6784"/>
      <sheetData sheetId="6785"/>
      <sheetData sheetId="6786"/>
      <sheetData sheetId="6787"/>
      <sheetData sheetId="6788"/>
      <sheetData sheetId="6789"/>
      <sheetData sheetId="6790"/>
      <sheetData sheetId="6791"/>
      <sheetData sheetId="6792"/>
      <sheetData sheetId="6793"/>
      <sheetData sheetId="6794"/>
      <sheetData sheetId="6795"/>
      <sheetData sheetId="6796"/>
      <sheetData sheetId="6797"/>
      <sheetData sheetId="6798"/>
      <sheetData sheetId="6799"/>
      <sheetData sheetId="6800"/>
      <sheetData sheetId="6801"/>
      <sheetData sheetId="6802"/>
      <sheetData sheetId="6803"/>
      <sheetData sheetId="6804"/>
      <sheetData sheetId="6805"/>
      <sheetData sheetId="6806"/>
      <sheetData sheetId="6807"/>
      <sheetData sheetId="6808"/>
      <sheetData sheetId="6809"/>
      <sheetData sheetId="6810"/>
      <sheetData sheetId="6811"/>
      <sheetData sheetId="6812"/>
      <sheetData sheetId="6813"/>
      <sheetData sheetId="6814"/>
      <sheetData sheetId="6815"/>
      <sheetData sheetId="6816"/>
      <sheetData sheetId="6817"/>
      <sheetData sheetId="6818"/>
      <sheetData sheetId="6819"/>
      <sheetData sheetId="6820"/>
      <sheetData sheetId="6821"/>
      <sheetData sheetId="6822"/>
      <sheetData sheetId="6823"/>
      <sheetData sheetId="6824"/>
      <sheetData sheetId="6825"/>
      <sheetData sheetId="6826"/>
      <sheetData sheetId="6827"/>
      <sheetData sheetId="6828"/>
      <sheetData sheetId="6829"/>
      <sheetData sheetId="6830"/>
      <sheetData sheetId="6831"/>
      <sheetData sheetId="6832"/>
      <sheetData sheetId="6833"/>
      <sheetData sheetId="6834"/>
      <sheetData sheetId="6835"/>
      <sheetData sheetId="6836"/>
      <sheetData sheetId="6837"/>
      <sheetData sheetId="6838"/>
      <sheetData sheetId="6839"/>
      <sheetData sheetId="6840"/>
      <sheetData sheetId="6841"/>
      <sheetData sheetId="6842"/>
      <sheetData sheetId="6843"/>
      <sheetData sheetId="6844"/>
      <sheetData sheetId="6845"/>
      <sheetData sheetId="6846"/>
      <sheetData sheetId="6847"/>
      <sheetData sheetId="6848"/>
      <sheetData sheetId="6849"/>
      <sheetData sheetId="6850"/>
      <sheetData sheetId="6851"/>
      <sheetData sheetId="6852"/>
      <sheetData sheetId="6853"/>
      <sheetData sheetId="6854"/>
      <sheetData sheetId="6855"/>
      <sheetData sheetId="6856"/>
      <sheetData sheetId="6857"/>
      <sheetData sheetId="6858"/>
      <sheetData sheetId="6859"/>
      <sheetData sheetId="6860"/>
      <sheetData sheetId="6861"/>
      <sheetData sheetId="6862"/>
      <sheetData sheetId="6863"/>
      <sheetData sheetId="6864"/>
      <sheetData sheetId="6865"/>
      <sheetData sheetId="6866"/>
      <sheetData sheetId="6867"/>
      <sheetData sheetId="6868"/>
      <sheetData sheetId="6869"/>
      <sheetData sheetId="6870"/>
      <sheetData sheetId="6871"/>
      <sheetData sheetId="6872"/>
      <sheetData sheetId="6873"/>
      <sheetData sheetId="6874"/>
      <sheetData sheetId="6875"/>
      <sheetData sheetId="6876"/>
      <sheetData sheetId="6877"/>
      <sheetData sheetId="6878"/>
      <sheetData sheetId="6879"/>
      <sheetData sheetId="6880"/>
      <sheetData sheetId="6881"/>
      <sheetData sheetId="6882"/>
      <sheetData sheetId="6883"/>
      <sheetData sheetId="6884"/>
      <sheetData sheetId="6885"/>
      <sheetData sheetId="6886"/>
      <sheetData sheetId="6887"/>
      <sheetData sheetId="6888"/>
      <sheetData sheetId="6889"/>
      <sheetData sheetId="6890"/>
      <sheetData sheetId="6891"/>
      <sheetData sheetId="6892"/>
      <sheetData sheetId="6893"/>
      <sheetData sheetId="6894"/>
      <sheetData sheetId="6895"/>
      <sheetData sheetId="6896"/>
      <sheetData sheetId="6897"/>
      <sheetData sheetId="6898"/>
      <sheetData sheetId="6899"/>
      <sheetData sheetId="6900"/>
      <sheetData sheetId="6901"/>
      <sheetData sheetId="6902"/>
      <sheetData sheetId="6903"/>
      <sheetData sheetId="6904"/>
      <sheetData sheetId="6905"/>
      <sheetData sheetId="6906"/>
      <sheetData sheetId="6907"/>
      <sheetData sheetId="6908"/>
      <sheetData sheetId="6909"/>
      <sheetData sheetId="6910"/>
      <sheetData sheetId="6911"/>
      <sheetData sheetId="6912"/>
      <sheetData sheetId="6913"/>
      <sheetData sheetId="6914"/>
      <sheetData sheetId="6915"/>
      <sheetData sheetId="6916"/>
      <sheetData sheetId="6917"/>
      <sheetData sheetId="6918"/>
      <sheetData sheetId="6919"/>
      <sheetData sheetId="6920"/>
      <sheetData sheetId="6921"/>
      <sheetData sheetId="6922"/>
      <sheetData sheetId="6923"/>
      <sheetData sheetId="6924"/>
      <sheetData sheetId="6925"/>
      <sheetData sheetId="6926"/>
      <sheetData sheetId="6927"/>
      <sheetData sheetId="6928"/>
      <sheetData sheetId="6929"/>
      <sheetData sheetId="6930"/>
      <sheetData sheetId="6931"/>
      <sheetData sheetId="6932"/>
      <sheetData sheetId="6933"/>
      <sheetData sheetId="6934"/>
      <sheetData sheetId="6935"/>
      <sheetData sheetId="6936"/>
      <sheetData sheetId="6937"/>
      <sheetData sheetId="6938"/>
      <sheetData sheetId="6939"/>
      <sheetData sheetId="6940"/>
      <sheetData sheetId="6941"/>
      <sheetData sheetId="6942"/>
      <sheetData sheetId="6943"/>
      <sheetData sheetId="6944"/>
      <sheetData sheetId="6945"/>
      <sheetData sheetId="6946"/>
      <sheetData sheetId="6947"/>
      <sheetData sheetId="6948"/>
      <sheetData sheetId="6949"/>
      <sheetData sheetId="6950"/>
      <sheetData sheetId="6951"/>
      <sheetData sheetId="6952"/>
      <sheetData sheetId="6953"/>
      <sheetData sheetId="6954"/>
      <sheetData sheetId="6955"/>
      <sheetData sheetId="6956"/>
      <sheetData sheetId="6957"/>
      <sheetData sheetId="6958"/>
      <sheetData sheetId="6959"/>
      <sheetData sheetId="6960"/>
      <sheetData sheetId="6961"/>
      <sheetData sheetId="6962"/>
      <sheetData sheetId="6963"/>
      <sheetData sheetId="6964"/>
      <sheetData sheetId="6965"/>
      <sheetData sheetId="6966"/>
      <sheetData sheetId="6967"/>
      <sheetData sheetId="6968"/>
      <sheetData sheetId="6969"/>
      <sheetData sheetId="6970"/>
      <sheetData sheetId="6971"/>
      <sheetData sheetId="6972"/>
      <sheetData sheetId="6973"/>
      <sheetData sheetId="6974"/>
      <sheetData sheetId="6975"/>
      <sheetData sheetId="6976"/>
      <sheetData sheetId="6977"/>
      <sheetData sheetId="6978"/>
      <sheetData sheetId="6979"/>
      <sheetData sheetId="6980"/>
      <sheetData sheetId="6981"/>
      <sheetData sheetId="6982"/>
      <sheetData sheetId="6983"/>
      <sheetData sheetId="6984"/>
      <sheetData sheetId="6985"/>
      <sheetData sheetId="6986"/>
      <sheetData sheetId="6987"/>
      <sheetData sheetId="6988"/>
      <sheetData sheetId="6989"/>
      <sheetData sheetId="6990"/>
      <sheetData sheetId="6991"/>
      <sheetData sheetId="6992"/>
      <sheetData sheetId="6993"/>
      <sheetData sheetId="6994"/>
      <sheetData sheetId="6995"/>
      <sheetData sheetId="6996"/>
      <sheetData sheetId="6997"/>
      <sheetData sheetId="6998"/>
      <sheetData sheetId="6999"/>
      <sheetData sheetId="7000"/>
      <sheetData sheetId="7001"/>
      <sheetData sheetId="7002"/>
      <sheetData sheetId="7003"/>
      <sheetData sheetId="7004"/>
      <sheetData sheetId="7005"/>
      <sheetData sheetId="7006"/>
      <sheetData sheetId="7007"/>
      <sheetData sheetId="7008"/>
      <sheetData sheetId="7009"/>
      <sheetData sheetId="7010"/>
      <sheetData sheetId="7011"/>
      <sheetData sheetId="7012"/>
      <sheetData sheetId="7013"/>
      <sheetData sheetId="7014"/>
      <sheetData sheetId="7015"/>
      <sheetData sheetId="7016"/>
      <sheetData sheetId="7017"/>
      <sheetData sheetId="7018"/>
      <sheetData sheetId="7019"/>
      <sheetData sheetId="7020"/>
      <sheetData sheetId="7021"/>
      <sheetData sheetId="7022"/>
      <sheetData sheetId="7023"/>
      <sheetData sheetId="7024"/>
      <sheetData sheetId="7025"/>
      <sheetData sheetId="7026"/>
      <sheetData sheetId="7027"/>
      <sheetData sheetId="7028"/>
      <sheetData sheetId="7029"/>
      <sheetData sheetId="7030"/>
      <sheetData sheetId="7031"/>
      <sheetData sheetId="7032"/>
      <sheetData sheetId="7033"/>
      <sheetData sheetId="7034"/>
      <sheetData sheetId="7035"/>
      <sheetData sheetId="7036"/>
      <sheetData sheetId="7037"/>
      <sheetData sheetId="7038"/>
      <sheetData sheetId="7039"/>
      <sheetData sheetId="7040"/>
      <sheetData sheetId="7041"/>
      <sheetData sheetId="7042"/>
      <sheetData sheetId="7043"/>
      <sheetData sheetId="7044"/>
      <sheetData sheetId="7045"/>
      <sheetData sheetId="7046"/>
      <sheetData sheetId="7047"/>
      <sheetData sheetId="7048"/>
      <sheetData sheetId="7049"/>
      <sheetData sheetId="7050"/>
      <sheetData sheetId="7051"/>
      <sheetData sheetId="7052"/>
      <sheetData sheetId="7053"/>
      <sheetData sheetId="7054"/>
      <sheetData sheetId="7055"/>
      <sheetData sheetId="7056"/>
      <sheetData sheetId="7057"/>
      <sheetData sheetId="7058"/>
      <sheetData sheetId="7059"/>
      <sheetData sheetId="7060"/>
      <sheetData sheetId="7061"/>
      <sheetData sheetId="7062"/>
      <sheetData sheetId="7063"/>
      <sheetData sheetId="7064"/>
      <sheetData sheetId="7065"/>
      <sheetData sheetId="7066"/>
      <sheetData sheetId="7067"/>
      <sheetData sheetId="7068"/>
      <sheetData sheetId="7069"/>
      <sheetData sheetId="7070"/>
      <sheetData sheetId="7071"/>
      <sheetData sheetId="7072"/>
      <sheetData sheetId="7073"/>
      <sheetData sheetId="7074"/>
      <sheetData sheetId="7075"/>
      <sheetData sheetId="7076"/>
      <sheetData sheetId="7077"/>
      <sheetData sheetId="7078"/>
      <sheetData sheetId="7079"/>
      <sheetData sheetId="7080"/>
      <sheetData sheetId="7081"/>
      <sheetData sheetId="7082"/>
      <sheetData sheetId="7083"/>
      <sheetData sheetId="7084"/>
      <sheetData sheetId="7085"/>
      <sheetData sheetId="7086"/>
      <sheetData sheetId="7087"/>
      <sheetData sheetId="7088"/>
      <sheetData sheetId="7089"/>
      <sheetData sheetId="7090"/>
      <sheetData sheetId="7091"/>
      <sheetData sheetId="7092"/>
      <sheetData sheetId="7093"/>
      <sheetData sheetId="7094"/>
      <sheetData sheetId="7095"/>
      <sheetData sheetId="7096"/>
      <sheetData sheetId="7097"/>
      <sheetData sheetId="7098"/>
      <sheetData sheetId="7099"/>
      <sheetData sheetId="7100"/>
      <sheetData sheetId="7101"/>
      <sheetData sheetId="7102"/>
      <sheetData sheetId="7103"/>
      <sheetData sheetId="7104"/>
      <sheetData sheetId="7105"/>
      <sheetData sheetId="7106"/>
      <sheetData sheetId="7107"/>
      <sheetData sheetId="7108"/>
      <sheetData sheetId="7109"/>
      <sheetData sheetId="7110"/>
      <sheetData sheetId="7111"/>
      <sheetData sheetId="7112"/>
      <sheetData sheetId="7113"/>
      <sheetData sheetId="7114"/>
      <sheetData sheetId="7115"/>
      <sheetData sheetId="7116"/>
      <sheetData sheetId="7117"/>
      <sheetData sheetId="7118"/>
      <sheetData sheetId="7119"/>
      <sheetData sheetId="7120"/>
      <sheetData sheetId="7121"/>
      <sheetData sheetId="7122"/>
      <sheetData sheetId="7123"/>
      <sheetData sheetId="7124"/>
      <sheetData sheetId="7125"/>
      <sheetData sheetId="7126"/>
      <sheetData sheetId="7127"/>
      <sheetData sheetId="7128"/>
      <sheetData sheetId="7129"/>
      <sheetData sheetId="7130"/>
      <sheetData sheetId="7131"/>
      <sheetData sheetId="7132"/>
      <sheetData sheetId="7133"/>
      <sheetData sheetId="7134"/>
      <sheetData sheetId="7135"/>
      <sheetData sheetId="7136"/>
      <sheetData sheetId="7137"/>
      <sheetData sheetId="7138"/>
      <sheetData sheetId="7139"/>
      <sheetData sheetId="7140"/>
      <sheetData sheetId="7141"/>
      <sheetData sheetId="7142"/>
      <sheetData sheetId="7143"/>
      <sheetData sheetId="7144"/>
      <sheetData sheetId="7145"/>
      <sheetData sheetId="7146"/>
      <sheetData sheetId="7147"/>
      <sheetData sheetId="7148"/>
      <sheetData sheetId="7149"/>
      <sheetData sheetId="7150"/>
      <sheetData sheetId="7151"/>
      <sheetData sheetId="7152"/>
      <sheetData sheetId="7153"/>
      <sheetData sheetId="7154"/>
      <sheetData sheetId="7155"/>
      <sheetData sheetId="7156"/>
      <sheetData sheetId="7157"/>
      <sheetData sheetId="7158"/>
      <sheetData sheetId="7159"/>
      <sheetData sheetId="7160"/>
      <sheetData sheetId="7161"/>
      <sheetData sheetId="7162"/>
      <sheetData sheetId="7163"/>
      <sheetData sheetId="7164"/>
      <sheetData sheetId="7165"/>
      <sheetData sheetId="7166"/>
      <sheetData sheetId="7167"/>
      <sheetData sheetId="7168"/>
      <sheetData sheetId="7169"/>
      <sheetData sheetId="7170"/>
      <sheetData sheetId="7171"/>
      <sheetData sheetId="7172"/>
      <sheetData sheetId="7173"/>
      <sheetData sheetId="7174"/>
      <sheetData sheetId="7175"/>
      <sheetData sheetId="7176"/>
      <sheetData sheetId="7177"/>
      <sheetData sheetId="7178"/>
      <sheetData sheetId="7179"/>
      <sheetData sheetId="7180"/>
      <sheetData sheetId="7181"/>
      <sheetData sheetId="7182"/>
      <sheetData sheetId="7183"/>
      <sheetData sheetId="7184"/>
      <sheetData sheetId="7185"/>
      <sheetData sheetId="7186"/>
      <sheetData sheetId="7187"/>
      <sheetData sheetId="7188"/>
      <sheetData sheetId="7189"/>
      <sheetData sheetId="7190"/>
      <sheetData sheetId="7191"/>
      <sheetData sheetId="7192"/>
      <sheetData sheetId="7193"/>
      <sheetData sheetId="7194"/>
      <sheetData sheetId="7195"/>
      <sheetData sheetId="7196"/>
      <sheetData sheetId="7197"/>
      <sheetData sheetId="7198"/>
      <sheetData sheetId="7199"/>
      <sheetData sheetId="7200"/>
      <sheetData sheetId="7201"/>
      <sheetData sheetId="7202"/>
      <sheetData sheetId="7203"/>
      <sheetData sheetId="7204"/>
      <sheetData sheetId="7205"/>
      <sheetData sheetId="7206"/>
      <sheetData sheetId="7207"/>
      <sheetData sheetId="7208"/>
      <sheetData sheetId="7209"/>
      <sheetData sheetId="7210"/>
      <sheetData sheetId="7211"/>
      <sheetData sheetId="7212"/>
      <sheetData sheetId="7213"/>
      <sheetData sheetId="7214"/>
      <sheetData sheetId="7215"/>
      <sheetData sheetId="7216"/>
      <sheetData sheetId="7217"/>
      <sheetData sheetId="7218"/>
      <sheetData sheetId="7219"/>
      <sheetData sheetId="7220"/>
      <sheetData sheetId="7221"/>
      <sheetData sheetId="7222"/>
      <sheetData sheetId="7223"/>
      <sheetData sheetId="7224"/>
      <sheetData sheetId="7225"/>
      <sheetData sheetId="7226"/>
      <sheetData sheetId="7227"/>
      <sheetData sheetId="7228"/>
      <sheetData sheetId="7229"/>
      <sheetData sheetId="7230"/>
      <sheetData sheetId="7231"/>
      <sheetData sheetId="7232"/>
      <sheetData sheetId="7233"/>
      <sheetData sheetId="7234"/>
      <sheetData sheetId="7235"/>
      <sheetData sheetId="7236"/>
      <sheetData sheetId="7237"/>
      <sheetData sheetId="7238"/>
      <sheetData sheetId="7239"/>
      <sheetData sheetId="7240"/>
      <sheetData sheetId="7241"/>
      <sheetData sheetId="7242"/>
      <sheetData sheetId="7243"/>
      <sheetData sheetId="7244"/>
      <sheetData sheetId="7245"/>
      <sheetData sheetId="7246"/>
      <sheetData sheetId="7247"/>
      <sheetData sheetId="7248"/>
      <sheetData sheetId="7249"/>
      <sheetData sheetId="7250"/>
      <sheetData sheetId="7251"/>
      <sheetData sheetId="7252"/>
      <sheetData sheetId="7253"/>
      <sheetData sheetId="7254"/>
      <sheetData sheetId="7255"/>
      <sheetData sheetId="7256"/>
      <sheetData sheetId="7257"/>
      <sheetData sheetId="7258"/>
      <sheetData sheetId="7259"/>
      <sheetData sheetId="7260"/>
      <sheetData sheetId="7261"/>
      <sheetData sheetId="7262"/>
      <sheetData sheetId="7263"/>
      <sheetData sheetId="7264"/>
      <sheetData sheetId="7265"/>
      <sheetData sheetId="7266"/>
      <sheetData sheetId="7267"/>
      <sheetData sheetId="7268"/>
      <sheetData sheetId="7269"/>
      <sheetData sheetId="7270"/>
      <sheetData sheetId="7271"/>
      <sheetData sheetId="7272"/>
      <sheetData sheetId="7273"/>
      <sheetData sheetId="7274"/>
      <sheetData sheetId="7275"/>
      <sheetData sheetId="7276"/>
      <sheetData sheetId="7277"/>
      <sheetData sheetId="7278"/>
      <sheetData sheetId="7279"/>
      <sheetData sheetId="7280"/>
      <sheetData sheetId="7281"/>
      <sheetData sheetId="7282"/>
      <sheetData sheetId="7283"/>
      <sheetData sheetId="7284"/>
      <sheetData sheetId="7285"/>
      <sheetData sheetId="7286"/>
      <sheetData sheetId="7287"/>
      <sheetData sheetId="7288"/>
      <sheetData sheetId="7289"/>
      <sheetData sheetId="7290"/>
      <sheetData sheetId="7291"/>
      <sheetData sheetId="7292"/>
      <sheetData sheetId="7293"/>
      <sheetData sheetId="7294"/>
      <sheetData sheetId="7295"/>
      <sheetData sheetId="7296"/>
      <sheetData sheetId="7297"/>
      <sheetData sheetId="7298"/>
      <sheetData sheetId="7299"/>
      <sheetData sheetId="7300"/>
      <sheetData sheetId="7301"/>
      <sheetData sheetId="7302"/>
      <sheetData sheetId="7303"/>
      <sheetData sheetId="7304"/>
      <sheetData sheetId="7305"/>
      <sheetData sheetId="7306"/>
      <sheetData sheetId="7307"/>
      <sheetData sheetId="7308"/>
      <sheetData sheetId="7309"/>
      <sheetData sheetId="7310"/>
      <sheetData sheetId="7311"/>
      <sheetData sheetId="7312"/>
      <sheetData sheetId="7313"/>
      <sheetData sheetId="7314"/>
      <sheetData sheetId="7315"/>
      <sheetData sheetId="7316"/>
      <sheetData sheetId="7317"/>
      <sheetData sheetId="7318"/>
      <sheetData sheetId="7319"/>
      <sheetData sheetId="7320"/>
      <sheetData sheetId="7321"/>
      <sheetData sheetId="7322"/>
      <sheetData sheetId="7323"/>
      <sheetData sheetId="7324"/>
      <sheetData sheetId="7325"/>
      <sheetData sheetId="7326"/>
      <sheetData sheetId="7327"/>
      <sheetData sheetId="7328"/>
      <sheetData sheetId="7329"/>
      <sheetData sheetId="7330"/>
      <sheetData sheetId="7331"/>
      <sheetData sheetId="7332"/>
      <sheetData sheetId="7333"/>
      <sheetData sheetId="7334"/>
      <sheetData sheetId="7335"/>
      <sheetData sheetId="7336"/>
      <sheetData sheetId="7337"/>
      <sheetData sheetId="7338"/>
      <sheetData sheetId="7339"/>
      <sheetData sheetId="7340"/>
      <sheetData sheetId="7341"/>
      <sheetData sheetId="7342"/>
      <sheetData sheetId="7343"/>
      <sheetData sheetId="7344"/>
      <sheetData sheetId="7345"/>
      <sheetData sheetId="7346"/>
      <sheetData sheetId="7347"/>
      <sheetData sheetId="7348"/>
      <sheetData sheetId="7349"/>
      <sheetData sheetId="7350"/>
      <sheetData sheetId="7351"/>
      <sheetData sheetId="7352"/>
      <sheetData sheetId="7353"/>
      <sheetData sheetId="7354"/>
      <sheetData sheetId="7355"/>
      <sheetData sheetId="7356"/>
      <sheetData sheetId="7357"/>
      <sheetData sheetId="7358"/>
      <sheetData sheetId="7359"/>
      <sheetData sheetId="7360"/>
      <sheetData sheetId="7361"/>
      <sheetData sheetId="7362"/>
      <sheetData sheetId="7363"/>
      <sheetData sheetId="7364"/>
      <sheetData sheetId="7365"/>
      <sheetData sheetId="7366"/>
      <sheetData sheetId="7367"/>
      <sheetData sheetId="7368"/>
      <sheetData sheetId="7369"/>
      <sheetData sheetId="7370"/>
      <sheetData sheetId="7371"/>
      <sheetData sheetId="7372"/>
      <sheetData sheetId="7373"/>
      <sheetData sheetId="7374"/>
      <sheetData sheetId="7375"/>
      <sheetData sheetId="7376"/>
      <sheetData sheetId="7377"/>
      <sheetData sheetId="7378"/>
      <sheetData sheetId="7379"/>
      <sheetData sheetId="7380"/>
      <sheetData sheetId="7381"/>
      <sheetData sheetId="7382"/>
      <sheetData sheetId="7383"/>
      <sheetData sheetId="7384"/>
      <sheetData sheetId="7385"/>
      <sheetData sheetId="7386"/>
      <sheetData sheetId="7387"/>
      <sheetData sheetId="7388"/>
      <sheetData sheetId="7389"/>
      <sheetData sheetId="7390"/>
      <sheetData sheetId="7391"/>
      <sheetData sheetId="7392"/>
      <sheetData sheetId="7393"/>
      <sheetData sheetId="7394"/>
      <sheetData sheetId="7395"/>
      <sheetData sheetId="7396"/>
      <sheetData sheetId="7397"/>
      <sheetData sheetId="7398"/>
      <sheetData sheetId="7399"/>
      <sheetData sheetId="7400"/>
      <sheetData sheetId="7401"/>
      <sheetData sheetId="7402"/>
      <sheetData sheetId="7403"/>
      <sheetData sheetId="7404"/>
      <sheetData sheetId="7405"/>
      <sheetData sheetId="7406"/>
      <sheetData sheetId="7407"/>
      <sheetData sheetId="7408"/>
      <sheetData sheetId="7409"/>
      <sheetData sheetId="7410"/>
      <sheetData sheetId="7411"/>
      <sheetData sheetId="7412"/>
      <sheetData sheetId="7413"/>
      <sheetData sheetId="7414"/>
      <sheetData sheetId="7415"/>
      <sheetData sheetId="7416"/>
      <sheetData sheetId="7417"/>
      <sheetData sheetId="7418"/>
      <sheetData sheetId="7419"/>
      <sheetData sheetId="7420"/>
      <sheetData sheetId="7421"/>
      <sheetData sheetId="7422"/>
      <sheetData sheetId="7423"/>
      <sheetData sheetId="7424"/>
      <sheetData sheetId="7425"/>
      <sheetData sheetId="7426"/>
      <sheetData sheetId="7427"/>
      <sheetData sheetId="7428"/>
      <sheetData sheetId="7429"/>
      <sheetData sheetId="7430"/>
      <sheetData sheetId="7431"/>
      <sheetData sheetId="7432"/>
      <sheetData sheetId="7433"/>
      <sheetData sheetId="7434"/>
      <sheetData sheetId="7435"/>
      <sheetData sheetId="7436"/>
      <sheetData sheetId="7437"/>
      <sheetData sheetId="7438"/>
      <sheetData sheetId="7439"/>
      <sheetData sheetId="7440"/>
      <sheetData sheetId="7441"/>
      <sheetData sheetId="7442"/>
      <sheetData sheetId="7443"/>
      <sheetData sheetId="7444"/>
      <sheetData sheetId="7445"/>
      <sheetData sheetId="7446"/>
      <sheetData sheetId="7447"/>
      <sheetData sheetId="7448"/>
      <sheetData sheetId="7449"/>
      <sheetData sheetId="7450"/>
      <sheetData sheetId="7451"/>
      <sheetData sheetId="7452"/>
      <sheetData sheetId="7453"/>
      <sheetData sheetId="7454"/>
      <sheetData sheetId="7455"/>
      <sheetData sheetId="7456"/>
      <sheetData sheetId="7457"/>
      <sheetData sheetId="7458"/>
      <sheetData sheetId="7459"/>
      <sheetData sheetId="7460"/>
      <sheetData sheetId="7461"/>
      <sheetData sheetId="7462"/>
      <sheetData sheetId="7463"/>
      <sheetData sheetId="7464"/>
      <sheetData sheetId="7465"/>
      <sheetData sheetId="7466"/>
      <sheetData sheetId="7467"/>
      <sheetData sheetId="7468"/>
      <sheetData sheetId="7469"/>
      <sheetData sheetId="7470"/>
      <sheetData sheetId="7471"/>
      <sheetData sheetId="7472"/>
      <sheetData sheetId="7473"/>
      <sheetData sheetId="7474"/>
      <sheetData sheetId="7475"/>
      <sheetData sheetId="7476"/>
      <sheetData sheetId="7477"/>
      <sheetData sheetId="7478"/>
      <sheetData sheetId="7479"/>
      <sheetData sheetId="7480"/>
      <sheetData sheetId="7481"/>
      <sheetData sheetId="7482"/>
      <sheetData sheetId="7483"/>
      <sheetData sheetId="7484"/>
      <sheetData sheetId="7485"/>
      <sheetData sheetId="7486"/>
      <sheetData sheetId="7487"/>
      <sheetData sheetId="7488"/>
      <sheetData sheetId="7489"/>
      <sheetData sheetId="7490"/>
      <sheetData sheetId="7491"/>
      <sheetData sheetId="7492"/>
      <sheetData sheetId="7493"/>
      <sheetData sheetId="7494"/>
      <sheetData sheetId="7495"/>
      <sheetData sheetId="7496"/>
      <sheetData sheetId="7497"/>
      <sheetData sheetId="7498"/>
      <sheetData sheetId="7499"/>
      <sheetData sheetId="7500"/>
      <sheetData sheetId="7501"/>
      <sheetData sheetId="7502"/>
      <sheetData sheetId="7503"/>
      <sheetData sheetId="7504"/>
      <sheetData sheetId="7505"/>
      <sheetData sheetId="7506"/>
      <sheetData sheetId="7507"/>
      <sheetData sheetId="7508"/>
      <sheetData sheetId="7509"/>
      <sheetData sheetId="7510"/>
      <sheetData sheetId="7511"/>
      <sheetData sheetId="7512"/>
      <sheetData sheetId="7513"/>
      <sheetData sheetId="7514"/>
      <sheetData sheetId="7515"/>
      <sheetData sheetId="7516"/>
      <sheetData sheetId="7517"/>
      <sheetData sheetId="7518"/>
      <sheetData sheetId="7519"/>
      <sheetData sheetId="7520"/>
      <sheetData sheetId="7521"/>
      <sheetData sheetId="7522"/>
      <sheetData sheetId="7523"/>
      <sheetData sheetId="7524"/>
      <sheetData sheetId="7525"/>
      <sheetData sheetId="7526"/>
      <sheetData sheetId="7527"/>
      <sheetData sheetId="7528"/>
      <sheetData sheetId="7529"/>
      <sheetData sheetId="7530"/>
      <sheetData sheetId="7531"/>
      <sheetData sheetId="7532"/>
      <sheetData sheetId="7533"/>
      <sheetData sheetId="7534"/>
      <sheetData sheetId="7535"/>
      <sheetData sheetId="7536"/>
      <sheetData sheetId="7537"/>
      <sheetData sheetId="7538"/>
      <sheetData sheetId="7539"/>
      <sheetData sheetId="7540"/>
      <sheetData sheetId="7541"/>
      <sheetData sheetId="7542"/>
      <sheetData sheetId="7543"/>
      <sheetData sheetId="7544"/>
      <sheetData sheetId="7545"/>
      <sheetData sheetId="7546"/>
      <sheetData sheetId="7547"/>
      <sheetData sheetId="7548"/>
      <sheetData sheetId="7549"/>
      <sheetData sheetId="7550"/>
      <sheetData sheetId="7551"/>
      <sheetData sheetId="7552"/>
      <sheetData sheetId="7553"/>
      <sheetData sheetId="7554"/>
      <sheetData sheetId="7555"/>
      <sheetData sheetId="7556"/>
      <sheetData sheetId="7557"/>
      <sheetData sheetId="7558"/>
      <sheetData sheetId="7559"/>
      <sheetData sheetId="7560"/>
      <sheetData sheetId="7561"/>
      <sheetData sheetId="7562"/>
      <sheetData sheetId="7563"/>
      <sheetData sheetId="7564"/>
      <sheetData sheetId="7565"/>
      <sheetData sheetId="7566"/>
      <sheetData sheetId="7567"/>
      <sheetData sheetId="7568"/>
      <sheetData sheetId="7569"/>
      <sheetData sheetId="7570"/>
      <sheetData sheetId="7571"/>
      <sheetData sheetId="7572"/>
      <sheetData sheetId="7573"/>
      <sheetData sheetId="7574" refreshError="1"/>
      <sheetData sheetId="7575" refreshError="1"/>
      <sheetData sheetId="7576" refreshError="1"/>
      <sheetData sheetId="7577" refreshError="1"/>
      <sheetData sheetId="7578" refreshError="1"/>
      <sheetData sheetId="7579" refreshError="1"/>
      <sheetData sheetId="7580" refreshError="1"/>
      <sheetData sheetId="7581"/>
      <sheetData sheetId="7582" refreshError="1"/>
      <sheetData sheetId="7583"/>
      <sheetData sheetId="7584" refreshError="1"/>
      <sheetData sheetId="7585"/>
      <sheetData sheetId="7586" refreshError="1"/>
      <sheetData sheetId="7587"/>
      <sheetData sheetId="7588" refreshError="1"/>
      <sheetData sheetId="7589"/>
      <sheetData sheetId="7590" refreshError="1"/>
      <sheetData sheetId="7591"/>
      <sheetData sheetId="7592" refreshError="1"/>
      <sheetData sheetId="7593"/>
      <sheetData sheetId="7594" refreshError="1"/>
      <sheetData sheetId="7595"/>
      <sheetData sheetId="7596" refreshError="1"/>
      <sheetData sheetId="7597" refreshError="1"/>
      <sheetData sheetId="7598"/>
      <sheetData sheetId="7599" refreshError="1"/>
      <sheetData sheetId="7600" refreshError="1"/>
      <sheetData sheetId="7601" refreshError="1"/>
      <sheetData sheetId="7602" refreshError="1"/>
      <sheetData sheetId="7603" refreshError="1"/>
      <sheetData sheetId="7604" refreshError="1"/>
      <sheetData sheetId="7605" refreshError="1"/>
      <sheetData sheetId="7606" refreshError="1"/>
      <sheetData sheetId="7607" refreshError="1"/>
      <sheetData sheetId="7608" refreshError="1"/>
      <sheetData sheetId="7609"/>
      <sheetData sheetId="7610" refreshError="1"/>
      <sheetData sheetId="7611"/>
      <sheetData sheetId="7612" refreshError="1"/>
      <sheetData sheetId="7613" refreshError="1"/>
      <sheetData sheetId="7614" refreshError="1"/>
      <sheetData sheetId="7615"/>
      <sheetData sheetId="7616"/>
      <sheetData sheetId="7617"/>
      <sheetData sheetId="7618"/>
      <sheetData sheetId="7619"/>
      <sheetData sheetId="7620"/>
      <sheetData sheetId="7621"/>
      <sheetData sheetId="7622"/>
      <sheetData sheetId="7623"/>
      <sheetData sheetId="7624"/>
      <sheetData sheetId="7625"/>
      <sheetData sheetId="7626"/>
      <sheetData sheetId="7627"/>
      <sheetData sheetId="7628"/>
      <sheetData sheetId="7629"/>
      <sheetData sheetId="7630"/>
      <sheetData sheetId="7631"/>
      <sheetData sheetId="7632"/>
      <sheetData sheetId="7633"/>
      <sheetData sheetId="7634"/>
      <sheetData sheetId="7635"/>
      <sheetData sheetId="7636"/>
      <sheetData sheetId="7637"/>
      <sheetData sheetId="7638"/>
      <sheetData sheetId="7639"/>
      <sheetData sheetId="7640"/>
      <sheetData sheetId="7641"/>
      <sheetData sheetId="7642"/>
      <sheetData sheetId="7643"/>
      <sheetData sheetId="7644"/>
      <sheetData sheetId="7645"/>
      <sheetData sheetId="7646"/>
      <sheetData sheetId="7647"/>
      <sheetData sheetId="7648"/>
      <sheetData sheetId="7649"/>
      <sheetData sheetId="7650"/>
      <sheetData sheetId="7651"/>
      <sheetData sheetId="7652"/>
      <sheetData sheetId="7653"/>
      <sheetData sheetId="7654"/>
      <sheetData sheetId="7655"/>
      <sheetData sheetId="7656"/>
      <sheetData sheetId="7657"/>
      <sheetData sheetId="7658"/>
      <sheetData sheetId="7659"/>
      <sheetData sheetId="7660"/>
      <sheetData sheetId="7661"/>
      <sheetData sheetId="7662"/>
      <sheetData sheetId="7663"/>
      <sheetData sheetId="7664"/>
      <sheetData sheetId="7665"/>
      <sheetData sheetId="7666"/>
      <sheetData sheetId="7667"/>
      <sheetData sheetId="7668"/>
      <sheetData sheetId="7669"/>
      <sheetData sheetId="7670"/>
      <sheetData sheetId="7671"/>
      <sheetData sheetId="7672"/>
      <sheetData sheetId="7673"/>
      <sheetData sheetId="7674"/>
      <sheetData sheetId="7675"/>
      <sheetData sheetId="7676"/>
      <sheetData sheetId="7677"/>
      <sheetData sheetId="7678"/>
      <sheetData sheetId="7679"/>
      <sheetData sheetId="7680"/>
      <sheetData sheetId="7681"/>
      <sheetData sheetId="7682"/>
      <sheetData sheetId="7683"/>
      <sheetData sheetId="7684"/>
      <sheetData sheetId="7685"/>
      <sheetData sheetId="7686"/>
      <sheetData sheetId="7687"/>
      <sheetData sheetId="7688"/>
      <sheetData sheetId="7689"/>
      <sheetData sheetId="7690"/>
      <sheetData sheetId="7691"/>
      <sheetData sheetId="7692"/>
      <sheetData sheetId="7693"/>
      <sheetData sheetId="7694"/>
      <sheetData sheetId="7695"/>
      <sheetData sheetId="7696"/>
      <sheetData sheetId="7697"/>
      <sheetData sheetId="7698"/>
      <sheetData sheetId="7699"/>
      <sheetData sheetId="7700"/>
      <sheetData sheetId="7701"/>
      <sheetData sheetId="7702"/>
      <sheetData sheetId="7703"/>
      <sheetData sheetId="7704"/>
      <sheetData sheetId="7705"/>
      <sheetData sheetId="7706"/>
      <sheetData sheetId="7707"/>
      <sheetData sheetId="7708"/>
      <sheetData sheetId="7709"/>
      <sheetData sheetId="7710"/>
      <sheetData sheetId="7711"/>
      <sheetData sheetId="7712"/>
      <sheetData sheetId="7713"/>
      <sheetData sheetId="7714"/>
      <sheetData sheetId="7715"/>
      <sheetData sheetId="7716"/>
      <sheetData sheetId="7717"/>
      <sheetData sheetId="7718"/>
      <sheetData sheetId="7719"/>
      <sheetData sheetId="7720"/>
      <sheetData sheetId="7721"/>
      <sheetData sheetId="7722"/>
      <sheetData sheetId="7723"/>
      <sheetData sheetId="7724"/>
      <sheetData sheetId="7725"/>
      <sheetData sheetId="7726"/>
      <sheetData sheetId="7727"/>
      <sheetData sheetId="7728"/>
      <sheetData sheetId="7729"/>
      <sheetData sheetId="7730"/>
      <sheetData sheetId="7731"/>
      <sheetData sheetId="7732"/>
      <sheetData sheetId="7733"/>
      <sheetData sheetId="7734"/>
      <sheetData sheetId="7735"/>
      <sheetData sheetId="7736"/>
      <sheetData sheetId="7737"/>
      <sheetData sheetId="7738"/>
      <sheetData sheetId="7739"/>
      <sheetData sheetId="7740"/>
      <sheetData sheetId="7741"/>
      <sheetData sheetId="7742"/>
      <sheetData sheetId="7743"/>
      <sheetData sheetId="7744"/>
      <sheetData sheetId="7745"/>
      <sheetData sheetId="7746"/>
      <sheetData sheetId="7747"/>
      <sheetData sheetId="7748"/>
      <sheetData sheetId="7749"/>
      <sheetData sheetId="7750"/>
      <sheetData sheetId="7751"/>
      <sheetData sheetId="7752"/>
      <sheetData sheetId="7753"/>
      <sheetData sheetId="7754"/>
      <sheetData sheetId="7755"/>
      <sheetData sheetId="7756"/>
      <sheetData sheetId="7757"/>
      <sheetData sheetId="7758"/>
      <sheetData sheetId="7759"/>
      <sheetData sheetId="7760"/>
      <sheetData sheetId="7761"/>
      <sheetData sheetId="7762"/>
      <sheetData sheetId="7763"/>
      <sheetData sheetId="7764"/>
      <sheetData sheetId="7765"/>
      <sheetData sheetId="7766"/>
      <sheetData sheetId="7767"/>
      <sheetData sheetId="7768"/>
      <sheetData sheetId="7769"/>
      <sheetData sheetId="7770"/>
      <sheetData sheetId="7771"/>
      <sheetData sheetId="7772"/>
      <sheetData sheetId="7773"/>
      <sheetData sheetId="7774"/>
      <sheetData sheetId="7775"/>
      <sheetData sheetId="7776"/>
      <sheetData sheetId="7777"/>
      <sheetData sheetId="7778"/>
      <sheetData sheetId="7779"/>
      <sheetData sheetId="7780"/>
      <sheetData sheetId="7781"/>
      <sheetData sheetId="7782"/>
      <sheetData sheetId="7783"/>
      <sheetData sheetId="7784"/>
      <sheetData sheetId="7785"/>
      <sheetData sheetId="7786"/>
      <sheetData sheetId="7787"/>
      <sheetData sheetId="7788"/>
      <sheetData sheetId="7789"/>
      <sheetData sheetId="7790"/>
      <sheetData sheetId="7791"/>
      <sheetData sheetId="7792"/>
      <sheetData sheetId="7793"/>
      <sheetData sheetId="7794"/>
      <sheetData sheetId="7795"/>
      <sheetData sheetId="7796"/>
      <sheetData sheetId="7797"/>
      <sheetData sheetId="7798"/>
      <sheetData sheetId="7799"/>
      <sheetData sheetId="7800"/>
      <sheetData sheetId="7801"/>
      <sheetData sheetId="7802"/>
      <sheetData sheetId="7803"/>
      <sheetData sheetId="7804"/>
      <sheetData sheetId="7805"/>
      <sheetData sheetId="7806"/>
      <sheetData sheetId="7807"/>
      <sheetData sheetId="7808"/>
      <sheetData sheetId="7809"/>
      <sheetData sheetId="7810"/>
      <sheetData sheetId="7811"/>
      <sheetData sheetId="7812"/>
      <sheetData sheetId="7813"/>
      <sheetData sheetId="7814"/>
      <sheetData sheetId="7815"/>
      <sheetData sheetId="7816"/>
      <sheetData sheetId="7817"/>
      <sheetData sheetId="7818"/>
      <sheetData sheetId="7819"/>
      <sheetData sheetId="7820"/>
      <sheetData sheetId="7821"/>
      <sheetData sheetId="7822"/>
      <sheetData sheetId="7823"/>
      <sheetData sheetId="7824"/>
      <sheetData sheetId="7825"/>
      <sheetData sheetId="7826"/>
      <sheetData sheetId="7827"/>
      <sheetData sheetId="7828"/>
      <sheetData sheetId="7829"/>
      <sheetData sheetId="7830"/>
      <sheetData sheetId="7831"/>
      <sheetData sheetId="7832"/>
      <sheetData sheetId="7833"/>
      <sheetData sheetId="7834"/>
      <sheetData sheetId="7835"/>
      <sheetData sheetId="7836"/>
      <sheetData sheetId="7837"/>
      <sheetData sheetId="7838"/>
      <sheetData sheetId="7839"/>
      <sheetData sheetId="7840"/>
      <sheetData sheetId="7841"/>
      <sheetData sheetId="7842"/>
      <sheetData sheetId="7843"/>
      <sheetData sheetId="7844"/>
      <sheetData sheetId="7845"/>
      <sheetData sheetId="7846"/>
      <sheetData sheetId="7847"/>
      <sheetData sheetId="7848"/>
      <sheetData sheetId="7849"/>
      <sheetData sheetId="7850"/>
      <sheetData sheetId="7851"/>
      <sheetData sheetId="7852"/>
      <sheetData sheetId="7853"/>
      <sheetData sheetId="7854"/>
      <sheetData sheetId="7855"/>
      <sheetData sheetId="7856"/>
      <sheetData sheetId="7857"/>
      <sheetData sheetId="7858"/>
      <sheetData sheetId="7859"/>
      <sheetData sheetId="7860"/>
      <sheetData sheetId="7861"/>
      <sheetData sheetId="7862"/>
      <sheetData sheetId="7863"/>
      <sheetData sheetId="7864"/>
      <sheetData sheetId="7865"/>
      <sheetData sheetId="7866"/>
      <sheetData sheetId="7867"/>
      <sheetData sheetId="7868"/>
      <sheetData sheetId="7869"/>
      <sheetData sheetId="7870"/>
      <sheetData sheetId="7871"/>
      <sheetData sheetId="7872"/>
      <sheetData sheetId="7873"/>
      <sheetData sheetId="7874"/>
      <sheetData sheetId="7875"/>
      <sheetData sheetId="7876"/>
      <sheetData sheetId="7877"/>
      <sheetData sheetId="7878"/>
      <sheetData sheetId="7879"/>
      <sheetData sheetId="7880"/>
      <sheetData sheetId="7881"/>
      <sheetData sheetId="7882"/>
      <sheetData sheetId="7883"/>
      <sheetData sheetId="7884"/>
      <sheetData sheetId="7885"/>
      <sheetData sheetId="7886"/>
      <sheetData sheetId="7887"/>
      <sheetData sheetId="7888"/>
      <sheetData sheetId="7889"/>
      <sheetData sheetId="7890"/>
      <sheetData sheetId="7891"/>
      <sheetData sheetId="7892"/>
      <sheetData sheetId="7893"/>
      <sheetData sheetId="7894"/>
      <sheetData sheetId="7895"/>
      <sheetData sheetId="7896"/>
      <sheetData sheetId="7897"/>
      <sheetData sheetId="7898"/>
      <sheetData sheetId="7899"/>
      <sheetData sheetId="7900"/>
      <sheetData sheetId="7901"/>
      <sheetData sheetId="7902"/>
      <sheetData sheetId="7903"/>
      <sheetData sheetId="7904"/>
      <sheetData sheetId="7905"/>
      <sheetData sheetId="7906"/>
      <sheetData sheetId="7907"/>
      <sheetData sheetId="7908"/>
      <sheetData sheetId="7909"/>
      <sheetData sheetId="7910"/>
      <sheetData sheetId="7911"/>
      <sheetData sheetId="7912"/>
      <sheetData sheetId="7913"/>
      <sheetData sheetId="7914"/>
      <sheetData sheetId="7915"/>
      <sheetData sheetId="7916"/>
      <sheetData sheetId="7917"/>
      <sheetData sheetId="7918"/>
      <sheetData sheetId="7919"/>
      <sheetData sheetId="7920"/>
      <sheetData sheetId="7921"/>
      <sheetData sheetId="7922"/>
      <sheetData sheetId="7923"/>
      <sheetData sheetId="7924"/>
      <sheetData sheetId="7925"/>
      <sheetData sheetId="7926"/>
      <sheetData sheetId="7927"/>
      <sheetData sheetId="7928"/>
      <sheetData sheetId="7929"/>
      <sheetData sheetId="7930"/>
      <sheetData sheetId="7931"/>
      <sheetData sheetId="7932"/>
      <sheetData sheetId="7933"/>
      <sheetData sheetId="7934"/>
      <sheetData sheetId="7935"/>
      <sheetData sheetId="7936"/>
      <sheetData sheetId="7937"/>
      <sheetData sheetId="7938"/>
      <sheetData sheetId="7939"/>
      <sheetData sheetId="7940"/>
      <sheetData sheetId="7941"/>
      <sheetData sheetId="7942"/>
      <sheetData sheetId="7943"/>
      <sheetData sheetId="7944"/>
      <sheetData sheetId="7945"/>
      <sheetData sheetId="7946"/>
      <sheetData sheetId="7947"/>
      <sheetData sheetId="7948"/>
      <sheetData sheetId="7949"/>
      <sheetData sheetId="7950"/>
      <sheetData sheetId="7951"/>
      <sheetData sheetId="7952"/>
      <sheetData sheetId="7953"/>
      <sheetData sheetId="7954"/>
      <sheetData sheetId="7955"/>
      <sheetData sheetId="7956"/>
      <sheetData sheetId="7957"/>
      <sheetData sheetId="7958"/>
      <sheetData sheetId="7959"/>
      <sheetData sheetId="7960"/>
      <sheetData sheetId="7961"/>
      <sheetData sheetId="7962"/>
      <sheetData sheetId="7963"/>
      <sheetData sheetId="7964"/>
      <sheetData sheetId="7965"/>
      <sheetData sheetId="7966"/>
      <sheetData sheetId="7967"/>
      <sheetData sheetId="7968"/>
      <sheetData sheetId="7969"/>
      <sheetData sheetId="7970"/>
      <sheetData sheetId="7971"/>
      <sheetData sheetId="7972"/>
      <sheetData sheetId="7973"/>
      <sheetData sheetId="7974"/>
      <sheetData sheetId="7975"/>
      <sheetData sheetId="7976"/>
      <sheetData sheetId="7977"/>
      <sheetData sheetId="7978"/>
      <sheetData sheetId="7979"/>
      <sheetData sheetId="7980"/>
      <sheetData sheetId="7981"/>
      <sheetData sheetId="7982"/>
      <sheetData sheetId="7983"/>
      <sheetData sheetId="7984"/>
      <sheetData sheetId="7985"/>
      <sheetData sheetId="7986"/>
      <sheetData sheetId="7987"/>
      <sheetData sheetId="7988"/>
      <sheetData sheetId="7989"/>
      <sheetData sheetId="7990"/>
      <sheetData sheetId="7991"/>
      <sheetData sheetId="7992"/>
      <sheetData sheetId="7993"/>
      <sheetData sheetId="7994"/>
      <sheetData sheetId="7995"/>
      <sheetData sheetId="7996"/>
      <sheetData sheetId="7997"/>
      <sheetData sheetId="7998"/>
      <sheetData sheetId="7999"/>
      <sheetData sheetId="8000"/>
      <sheetData sheetId="8001"/>
      <sheetData sheetId="8002"/>
      <sheetData sheetId="8003"/>
      <sheetData sheetId="8004"/>
      <sheetData sheetId="8005"/>
      <sheetData sheetId="8006"/>
      <sheetData sheetId="8007"/>
      <sheetData sheetId="8008"/>
      <sheetData sheetId="8009"/>
      <sheetData sheetId="8010"/>
      <sheetData sheetId="8011"/>
      <sheetData sheetId="8012"/>
      <sheetData sheetId="8013"/>
      <sheetData sheetId="8014"/>
      <sheetData sheetId="8015"/>
      <sheetData sheetId="8016"/>
      <sheetData sheetId="8017"/>
      <sheetData sheetId="8018"/>
      <sheetData sheetId="8019"/>
      <sheetData sheetId="8020"/>
      <sheetData sheetId="8021"/>
      <sheetData sheetId="8022"/>
      <sheetData sheetId="8023"/>
      <sheetData sheetId="8024"/>
      <sheetData sheetId="8025"/>
      <sheetData sheetId="8026"/>
      <sheetData sheetId="8027"/>
      <sheetData sheetId="8028"/>
      <sheetData sheetId="8029"/>
      <sheetData sheetId="8030"/>
      <sheetData sheetId="8031"/>
      <sheetData sheetId="8032"/>
      <sheetData sheetId="8033"/>
      <sheetData sheetId="8034"/>
      <sheetData sheetId="8035"/>
      <sheetData sheetId="8036"/>
      <sheetData sheetId="8037"/>
      <sheetData sheetId="8038"/>
      <sheetData sheetId="8039"/>
      <sheetData sheetId="8040"/>
      <sheetData sheetId="8041"/>
      <sheetData sheetId="8042"/>
      <sheetData sheetId="8043"/>
      <sheetData sheetId="8044"/>
      <sheetData sheetId="8045"/>
      <sheetData sheetId="8046"/>
      <sheetData sheetId="8047"/>
      <sheetData sheetId="8048"/>
      <sheetData sheetId="8049"/>
      <sheetData sheetId="8050"/>
      <sheetData sheetId="8051"/>
      <sheetData sheetId="8052"/>
      <sheetData sheetId="8053"/>
      <sheetData sheetId="8054"/>
      <sheetData sheetId="8055"/>
      <sheetData sheetId="8056"/>
      <sheetData sheetId="8057"/>
      <sheetData sheetId="8058"/>
      <sheetData sheetId="8059"/>
      <sheetData sheetId="8060"/>
      <sheetData sheetId="8061"/>
      <sheetData sheetId="8062"/>
      <sheetData sheetId="8063"/>
      <sheetData sheetId="8064"/>
      <sheetData sheetId="8065"/>
      <sheetData sheetId="8066"/>
      <sheetData sheetId="8067"/>
      <sheetData sheetId="8068"/>
      <sheetData sheetId="8069"/>
      <sheetData sheetId="8070"/>
      <sheetData sheetId="8071"/>
      <sheetData sheetId="8072"/>
      <sheetData sheetId="8073"/>
      <sheetData sheetId="8074"/>
      <sheetData sheetId="8075"/>
      <sheetData sheetId="8076"/>
      <sheetData sheetId="8077"/>
      <sheetData sheetId="8078"/>
      <sheetData sheetId="8079"/>
      <sheetData sheetId="8080"/>
      <sheetData sheetId="8081"/>
      <sheetData sheetId="8082"/>
      <sheetData sheetId="8083"/>
      <sheetData sheetId="8084"/>
      <sheetData sheetId="8085"/>
      <sheetData sheetId="8086"/>
      <sheetData sheetId="8087"/>
      <sheetData sheetId="8088"/>
      <sheetData sheetId="8089"/>
      <sheetData sheetId="8090"/>
      <sheetData sheetId="8091"/>
      <sheetData sheetId="8092"/>
      <sheetData sheetId="8093"/>
      <sheetData sheetId="8094"/>
      <sheetData sheetId="8095"/>
      <sheetData sheetId="8096"/>
      <sheetData sheetId="8097"/>
      <sheetData sheetId="8098"/>
      <sheetData sheetId="8099"/>
      <sheetData sheetId="8100"/>
      <sheetData sheetId="8101"/>
      <sheetData sheetId="8102"/>
      <sheetData sheetId="8103"/>
      <sheetData sheetId="8104"/>
      <sheetData sheetId="8105"/>
      <sheetData sheetId="8106"/>
      <sheetData sheetId="8107"/>
      <sheetData sheetId="8108"/>
      <sheetData sheetId="8109"/>
      <sheetData sheetId="8110"/>
      <sheetData sheetId="8111"/>
      <sheetData sheetId="8112"/>
      <sheetData sheetId="8113"/>
      <sheetData sheetId="8114"/>
      <sheetData sheetId="8115"/>
      <sheetData sheetId="8116"/>
      <sheetData sheetId="8117"/>
      <sheetData sheetId="8118"/>
      <sheetData sheetId="8119"/>
      <sheetData sheetId="8120"/>
      <sheetData sheetId="8121"/>
      <sheetData sheetId="8122"/>
      <sheetData sheetId="8123"/>
      <sheetData sheetId="8124"/>
      <sheetData sheetId="8125"/>
      <sheetData sheetId="8126"/>
      <sheetData sheetId="8127"/>
      <sheetData sheetId="8128"/>
      <sheetData sheetId="8129"/>
      <sheetData sheetId="8130"/>
      <sheetData sheetId="8131"/>
      <sheetData sheetId="8132"/>
      <sheetData sheetId="8133"/>
      <sheetData sheetId="8134"/>
      <sheetData sheetId="8135"/>
      <sheetData sheetId="8136"/>
      <sheetData sheetId="8137"/>
      <sheetData sheetId="8138"/>
      <sheetData sheetId="8139"/>
      <sheetData sheetId="8140"/>
      <sheetData sheetId="8141"/>
      <sheetData sheetId="8142"/>
      <sheetData sheetId="8143"/>
      <sheetData sheetId="8144"/>
      <sheetData sheetId="8145"/>
      <sheetData sheetId="8146"/>
      <sheetData sheetId="8147"/>
      <sheetData sheetId="8148"/>
      <sheetData sheetId="8149"/>
      <sheetData sheetId="8150"/>
      <sheetData sheetId="8151"/>
      <sheetData sheetId="8152"/>
      <sheetData sheetId="8153"/>
      <sheetData sheetId="8154"/>
      <sheetData sheetId="8155"/>
      <sheetData sheetId="8156"/>
      <sheetData sheetId="8157"/>
      <sheetData sheetId="8158"/>
      <sheetData sheetId="8159"/>
      <sheetData sheetId="8160"/>
      <sheetData sheetId="8161"/>
      <sheetData sheetId="8162"/>
      <sheetData sheetId="8163"/>
      <sheetData sheetId="8164"/>
      <sheetData sheetId="8165"/>
      <sheetData sheetId="8166"/>
      <sheetData sheetId="8167"/>
      <sheetData sheetId="8168"/>
      <sheetData sheetId="8169"/>
      <sheetData sheetId="8170"/>
      <sheetData sheetId="8171"/>
      <sheetData sheetId="8172"/>
      <sheetData sheetId="8173"/>
      <sheetData sheetId="8174"/>
      <sheetData sheetId="8175"/>
      <sheetData sheetId="8176"/>
      <sheetData sheetId="8177"/>
      <sheetData sheetId="8178"/>
      <sheetData sheetId="8179"/>
      <sheetData sheetId="8180"/>
      <sheetData sheetId="8181"/>
      <sheetData sheetId="8182"/>
      <sheetData sheetId="8183"/>
      <sheetData sheetId="8184"/>
      <sheetData sheetId="8185"/>
      <sheetData sheetId="8186"/>
      <sheetData sheetId="8187"/>
      <sheetData sheetId="8188"/>
      <sheetData sheetId="8189"/>
      <sheetData sheetId="8190"/>
      <sheetData sheetId="8191"/>
      <sheetData sheetId="8192"/>
      <sheetData sheetId="8193"/>
      <sheetData sheetId="8194"/>
      <sheetData sheetId="8195"/>
      <sheetData sheetId="8196"/>
      <sheetData sheetId="8197"/>
      <sheetData sheetId="8198"/>
      <sheetData sheetId="8199"/>
      <sheetData sheetId="8200"/>
      <sheetData sheetId="8201"/>
      <sheetData sheetId="8202"/>
      <sheetData sheetId="8203"/>
      <sheetData sheetId="8204"/>
      <sheetData sheetId="8205"/>
      <sheetData sheetId="8206"/>
      <sheetData sheetId="8207"/>
      <sheetData sheetId="8208"/>
      <sheetData sheetId="8209"/>
      <sheetData sheetId="8210"/>
      <sheetData sheetId="8211"/>
      <sheetData sheetId="8212"/>
      <sheetData sheetId="8213"/>
      <sheetData sheetId="8214"/>
      <sheetData sheetId="8215"/>
      <sheetData sheetId="8216"/>
      <sheetData sheetId="8217"/>
      <sheetData sheetId="8218"/>
      <sheetData sheetId="8219"/>
      <sheetData sheetId="8220"/>
      <sheetData sheetId="8221"/>
      <sheetData sheetId="8222"/>
      <sheetData sheetId="8223"/>
      <sheetData sheetId="8224"/>
      <sheetData sheetId="8225"/>
      <sheetData sheetId="8226"/>
      <sheetData sheetId="8227"/>
      <sheetData sheetId="8228"/>
      <sheetData sheetId="8229"/>
      <sheetData sheetId="8230"/>
      <sheetData sheetId="8231"/>
      <sheetData sheetId="8232"/>
      <sheetData sheetId="8233"/>
      <sheetData sheetId="8234"/>
      <sheetData sheetId="8235"/>
      <sheetData sheetId="8236"/>
      <sheetData sheetId="8237"/>
      <sheetData sheetId="8238"/>
      <sheetData sheetId="8239"/>
      <sheetData sheetId="8240"/>
      <sheetData sheetId="8241"/>
      <sheetData sheetId="8242"/>
      <sheetData sheetId="8243"/>
      <sheetData sheetId="8244"/>
      <sheetData sheetId="8245"/>
      <sheetData sheetId="8246"/>
      <sheetData sheetId="8247"/>
      <sheetData sheetId="8248"/>
      <sheetData sheetId="8249"/>
      <sheetData sheetId="8250"/>
      <sheetData sheetId="8251"/>
      <sheetData sheetId="8252"/>
      <sheetData sheetId="8253"/>
      <sheetData sheetId="8254"/>
      <sheetData sheetId="8255"/>
      <sheetData sheetId="8256"/>
      <sheetData sheetId="8257"/>
      <sheetData sheetId="8258"/>
      <sheetData sheetId="8259"/>
      <sheetData sheetId="8260"/>
      <sheetData sheetId="8261"/>
      <sheetData sheetId="8262"/>
      <sheetData sheetId="8263"/>
      <sheetData sheetId="8264"/>
      <sheetData sheetId="8265"/>
      <sheetData sheetId="8266"/>
      <sheetData sheetId="8267"/>
      <sheetData sheetId="8268"/>
      <sheetData sheetId="8269"/>
      <sheetData sheetId="8270"/>
      <sheetData sheetId="8271"/>
      <sheetData sheetId="8272"/>
      <sheetData sheetId="8273"/>
      <sheetData sheetId="8274"/>
      <sheetData sheetId="8275"/>
      <sheetData sheetId="8276" refreshError="1"/>
      <sheetData sheetId="8277" refreshError="1"/>
      <sheetData sheetId="8278" refreshError="1"/>
      <sheetData sheetId="8279" refreshError="1"/>
      <sheetData sheetId="828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M_COST"/>
      <sheetName val="AA-1"/>
      <sheetName val="Sheet11_(2)"/>
      <sheetName val="dBase_(3)"/>
      <sheetName val="วงเครดิต 3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/>
      <sheetData sheetId="17"/>
      <sheetData sheetId="18"/>
      <sheetData sheetId="19">
        <row r="4">
          <cell r="G4">
            <v>7136</v>
          </cell>
        </row>
      </sheetData>
      <sheetData sheetId="20"/>
      <sheetData sheetId="21"/>
      <sheetData sheetId="22"/>
      <sheetData sheetId="23">
        <row r="4">
          <cell r="G4">
            <v>7136</v>
          </cell>
        </row>
      </sheetData>
      <sheetData sheetId="24"/>
      <sheetData sheetId="25"/>
      <sheetData sheetId="2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_Nov_w45"/>
      <sheetName val="Amount"/>
      <sheetName val="Order_Nov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RATE"/>
      <sheetName val="AA-1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p***"/>
      <sheetName val="ELEC45-01"/>
      <sheetName val="detail(sum)"/>
      <sheetName val="K-5"/>
      <sheetName val="Exp"/>
      <sheetName val="M-1-1"/>
      <sheetName val="Sheet1"/>
      <sheetName val="Trial Balance"/>
      <sheetName val="Template"/>
      <sheetName val="ADJ - RATE"/>
      <sheetName val="K-1A"/>
      <sheetName val="0506合并附注"/>
      <sheetName val="2动力设备"/>
      <sheetName val="Heads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PM-TE"/>
      <sheetName val="TrialBalance Q3-2002"/>
      <sheetName val="TB-2001-Apr'01"/>
      <sheetName val="TH00_12080000"/>
      <sheetName val="VariableII  period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SCB 1 - Current"/>
      <sheetName val="SCB 2 - Current"/>
      <sheetName val="Market Segment"/>
      <sheetName val="Owner Unit"/>
      <sheetName val="vendor name"/>
      <sheetName val="MasterSheet"/>
      <sheetName val="Parameter"/>
      <sheetName val="HQ"/>
      <sheetName val="INDEX"/>
      <sheetName val="Sheet10"/>
      <sheetName val="Content Page"/>
      <sheetName val="Basic_Information"/>
      <sheetName val="TB"/>
      <sheetName val="Setup"/>
      <sheetName val="PU+MSS+ESS"/>
      <sheetName val="PLSUMM"/>
      <sheetName val="Elim Seg LM"/>
      <sheetName val="Elim Seg BM"/>
      <sheetName val="Elim Seg AM"/>
      <sheetName val="Table Array"/>
      <sheetName val="เงินกู้_MGC"/>
      <sheetName val="TrialBalance_Q3-2002"/>
      <sheetName val="Trial_Balance"/>
      <sheetName val="ADJ_-_RATE"/>
      <sheetName val="AP_Interco_"/>
      <sheetName val="Details_for_Keppel_Sin"/>
      <sheetName val="Details_for_tri"/>
      <sheetName val="เง_นก___MGC"/>
      <sheetName val="VariableII__period"/>
      <sheetName val="6_weeks_rolling_forecast"/>
      <sheetName val="FX_rates"/>
      <sheetName val="Standing_Data"/>
      <sheetName val="Asset_&amp;_Liability"/>
      <sheetName val="Net_asset_value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2002"/>
      <sheetName val="Setup 2008"/>
      <sheetName val="Output"/>
      <sheetName val="C-1"/>
      <sheetName val="10-1 Media"/>
      <sheetName val="10-cut"/>
      <sheetName val="Content"/>
      <sheetName val="Summary"/>
      <sheetName val="GMI"/>
      <sheetName val="Setup 2009"/>
      <sheetName val="list"/>
      <sheetName val="Invoice"/>
      <sheetName val="f&amp;b (2)"/>
      <sheetName val="P&amp;LSUM"/>
      <sheetName val="?????"/>
      <sheetName val="ชื่อหุ้น"/>
      <sheetName val="B&amp;S 1999"/>
      <sheetName val="????-??"/>
      <sheetName val="BUILD95"/>
      <sheetName val="A"/>
      <sheetName val="?????????????"/>
      <sheetName val="??????? MGC"/>
      <sheetName val="GROUP1"/>
      <sheetName val="Parameters"/>
      <sheetName val="Data Sources"/>
      <sheetName val="XREF"/>
      <sheetName val="외상매출금현황-수정분 A2"/>
      <sheetName val="Master Updated(517)"/>
      <sheetName val="INFORM"/>
      <sheetName val="_x0000_._x0000__x0000__x0000__x0000__x0000__x0000__x0000__x0000__x0000_9_x0000_D_x0000__x0000__x0000__x0000__x0000_O_x0000_Z_x0000_e_x0000_p_x0000_{_x0000__x0000_"/>
      <sheetName val="Newspaper"/>
      <sheetName val="."/>
      <sheetName val="640600"/>
      <sheetName val="?"/>
      <sheetName val="?.?????????9?D?????O?Z?e?p?{??"/>
      <sheetName val=".?9?D?O?Z?e?p?{??_x000a_"/>
      <sheetName val="_____________"/>
      <sheetName val="_______ MGC"/>
      <sheetName val="Sheet2"/>
      <sheetName val="Tooling list T lite"/>
      <sheetName val="1"/>
      <sheetName val="7251-06540"/>
      <sheetName val=" IB-PL-00-01 SUMMARY"/>
      <sheetName val="Asset41_42"/>
      <sheetName val="Casual2003"/>
      <sheetName val="ตั๋วเงินรับ"/>
      <sheetName val="1602-97"/>
      <sheetName val="@RISK Correlations"/>
      <sheetName val="NEW ZEALAND"/>
      <sheetName val="Detail-Sep"/>
      <sheetName val="_2_ส่งข้อมูลต้นทุนฉีดให้บัญชี"/>
      <sheetName val="Master table"/>
      <sheetName val="legal_h"/>
      <sheetName val="7Long term liabilities"/>
      <sheetName val="P&amp;L"/>
      <sheetName val="Nominal Wizard"/>
      <sheetName val="Jan.05"/>
      <sheetName val="BS-Q1'04"/>
      <sheetName val="set_"/>
      <sheetName val="FCT 2008 - HM ok"/>
      <sheetName val="Loan Data"/>
      <sheetName val="ยานพาหนะ"/>
      <sheetName val="EBANOV96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Lookup"/>
      <sheetName val="Cost Center"/>
      <sheetName val="BMCT2003"/>
      <sheetName val="Amort Table Building I"/>
      <sheetName val="Master"/>
      <sheetName val="._x0000_9_x0000_D_x0000_O_x0000_Z_x0000_e_x0000_p_x0000_{_x0000__x0000__x000a_"/>
      <sheetName val="PA"/>
      <sheetName val="03100(SS)"/>
      <sheetName val="RECY"/>
      <sheetName val="INV"/>
      <sheetName val="FA(NEW)"/>
      <sheetName val="Allocate96-98"/>
      <sheetName val="ค่าวัสดุ"/>
      <sheetName val="K-5 YE"/>
      <sheetName val="Asset 31-12-47"/>
      <sheetName val="CODE"/>
      <sheetName val="Purchase Order"/>
      <sheetName val="Customize Your Purchase Order"/>
      <sheetName val="Customize Your Invoice"/>
      <sheetName val="CUSTOMER"/>
      <sheetName val="data"/>
      <sheetName val="???"/>
      <sheetName val="ADJ _ RATE"/>
      <sheetName val="E-1D"/>
      <sheetName val="GL"/>
      <sheetName val="Call Down Data OLD"/>
      <sheetName val="CANADA"/>
      <sheetName val="Assumption Data"/>
      <sheetName val="Links"/>
      <sheetName val="Lead"/>
      <sheetName val="BL - GL - RJ"/>
      <sheetName val="T&amp;E GL"/>
      <sheetName val="T&amp;E System"/>
      <sheetName val="BRAZIL"/>
      <sheetName val="1020 FF"/>
      <sheetName val="PHSB-GL-TB"/>
      <sheetName val="RFC-GRE"/>
      <sheetName val=" IBPL0001"/>
      <sheetName val="BS"/>
      <sheetName val="FY02 Fcst"/>
      <sheetName val="Variables"/>
      <sheetName val="fxrates"/>
      <sheetName val="HR"/>
      <sheetName val="Aging"/>
      <sheetName val="P13-R"/>
      <sheetName val="Operational Plan"/>
      <sheetName val="CRITERIA1"/>
      <sheetName val="Summary Comparison SGD"/>
      <sheetName val="인원계획-미화"/>
      <sheetName val="U-5"/>
      <sheetName val="Consolidated"/>
      <sheetName val="U-7.1"/>
      <sheetName val="anaysis_sheet"/>
      <sheetName val="Ratchada"/>
      <sheetName val="N-4.4"/>
      <sheetName val="type"/>
      <sheetName val="7 Jan 02"/>
      <sheetName val="oresreqsum"/>
      <sheetName val="Tke"/>
      <sheetName val="DOMESTIC"/>
      <sheetName val="Mkt Dev 1291 ONL 1290 - 1010"/>
      <sheetName val="GAAP Pru"/>
      <sheetName val="PGMMNG"/>
      <sheetName val="SwapData"/>
      <sheetName val="31.12.04"/>
      <sheetName val="Bill No. 2 - Carpark"/>
      <sheetName val="FDR-Jan-99 "/>
      <sheetName val="TB_Hotel"/>
      <sheetName val="sum to LRH"/>
      <sheetName val="6เครื่อง"/>
      <sheetName val="Appendix E"/>
      <sheetName val="Submission Form"/>
      <sheetName val="interest income"/>
      <sheetName val="Procedures"/>
      <sheetName val="Tax Formulas"/>
      <sheetName val="Formulas&amp;Settings"/>
      <sheetName val="Setup Sheet"/>
      <sheetName val="K101 FA Lead"/>
      <sheetName val="N201"/>
      <sheetName val="数外余额"/>
      <sheetName val="Base Rental"/>
      <sheetName val="グラフデータ"/>
      <sheetName val="F_OH"/>
      <sheetName val="COST (ACC.ขาย10-2005)"/>
      <sheetName val="Book 1 Summary"/>
      <sheetName val="B1"/>
      <sheetName val="Month"/>
      <sheetName val="DEP12"/>
      <sheetName val="HO"/>
      <sheetName val="MA"/>
      <sheetName val="Lookups"/>
      <sheetName val="K2"/>
      <sheetName val="M_Maincomp"/>
      <sheetName val="J2"/>
      <sheetName val="group-expense"/>
      <sheetName val="Global Cover"/>
      <sheetName val="Anniversary at Multi Group"/>
      <sheetName val="TheMall_Empo_Sep04"/>
      <sheetName val="M_CT_OUT"/>
      <sheetName val="Burden exp"/>
      <sheetName val="Menu"/>
      <sheetName val="Main Menu"/>
      <sheetName val="AOP Summary-2"/>
      <sheetName val="Header"/>
      <sheetName val="Thailand"/>
      <sheetName val="stockทุน"/>
      <sheetName val="AFEMAI"/>
      <sheetName val="BE"/>
      <sheetName val="MatMan"/>
      <sheetName val="FACTORS"/>
      <sheetName val="Purchase"/>
      <sheetName val="ALL KSFC RIGS EXCEPT R-5"/>
      <sheetName val="GLdownload"/>
      <sheetName val="Entity List"/>
      <sheetName val="เงินกู้ธนช"/>
      <sheetName val="Reest_Budget"/>
      <sheetName val="Product_Category_Input"/>
      <sheetName val="Drop Down Lists"/>
      <sheetName val="CAPEX Import"/>
      <sheetName val="Disposal"/>
      <sheetName val="IR66N"/>
      <sheetName val="เครื่องตกแต่ง"/>
      <sheetName val="อาคาร"/>
      <sheetName val="เครื่องมือ"/>
      <sheetName val="Value"/>
      <sheetName val="Rates Table"/>
      <sheetName val="PRODUCT"/>
      <sheetName val="Jung step down (60)"/>
      <sheetName val="BASIC"/>
      <sheetName val="lgth adj fine"/>
      <sheetName val="Gauge Accuracy"/>
      <sheetName val="PG8"/>
      <sheetName val="PG7"/>
      <sheetName val="Drop Down"/>
      <sheetName val="AUDIT FEE"/>
      <sheetName val="Download"/>
      <sheetName val="CASA-PLAN"/>
      <sheetName val="Accure"/>
      <sheetName val="V303"/>
      <sheetName val="W-현원가"/>
      <sheetName val="S8"/>
      <sheetName val="P&amp;L-RT"/>
      <sheetName val="Pkg"/>
      <sheetName val="Raw Mat"/>
      <sheetName val="99年度原単位"/>
      <sheetName val="Thai better foods"/>
      <sheetName val="Cross Ref"/>
      <sheetName val="SRO"/>
      <sheetName val="Stock"/>
      <sheetName val="10"/>
      <sheetName val="ACC_MASTER"/>
      <sheetName val="Link data"/>
      <sheetName val="Drop down list"/>
      <sheetName val="Assumptions"/>
      <sheetName val="Dimensions"/>
      <sheetName val="ctrl"/>
      <sheetName val="Tax Calculation"/>
      <sheetName val="RIG 134-ASSETS APR 97"/>
      <sheetName val="RIG 027-ASSETS-AFTER 30 JUN 97"/>
      <sheetName val="J1"/>
      <sheetName val="Home Page"/>
      <sheetName val="Interest Rate Projection"/>
      <sheetName val="Drop_Down_Lists"/>
      <sheetName val="CAPEX_Import"/>
      <sheetName val="_IBPL0001"/>
      <sheetName val="Rates_Table"/>
      <sheetName val="_IB-PL-00-01_SUMMARY"/>
      <sheetName val="lgth_adj_fine"/>
      <sheetName val="Gauge_Accuracy"/>
      <sheetName val="Drop_Down"/>
      <sheetName val="???????_MGC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U-3"/>
      <sheetName val="Wkgs_BS Lead"/>
      <sheetName val="STart"/>
      <sheetName val="CST1198"/>
      <sheetName val="SAP COMPANY CODES"/>
      <sheetName val="Id"/>
      <sheetName val="Intro2"/>
      <sheetName val="IRELAND"/>
      <sheetName val="Cover2"/>
      <sheetName val="ana u5"/>
      <sheetName val="Genetica Molecular '07"/>
      <sheetName val="General"/>
      <sheetName val="A_TODDI &amp; B_TODDI"/>
      <sheetName val="Common"/>
      <sheetName val="SUM RV-November"/>
      <sheetName val="FY04 budget vol"/>
      <sheetName val="desc"/>
      <sheetName val="p___"/>
      <sheetName val="VData"/>
      <sheetName val="STD_RESERVE"/>
      <sheetName val="DEP C2001"/>
      <sheetName val="Q_TS_AERP_MONTHLY"/>
      <sheetName val="LookupTable"/>
      <sheetName val="MCS_P&amp;L_By_Sub_ USD"/>
      <sheetName val="lab paced"/>
      <sheetName val="Main"/>
      <sheetName val="Elimination"/>
      <sheetName val="03中"/>
      <sheetName val="AP-FAsb"/>
      <sheetName val="21 Ocl"/>
      <sheetName val="FC"/>
      <sheetName val="acc.depre-report-old"/>
      <sheetName val="Download Grp Branch"/>
      <sheetName val="Download Lcl Branch"/>
      <sheetName val="Supporting Tool"/>
      <sheetName val="Std 06"/>
      <sheetName val="E"/>
      <sheetName val="L3"/>
      <sheetName val="M"/>
      <sheetName val="U4"/>
      <sheetName val="U2"/>
      <sheetName val="PL"/>
      <sheetName val="Cover"/>
      <sheetName val="Debt Info"/>
      <sheetName val="DENMARK"/>
      <sheetName val="Currency"/>
      <sheetName val="6289105-"/>
      <sheetName val="Investment Database"/>
      <sheetName val="Final"/>
      <sheetName val="resumen"/>
      <sheetName val="CF RECONCILE - 1"/>
      <sheetName val="N-4 Patent right"/>
      <sheetName val="Config"/>
      <sheetName val="공사개요"/>
      <sheetName val="Plant_Overhead"/>
      <sheetName val="On hand - 31 Mar 03"/>
      <sheetName val="Saptco00"/>
      <sheetName val="COMPUTER HARDWARE(IFM)_(A)"/>
      <sheetName val="MHK"/>
      <sheetName val="summary of used bits"/>
      <sheetName val="Mapping table"/>
      <sheetName val="DEMO"/>
      <sheetName val="feb"/>
      <sheetName val="DropDown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97년추정손익계산서"/>
      <sheetName val="設計通知"/>
      <sheetName val="Metals"/>
      <sheetName val="Addition_AUC"/>
      <sheetName val="98FORECAST (1)"/>
      <sheetName val="Loan_Data"/>
      <sheetName val="Map"/>
      <sheetName val="Sheet3"/>
      <sheetName val="FS"/>
      <sheetName val="TB-Circuit ONE -12"/>
      <sheetName val="เงินกู้_MGC1"/>
      <sheetName val="Trial_Balance1"/>
      <sheetName val="ADJ_-_RATE1"/>
      <sheetName val="Loan_Data1"/>
      <sheetName val="DataLookups"/>
      <sheetName val=" IB-PL-YTD"/>
      <sheetName val="recon"/>
      <sheetName val="Account List"/>
      <sheetName val="Company codes"/>
      <sheetName val="Stock Aging"/>
      <sheetName val="conso46"/>
      <sheetName val="JV"/>
      <sheetName val="TB Data base"/>
      <sheetName val="Purchases"/>
      <sheetName val="Scenarios"/>
      <sheetName val="Revenue"/>
      <sheetName val="ต้นฉบับ"/>
      <sheetName val="TEST"/>
      <sheetName val="NAR-Pistons (2)"/>
      <sheetName val="TAUX MONNAIES"/>
      <sheetName val="Equity Rec."/>
      <sheetName val="เงินกู้MGC"/>
      <sheetName val="_0510"/>
      <sheetName val="Macro1"/>
      <sheetName val="#ofclose .xl"/>
      <sheetName val="OD"/>
      <sheetName val="TrialBalance_Q3-20021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VALAS"/>
      <sheetName val="TOTAL"/>
      <sheetName val="SPART"/>
      <sheetName val="PACK"/>
      <sheetName val="LOKALEXP"/>
      <sheetName val="EXPPART"/>
      <sheetName val="KOMLOK"/>
      <sheetName val="SUPPLIES"/>
      <sheetName val="SA"/>
      <sheetName val="KAR"/>
      <sheetName val="ACCES"/>
      <sheetName val="SERV"/>
      <sheetName val="NONPPL"/>
      <sheetName val="Sheet11"/>
      <sheetName val="Macro5"/>
      <sheetName val="wch"/>
      <sheetName val="คชจ.ดำเนินงาน6-43"/>
      <sheetName val="Int.2010"/>
      <sheetName val="ALL"/>
      <sheetName val="Land 28101"/>
      <sheetName val="งบบริหาร PL-report"/>
      <sheetName val="เวลา"/>
      <sheetName val="B&amp;S_1999"/>
      <sheetName val="B&amp;S_19991"/>
    </sheetNames>
    <sheetDataSet>
      <sheetData sheetId="0" refreshError="1">
        <row r="2">
          <cell r="G2">
            <v>36525</v>
          </cell>
        </row>
      </sheetData>
      <sheetData sheetId="1">
        <row r="2">
          <cell r="G2">
            <v>36525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2">
          <cell r="G2">
            <v>36525</v>
          </cell>
        </row>
      </sheetData>
      <sheetData sheetId="75">
        <row r="2">
          <cell r="G2">
            <v>36525</v>
          </cell>
        </row>
      </sheetData>
      <sheetData sheetId="76">
        <row r="2">
          <cell r="G2">
            <v>36525</v>
          </cell>
        </row>
      </sheetData>
      <sheetData sheetId="77">
        <row r="2">
          <cell r="G2">
            <v>36525</v>
          </cell>
        </row>
      </sheetData>
      <sheetData sheetId="78">
        <row r="2">
          <cell r="G2">
            <v>36525</v>
          </cell>
        </row>
      </sheetData>
      <sheetData sheetId="79">
        <row r="2">
          <cell r="G2">
            <v>36525</v>
          </cell>
        </row>
      </sheetData>
      <sheetData sheetId="80">
        <row r="2">
          <cell r="G2">
            <v>36525</v>
          </cell>
        </row>
      </sheetData>
      <sheetData sheetId="81"/>
      <sheetData sheetId="82">
        <row r="2">
          <cell r="G2">
            <v>36525</v>
          </cell>
        </row>
      </sheetData>
      <sheetData sheetId="83"/>
      <sheetData sheetId="84">
        <row r="2">
          <cell r="G2">
            <v>36525</v>
          </cell>
        </row>
      </sheetData>
      <sheetData sheetId="85"/>
      <sheetData sheetId="86">
        <row r="2">
          <cell r="G2">
            <v>36525</v>
          </cell>
        </row>
      </sheetData>
      <sheetData sheetId="87"/>
      <sheetData sheetId="88">
        <row r="2">
          <cell r="G2">
            <v>36525</v>
          </cell>
        </row>
      </sheetData>
      <sheetData sheetId="89"/>
      <sheetData sheetId="90">
        <row r="2">
          <cell r="G2">
            <v>36525</v>
          </cell>
        </row>
      </sheetData>
      <sheetData sheetId="91"/>
      <sheetData sheetId="92">
        <row r="2">
          <cell r="G2">
            <v>36525</v>
          </cell>
        </row>
      </sheetData>
      <sheetData sheetId="93"/>
      <sheetData sheetId="94">
        <row r="2">
          <cell r="G2">
            <v>36525</v>
          </cell>
        </row>
      </sheetData>
      <sheetData sheetId="95"/>
      <sheetData sheetId="96">
        <row r="2">
          <cell r="G2">
            <v>36525</v>
          </cell>
        </row>
      </sheetData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>
        <row r="3">
          <cell r="A3" t="str">
            <v>CLIENT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2">
          <cell r="G2">
            <v>36525</v>
          </cell>
        </row>
      </sheetData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/>
      <sheetData sheetId="51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เงินกู้ธนชาติ"/>
      <sheetName val="TrialBalance Q3-2002"/>
      <sheetName val="S-4.1"/>
      <sheetName val="N-4.4"/>
      <sheetName val="BMCT2003"/>
      <sheetName val="Budget+Actual .dev ado+ad2+bn"/>
      <sheetName val="พื้นที่ADO"/>
      <sheetName val="พื้นที่BN"/>
      <sheetName val="พื้นที่AD2"/>
      <sheetName val="ADJ - RATE"/>
      <sheetName val="desc"/>
      <sheetName val="type"/>
      <sheetName val="AP-FAsb"/>
      <sheetName val="K-3A"/>
      <sheetName val="p***"/>
    </sheetNames>
    <sheetDataSet>
      <sheetData sheetId="0">
        <row r="1">
          <cell r="A1" t="str">
            <v>e</v>
          </cell>
        </row>
      </sheetData>
      <sheetData sheetId="1">
        <row r="1">
          <cell r="A1" t="str">
            <v>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เงินกู้ธนชาติ"/>
      <sheetName val="เงินกู้ MGC"/>
      <sheetName val="Trial Balance"/>
      <sheetName val="Addition_AUC"/>
      <sheetName val="A312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SCB 1 - Current"/>
      <sheetName val="SCB 2 - Current"/>
      <sheetName val="เงินกู้ธนชาติ"/>
      <sheetName val="2002"/>
      <sheetName val="เงินกู้ MGC"/>
      <sheetName val="ELEC45-01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bblยังไม่จ่าย"/>
      <sheetName val="FSA"/>
      <sheetName val="B131 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Links"/>
      <sheetName val="FF-1"/>
      <sheetName val="gl"/>
      <sheetName val="FF_21_a_"/>
      <sheetName val="Actual-Monthly"/>
      <sheetName val="Actual-ＹＴＤ"/>
      <sheetName val="Budget-Monthly"/>
      <sheetName val="Budget-YTD"/>
      <sheetName val="ลูกหนี้(เก่า)"/>
      <sheetName val="TBA"/>
      <sheetName val="Expense Summary"/>
      <sheetName val="FS"/>
      <sheetName val="Age311299TESP"/>
      <sheetName val="P4DDBFTESP"/>
      <sheetName val="IntDec00TespM&amp;B"/>
      <sheetName val="M_Maincomp"/>
      <sheetName val="FORMC94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B"/>
      <sheetName val="FF_6"/>
      <sheetName val="MFA"/>
      <sheetName val="Details"/>
      <sheetName val="Header"/>
      <sheetName val="BAL42"/>
      <sheetName val="CA"/>
      <sheetName val="BSI"/>
      <sheetName val="U-2.1"/>
      <sheetName val="Trial Balance"/>
      <sheetName val="TrialBalance Q3-2002"/>
      <sheetName val="SCB 1 - Current"/>
      <sheetName val="SCB 2 - Current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ELEC45-01"/>
      <sheetName val="Trial Balance"/>
      <sheetName val="TrialBalance Q3-2002"/>
      <sheetName val="1201"/>
      <sheetName val="May01 rates"/>
      <sheetName val="May02 rates"/>
      <sheetName val="0.09"/>
      <sheetName val="0.10"/>
      <sheetName val="0.11"/>
      <sheetName val="0.12"/>
      <sheetName val="0.13"/>
      <sheetName val="0.15"/>
      <sheetName val="1.00"/>
      <sheetName val="1.10"/>
      <sheetName val="1.20"/>
      <sheetName val="1.21"/>
      <sheetName val="1.22"/>
      <sheetName val="1.23"/>
      <sheetName val="1.24"/>
      <sheetName val="1.25"/>
      <sheetName val="1.26"/>
      <sheetName val="1.30"/>
      <sheetName val="1.31"/>
      <sheetName val="1.32"/>
      <sheetName val="1.33"/>
      <sheetName val="1.40"/>
      <sheetName val="1.50"/>
      <sheetName val="1.51"/>
      <sheetName val="1.52"/>
      <sheetName val="2.00"/>
      <sheetName val="2.10"/>
      <sheetName val="2.11"/>
      <sheetName val="2.30"/>
      <sheetName val="2.40"/>
      <sheetName val="2.50"/>
      <sheetName val="2.51"/>
      <sheetName val="2.60"/>
      <sheetName val="2.61"/>
      <sheetName val="3.00"/>
      <sheetName val="3.01"/>
      <sheetName val="3.02"/>
      <sheetName val="3.10"/>
      <sheetName val="3.11"/>
      <sheetName val="3.20"/>
      <sheetName val="4.00"/>
      <sheetName val="4.10"/>
      <sheetName val="4.20a"/>
      <sheetName val="4.20b"/>
      <sheetName val="4.30"/>
      <sheetName val="4.40"/>
      <sheetName val="5.00"/>
      <sheetName val="5.40"/>
      <sheetName val="5.50"/>
      <sheetName val="Parameters"/>
      <sheetName val="OtherKPI"/>
      <sheetName val="Data"/>
      <sheetName val="Job header"/>
      <sheetName val="Tax computation YE2011"/>
      <sheetName val="03中"/>
      <sheetName val="detail(sum)"/>
      <sheetName val="0-Basics"/>
      <sheetName val="IFE"/>
      <sheetName val="Detail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  <sheetName val="Review_Accrue"/>
      <sheetName val="Prepaid_Exp"/>
      <sheetName val="B-100_Conclude1"/>
      <sheetName val="I-100_Conclude1"/>
      <sheetName val="I-104_ap_confirm_control1"/>
      <sheetName val="I-200_Conclude1"/>
      <sheetName val="N-100_Conclude1"/>
      <sheetName val="PA-100_Conclude1"/>
      <sheetName val="PA-103_11"/>
      <sheetName val="Review_Accrue1"/>
      <sheetName val="Prepaid_Exp1"/>
      <sheetName val="Menu"/>
      <sheetName val="Control"/>
      <sheetName val="PL120(Result Breakdown)"/>
      <sheetName val="IBridge BS110"/>
      <sheetName val="IBridge PL120"/>
      <sheetName val="管理用BS"/>
      <sheetName val="管理用PL"/>
      <sheetName val="old管理用PL"/>
      <sheetName val="管理用CF"/>
      <sheetName val="管理用BS百万円"/>
      <sheetName val="管理用PL百万円"/>
      <sheetName val="old管理用PL百万円"/>
      <sheetName val="管理用CF百万円"/>
      <sheetName val="総括"/>
      <sheetName val="ocean voyage"/>
      <sheetName val="ชื่อหุ้น"/>
      <sheetName val="B&amp;S 1999"/>
      <sheetName val="October9900_nch"/>
      <sheetName val="PC NO. 08"/>
      <sheetName val="Basic"/>
      <sheetName val="Trial_Balance"/>
      <sheetName val="TrialBalance_Q3-2002"/>
      <sheetName val="Detail-Sep"/>
      <sheetName val="P&amp;L"/>
      <sheetName val="Asset 2005 03"/>
      <sheetName val="MOTO"/>
      <sheetName val="Detalle de Mercaderia"/>
      <sheetName val="Option"/>
      <sheetName val="cshidr-OK"/>
      <sheetName val="CF"/>
      <sheetName val="Customize Your Invoice"/>
      <sheetName val="B-105"/>
      <sheetName val="ค่าซ่อมรถ DMC"/>
      <sheetName val="Amortization Table"/>
      <sheetName val="ADJ - RATE"/>
      <sheetName val="H-110"/>
      <sheetName val="H-120"/>
      <sheetName val="OQA"/>
      <sheetName val="#REF"/>
      <sheetName val="ﾃﾞｰﾀ一覧"/>
      <sheetName val="NOVEMBER"/>
      <sheetName val="SPM"/>
      <sheetName val="TB"/>
      <sheetName val="TOOL COST"/>
      <sheetName val="3-ADJ"/>
      <sheetName val="MISC"/>
      <sheetName val="両側規格のグラフ"/>
      <sheetName val="J-110"/>
      <sheetName val="40期下期見直し（実情） "/>
      <sheetName val="Total"/>
      <sheetName val="J1"/>
      <sheetName val="Date"/>
      <sheetName val="PL-D1"/>
      <sheetName val="BSLA"/>
      <sheetName val="Std of Raw Material"/>
      <sheetName val="HPS Slit Coil (Centralia)"/>
      <sheetName val="raw data"/>
      <sheetName val=""/>
      <sheetName val="LEASEHOLD"/>
      <sheetName val="DPL"/>
      <sheetName val="Raw Material"/>
      <sheetName val="PREMI"/>
      <sheetName val="Sales Dashboard_CLOSING (test)"/>
      <sheetName val="Inventory Report"/>
      <sheetName val="Review_Accrue2"/>
      <sheetName val="Prepaid_Exp2"/>
      <sheetName val="B-100_Conclude2"/>
      <sheetName val="I-100_Conclude2"/>
      <sheetName val="I-104_ap_confirm_control2"/>
      <sheetName val="I-200_Conclude2"/>
      <sheetName val="N-100_Conclude2"/>
      <sheetName val="PA-100_Conclude2"/>
      <sheetName val="PA-103_12"/>
      <sheetName val="Detalle_de_Mercaderia"/>
      <sheetName val="Customize_Your_Invoice"/>
      <sheetName val="ค่าซ่อมรถ_DMC"/>
      <sheetName val="Amortization_Table"/>
      <sheetName val="ADJ_-_RATE"/>
      <sheetName val="TOOL_COST"/>
      <sheetName val="40期下期見直し（実情）_"/>
      <sheetName val="Std_of_Raw_Material"/>
      <sheetName val="HPS_Slit_Coil_(Centralia)"/>
      <sheetName val="raw_data"/>
      <sheetName val="Raw_Material"/>
      <sheetName val="Sales_Dashboard_CLOSING_(test)"/>
      <sheetName val="Inventory_Report"/>
      <sheetName val="My Ob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>
        <row r="3">
          <cell r="A3" t="str">
            <v>EUR</v>
          </cell>
        </row>
      </sheetData>
      <sheetData sheetId="135"/>
      <sheetData sheetId="136"/>
      <sheetData sheetId="137"/>
      <sheetData sheetId="138"/>
      <sheetData sheetId="139">
        <row r="11">
          <cell r="I11">
            <v>0</v>
          </cell>
        </row>
      </sheetData>
      <sheetData sheetId="140"/>
      <sheetData sheetId="141"/>
      <sheetData sheetId="142"/>
      <sheetData sheetId="143">
        <row r="11">
          <cell r="BX11">
            <v>93.26</v>
          </cell>
        </row>
      </sheetData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M-1-1"/>
      <sheetName val="Sheet1"/>
      <sheetName val="SCB 1 - Current"/>
      <sheetName val="SCB 2 - Current"/>
      <sheetName val="ELEC45-01"/>
      <sheetName val="?????"/>
      <sheetName val="ชื่อหุ้น"/>
      <sheetName val="B&amp;S 1999"/>
      <sheetName val="????-??"/>
      <sheetName val="detail(sum)"/>
      <sheetName val="Trial Balance"/>
      <sheetName val="Template"/>
      <sheetName val="ADJ - RATE"/>
      <sheetName val="K-1A"/>
      <sheetName val="0506合并附注"/>
      <sheetName val="2动力设备"/>
      <sheetName val="Heads"/>
      <sheetName val="Exp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PM-TE"/>
      <sheetName val="TrialBalance Q3-2002"/>
      <sheetName val="TB-2001-Apr'01"/>
      <sheetName val="TH00_12080000"/>
      <sheetName val="VariableII  period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K-5"/>
      <sheetName val="BUILD95"/>
      <sheetName val="A"/>
      <sheetName val="?????????????"/>
      <sheetName val="??????? MGC"/>
      <sheetName val="GROUP1"/>
      <sheetName val="ตั๋วเงินรับ"/>
      <sheetName val="CRITERIA1"/>
      <sheetName val="Download Grp Branch"/>
      <sheetName val="Download Lcl Branch"/>
      <sheetName val="Supporting Tool"/>
      <sheetName val="Invoice"/>
      <sheetName val="MENU"/>
      <sheetName val="Customize Your Invoice"/>
      <sheetName val="Std 06"/>
      <sheetName val="TB"/>
      <sheetName val="E"/>
      <sheetName val="L3"/>
      <sheetName val="M"/>
      <sheetName val="U4"/>
      <sheetName val="U2"/>
      <sheetName val="BS"/>
      <sheetName val="PL"/>
      <sheetName val="Cover"/>
      <sheetName val="Debt Info"/>
      <sheetName val="Lead"/>
      <sheetName val="legal_h"/>
      <sheetName val="U-3"/>
      <sheetName val="DENMARK"/>
      <sheetName val="Currency"/>
      <sheetName val="Parameters"/>
      <sheetName val="BMCT2003"/>
      <sheetName val="CODE"/>
      <sheetName val="Purchase Order"/>
      <sheetName val="Customize Your Purchase Order"/>
      <sheetName val=" IB-PL-00-01 SUMMARY"/>
      <sheetName val="Call Down Data OLD"/>
      <sheetName val="GL"/>
      <sheetName val="Assumption Data"/>
      <sheetName val="CANADA"/>
      <sheetName val="Links"/>
      <sheetName val="BL - GL - RJ"/>
      <sheetName val="T&amp;E GL"/>
      <sheetName val="T&amp;E System"/>
      <sheetName val="1020 FF"/>
      <sheetName val="BRAZIL"/>
      <sheetName val=" IBPL0001"/>
      <sheetName val="RFC-GRE"/>
      <sheetName val="PHSB-GL-TB"/>
      <sheetName val="FY02 Fcst"/>
      <sheetName val="fxrates"/>
      <sheetName val="HR"/>
      <sheetName val="Aging"/>
      <sheetName val="Variables"/>
      <sheetName val="Operational Plan"/>
      <sheetName val="P13-R"/>
      <sheetName val="Main Menu"/>
      <sheetName val="AOP Summary-2"/>
      <sheetName val="Burden exp"/>
      <sheetName val="Header"/>
      <sheetName val="Lookup"/>
      <sheetName val="PA"/>
      <sheetName val="stockทุน"/>
      <sheetName val="AFEMAI"/>
      <sheetName val="Thailand"/>
      <sheetName val="BE"/>
      <sheetName val="MatMan"/>
      <sheetName val="6289105-"/>
      <sheetName val="Investment Database"/>
      <sheetName val="2002"/>
      <sheetName val="Submission Form"/>
      <sheetName val="Wkgs_BS Lead"/>
      <sheetName val="Final"/>
      <sheetName val="resumen"/>
      <sheetName val="M_Maincomp"/>
      <sheetName val="CF RECONCILE - 1"/>
      <sheetName val="N-4 Patent right"/>
      <sheetName val="Allocate96-98"/>
      <sheetName val="Loan Data"/>
      <sheetName val="ค่าวัสดุ"/>
      <sheetName val="K-5 YE"/>
      <sheetName val="Asset 31-12-47"/>
      <sheetName val="FACTORS"/>
      <sheetName val="Master"/>
      <sheetName val="MA"/>
      <sheetName val="Purchase"/>
      <sheetName val="ALL KSFC RIGS EXCEPT R-5"/>
      <sheetName val="GLdownload"/>
      <sheetName val="Base Rental"/>
      <sheetName val="10-1 Media"/>
      <sheetName val="10-cut"/>
      <sheetName val="F_OH"/>
      <sheetName val="COST (ACC.ขาย10-2005)"/>
      <sheetName val="เงินกู้ธนช"/>
      <sheetName val="Entity List"/>
      <sheetName val="Config"/>
      <sheetName val="_2_ส่งข้อมูลต้นทุนฉีดให้บัญชี"/>
      <sheetName val="7Long term liabilities"/>
      <sheetName val="Detail-Sep"/>
      <sheetName val="Appendix E"/>
      <sheetName val="U-5"/>
      <sheetName val="공사개요"/>
      <sheetName val="เงินกู้_MGC"/>
      <sheetName val="?"/>
      <sheetName val="Addition_AUC"/>
      <sheetName val=" IB-PL-YTD"/>
      <sheetName val="recon"/>
      <sheetName val="Account List"/>
      <sheetName val="Company codes"/>
      <sheetName val="Stock Aging"/>
      <sheetName val="Consolidated"/>
      <sheetName val="Reest_Budget"/>
      <sheetName val="Product_Category_Input"/>
      <sheetName val="Drop Down Lists"/>
      <sheetName val="CAPEX Import"/>
      <sheetName val="Disposal"/>
      <sheetName val="IR66N"/>
      <sheetName val="Value"/>
      <sheetName val="Rates Table"/>
      <sheetName val="type"/>
      <sheetName val="Data"/>
      <sheetName val="PARAMETER"/>
      <sheetName val="lgth adj fine"/>
      <sheetName val="Gauge Accuracy"/>
      <sheetName val="PG8"/>
      <sheetName val="PG7"/>
      <sheetName val="Drop Down"/>
      <sheetName val="Lookups"/>
      <sheetName val="AUDIT FEE"/>
      <sheetName val="Download"/>
      <sheetName val="P&amp;L-RT"/>
      <sheetName val="Pkg"/>
      <sheetName val="Raw Mat"/>
      <sheetName val="Thai better foods"/>
      <sheetName val="Cross Ref"/>
      <sheetName val="99年度原単位"/>
      <sheetName val="PRODUCT"/>
      <sheetName val="เครื่องตกแต่ง"/>
      <sheetName val="อาคาร"/>
      <sheetName val="เครื่องมือ"/>
      <sheetName val="Jung step down (60)"/>
      <sheetName val="SRO"/>
      <sheetName val="Stock"/>
      <sheetName val="10"/>
      <sheetName val="ACC_MASTER"/>
      <sheetName val="Link data"/>
      <sheetName val="Drop down list"/>
      <sheetName val="Assumptions"/>
      <sheetName val="Tax Calculation"/>
      <sheetName val="Dimensions"/>
      <sheetName val="ctrl"/>
      <sheetName val="RIG 134-ASSETS APR 97"/>
      <sheetName val="RIG 027-ASSETS-AFTER 30 JUN 97"/>
      <sheetName val="Sheet2"/>
      <sheetName val="BASIC"/>
      <sheetName val="DEP12"/>
      <sheetName val="V303"/>
      <sheetName val="desc"/>
      <sheetName val="97년추정손익계산서"/>
      <sheetName val="General"/>
      <sheetName val="Saptco00"/>
      <sheetName val="On hand - 31 Mar 03"/>
      <sheetName val="Id"/>
      <sheetName val="Intro2"/>
      <sheetName val="IRELAND"/>
      <sheetName val="conso46"/>
      <sheetName val="JV"/>
      <sheetName val="TB Data base"/>
      <sheetName val="Purchases"/>
      <sheetName val="Scenarios"/>
      <sheetName val="NEW ZEALAND"/>
      <sheetName val="@RISK Correlations"/>
      <sheetName val="Revenue"/>
      <sheetName val="S-5"/>
      <sheetName val="ต้นฉบับ"/>
      <sheetName val="LookupTable"/>
      <sheetName val="MCS_P&amp;L_By_Sub_ USD"/>
      <sheetName val="lab paced"/>
      <sheetName val="TEST"/>
      <sheetName val="03中"/>
      <sheetName val="NAR-Pistons (2)"/>
      <sheetName val="FDR-Jan-99 "/>
      <sheetName val="Main"/>
      <sheetName val="Elimination"/>
      <sheetName val="TAUX MONNAIES"/>
      <sheetName val="Equity Rec."/>
      <sheetName val="_x0000_._x0000__x0000__x0000__x0000__x0000__x0000__x0000__x0000__x0000_9_x0000_D_x0000__x0000__x0000__x0000__x0000_O_x0000_Z_x0000_e_x0000_p_x0000_{_x0000__x0000_"/>
      <sheetName val="Newspaper"/>
      <sheetName val="._x0000_9_x0000_D_x0000_O_x0000_Z_x0000_e_x0000_p_x0000_{_x0000__x0000__x000a_"/>
      <sheetName val="."/>
      <sheetName val="640600"/>
      <sheetName val="?.?????????9?D?????O?Z?e?p?{??"/>
      <sheetName val=".?9?D?O?Z?e?p?{??_x000a_"/>
      <sheetName val="_____________"/>
      <sheetName val="_______ MGC"/>
      <sheetName val="SCB_1_-_Current"/>
      <sheetName val="SCB_2_-_Current"/>
      <sheetName val="B&amp;S_1999"/>
      <sheetName val="Trial_Balance"/>
      <sheetName val="ADJ_-_RATE"/>
      <sheetName val="AP_Interco_"/>
      <sheetName val="Details_for_Keppel_Sin"/>
      <sheetName val="Details_for_tri"/>
      <sheetName val="เง_นก___MGC"/>
      <sheetName val="TrialBalance_Q3-2002"/>
      <sheetName val="VariableII__period"/>
      <sheetName val="6_weeks_rolling_forecast"/>
      <sheetName val="FX_rates"/>
      <sheetName val="Standing_Data"/>
      <sheetName val="Asset_&amp;_Liability"/>
      <sheetName val="Net_asset_value"/>
      <sheetName val="เงินกู้_MGC1"/>
      <sheetName val="???????_MGC"/>
      <sheetName val="Download_Grp_Branch"/>
      <sheetName val="Download_Lcl_Branch"/>
      <sheetName val="Supporting_Tool"/>
      <sheetName val="Customize_Your_Invoice"/>
      <sheetName val="Std_06"/>
      <sheetName val="Debt_Info"/>
      <sheetName val="Purchase_Order"/>
      <sheetName val="Customize_Your_Purchase_Order"/>
      <sheetName val="_IB-PL-00-01_SUMMARY"/>
      <sheetName val="Call_Down_Data_OLD"/>
      <sheetName val="Assumption_Data"/>
      <sheetName val="BL_-_GL_-_RJ"/>
      <sheetName val="T&amp;E_GL"/>
      <sheetName val="T&amp;E_System"/>
      <sheetName val="1020_FF"/>
      <sheetName val="_IBPL0001"/>
      <sheetName val="FY02_Fcst"/>
      <sheetName val="Operational_Plan"/>
      <sheetName val="Main_Menu"/>
      <sheetName val="AOP_Summary-2"/>
      <sheetName val="Burden_exp"/>
      <sheetName val="Investment_Database"/>
      <sheetName val="Submission_Form"/>
      <sheetName val="Wkgs_BS_Lead"/>
      <sheetName val="CF_RECONCILE_-_1"/>
      <sheetName val="N-4_Patent_right"/>
      <sheetName val="Loan_Data"/>
      <sheetName val="K-5_YE"/>
      <sheetName val="Asset_31-12-47"/>
      <sheetName val="ALL_KSFC_RIGS_EXCEPT_R-5"/>
      <sheetName val="Base_Rental"/>
      <sheetName val="10-1_Media"/>
      <sheetName val="COST_(ACC_ขาย10-2005)"/>
      <sheetName val="Entity_List"/>
      <sheetName val="7Long_term_liabilities"/>
      <sheetName val="Appendix_E"/>
      <sheetName val="เงินกู้_MGC2"/>
      <sheetName val="SCB_1_-_Current1"/>
      <sheetName val="SCB_2_-_Current1"/>
      <sheetName val="B&amp;S_19991"/>
      <sheetName val="Trial_Balance1"/>
      <sheetName val="ADJ_-_RATE1"/>
      <sheetName val="AP_Interco_1"/>
      <sheetName val="Details_for_Keppel_Sin1"/>
      <sheetName val="Details_for_tri1"/>
      <sheetName val="เง_นก___MGC1"/>
      <sheetName val="TrialBalance_Q3-20021"/>
      <sheetName val="VariableII__period1"/>
      <sheetName val="6_weeks_rolling_forecast1"/>
      <sheetName val="FX_rates1"/>
      <sheetName val="Standing_Data1"/>
      <sheetName val="Asset_&amp;_Liability1"/>
      <sheetName val="Net_asset_value1"/>
      <sheetName val="???????_MGC1"/>
      <sheetName val="Download_Grp_Branch1"/>
      <sheetName val="Download_Lcl_Branch1"/>
      <sheetName val="Supporting_Tool1"/>
      <sheetName val="Customize_Your_Invoice1"/>
      <sheetName val="Std_061"/>
      <sheetName val="Debt_Info1"/>
      <sheetName val="Purchase_Order1"/>
      <sheetName val="Customize_Your_Purchase_Order1"/>
      <sheetName val="_IB-PL-00-01_SUMMARY1"/>
      <sheetName val="Call_Down_Data_OLD1"/>
      <sheetName val="Assumption_Data1"/>
      <sheetName val="BL_-_GL_-_RJ1"/>
      <sheetName val="T&amp;E_GL1"/>
      <sheetName val="T&amp;E_System1"/>
      <sheetName val="1020_FF1"/>
      <sheetName val="_IBPL00011"/>
      <sheetName val="FY02_Fcst1"/>
      <sheetName val="Operational_Plan1"/>
      <sheetName val="Main_Menu1"/>
      <sheetName val="AOP_Summary-21"/>
      <sheetName val="Burden_exp1"/>
      <sheetName val="Investment_Database1"/>
      <sheetName val="Submission_Form1"/>
      <sheetName val="Wkgs_BS_Lead1"/>
      <sheetName val="CF_RECONCILE_-_11"/>
      <sheetName val="N-4_Patent_right1"/>
      <sheetName val="Loan_Data1"/>
      <sheetName val="K-5_YE1"/>
      <sheetName val="Asset_31-12-471"/>
      <sheetName val="ALL_KSFC_RIGS_EXCEPT_R-51"/>
      <sheetName val="Base_Rental1"/>
      <sheetName val="10-1_Media1"/>
      <sheetName val="COST_(ACC_ขาย10-2005)1"/>
      <sheetName val="Entity_List1"/>
      <sheetName val="7Long_term_liabilities1"/>
      <sheetName val="Appendix_E1"/>
      <sheetName val="PKT_sales"/>
      <sheetName val="ALPL"/>
      <sheetName val="損益分岐点"/>
      <sheetName val="ocean voyage"/>
      <sheetName val="standard cost "/>
      <sheetName val="C-1"/>
      <sheetName val="K-1"/>
      <sheetName val="ภาระผูกพันตามโครงการผลประโยชน์"/>
      <sheetName val="211901_คชจ.ค้างจ่าย"/>
      <sheetName val="グラフデータ"/>
      <sheetName val="B1"/>
      <sheetName val="Month"/>
      <sheetName val="Book 1 Summary"/>
      <sheetName val="J2"/>
      <sheetName val="group-expense"/>
      <sheetName val="Global Cover"/>
      <sheetName val="Anniversary at Multi Group"/>
      <sheetName val="TheMall_Empo_Sep04"/>
      <sheetName val="Index"/>
      <sheetName val="A_TODDI &amp; B_TODDI"/>
      <sheetName val="Common"/>
      <sheetName val="Genetica Molecular '07"/>
      <sheetName val="SUM RV-November"/>
      <sheetName val="E-1D"/>
      <sheetName val="BAX Export 25mar07 - 31mar07"/>
      <sheetName val="GL Code"/>
      <sheetName val="CST1198"/>
      <sheetName val="INFORM"/>
      <sheetName val="SF commitment "/>
      <sheetName val="Contract_service fee-other"/>
      <sheetName val="624270"/>
      <sheetName val="625120"/>
      <sheetName val="624230"/>
      <sheetName val="624220"/>
      <sheetName val="624210"/>
      <sheetName val="624110"/>
      <sheetName val="613010"/>
      <sheetName val="GL_SF Q3"/>
      <sheetName val="Market Segment"/>
      <sheetName val="Owner Unit"/>
      <sheetName val="vendor name"/>
      <sheetName val="HQ"/>
      <sheetName val="MasterSheet"/>
      <sheetName val="Sheet10"/>
      <sheetName val="Content Page"/>
      <sheetName val="Basic_Information"/>
      <sheetName val="Setup"/>
      <sheetName val="PU+MSS+ESS"/>
      <sheetName val="PLSUMM"/>
      <sheetName val="Elim Seg LM"/>
      <sheetName val="Elim Seg BM"/>
      <sheetName val="Elim Seg AM"/>
      <sheetName val="Table Array"/>
      <sheetName val="Setup 2008"/>
      <sheetName val="Output"/>
      <sheetName val="Content"/>
      <sheetName val="Summary"/>
      <sheetName val="GMI"/>
      <sheetName val="list"/>
      <sheetName val="p***"/>
      <sheetName val="Setup 2009"/>
      <sheetName val="EBANOV96"/>
      <sheetName val="f&amp;b (2)"/>
      <sheetName val="P&amp;LSUM"/>
      <sheetName val="Data Sources"/>
      <sheetName val="XREF"/>
      <sheetName val="외상매출금현황-수정분 A2"/>
      <sheetName val="Master Updated(517)"/>
      <sheetName val="Tooling list T lite"/>
      <sheetName val="1"/>
      <sheetName val="7251-06540"/>
      <sheetName val="Asset41_42"/>
      <sheetName val="Casual2003"/>
      <sheetName val="1602-97"/>
      <sheetName val="Master table"/>
      <sheetName val="P&amp;L"/>
      <sheetName val="Nominal Wizard"/>
      <sheetName val="Jan.05"/>
      <sheetName val="BS-Q1'04"/>
      <sheetName val="set_"/>
      <sheetName val="FCT 2008 - HM ok"/>
      <sheetName val="ยานพาหนะ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03100(SS)"/>
      <sheetName val="RECY"/>
      <sheetName val="INV"/>
      <sheetName val="FA(NEW)"/>
      <sheetName val="CUSTOMER"/>
      <sheetName val="???"/>
      <sheetName val="ADJ _ RATE"/>
      <sheetName val="Summary Comparison SGD"/>
      <sheetName val="인원계획-미화"/>
      <sheetName val="U-7.1"/>
      <sheetName val="anaysis_sheet"/>
      <sheetName val="Ratchada"/>
      <sheetName val="N-4.4"/>
      <sheetName val="7 Jan 02"/>
      <sheetName val="oresreqsum"/>
      <sheetName val="Tke"/>
      <sheetName val="DOMESTIC"/>
      <sheetName val="Mkt Dev 1291 ONL 1290 - 1010"/>
      <sheetName val="GAAP Pru"/>
      <sheetName val="PGMMNG"/>
      <sheetName val="SwapData"/>
      <sheetName val="31.12.04"/>
      <sheetName val="Bill No. 2 - Carpark"/>
      <sheetName val="TB_Hotel"/>
      <sheetName val="sum to LRH"/>
      <sheetName val="6เครื่อง"/>
      <sheetName val="interest income"/>
      <sheetName val="Procedures"/>
      <sheetName val="Tax Formulas"/>
      <sheetName val="Formulas&amp;Settings"/>
      <sheetName val="Setup Sheet"/>
      <sheetName val="K101 FA Lead"/>
      <sheetName val="N201"/>
      <sheetName val="数外余额"/>
      <sheetName val="HO"/>
      <sheetName val="K2"/>
      <sheetName val="M_CT_OUT"/>
      <sheetName val="CASA-PLAN"/>
      <sheetName val="Accure"/>
      <sheetName val="W-현원가"/>
      <sheetName val="S8"/>
      <sheetName val="J1"/>
      <sheetName val="Home Page"/>
      <sheetName val="Interest Rate Projection"/>
      <sheetName val="Drop_Down_Lists"/>
      <sheetName val="CAPEX_Import"/>
      <sheetName val="Rates_Table"/>
      <sheetName val="lgth_adj_fine"/>
      <sheetName val="Gauge_Accuracy"/>
      <sheetName val="Drop_Down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STart"/>
      <sheetName val="SAP COMPANY CODES"/>
      <sheetName val="Cover2"/>
      <sheetName val="ana u5"/>
      <sheetName val="FY04 budget vol"/>
      <sheetName val="p___"/>
      <sheetName val="VData"/>
      <sheetName val="STD_RESERVE"/>
      <sheetName val="DEP C2001"/>
      <sheetName val="Q_TS_AERP_MONTHLY"/>
      <sheetName val="Cost Center"/>
      <sheetName val="AP-FAsb"/>
      <sheetName val="21 Ocl"/>
      <sheetName val="FC"/>
      <sheetName val="acc.depre-report-old"/>
      <sheetName val="Plant_Overhead"/>
      <sheetName val="COMPUTER HARDWARE(IFM)_(A)"/>
      <sheetName val="MHK"/>
      <sheetName val="summary of used bits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設計通知"/>
      <sheetName val="Metals"/>
      <sheetName val="98FORECAST (1)"/>
      <sheetName val="Map"/>
      <sheetName val="Sheet3"/>
      <sheetName val="Mapping table"/>
      <sheetName val="DEMO"/>
      <sheetName val="feb"/>
      <sheetName val="DropDown"/>
      <sheetName val="FS"/>
      <sheetName val="TB-Circuit ONE -12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DataLookups"/>
      <sheetName val="เงินกู้MGC"/>
      <sheetName val="_0510"/>
      <sheetName val="Macro1"/>
      <sheetName val="#ofclose .xl"/>
      <sheetName val="OD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PDR (ORI)"/>
      <sheetName val="Landing Factors"/>
      <sheetName val="Agency Walker ID"/>
      <sheetName val="Master_table"/>
      <sheetName val="SAP_COMPANY_CODES"/>
      <sheetName val="OreType"/>
      <sheetName val="Inter co"/>
      <sheetName val="ADO_2552"/>
      <sheetName val="D-con-toll"/>
      <sheetName val="KPI48"/>
      <sheetName val="BS ATTACH"/>
      <sheetName val="10Segment report"/>
      <sheetName val="1Cash for Interest"/>
      <sheetName val="3Detail of cash flow"/>
      <sheetName val="JAN08"/>
      <sheetName val="TB P12"/>
      <sheetName val="_____"/>
      <sheetName val="____-__"/>
      <sheetName val="VALAS"/>
      <sheetName val="TOTAL"/>
      <sheetName val="SPART"/>
      <sheetName val="PACK"/>
      <sheetName val="LOKALEXP"/>
      <sheetName val="EXPPART"/>
      <sheetName val="KOMLOK"/>
      <sheetName val="SUPPLIES"/>
      <sheetName val="SA"/>
      <sheetName val="KAR"/>
      <sheetName val="ACCES"/>
      <sheetName val="SERV"/>
      <sheetName val="NONPPL"/>
      <sheetName val="Sheet11"/>
      <sheetName val="Macro5"/>
      <sheetName val="wch"/>
      <sheetName val="คชจ.ดำเนินงาน6-43"/>
      <sheetName val="Int.2010"/>
      <sheetName val="ALL"/>
      <sheetName val="Land 28101"/>
      <sheetName val="งบบริหาร PL-report"/>
      <sheetName val="เวลา"/>
      <sheetName val="PL12M"/>
      <sheetName val="Income Tax Provision"/>
      <sheetName val="BKE"/>
      <sheetName val="EPR"/>
      <sheetName val="TaxCal"/>
      <sheetName val="Uskei（契約）"/>
      <sheetName val="ARP-U301"/>
      <sheetName val="U411"/>
      <sheetName val="_"/>
      <sheetName val="_._________9_D_____O_Z_e_p_{__"/>
      <sheetName val="._9_D_O_Z_e_p_{___"/>
      <sheetName val="___"/>
      <sheetName val="________MGC"/>
      <sheetName val="ADJ_-_RATE2"/>
      <sheetName val="Trial_Balance2"/>
      <sheetName val="Loan_Data2"/>
      <sheetName val="Ex Hyp"/>
      <sheetName val="Data_Sources"/>
      <sheetName val="외상매출금현황-수정분_A2"/>
      <sheetName val="Master_Updated(517)"/>
      <sheetName val="_9DOZep{"/>
      <sheetName val="?_?????????9?D?????O?Z?e?p?{??"/>
      <sheetName val="_?9?D?O?Z?e?p?{??_x000a_"/>
      <sheetName val="Tooling_list_T_lite"/>
      <sheetName val="_9DOZep{_x000a_"/>
      <sheetName val="FY04_budget_vol"/>
      <sheetName val="DEP_C2001"/>
      <sheetName val="Actual"/>
      <sheetName val="Parameters2"/>
      <sheetName val="AP_Interco_2"/>
      <sheetName val="Details_for_Keppel_Sin2"/>
      <sheetName val="Details_for_tri2"/>
      <sheetName val="เง_นก___MGC2"/>
      <sheetName val="6_weeks_rolling_forecast2"/>
      <sheetName val="FX_rates2"/>
      <sheetName val="Standing_Data2"/>
      <sheetName val="Asset_&amp;_Liability2"/>
      <sheetName val="Net_asset_value2"/>
      <sheetName val="Data_Sources1"/>
      <sheetName val="외상매출금현황-수정분_A21"/>
      <sheetName val="Master_Updated(517)1"/>
      <sheetName val="_1"/>
      <sheetName val="?_?????????9?D?????O?Z?e?p?{?1"/>
      <sheetName val="_?9?D?O?Z?e?p?{??_x000a_1"/>
      <sheetName val="________MGC1"/>
      <sheetName val="Tooling_list_T_lite1"/>
      <sheetName val="FY04_budget_vol1"/>
      <sheetName val="Drop_Down_Lists1"/>
      <sheetName val="CAPEX_Import1"/>
      <sheetName val="Rates_Table1"/>
      <sheetName val="lgth_adj_fine1"/>
      <sheetName val="Gauge_Accuracy1"/>
      <sheetName val="Drop_Down1"/>
      <sheetName val="Raw_Mat1"/>
      <sheetName val="AUDIT_FEE1"/>
      <sheetName val="Thai_better_foods1"/>
      <sheetName val="Cross_Ref1"/>
      <sheetName val="DEP_C20011"/>
      <sheetName val="เงินกู้_MGC3"/>
      <sheetName val="ADJ_-_RATE3"/>
      <sheetName val="Trial_Balance3"/>
      <sheetName val="Loan_Data3"/>
      <sheetName val="Database_PL"/>
      <sheetName val="Submit"/>
      <sheetName val="ADJ_-_RATE6"/>
      <sheetName val="Detail"/>
      <sheetName val="N-2"/>
      <sheetName val="rate adj"/>
      <sheetName val="BSLA"/>
      <sheetName val="Setup_2009"/>
      <sheetName val="Nominal_Wizard"/>
      <sheetName val="NEW-PANEL"/>
      <sheetName val="FY00"/>
      <sheetName val="interest_income"/>
      <sheetName val="31_12_04"/>
      <sheetName val="interest_income1"/>
      <sheetName val="31_12_041"/>
      <sheetName val="Market_Segment1"/>
      <sheetName val="Owner_Unit1"/>
      <sheetName val="vendor_name1"/>
      <sheetName val="Content_Page1"/>
      <sheetName val="Elim_Seg_LM1"/>
      <sheetName val="Elim_Seg_BM1"/>
      <sheetName val="Elim_Seg_AM1"/>
      <sheetName val="Table_Array1"/>
      <sheetName val="SCB_1_-_Current2"/>
      <sheetName val="SCB_2_-_Current2"/>
      <sheetName val="B&amp;S_19992"/>
      <sheetName val="TrialBalance_Q3-20022"/>
      <sheetName val="VariableII__period2"/>
      <sheetName val="???????_MGC2"/>
      <sheetName val="Download_Grp_Branch2"/>
      <sheetName val="Download_Lcl_Branch2"/>
      <sheetName val="Supporting_Tool2"/>
      <sheetName val="Customize_Your_Invoice2"/>
      <sheetName val="Std_062"/>
      <sheetName val="Debt_Info2"/>
      <sheetName val="Purchase_Order2"/>
      <sheetName val="Customize_Your_Purchase_Order2"/>
      <sheetName val="_IB-PL-00-01_SUMMARY2"/>
      <sheetName val="Call_Down_Data_OLD2"/>
      <sheetName val="Assumption_Data2"/>
      <sheetName val="BL_-_GL_-_RJ2"/>
      <sheetName val="T&amp;E_GL2"/>
      <sheetName val="T&amp;E_System2"/>
      <sheetName val="1020_FF2"/>
      <sheetName val="_IBPL00012"/>
      <sheetName val="FY02_Fcst2"/>
      <sheetName val="Operational_Plan2"/>
      <sheetName val="Main_Menu2"/>
      <sheetName val="AOP_Summary-22"/>
      <sheetName val="Burden_exp2"/>
      <sheetName val="Investment_Database2"/>
      <sheetName val="Submission_Form2"/>
      <sheetName val="Wkgs_BS_Lead2"/>
      <sheetName val="CF_RECONCILE_-_12"/>
      <sheetName val="N-4_Patent_right2"/>
      <sheetName val="K-5_YE2"/>
      <sheetName val="Asset_31-12-472"/>
      <sheetName val="ALL_KSFC_RIGS_EXCEPT_R-52"/>
      <sheetName val="Base_Rental2"/>
      <sheetName val="10-1_Media2"/>
      <sheetName val="COST_(ACC_ขาย10-2005)2"/>
      <sheetName val="Entity_List2"/>
      <sheetName val="7Long_term_liabilities2"/>
      <sheetName val="Appendix_E2"/>
      <sheetName val="_IB-PL-YTD"/>
      <sheetName val="Account_List"/>
      <sheetName val="Company_codes"/>
      <sheetName val="Stock_Aging"/>
      <sheetName val="Link_data"/>
      <sheetName val="Drop_down_list"/>
      <sheetName val="Tax_Calculation"/>
      <sheetName val="RIG_134-ASSETS_APR_97"/>
      <sheetName val="RIG_027-ASSETS-AFTER_30_JUN_97"/>
      <sheetName val="On_hand_-_31_Mar_03"/>
      <sheetName val="TB_Data_base"/>
      <sheetName val="NEW_ZEALAND"/>
      <sheetName val="@RISK_Correlations"/>
      <sheetName val="MCS_P&amp;L_By_Sub__USD"/>
      <sheetName val="lab_paced"/>
      <sheetName val="NAR-Pistons_(2)"/>
      <sheetName val="FDR-Jan-99_"/>
      <sheetName val="TAUX_MONNAIES"/>
      <sheetName val="Equity_Rec_"/>
      <sheetName val="SRT"/>
      <sheetName val="Fidelio Input"/>
      <sheetName val="Co.26 Unfinished P&amp;E"/>
      <sheetName val="TO - SP"/>
      <sheetName val="_x005f_x0000_"/>
      <sheetName val="_x005f_x0000_._x005f_x0000__x005f_x0000__x005f_x0000__x"/>
      <sheetName val=".?9?D?O?Z?e?p?{??_x005f_x000a_"/>
      <sheetName val="Record CR"/>
      <sheetName val="16 P&amp;L by Mth"/>
      <sheetName val="MHK Rate"/>
      <sheetName val="MJD Rate"/>
      <sheetName val="MJS Rate"/>
      <sheetName val="4)Rate"/>
      <sheetName val="Babara"/>
      <sheetName val="lists"/>
      <sheetName val="JAN-NOV MFG"/>
      <sheetName val="Tables"/>
      <sheetName val="Thailand circuit-AGNS"/>
      <sheetName val="ME_Sale_Rate"/>
      <sheetName val="Sheet8"/>
      <sheetName val="名簿データ"/>
      <sheetName val=" aps  aps-di ing"/>
      <sheetName val="Jung_step_down_(60)1"/>
      <sheetName val="standard_cost_"/>
      <sheetName val="211901_คชจ_ค้างจ่าย"/>
      <sheetName val="Book_1_Summary"/>
      <sheetName val="Global_Cover"/>
      <sheetName val="Anniversary_at_Multi_Group"/>
      <sheetName val="A_TODDI_&amp;_B_TODDI"/>
      <sheetName val="Genetica_Molecular_'07"/>
      <sheetName val="SUM_RV-November"/>
      <sheetName val="BAX_Export_25mar07_-_31mar07"/>
      <sheetName val="GL_Code"/>
      <sheetName val="ocean_voyage"/>
      <sheetName val="SF_commitment_"/>
      <sheetName val="Contract_service_fee-other"/>
      <sheetName val="GL_SF_Q3"/>
      <sheetName val="Setup_2008"/>
      <sheetName val="f&amp;b_(2)1"/>
      <sheetName val="Master_table1"/>
      <sheetName val="Jan_05"/>
      <sheetName val="FCT_2008_-_HM_ok"/>
      <sheetName val="LJ_Assumptions"/>
      <sheetName val="LJ_Cost"/>
      <sheetName val="LJ_His_CF"/>
      <sheetName val="YS_Loan_"/>
      <sheetName val="YS_Hotel_Budget"/>
      <sheetName val="YS_Assumptions"/>
      <sheetName val="YS_Cost_"/>
      <sheetName val="YS_His_CF"/>
      <sheetName val="new_IFS_format"/>
      <sheetName val="TMF_Draft"/>
      <sheetName val="Fill_this_out_first___"/>
      <sheetName val="FE-1770_P1"/>
      <sheetName val="ADJ___RATE"/>
      <sheetName val="Summary_Comparison_SGD"/>
      <sheetName val="U-7_1"/>
      <sheetName val="N-4_41"/>
      <sheetName val="7_Jan_021"/>
      <sheetName val="Mkt_Dev_1291_ONL_1290_-_1010"/>
      <sheetName val="GAAP_Pru"/>
      <sheetName val="Bill_No__2_-_Carpark"/>
      <sheetName val="sum_to_LRH"/>
      <sheetName val="Tax_Formulas"/>
      <sheetName val="Setup_Sheet"/>
      <sheetName val="K101_FA_Lead"/>
      <sheetName val="Home_Page"/>
      <sheetName val="Interest_Rate_Projection"/>
      <sheetName val="Table_LL13"/>
      <sheetName val="BALANCE_SHEET_"/>
      <sheetName val="New_Hire_Input_&amp;_Calc"/>
      <sheetName val="On_Board_Headcount_Changes"/>
      <sheetName val="Permanent_info"/>
      <sheetName val="SAP_COMPANY_CODES1"/>
      <sheetName val="ana_u5"/>
      <sheetName val="Cost_Center"/>
      <sheetName val="21_Ocl"/>
      <sheetName val="acc_depre-report-old"/>
      <sheetName val="COMPUTER_HARDWARE(IFM)_(A)"/>
      <sheetName val="summary_of_used_bits"/>
      <sheetName val="98FORECAST_(1)"/>
      <sheetName val="PRICE_LIST_MASTER"/>
      <sheetName val="Input_Price"/>
      <sheetName val="Main_Model"/>
      <sheetName val="Month_v_YTD"/>
      <sheetName val="Project_Detail_"/>
      <sheetName val="Mapping_table"/>
      <sheetName val="TB-Circuit_ONE_-12"/>
      <sheetName val="#ofclose__xl"/>
      <sheetName val="NBD1_1_01"/>
      <sheetName val="NBD2_1_02"/>
      <sheetName val="NBD2_1_03"/>
      <sheetName val="NBD2_1_04"/>
      <sheetName val="NBD2_2_02"/>
      <sheetName val="NBD6_2_01"/>
      <sheetName val="NBD6_2_02"/>
      <sheetName val="NBD8_2_01"/>
      <sheetName val="NBD8_2_08"/>
      <sheetName val="NBD8_2_09"/>
      <sheetName val="NBD8_2_11"/>
      <sheetName val="NBD8_2_12"/>
      <sheetName val="NBD8_2_16"/>
      <sheetName val="NBD8_2_18"/>
      <sheetName val="NBD8_2_20"/>
      <sheetName val="NBD8_2_21"/>
      <sheetName val="PDR_(ORI)"/>
      <sheetName val="Landing_Factors"/>
      <sheetName val="Agency_Walker_ID"/>
      <sheetName val="Inter_co"/>
      <sheetName val="BS_ATTACH"/>
      <sheetName val="10Segment_report"/>
      <sheetName val="1Cash_for_Interest"/>
      <sheetName val="3Detail_of_cash_flow"/>
      <sheetName val="TB_P12"/>
      <sheetName val="เงินกู้_MGC4"/>
      <sheetName val="SCB_1_-_Current3"/>
      <sheetName val="SCB_2_-_Current3"/>
      <sheetName val="B&amp;S_19993"/>
      <sheetName val="AP_Interco_3"/>
      <sheetName val="Details_for_Keppel_Sin3"/>
      <sheetName val="Details_for_tri3"/>
      <sheetName val="เง_นก___MGC3"/>
      <sheetName val="TrialBalance_Q3-20023"/>
      <sheetName val="VariableII__period3"/>
      <sheetName val="6_weeks_rolling_forecast3"/>
      <sheetName val="FX_rates3"/>
      <sheetName val="Standing_Data3"/>
      <sheetName val="Asset_&amp;_Liability3"/>
      <sheetName val="Net_asset_value3"/>
      <sheetName val="???????_MGC3"/>
      <sheetName val="Download_Grp_Branch3"/>
      <sheetName val="Download_Lcl_Branch3"/>
      <sheetName val="Supporting_Tool3"/>
      <sheetName val="Customize_Your_Invoice3"/>
      <sheetName val="Std_063"/>
      <sheetName val="Debt_Info3"/>
      <sheetName val="Purchase_Order3"/>
      <sheetName val="Customize_Your_Purchase_Order3"/>
      <sheetName val="_IB-PL-00-01_SUMMARY3"/>
      <sheetName val="Call_Down_Data_OLD3"/>
      <sheetName val="Assumption_Data3"/>
      <sheetName val="BL_-_GL_-_RJ3"/>
      <sheetName val="T&amp;E_GL3"/>
      <sheetName val="T&amp;E_System3"/>
      <sheetName val="1020_FF3"/>
      <sheetName val="_IBPL00013"/>
      <sheetName val="FY02_Fcst3"/>
      <sheetName val="Operational_Plan3"/>
      <sheetName val="Main_Menu3"/>
      <sheetName val="AOP_Summary-23"/>
      <sheetName val="Burden_exp3"/>
      <sheetName val="Investment_Database3"/>
      <sheetName val="Submission_Form3"/>
      <sheetName val="Wkgs_BS_Lead3"/>
      <sheetName val="CF_RECONCILE_-_13"/>
      <sheetName val="N-4_Patent_right3"/>
      <sheetName val="K-5_YE3"/>
      <sheetName val="Asset_31-12-473"/>
      <sheetName val="ALL_KSFC_RIGS_EXCEPT_R-53"/>
      <sheetName val="Base_Rental3"/>
      <sheetName val="10-1_Media3"/>
      <sheetName val="COST_(ACC_ขาย10-2005)3"/>
      <sheetName val="Entity_List3"/>
      <sheetName val="7Long_term_liabilities3"/>
      <sheetName val="Appendix_E3"/>
      <sheetName val="_IB-PL-YTD1"/>
      <sheetName val="Account_List1"/>
      <sheetName val="Company_codes1"/>
      <sheetName val="Stock_Aging1"/>
      <sheetName val="Drop_Down_Lists2"/>
      <sheetName val="CAPEX_Import2"/>
      <sheetName val="Rates_Table2"/>
      <sheetName val="lgth_adj_fine2"/>
      <sheetName val="Gauge_Accuracy2"/>
      <sheetName val="Drop_Down2"/>
      <sheetName val="AUDIT_FEE2"/>
      <sheetName val="Raw_Mat2"/>
      <sheetName val="Thai_better_foods2"/>
      <sheetName val="Cross_Ref2"/>
      <sheetName val="Jung_step_down_(60)2"/>
      <sheetName val="Link_data1"/>
      <sheetName val="Drop_down_list1"/>
      <sheetName val="Tax_Calculation1"/>
      <sheetName val="RIG_134-ASSETS_APR_971"/>
      <sheetName val="RIG_027-ASSETS-AFTER_30_JUN_971"/>
      <sheetName val="On_hand_-_31_Mar_031"/>
      <sheetName val="TB_Data_base1"/>
      <sheetName val="NEW_ZEALAND1"/>
      <sheetName val="@RISK_Correlations1"/>
      <sheetName val="MCS_P&amp;L_By_Sub__USD1"/>
      <sheetName val="lab_paced1"/>
      <sheetName val="NAR-Pistons_(2)1"/>
      <sheetName val="FDR-Jan-99_1"/>
      <sheetName val="TAUX_MONNAIES1"/>
      <sheetName val="Equity_Rec_1"/>
      <sheetName val="standard_cost_1"/>
      <sheetName val="211901_คชจ_ค้างจ่าย1"/>
      <sheetName val="Book_1_Summary1"/>
      <sheetName val="Global_Cover1"/>
      <sheetName val="Anniversary_at_Multi_Group1"/>
      <sheetName val="A_TODDI_&amp;_B_TODDI1"/>
      <sheetName val="Genetica_Molecular_'071"/>
      <sheetName val="SUM_RV-November1"/>
      <sheetName val="BAX_Export_25mar07_-_31mar071"/>
      <sheetName val="GL_Code1"/>
      <sheetName val="ocean_voyage1"/>
      <sheetName val="SF_commitment_1"/>
      <sheetName val="Contract_service_fee-other1"/>
      <sheetName val="GL_SF_Q31"/>
      <sheetName val="Market_Segment2"/>
      <sheetName val="Owner_Unit2"/>
      <sheetName val="vendor_name2"/>
      <sheetName val="Content_Page2"/>
      <sheetName val="Elim_Seg_LM2"/>
      <sheetName val="Elim_Seg_BM2"/>
      <sheetName val="Elim_Seg_AM2"/>
      <sheetName val="Table_Array2"/>
      <sheetName val="Setup_20081"/>
      <sheetName val="Setup_20091"/>
      <sheetName val="f&amp;b_(2)2"/>
      <sheetName val="Master_table2"/>
      <sheetName val="Nominal_Wizard1"/>
      <sheetName val="Jan_051"/>
      <sheetName val="FCT_2008_-_HM_ok1"/>
      <sheetName val="LJ_Assumptions1"/>
      <sheetName val="LJ_Cost1"/>
      <sheetName val="LJ_His_CF1"/>
      <sheetName val="YS_Loan_1"/>
      <sheetName val="YS_Hotel_Budget1"/>
      <sheetName val="YS_Assumptions1"/>
      <sheetName val="YS_Cost_1"/>
      <sheetName val="YS_His_CF1"/>
      <sheetName val="new_IFS_format1"/>
      <sheetName val="TMF_Draft1"/>
      <sheetName val="Fill_this_out_first___1"/>
      <sheetName val="FE-1770_P11"/>
      <sheetName val="ADJ___RATE1"/>
      <sheetName val="Summary_Comparison_SGD1"/>
      <sheetName val="U-7_11"/>
      <sheetName val="N-4_42"/>
      <sheetName val="7_Jan_022"/>
      <sheetName val="Mkt_Dev_1291_ONL_1290_-_10101"/>
      <sheetName val="GAAP_Pru1"/>
      <sheetName val="Bill_No__2_-_Carpark1"/>
      <sheetName val="sum_to_LRH1"/>
      <sheetName val="Tax_Formulas1"/>
      <sheetName val="Setup_Sheet1"/>
      <sheetName val="K101_FA_Lead1"/>
      <sheetName val="Home_Page1"/>
      <sheetName val="Interest_Rate_Projection1"/>
      <sheetName val="Table_LL131"/>
      <sheetName val="BALANCE_SHEET_1"/>
      <sheetName val="New_Hire_Input_&amp;_Calc1"/>
      <sheetName val="On_Board_Headcount_Changes1"/>
      <sheetName val="Permanent_info1"/>
      <sheetName val="SAP_COMPANY_CODES2"/>
      <sheetName val="ana_u51"/>
      <sheetName val="Cost_Center1"/>
      <sheetName val="21_Ocl1"/>
      <sheetName val="acc_depre-report-old1"/>
      <sheetName val="COMPUTER_HARDWARE(IFM)_(A)1"/>
      <sheetName val="summary_of_used_bits1"/>
      <sheetName val="98FORECAST_(1)1"/>
      <sheetName val="PRICE_LIST_MASTER1"/>
      <sheetName val="Input_Price1"/>
      <sheetName val="Main_Model1"/>
      <sheetName val="Month_v_YTD1"/>
      <sheetName val="Project_Detail_1"/>
      <sheetName val="Mapping_table1"/>
      <sheetName val="TB-Circuit_ONE_-121"/>
      <sheetName val="#ofclose__xl1"/>
      <sheetName val="NBD1_1_011"/>
      <sheetName val="NBD2_1_021"/>
      <sheetName val="NBD2_1_031"/>
      <sheetName val="NBD2_1_041"/>
      <sheetName val="NBD2_2_021"/>
      <sheetName val="NBD6_2_011"/>
      <sheetName val="NBD6_2_021"/>
      <sheetName val="NBD8_2_011"/>
      <sheetName val="NBD8_2_081"/>
      <sheetName val="NBD8_2_091"/>
      <sheetName val="NBD8_2_111"/>
      <sheetName val="NBD8_2_121"/>
      <sheetName val="NBD8_2_161"/>
      <sheetName val="NBD8_2_181"/>
      <sheetName val="NBD8_2_201"/>
      <sheetName val="NBD8_2_211"/>
      <sheetName val="PDR_(ORI)1"/>
      <sheetName val="Landing_Factors1"/>
      <sheetName val="Agency_Walker_ID1"/>
      <sheetName val="Inter_co1"/>
      <sheetName val="BS_ATTACH1"/>
      <sheetName val="10Segment_report1"/>
      <sheetName val="1Cash_for_Interest1"/>
      <sheetName val="3Detail_of_cash_flow1"/>
      <sheetName val="TB_P121"/>
      <sheetName val="trfc02-26(Fes+Ses)"/>
      <sheetName val="個品ﾘｽﾄ"/>
      <sheetName val="C-3"/>
      <sheetName val="A-4Sum Lead "/>
      <sheetName val="Pivot_BS"/>
      <sheetName val="K001"/>
      <sheetName val="CAPEX and HO"/>
      <sheetName val="CASH GRAPHS"/>
      <sheetName val="EBIT GRAPHS"/>
      <sheetName val="Dollar DOI"/>
      <sheetName val="Safety"/>
      <sheetName val="cho"/>
      <sheetName val="fac"/>
      <sheetName val="HOF"/>
      <sheetName val="mal"/>
      <sheetName val="mang"/>
      <sheetName val="LR23-986460-02"/>
      <sheetName val="CUSTOM"/>
      <sheetName val="CustList"/>
      <sheetName val="deals above 20k"/>
      <sheetName val="04.06.07_NO VENCIDO"/>
      <sheetName val="Vol del"/>
      <sheetName val="CPC form"/>
      <sheetName val="Dec 2001"/>
      <sheetName val="SKA"/>
      <sheetName val="H"/>
      <sheetName val="CF (Company only)"/>
      <sheetName val="Projection"/>
      <sheetName val="공사비 내역 (가)"/>
      <sheetName val="FRECEFECBAILEYS"/>
      <sheetName val="Twelve Month Cash Flow"/>
      <sheetName val="S33"/>
      <sheetName val="당초"/>
      <sheetName val="Assumption"/>
      <sheetName val="Front"/>
      <sheetName val="สัญญา A"/>
      <sheetName val="계정코드"/>
      <sheetName val="Control"/>
      <sheetName val="เงินกู้_MGC6"/>
      <sheetName val="SCB_1_-_Current5"/>
      <sheetName val="SCB_2_-_Current5"/>
      <sheetName val="B&amp;S_19995"/>
      <sheetName val="Trial_Balance5"/>
      <sheetName val="ADJ_-_RATE5"/>
      <sheetName val="AP_Interco_5"/>
      <sheetName val="Details_for_Keppel_Sin5"/>
      <sheetName val="Details_for_tri5"/>
      <sheetName val="เง_นก___MGC5"/>
      <sheetName val="TrialBalance_Q3-20025"/>
      <sheetName val="VariableII__period5"/>
      <sheetName val="6_weeks_rolling_forecast5"/>
      <sheetName val="FX_rates5"/>
      <sheetName val="Standing_Data5"/>
      <sheetName val="Asset_&amp;_Liability5"/>
      <sheetName val="Net_asset_value5"/>
      <sheetName val="???????_MGC5"/>
      <sheetName val="Download_Grp_Branch5"/>
      <sheetName val="Download_Lcl_Branch5"/>
      <sheetName val="Supporting_Tool5"/>
      <sheetName val="Customize_Your_Invoice5"/>
      <sheetName val="Std_065"/>
      <sheetName val="Debt_Info5"/>
      <sheetName val="Purchase_Order5"/>
      <sheetName val="Customize_Your_Purchase_Order5"/>
      <sheetName val="_IB-PL-00-01_SUMMARY5"/>
      <sheetName val="Call_Down_Data_OLD5"/>
      <sheetName val="Assumption_Data5"/>
      <sheetName val="BL_-_GL_-_RJ5"/>
      <sheetName val="T&amp;E_GL5"/>
      <sheetName val="T&amp;E_System5"/>
      <sheetName val="1020_FF5"/>
      <sheetName val="_IBPL00015"/>
      <sheetName val="FY02_Fcst5"/>
      <sheetName val="Operational_Plan5"/>
      <sheetName val="Main_Menu5"/>
      <sheetName val="AOP_Summary-25"/>
      <sheetName val="Burden_exp5"/>
      <sheetName val="Investment_Database5"/>
      <sheetName val="Submission_Form5"/>
      <sheetName val="Wkgs_BS_Lead5"/>
      <sheetName val="CF_RECONCILE_-_15"/>
      <sheetName val="N-4_Patent_right5"/>
      <sheetName val="Loan_Data5"/>
      <sheetName val="K-5_YE5"/>
      <sheetName val="Asset_31-12-475"/>
      <sheetName val="ALL_KSFC_RIGS_EXCEPT_R-55"/>
      <sheetName val="Base_Rental5"/>
      <sheetName val="10-1_Media5"/>
      <sheetName val="COST_(ACC_ขาย10-2005)5"/>
      <sheetName val="Entity_List5"/>
      <sheetName val="7Long_term_liabilities5"/>
      <sheetName val="Appendix_E5"/>
      <sheetName val="_IB-PL-YTD3"/>
      <sheetName val="Account_List3"/>
      <sheetName val="Company_codes3"/>
      <sheetName val="Stock_Aging3"/>
      <sheetName val="Drop_Down_Lists4"/>
      <sheetName val="CAPEX_Import4"/>
      <sheetName val="Rates_Table4"/>
      <sheetName val="lgth_adj_fine4"/>
      <sheetName val="Gauge_Accuracy4"/>
      <sheetName val="Drop_Down4"/>
      <sheetName val="AUDIT_FEE4"/>
      <sheetName val="Raw_Mat4"/>
      <sheetName val="Thai_better_foods4"/>
      <sheetName val="Cross_Ref4"/>
      <sheetName val="Jung_step_down_(60)4"/>
      <sheetName val="Link_data3"/>
      <sheetName val="Drop_down_list3"/>
      <sheetName val="Tax_Calculation3"/>
      <sheetName val="RIG_134-ASSETS_APR_973"/>
      <sheetName val="RIG_027-ASSETS-AFTER_30_JUN_973"/>
      <sheetName val="On_hand_-_31_Mar_033"/>
      <sheetName val="TB_Data_base3"/>
      <sheetName val="NEW_ZEALAND3"/>
      <sheetName val="@RISK_Correlations3"/>
      <sheetName val="MCS_P&amp;L_By_Sub__USD3"/>
      <sheetName val="lab_paced3"/>
      <sheetName val="NAR-Pistons_(2)3"/>
      <sheetName val="FDR-Jan-99_3"/>
      <sheetName val="TAUX_MONNAIES3"/>
      <sheetName val="Equity_Rec_3"/>
      <sheetName val="_3"/>
      <sheetName val="?_?????????9?D?????O?Z?e?p?{?3"/>
      <sheetName val="_?9?D?O?Z?e?p?{??_x000a_3"/>
      <sheetName val="________MGC3"/>
      <sheetName val="ocean_voyage3"/>
      <sheetName val="standard_cost_3"/>
      <sheetName val="211901_คชจ_ค้างจ่าย3"/>
      <sheetName val="Book_1_Summary3"/>
      <sheetName val="Global_Cover3"/>
      <sheetName val="Anniversary_at_Multi_Group3"/>
      <sheetName val="A_TODDI_&amp;_B_TODDI3"/>
      <sheetName val="Genetica_Molecular_'073"/>
      <sheetName val="SUM_RV-November3"/>
      <sheetName val="BAX_Export_25mar07_-_31mar073"/>
      <sheetName val="GL_Code3"/>
      <sheetName val="SF_commitment_3"/>
      <sheetName val="Contract_service_fee-other3"/>
      <sheetName val="GL_SF_Q33"/>
      <sheetName val="Market_Segment3"/>
      <sheetName val="Owner_Unit3"/>
      <sheetName val="vendor_name3"/>
      <sheetName val="Content_Page3"/>
      <sheetName val="Elim_Seg_LM3"/>
      <sheetName val="Elim_Seg_BM3"/>
      <sheetName val="Elim_Seg_AM3"/>
      <sheetName val="Table_Array3"/>
      <sheetName val="Setup_20082"/>
      <sheetName val="Setup_20092"/>
      <sheetName val="f&amp;b_(2)3"/>
      <sheetName val="Data_Sources2"/>
      <sheetName val="외상매출금현황-수정분_A22"/>
      <sheetName val="Master_Updated(517)2"/>
      <sheetName val="Tooling_list_T_lite2"/>
      <sheetName val="Nominal_Wizard2"/>
      <sheetName val="Jan_052"/>
      <sheetName val="FCT_2008_-_HM_ok2"/>
      <sheetName val="LJ_Assumptions2"/>
      <sheetName val="LJ_Cost2"/>
      <sheetName val="LJ_His_CF2"/>
      <sheetName val="YS_Loan_2"/>
      <sheetName val="YS_Hotel_Budget2"/>
      <sheetName val="YS_Assumptions2"/>
      <sheetName val="YS_Cost_2"/>
      <sheetName val="YS_His_CF2"/>
      <sheetName val="new_IFS_format2"/>
      <sheetName val="TMF_Draft2"/>
      <sheetName val="Fill_this_out_first___2"/>
      <sheetName val="FE-1770_P12"/>
      <sheetName val="ADJ___RATE2"/>
      <sheetName val="Summary_Comparison_SGD2"/>
      <sheetName val="U-7_12"/>
      <sheetName val="N-4_43"/>
      <sheetName val="7_Jan_023"/>
      <sheetName val="Mkt_Dev_1291_ONL_1290_-_10102"/>
      <sheetName val="GAAP_Pru2"/>
      <sheetName val="31_12_042"/>
      <sheetName val="Bill_No__2_-_Carpark2"/>
      <sheetName val="sum_to_LRH2"/>
      <sheetName val="interest_income2"/>
      <sheetName val="Tax_Formulas2"/>
      <sheetName val="Setup_Sheet2"/>
      <sheetName val="K101_FA_Lead2"/>
      <sheetName val="Home_Page2"/>
      <sheetName val="Interest_Rate_Projection2"/>
      <sheetName val="Table_LL132"/>
      <sheetName val="BALANCE_SHEET_2"/>
      <sheetName val="New_Hire_Input_&amp;_Calc2"/>
      <sheetName val="On_Board_Headcount_Changes2"/>
      <sheetName val="Permanent_info2"/>
      <sheetName val="ana_u52"/>
      <sheetName val="FY04_budget_vol2"/>
      <sheetName val="DEP_C20012"/>
      <sheetName val="Cost_Center2"/>
      <sheetName val="21_Ocl2"/>
      <sheetName val="acc_depre-report-old2"/>
      <sheetName val="COMPUTER_HARDWARE(IFM)_(A)2"/>
      <sheetName val="summary_of_used_bits2"/>
      <sheetName val="98FORECAST_(1)2"/>
      <sheetName val="PRICE_LIST_MASTER2"/>
      <sheetName val="Input_Price2"/>
      <sheetName val="Main_Model2"/>
      <sheetName val="Month_v_YTD2"/>
      <sheetName val="Project_Detail_2"/>
      <sheetName val="Mapping_table2"/>
      <sheetName val="TB-Circuit_ONE_-122"/>
      <sheetName val="เงินกู้_MGC5"/>
      <sheetName val="SCB_1_-_Current4"/>
      <sheetName val="SCB_2_-_Current4"/>
      <sheetName val="B&amp;S_19994"/>
      <sheetName val="Trial_Balance4"/>
      <sheetName val="ADJ_-_RATE4"/>
      <sheetName val="AP_Interco_4"/>
      <sheetName val="Details_for_Keppel_Sin4"/>
      <sheetName val="Details_for_tri4"/>
      <sheetName val="เง_นก___MGC4"/>
      <sheetName val="TrialBalance_Q3-20024"/>
      <sheetName val="VariableII__period4"/>
      <sheetName val="6_weeks_rolling_forecast4"/>
      <sheetName val="FX_rates4"/>
      <sheetName val="Standing_Data4"/>
      <sheetName val="Asset_&amp;_Liability4"/>
      <sheetName val="Net_asset_value4"/>
      <sheetName val="???????_MGC4"/>
      <sheetName val="Download_Grp_Branch4"/>
      <sheetName val="Download_Lcl_Branch4"/>
      <sheetName val="Supporting_Tool4"/>
      <sheetName val="Customize_Your_Invoice4"/>
      <sheetName val="Std_064"/>
      <sheetName val="Debt_Info4"/>
      <sheetName val="Purchase_Order4"/>
      <sheetName val="Customize_Your_Purchase_Order4"/>
      <sheetName val="_IB-PL-00-01_SUMMARY4"/>
      <sheetName val="Call_Down_Data_OLD4"/>
      <sheetName val="Assumption_Data4"/>
      <sheetName val="BL_-_GL_-_RJ4"/>
      <sheetName val="T&amp;E_GL4"/>
      <sheetName val="T&amp;E_System4"/>
      <sheetName val="1020_FF4"/>
      <sheetName val="_IBPL00014"/>
      <sheetName val="FY02_Fcst4"/>
      <sheetName val="Operational_Plan4"/>
      <sheetName val="Main_Menu4"/>
      <sheetName val="AOP_Summary-24"/>
      <sheetName val="Burden_exp4"/>
      <sheetName val="Investment_Database4"/>
      <sheetName val="Submission_Form4"/>
      <sheetName val="Wkgs_BS_Lead4"/>
      <sheetName val="CF_RECONCILE_-_14"/>
      <sheetName val="N-4_Patent_right4"/>
      <sheetName val="Loan_Data4"/>
      <sheetName val="K-5_YE4"/>
      <sheetName val="Asset_31-12-474"/>
      <sheetName val="ALL_KSFC_RIGS_EXCEPT_R-54"/>
      <sheetName val="Base_Rental4"/>
      <sheetName val="10-1_Media4"/>
      <sheetName val="COST_(ACC_ขาย10-2005)4"/>
      <sheetName val="Entity_List4"/>
      <sheetName val="7Long_term_liabilities4"/>
      <sheetName val="Appendix_E4"/>
      <sheetName val="_IB-PL-YTD2"/>
      <sheetName val="Account_List2"/>
      <sheetName val="Company_codes2"/>
      <sheetName val="Stock_Aging2"/>
      <sheetName val="Drop_Down_Lists3"/>
      <sheetName val="CAPEX_Import3"/>
      <sheetName val="Rates_Table3"/>
      <sheetName val="lgth_adj_fine3"/>
      <sheetName val="Gauge_Accuracy3"/>
      <sheetName val="Drop_Down3"/>
      <sheetName val="AUDIT_FEE3"/>
      <sheetName val="Raw_Mat3"/>
      <sheetName val="Thai_better_foods3"/>
      <sheetName val="Cross_Ref3"/>
      <sheetName val="Jung_step_down_(60)3"/>
      <sheetName val="Link_data2"/>
      <sheetName val="Drop_down_list2"/>
      <sheetName val="Tax_Calculation2"/>
      <sheetName val="RIG_134-ASSETS_APR_972"/>
      <sheetName val="RIG_027-ASSETS-AFTER_30_JUN_972"/>
      <sheetName val="On_hand_-_31_Mar_032"/>
      <sheetName val="TB_Data_base2"/>
      <sheetName val="NEW_ZEALAND2"/>
      <sheetName val="@RISK_Correlations2"/>
      <sheetName val="MCS_P&amp;L_By_Sub__USD2"/>
      <sheetName val="lab_paced2"/>
      <sheetName val="NAR-Pistons_(2)2"/>
      <sheetName val="FDR-Jan-99_2"/>
      <sheetName val="TAUX_MONNAIES2"/>
      <sheetName val="Equity_Rec_2"/>
      <sheetName val="_2"/>
      <sheetName val="?_?????????9?D?????O?Z?e?p?{?2"/>
      <sheetName val="_?9?D?O?Z?e?p?{??_x000a_2"/>
      <sheetName val="________MGC2"/>
      <sheetName val="ocean_voyage2"/>
      <sheetName val="standard_cost_2"/>
      <sheetName val="211901_คชจ_ค้างจ่าย2"/>
      <sheetName val="Book_1_Summary2"/>
      <sheetName val="Global_Cover2"/>
      <sheetName val="Anniversary_at_Multi_Group2"/>
      <sheetName val="A_TODDI_&amp;_B_TODDI2"/>
      <sheetName val="Genetica_Molecular_'072"/>
      <sheetName val="SUM_RV-November2"/>
      <sheetName val="BAX_Export_25mar07_-_31mar072"/>
      <sheetName val="GL_Code2"/>
      <sheetName val="SF_commitment_2"/>
      <sheetName val="Contract_service_fee-other2"/>
      <sheetName val="GL_SF_Q32"/>
      <sheetName val="เงินกู้_MGC7"/>
      <sheetName val="SCB_1_-_Current6"/>
      <sheetName val="SCB_2_-_Current6"/>
      <sheetName val="B&amp;S_19996"/>
      <sheetName val="Trial_Balance6"/>
      <sheetName val="AP_Interco_6"/>
      <sheetName val="Details_for_Keppel_Sin6"/>
      <sheetName val="Details_for_tri6"/>
      <sheetName val="เง_นก___MGC6"/>
      <sheetName val="TrialBalance_Q3-20026"/>
      <sheetName val="VariableII__period6"/>
      <sheetName val="6_weeks_rolling_forecast6"/>
      <sheetName val="FX_rates6"/>
      <sheetName val="Standing_Data6"/>
      <sheetName val="Asset_&amp;_Liability6"/>
      <sheetName val="Net_asset_value6"/>
      <sheetName val="???????_MGC6"/>
      <sheetName val="Download_Grp_Branch6"/>
      <sheetName val="Download_Lcl_Branch6"/>
      <sheetName val="Supporting_Tool6"/>
      <sheetName val="Customize_Your_Invoice6"/>
      <sheetName val="Std_066"/>
      <sheetName val="Debt_Info6"/>
      <sheetName val="Purchase_Order6"/>
      <sheetName val="Customize_Your_Purchase_Order6"/>
      <sheetName val="_IB-PL-00-01_SUMMARY6"/>
      <sheetName val="Call_Down_Data_OLD6"/>
      <sheetName val="Assumption_Data6"/>
      <sheetName val="BL_-_GL_-_RJ6"/>
      <sheetName val="T&amp;E_GL6"/>
      <sheetName val="T&amp;E_System6"/>
      <sheetName val="1020_FF6"/>
      <sheetName val="_IBPL00016"/>
      <sheetName val="FY02_Fcst6"/>
      <sheetName val="Operational_Plan6"/>
      <sheetName val="Main_Menu6"/>
      <sheetName val="AOP_Summary-26"/>
      <sheetName val="Burden_exp6"/>
      <sheetName val="Investment_Database6"/>
      <sheetName val="Submission_Form6"/>
      <sheetName val="Wkgs_BS_Lead6"/>
      <sheetName val="CF_RECONCILE_-_16"/>
      <sheetName val="N-4_Patent_right6"/>
      <sheetName val="Loan_Data6"/>
      <sheetName val="K-5_YE6"/>
      <sheetName val="Asset_31-12-476"/>
      <sheetName val="ALL_KSFC_RIGS_EXCEPT_R-56"/>
      <sheetName val="Base_Rental6"/>
      <sheetName val="10-1_Media6"/>
      <sheetName val="COST_(ACC_ขาย10-2005)6"/>
      <sheetName val="Entity_List6"/>
      <sheetName val="7Long_term_liabilities6"/>
      <sheetName val="Appendix_E6"/>
      <sheetName val="_IB-PL-YTD4"/>
      <sheetName val="Account_List4"/>
      <sheetName val="Company_codes4"/>
      <sheetName val="Stock_Aging4"/>
      <sheetName val="Drop_Down_Lists5"/>
      <sheetName val="CAPEX_Import5"/>
      <sheetName val="Rates_Table5"/>
      <sheetName val="lgth_adj_fine5"/>
      <sheetName val="Gauge_Accuracy5"/>
      <sheetName val="Drop_Down5"/>
      <sheetName val="AUDIT_FEE5"/>
      <sheetName val="Raw_Mat5"/>
      <sheetName val="Thai_better_foods5"/>
      <sheetName val="Cross_Ref5"/>
      <sheetName val="Jung_step_down_(60)5"/>
      <sheetName val="Link_data4"/>
      <sheetName val="Drop_down_list4"/>
      <sheetName val="Tax_Calculation4"/>
      <sheetName val="RIG_134-ASSETS_APR_974"/>
      <sheetName val="RIG_027-ASSETS-AFTER_30_JUN_974"/>
      <sheetName val="On_hand_-_31_Mar_034"/>
      <sheetName val="TB_Data_base4"/>
      <sheetName val="NEW_ZEALAND4"/>
      <sheetName val="@RISK_Correlations4"/>
      <sheetName val="MCS_P&amp;L_By_Sub__USD4"/>
      <sheetName val="lab_paced4"/>
      <sheetName val="NAR-Pistons_(2)4"/>
      <sheetName val="FDR-Jan-99_4"/>
      <sheetName val="TAUX_MONNAIES4"/>
      <sheetName val="Equity_Rec_4"/>
      <sheetName val="_4"/>
      <sheetName val="?_?????????9?D?????O?Z?e?p?{?4"/>
      <sheetName val="_?9?D?O?Z?e?p?{??_x000a_4"/>
      <sheetName val="________MGC4"/>
      <sheetName val="ocean_voyage4"/>
      <sheetName val="standard_cost_4"/>
      <sheetName val="211901_คชจ_ค้างจ่าย4"/>
      <sheetName val="Book_1_Summary4"/>
      <sheetName val="Global_Cover4"/>
      <sheetName val="Anniversary_at_Multi_Group4"/>
      <sheetName val="A_TODDI_&amp;_B_TODDI4"/>
      <sheetName val="Genetica_Molecular_'074"/>
      <sheetName val="SUM_RV-November4"/>
      <sheetName val="BAX_Export_25mar07_-_31mar074"/>
      <sheetName val="GL_Code4"/>
      <sheetName val="SF_commitment_4"/>
      <sheetName val="Contract_service_fee-other4"/>
      <sheetName val="GL_SF_Q34"/>
      <sheetName val="เงินกู้_MGC8"/>
      <sheetName val="SCB_1_-_Current7"/>
      <sheetName val="SCB_2_-_Current7"/>
      <sheetName val="B&amp;S_19997"/>
      <sheetName val="Trial_Balance7"/>
      <sheetName val="ADJ_-_RATE7"/>
      <sheetName val="AP_Interco_7"/>
      <sheetName val="Details_for_Keppel_Sin7"/>
      <sheetName val="Details_for_tri7"/>
      <sheetName val="เง_นก___MGC7"/>
      <sheetName val="TrialBalance_Q3-20027"/>
      <sheetName val="VariableII__period7"/>
      <sheetName val="6_weeks_rolling_forecast7"/>
      <sheetName val="FX_rates7"/>
      <sheetName val="Standing_Data7"/>
      <sheetName val="Asset_&amp;_Liability7"/>
      <sheetName val="Net_asset_value7"/>
      <sheetName val="???????_MGC7"/>
      <sheetName val="Download_Grp_Branch7"/>
      <sheetName val="Download_Lcl_Branch7"/>
      <sheetName val="Supporting_Tool7"/>
      <sheetName val="Customize_Your_Invoice7"/>
      <sheetName val="Std_067"/>
      <sheetName val="Debt_Info7"/>
      <sheetName val="Purchase_Order7"/>
      <sheetName val="Customize_Your_Purchase_Order7"/>
      <sheetName val="_IB-PL-00-01_SUMMARY7"/>
      <sheetName val="Call_Down_Data_OLD7"/>
      <sheetName val="Assumption_Data7"/>
      <sheetName val="BL_-_GL_-_RJ7"/>
      <sheetName val="T&amp;E_GL7"/>
      <sheetName val="T&amp;E_System7"/>
      <sheetName val="1020_FF7"/>
      <sheetName val="_IBPL00017"/>
      <sheetName val="FY02_Fcst7"/>
      <sheetName val="Operational_Plan7"/>
      <sheetName val="Main_Menu7"/>
      <sheetName val="AOP_Summary-27"/>
      <sheetName val="Burden_exp7"/>
      <sheetName val="Investment_Database7"/>
      <sheetName val="Submission_Form7"/>
      <sheetName val="Wkgs_BS_Lead7"/>
      <sheetName val="CF_RECONCILE_-_17"/>
      <sheetName val="N-4_Patent_right7"/>
      <sheetName val="Loan_Data7"/>
      <sheetName val="K-5_YE7"/>
      <sheetName val="Asset_31-12-477"/>
      <sheetName val="ALL_KSFC_RIGS_EXCEPT_R-57"/>
      <sheetName val="Base_Rental7"/>
      <sheetName val="10-1_Media7"/>
      <sheetName val="COST_(ACC_ขาย10-2005)7"/>
      <sheetName val="Entity_List7"/>
      <sheetName val="7Long_term_liabilities7"/>
      <sheetName val="Appendix_E7"/>
      <sheetName val="_IB-PL-YTD5"/>
      <sheetName val="Account_List5"/>
      <sheetName val="Company_codes5"/>
      <sheetName val="Stock_Aging5"/>
      <sheetName val="Drop_Down_Lists6"/>
      <sheetName val="CAPEX_Import6"/>
      <sheetName val="Rates_Table6"/>
      <sheetName val="lgth_adj_fine6"/>
      <sheetName val="Gauge_Accuracy6"/>
      <sheetName val="Drop_Down6"/>
      <sheetName val="AUDIT_FEE6"/>
      <sheetName val="Raw_Mat6"/>
      <sheetName val="Thai_better_foods6"/>
      <sheetName val="Cross_Ref6"/>
      <sheetName val="Jung_step_down_(60)6"/>
      <sheetName val="Link_data5"/>
      <sheetName val="Drop_down_list5"/>
      <sheetName val="Tax_Calculation5"/>
      <sheetName val="RIG_134-ASSETS_APR_975"/>
      <sheetName val="RIG_027-ASSETS-AFTER_30_JUN_975"/>
      <sheetName val="On_hand_-_31_Mar_035"/>
      <sheetName val="TB_Data_base5"/>
      <sheetName val="NEW_ZEALAND5"/>
      <sheetName val="@RISK_Correlations5"/>
      <sheetName val="MCS_P&amp;L_By_Sub__USD5"/>
      <sheetName val="lab_paced5"/>
      <sheetName val="NAR-Pistons_(2)5"/>
      <sheetName val="FDR-Jan-99_5"/>
      <sheetName val="TAUX_MONNAIES5"/>
      <sheetName val="Equity_Rec_5"/>
      <sheetName val="_5"/>
      <sheetName val="?_?????????9?D?????O?Z?e?p?{?5"/>
      <sheetName val="_?9?D?O?Z?e?p?{??_x000a_5"/>
      <sheetName val="________MGC5"/>
      <sheetName val="ocean_voyage5"/>
      <sheetName val="standard_cost_5"/>
      <sheetName val="211901_คชจ_ค้างจ่าย5"/>
      <sheetName val="Book_1_Summary5"/>
      <sheetName val="Global_Cover5"/>
      <sheetName val="Anniversary_at_Multi_Group5"/>
      <sheetName val="A_TODDI_&amp;_B_TODDI5"/>
      <sheetName val="Genetica_Molecular_'075"/>
      <sheetName val="SUM_RV-November5"/>
      <sheetName val="BAX_Export_25mar07_-_31mar075"/>
      <sheetName val="GL_Code5"/>
      <sheetName val="SF_commitment_5"/>
      <sheetName val="Contract_service_fee-other5"/>
      <sheetName val="GL_SF_Q35"/>
      <sheetName val="Market_Segment4"/>
      <sheetName val="Owner_Unit4"/>
      <sheetName val="vendor_name4"/>
      <sheetName val="Content_Page4"/>
      <sheetName val="Elim_Seg_LM4"/>
      <sheetName val="Elim_Seg_BM4"/>
      <sheetName val="Elim_Seg_AM4"/>
      <sheetName val="Table_Array4"/>
      <sheetName val="Setup_20083"/>
      <sheetName val="Setup_20093"/>
      <sheetName val="f&amp;b_(2)4"/>
      <sheetName val="Data_Sources3"/>
      <sheetName val="외상매출금현황-수정분_A23"/>
      <sheetName val="Master_Updated(517)3"/>
      <sheetName val="Tooling_list_T_lite3"/>
      <sheetName val="Master_table3"/>
      <sheetName val="Nominal_Wizard3"/>
      <sheetName val="Jan_053"/>
      <sheetName val="FCT_2008_-_HM_ok3"/>
      <sheetName val="LJ_Assumptions3"/>
      <sheetName val="LJ_Cost3"/>
      <sheetName val="LJ_His_CF3"/>
      <sheetName val="YS_Loan_3"/>
      <sheetName val="YS_Hotel_Budget3"/>
      <sheetName val="YS_Assumptions3"/>
      <sheetName val="YS_Cost_3"/>
      <sheetName val="YS_His_CF3"/>
      <sheetName val="new_IFS_format3"/>
      <sheetName val="TMF_Draft3"/>
      <sheetName val="Fill_this_out_first___3"/>
      <sheetName val="FE-1770_P13"/>
      <sheetName val="ADJ___RATE3"/>
      <sheetName val="Summary_Comparison_SGD3"/>
      <sheetName val="U-7_13"/>
      <sheetName val="N-4_44"/>
      <sheetName val="7_Jan_024"/>
      <sheetName val="Mkt_Dev_1291_ONL_1290_-_10103"/>
      <sheetName val="GAAP_Pru3"/>
      <sheetName val="31_12_043"/>
      <sheetName val="Bill_No__2_-_Carpark3"/>
      <sheetName val="sum_to_LRH3"/>
      <sheetName val="interest_income3"/>
      <sheetName val="Tax_Formulas3"/>
      <sheetName val="Setup_Sheet3"/>
      <sheetName val="K101_FA_Lead3"/>
      <sheetName val="Home_Page3"/>
      <sheetName val="Interest_Rate_Projection3"/>
      <sheetName val="Table_LL133"/>
      <sheetName val="BALANCE_SHEET_3"/>
      <sheetName val="New_Hire_Input_&amp;_Calc3"/>
      <sheetName val="On_Board_Headcount_Changes3"/>
      <sheetName val="Permanent_info3"/>
      <sheetName val="SAP_COMPANY_CODES3"/>
      <sheetName val="ana_u53"/>
      <sheetName val="FY04_budget_vol3"/>
      <sheetName val="DEP_C20013"/>
      <sheetName val="Cost_Center3"/>
      <sheetName val="21_Ocl3"/>
      <sheetName val="acc_depre-report-old3"/>
      <sheetName val="COMPUTER_HARDWARE(IFM)_(A)3"/>
      <sheetName val="summary_of_used_bits3"/>
      <sheetName val="98FORECAST_(1)3"/>
      <sheetName val="PRICE_LIST_MASTER3"/>
      <sheetName val="Input_Price3"/>
      <sheetName val="Main_Model3"/>
      <sheetName val="Month_v_YTD3"/>
      <sheetName val="Project_Detail_3"/>
      <sheetName val="Mapping_table3"/>
      <sheetName val="TB-Circuit_ONE_-123"/>
      <sheetName val="O_x0000_"/>
      <sheetName val="Mavt"/>
      <sheetName val="Expense"/>
      <sheetName val="NL+Lcombine"/>
      <sheetName val="P&amp;L_Conso"/>
      <sheetName val="P&amp;L_Express"/>
      <sheetName val="P&amp;L_Hyper"/>
      <sheetName val="P&amp;L_Super"/>
      <sheetName val="P&amp;L_Value"/>
      <sheetName val="Other"/>
      <sheetName val="Diffusion"/>
      <sheetName val="Register_Local"/>
      <sheetName val="112200-Y08"/>
      <sheetName val="details fee"/>
      <sheetName val="REPORT"/>
      <sheetName val="11_เงินลงทุน"/>
      <sheetName val="รายการกับบริษัทในเครือ "/>
      <sheetName val="ARAC99"/>
      <sheetName val="selling mec+msc"/>
      <sheetName val="DEC08"/>
      <sheetName val="Invoice Summary-Ops"/>
      <sheetName val="BARS"/>
      <sheetName val="AC日程"/>
      <sheetName val="Required"/>
      <sheetName val="MATT"/>
      <sheetName val="FF-1"/>
      <sheetName val="BIL"/>
      <sheetName val="FA-LISTING"/>
      <sheetName val="INP"/>
      <sheetName val="CFROI"/>
      <sheetName val="①　BP vs SPR (TTL Impact)"/>
      <sheetName val="COST"/>
      <sheetName val="InputPO_Del"/>
      <sheetName val="Payroll_LOCAL"/>
      <sheetName val="Driver Info"/>
      <sheetName val="Juta"/>
      <sheetName val="Miliar"/>
      <sheetName val="Ratus"/>
      <sheetName val="Ribu"/>
      <sheetName val="Locations"/>
      <sheetName val="Ldg"/>
      <sheetName val="S 708"/>
      <sheetName val="Testing"/>
      <sheetName val="TOC"/>
      <sheetName val="breakdown"/>
      <sheetName val="dg-VTu"/>
      <sheetName val="2300"/>
      <sheetName val="Quarterly P&amp;L"/>
      <sheetName val="LCTT"/>
      <sheetName val="CDTK"/>
      <sheetName val="MA-CN"/>
      <sheetName val="LC"/>
      <sheetName val="LC last year"/>
      <sheetName val="USD"/>
      <sheetName val="USD last year"/>
      <sheetName val="FF_3"/>
      <sheetName val="JV_Apr-Jun.07"/>
      <sheetName val="listacccode"/>
      <sheetName val="Foremost 7 contract"/>
      <sheetName val="Inputs"/>
      <sheetName val="P&amp;L by Mth"/>
      <sheetName val="Fecha"/>
      <sheetName val="RJE"/>
      <sheetName val="DATAMON"/>
      <sheetName val="DATAQTR"/>
      <sheetName val="AUG07"/>
      <sheetName val="IO list as at 23.11.09"/>
      <sheetName val="Kind of Service"/>
      <sheetName val="Service Coming"/>
      <sheetName val="Up to 2002"/>
      <sheetName val="IS working"/>
      <sheetName val="name_formula"/>
      <sheetName val="매출"/>
      <sheetName val="JV_Apr-Jun_07"/>
      <sheetName val="TB MON VS Deloittle Grouping"/>
      <sheetName val="variance_template"/>
      <sheetName val="SALES&amp;COGS"/>
      <sheetName val="2004 Labor"/>
      <sheetName val="Depn Assump"/>
      <sheetName val="INSTR"/>
      <sheetName val="Test cost oversea"/>
      <sheetName val="intercocode"/>
      <sheetName val="Liberty"/>
      <sheetName val="Audit "/>
      <sheetName val="6.5 rbe"/>
      <sheetName val="bod"/>
      <sheetName val="Combine"/>
      <sheetName val="Calculations"/>
      <sheetName val="BANK"/>
      <sheetName val="#Lookup"/>
      <sheetName val="master plan "/>
      <sheetName val="2.Conso"/>
      <sheetName val="8.1|Invest in Equity"/>
      <sheetName val="เทียบเกิดจริง"/>
      <sheetName val="SomOpMonthly"/>
      <sheetName val="Bilan"/>
      <sheetName val="SomOpCumul"/>
      <sheetName val="MPL 技連"/>
      <sheetName val="342E BLOCK"/>
      <sheetName val="705"/>
      <sheetName val="group"/>
      <sheetName val="Outlook"/>
      <sheetName val="Input sheet"/>
      <sheetName val="Info"/>
      <sheetName val="Comps"/>
      <sheetName val="Balance Sheet"/>
      <sheetName val="70-1A"/>
      <sheetName val="70-2"/>
      <sheetName val="Actuals"/>
      <sheetName val="Week Commit"/>
      <sheetName val="GeneralInfo"/>
      <sheetName val="JUNE 30 CONSOLIDATING BS"/>
      <sheetName val="current summary values"/>
      <sheetName val="assembled workforce summary"/>
      <sheetName val="Fixed Asset Summary"/>
      <sheetName val="physician databases"/>
      <sheetName val="consolidated inv summary"/>
      <sheetName val="iprd summary values"/>
      <sheetName val="trade name"/>
      <sheetName val="R15"/>
      <sheetName val="Evaluation grp 3"/>
      <sheetName val="Adjustments"/>
      <sheetName val="LYAT"/>
      <sheetName val="LYAW"/>
      <sheetName val="totalrep"/>
      <sheetName val="wagesrep"/>
      <sheetName val="Library Procedures"/>
      <sheetName val="BY Name"/>
      <sheetName val="#REF"/>
      <sheetName val="Adj&amp;Rcl06"/>
      <sheetName val="TB 2006"/>
      <sheetName val="USA"/>
      <sheetName val="Supplier Listing"/>
      <sheetName val="- 4 -"/>
      <sheetName val="Entity"/>
      <sheetName val="BCST271"/>
      <sheetName val="Sum"/>
      <sheetName val="CA NOV"/>
      <sheetName val="Vendor"/>
      <sheetName val="NameLookup"/>
      <sheetName val="FOB_Sale_Jan"/>
      <sheetName val="ActualAR"/>
      <sheetName val="System"/>
      <sheetName val="諸元表"/>
      <sheetName val="master data"/>
      <sheetName val="MatRatioCalcul"/>
      <sheetName val="Standard_Lists"/>
      <sheetName val="Co. Code"/>
      <sheetName val="Dim NBD"/>
      <sheetName val="AR3-Bank Rec"/>
      <sheetName val="GLTable"/>
      <sheetName val="LOOKUP_FY04"/>
      <sheetName val="Data 1"/>
      <sheetName val="Data 2"/>
      <sheetName val="options"/>
      <sheetName val="GS_STD"/>
      <sheetName val="OP_STD"/>
      <sheetName val="Trim &amp; Assy"/>
      <sheetName val="Global"/>
      <sheetName val="Ass"/>
      <sheetName val="BU-30"/>
      <sheetName val="Estm2005"/>
      <sheetName val="Furniture_Master"/>
      <sheetName val="MOTO"/>
      <sheetName val="L&amp;OH"/>
      <sheetName val="myData"/>
      <sheetName val="Input Area"/>
      <sheetName val="Detail Loan Move. &amp; Listing"/>
      <sheetName val="SEA"/>
      <sheetName val="DATE CELL &amp; Unassigned-1"/>
      <sheetName val="Date"/>
      <sheetName val="FIN"/>
      <sheetName val="rough_work"/>
      <sheetName val="SAP"/>
      <sheetName val="FA List FY10 Local GAAP"/>
      <sheetName val="Sales"/>
      <sheetName val="OT"/>
      <sheetName val="Indices"/>
      <sheetName val="Pov"/>
      <sheetName val="AC"/>
      <sheetName val="TAB.Daten"/>
      <sheetName val="BEV"/>
      <sheetName val="Wht cur"/>
      <sheetName val="Bloomberg"/>
      <sheetName val="LC-PURCHASE TFB"/>
      <sheetName val="Volume"/>
      <sheetName val="PCS-JIT Yantai"/>
      <sheetName val="GPG + FWENC"/>
      <sheetName val="Globals"/>
      <sheetName val="Home"/>
      <sheetName val="ATO Company Details"/>
      <sheetName val="APSC SOA AP"/>
      <sheetName val="AIO"/>
      <sheetName val="REGCSTHC.XLS"/>
      <sheetName val="F-2"/>
      <sheetName val="Master TB"/>
      <sheetName val="F-1"/>
      <sheetName val="O300"/>
      <sheetName val="Breakeven Analysis"/>
      <sheetName val="SRP FH"/>
      <sheetName val="SUM RV"/>
      <sheetName val="U-7"/>
      <sheetName val="Cont_ Detail"/>
      <sheetName val="CJEs"/>
      <sheetName val="YSS31"/>
      <sheetName val="Expense Claim"/>
      <sheetName val="130530"/>
      <sheetName val="7 THAI NGUYEN"/>
      <sheetName val="Asset_Groups"/>
      <sheetName val="VALU"/>
      <sheetName val="Sector"/>
      <sheetName val="EQ4NTV"/>
      <sheetName val="Actual vs Plan AutEx"/>
      <sheetName val="Historical"/>
      <sheetName val="ACTABLE"/>
      <sheetName val="県別ﾏﾙﾁ"/>
      <sheetName val="Sch 7"/>
      <sheetName val="Market Num50"/>
      <sheetName val="Market Num75"/>
      <sheetName val="Market Val50"/>
      <sheetName val="Market Val75"/>
      <sheetName val="Sheet1 (2)"/>
      <sheetName val="EU,2WD"/>
      <sheetName val="Returns"/>
      <sheetName val="W3 TOTAL"/>
      <sheetName val="Misc"/>
      <sheetName val="Database_Vehicles"/>
      <sheetName val="B"/>
      <sheetName val="コスト (4)"/>
      <sheetName val="Utilisation Pivot"/>
      <sheetName val="Movement (Non_THB)"/>
      <sheetName val="Minput"/>
      <sheetName val="Weekly"/>
      <sheetName val="1201"/>
      <sheetName val="Unearned_OLD"/>
      <sheetName val="stat local"/>
      <sheetName val="Operations Summary"/>
      <sheetName val="6000433"/>
      <sheetName val="Excluded Parts"/>
      <sheetName val="Accr JAN"/>
      <sheetName val="SWITZERLAND"/>
      <sheetName val="details"/>
      <sheetName val="Admin Use Only"/>
      <sheetName val="2009 Admin &amp; Cost"/>
      <sheetName val="RENEWALS"/>
      <sheetName val="admin exp."/>
      <sheetName val="TX-18.1Detail entertainment exp"/>
      <sheetName val="fx"/>
      <sheetName val="Graph"/>
      <sheetName val="% C"/>
      <sheetName val="bl"/>
      <sheetName val="Revenue CSC"/>
      <sheetName val="0894 PC from Andy Lam"/>
      <sheetName val="Basics"/>
      <sheetName val="Model-Monthly_gold_or_payment"/>
      <sheetName val="Forecast-SGD"/>
      <sheetName val="MEXICO"/>
      <sheetName val="mes"/>
      <sheetName val="R_5"/>
      <sheetName val="Instructions"/>
      <sheetName val="MC3(main)"/>
      <sheetName val="MC1"/>
      <sheetName val="Gross"/>
      <sheetName val="Daily"/>
      <sheetName val="PMTE Year-end (Pre-audit)"/>
      <sheetName val="NPR_Forecast"/>
      <sheetName val="Summary_allowance"/>
      <sheetName val="Summary_Bonus"/>
      <sheetName val="Summary_other income"/>
      <sheetName val="Summary_netsal"/>
      <sheetName val="Final_summary"/>
      <sheetName val="Summary_taxpaid"/>
      <sheetName val="HK Based"/>
      <sheetName val="PLAN03"/>
      <sheetName val="114W2次設変部品確認（組立） (3)"/>
      <sheetName val="リストデータ"/>
      <sheetName val="Pln Pdt"/>
      <sheetName val="SPCSheet"/>
      <sheetName val="DAY"/>
      <sheetName val="Chlorination"/>
      <sheetName val="Compounding"/>
      <sheetName val="Forming"/>
      <sheetName val="Packaging"/>
      <sheetName val="065000"/>
      <sheetName val="065005s"/>
      <sheetName val="US Exchange Rate"/>
      <sheetName val="Dlrnames"/>
      <sheetName val="98PM1"/>
      <sheetName val="2005 DATA"/>
      <sheetName val="2"/>
      <sheetName val="name"/>
      <sheetName val="total order"/>
      <sheetName val="Dry Mixes"/>
      <sheetName val="Cust"/>
      <sheetName val="IC Sales Input Sheet"/>
      <sheetName val="Demonstr_ Gerenciais Input"/>
      <sheetName val="Evolução_Histórica"/>
      <sheetName val="Labor Rates"/>
      <sheetName val="Ref"/>
      <sheetName val="BAT Reserve data entry"/>
      <sheetName val="BAT data entry"/>
      <sheetName val="AR @ ACT"/>
      <sheetName val="Margins"/>
      <sheetName val="Eight"/>
      <sheetName val="Eleven"/>
      <sheetName val="Five"/>
      <sheetName val="Four"/>
      <sheetName val="Nine"/>
      <sheetName val="One"/>
      <sheetName val="Seven"/>
      <sheetName val="Six"/>
      <sheetName val="Ten"/>
      <sheetName val="Three"/>
      <sheetName val="Two"/>
      <sheetName val="Cost_Elements"/>
      <sheetName val="TBActual_ERP"/>
      <sheetName val="Page1"/>
      <sheetName val="dmf 346-6162,63,64&amp;65"/>
      <sheetName val="SetUpTime"/>
      <sheetName val="BNDDIR(BOND)"/>
      <sheetName val="TB47-12"/>
      <sheetName val="Expectation"/>
      <sheetName val="thisyear2011"/>
      <sheetName val="Buyside P&amp;L"/>
      <sheetName val="Exchange"/>
      <sheetName val="MONTHLY"/>
      <sheetName val="Inventory"/>
      <sheetName val="ValidationLists"/>
      <sheetName val="DATA VALIDATION"/>
      <sheetName val="Ageing of HypoTax"/>
      <sheetName val="Account Name &amp; Code"/>
      <sheetName val="Location &amp; Cost Centre"/>
      <sheetName val="___________9_D_____O_Z_e_p____2"/>
      <sheetName val="___________9_D_____O_Z_e_p____3"/>
      <sheetName val="X303"/>
      <sheetName val="Code_ABU"/>
      <sheetName val="Total_Data_Wash"/>
      <sheetName val="ANE_Data_Wash"/>
      <sheetName val="Departments"/>
      <sheetName val="Non-Statistical Sampling"/>
      <sheetName val="INCOME"/>
      <sheetName val="TRAINING"/>
      <sheetName val="Old"/>
      <sheetName val="names"/>
      <sheetName val="Mask"/>
      <sheetName val="Pivot Data"/>
      <sheetName val="Ratio Calc"/>
      <sheetName val="AnnualSense"/>
      <sheetName val="Entity Master"/>
      <sheetName val="Connection"/>
      <sheetName val="acintan"/>
      <sheetName val="G"/>
      <sheetName val="Wafer SJ"/>
      <sheetName val="Disk ODA"/>
      <sheetName val="Disk SJ"/>
      <sheetName val="Item"/>
      <sheetName val="JV_Disposal"/>
      <sheetName val="___________9_D_____O_Z_e_p____4"/>
      <sheetName val="___________9_D_____O_Z_e_p____5"/>
      <sheetName val="Original"/>
      <sheetName val="Variance"/>
      <sheetName val="ah-tooling"/>
      <sheetName val="AMATA"/>
      <sheetName val="SaleApr"/>
      <sheetName val="Resultado não realizado"/>
      <sheetName val="ANGGOTA"/>
      <sheetName val="guarantee by mortgage"/>
      <sheetName val="SCORE_RC_Code"/>
      <sheetName val="Penyusutan Kendaraan"/>
      <sheetName val="acs"/>
      <sheetName val="BCS_G4_to_Sub-process"/>
      <sheetName val="Input"/>
      <sheetName val="Don't Delete"/>
      <sheetName val="Write off"/>
      <sheetName val="TO _ SP"/>
      <sheetName val="Coef"/>
      <sheetName val="k_5"/>
      <sheetName val="Business Model"/>
      <sheetName val="Tariff"/>
      <sheetName val="Insurance"/>
      <sheetName val="U"/>
      <sheetName val="feature"/>
      <sheetName val="CD-08"/>
      <sheetName val="외상매출금현황-수정분_A25"/>
      <sheetName val="Data_Sources5"/>
      <sheetName val="Master_Updated(517)5"/>
      <sheetName val="Tooling_list_T_lite5"/>
      <sheetName val="FY04_budget_vol5"/>
      <sheetName val="DEP_C20015"/>
      <sheetName val="외상매출금현황-수정분_A24"/>
      <sheetName val="Data_Sources4"/>
      <sheetName val="Master_Updated(517)4"/>
      <sheetName val="Tooling_list_T_lite4"/>
      <sheetName val="FY04_budget_vol4"/>
      <sheetName val="DEP_C20014"/>
      <sheetName val="외상매출금현황-수정분_A26"/>
      <sheetName val="Data_Sources6"/>
      <sheetName val="Master_Updated(517)6"/>
      <sheetName val="_6"/>
      <sheetName val="?_?????????9?D?????O?Z?e?p?{?6"/>
      <sheetName val="_?9?D?O?Z?e?p?{??_x000a_6"/>
      <sheetName val="________MGC6"/>
      <sheetName val="Tooling_list_T_lite6"/>
      <sheetName val="FY04_budget_vol6"/>
      <sheetName val="DEP_C20016"/>
      <sheetName val="AP_Interco_8"/>
      <sheetName val="Details_for_Keppel_Sin8"/>
      <sheetName val="Details_for_tri8"/>
      <sheetName val="6_weeks_rolling_forecast8"/>
      <sheetName val="เง_นก___MGC8"/>
      <sheetName val="FX_rates8"/>
      <sheetName val="ADJ_-_RATE8"/>
      <sheetName val="Standing_Data8"/>
      <sheetName val="Asset_&amp;_Liability8"/>
      <sheetName val="Net_asset_value8"/>
      <sheetName val="외상매출금현황-수정분_A27"/>
      <sheetName val="Data_Sources7"/>
      <sheetName val="Master_Updated(517)7"/>
      <sheetName val="_7"/>
      <sheetName val="?_?????????9?D?????O?Z?e?p?{?7"/>
      <sheetName val="_?9?D?O?Z?e?p?{??_x000a_7"/>
      <sheetName val="________MGC7"/>
      <sheetName val="Drop_Down_Lists7"/>
      <sheetName val="CAPEX_Import7"/>
      <sheetName val="Rates_Table7"/>
      <sheetName val="lgth_adj_fine7"/>
      <sheetName val="Gauge_Accuracy7"/>
      <sheetName val="Drop_Down7"/>
      <sheetName val="Raw_Mat7"/>
      <sheetName val="AUDIT_FEE7"/>
      <sheetName val="Thai_better_foods7"/>
      <sheetName val="Cross_Ref7"/>
      <sheetName val="Tooling_list_T_lite7"/>
      <sheetName val="FY04_budget_vol7"/>
      <sheetName val="DEP_C20017"/>
      <sheetName val="เงินกู้_MGC9"/>
      <sheetName val="AP_Interco_9"/>
      <sheetName val="Details_for_Keppel_Sin9"/>
      <sheetName val="Details_for_tri9"/>
      <sheetName val="6_weeks_rolling_forecast9"/>
      <sheetName val="เง_นก___MGC9"/>
      <sheetName val="FX_rates9"/>
      <sheetName val="ADJ_-_RATE9"/>
      <sheetName val="Standing_Data9"/>
      <sheetName val="Asset_&amp;_Liability9"/>
      <sheetName val="Net_asset_value9"/>
      <sheetName val="외상매출금현황-수정분_A28"/>
      <sheetName val="Data_Sources8"/>
      <sheetName val="Master_Updated(517)8"/>
      <sheetName val="???????_MGC8"/>
      <sheetName val="_8"/>
      <sheetName val="?_?????????9?D?????O?Z?e?p?{?8"/>
      <sheetName val="_?9?D?O?Z?e?p?{??_x000a_8"/>
      <sheetName val="________MGC8"/>
      <sheetName val="_IB-PL-00-01_SUMMARY8"/>
      <sheetName val="Call_Down_Data_OLD8"/>
      <sheetName val="Assumption_Data8"/>
      <sheetName val="BL_-_GL_-_RJ8"/>
      <sheetName val="1020_FF8"/>
      <sheetName val="T&amp;E_GL8"/>
      <sheetName val="T&amp;E_System8"/>
      <sheetName val="_IBPL00018"/>
      <sheetName val="FY02_Fcst8"/>
      <sheetName val="Drop_Down_Lists8"/>
      <sheetName val="CAPEX_Import8"/>
      <sheetName val="Rates_Table8"/>
      <sheetName val="lgth_adj_fine8"/>
      <sheetName val="Gauge_Accuracy8"/>
      <sheetName val="Drop_Down8"/>
      <sheetName val="Raw_Mat8"/>
      <sheetName val="AUDIT_FEE8"/>
      <sheetName val="Thai_better_foods8"/>
      <sheetName val="Cross_Ref8"/>
      <sheetName val="Tooling_list_T_lite8"/>
      <sheetName val="10-1_Media8"/>
      <sheetName val="Base_Rental8"/>
      <sheetName val="FY04_budget_vol8"/>
      <sheetName val="DEP_C20018"/>
      <sheetName val="เงินกู้_MGC10"/>
      <sheetName val="AP_Interco_10"/>
      <sheetName val="Details_for_Keppel_Sin10"/>
      <sheetName val="Details_for_tri10"/>
      <sheetName val="6_weeks_rolling_forecast10"/>
      <sheetName val="เง_นก___MGC10"/>
      <sheetName val="FX_rates10"/>
      <sheetName val="ADJ_-_RATE10"/>
      <sheetName val="Standing_Data10"/>
      <sheetName val="Asset_&amp;_Liability10"/>
      <sheetName val="Net_asset_value10"/>
      <sheetName val="외상매출금현황-수정분_A29"/>
      <sheetName val="Data_Sources9"/>
      <sheetName val="Master_Updated(517)9"/>
      <sheetName val="???????_MGC9"/>
      <sheetName val="_9"/>
      <sheetName val="?_?????????9?D?????O?Z?e?p?{?9"/>
      <sheetName val="_?9?D?O?Z?e?p?{??_x000a_9"/>
      <sheetName val="________MGC9"/>
      <sheetName val="_IB-PL-00-01_SUMMARY9"/>
      <sheetName val="Call_Down_Data_OLD9"/>
      <sheetName val="Assumption_Data9"/>
      <sheetName val="BL_-_GL_-_RJ9"/>
      <sheetName val="1020_FF9"/>
      <sheetName val="T&amp;E_GL9"/>
      <sheetName val="T&amp;E_System9"/>
      <sheetName val="_IBPL00019"/>
      <sheetName val="FY02_Fcst9"/>
      <sheetName val="Drop_Down_Lists9"/>
      <sheetName val="CAPEX_Import9"/>
      <sheetName val="Rates_Table9"/>
      <sheetName val="lgth_adj_fine9"/>
      <sheetName val="Gauge_Accuracy9"/>
      <sheetName val="Drop_Down9"/>
      <sheetName val="Raw_Mat9"/>
      <sheetName val="AUDIT_FEE9"/>
      <sheetName val="Thai_better_foods9"/>
      <sheetName val="Cross_Ref9"/>
      <sheetName val="Tooling_list_T_lite9"/>
      <sheetName val="10-1_Media9"/>
      <sheetName val="Base_Rental9"/>
      <sheetName val="FY04_budget_vol9"/>
      <sheetName val="DEP_C20019"/>
      <sheetName val="เงินกู้_MGC11"/>
      <sheetName val="AP_Interco_11"/>
      <sheetName val="Details_for_Keppel_Sin11"/>
      <sheetName val="Details_for_tri11"/>
      <sheetName val="6_weeks_rolling_forecast11"/>
      <sheetName val="เง_นก___MGC11"/>
      <sheetName val="FX_rates11"/>
      <sheetName val="ADJ_-_RATE11"/>
      <sheetName val="Standing_Data11"/>
      <sheetName val="Asset_&amp;_Liability11"/>
      <sheetName val="Net_asset_value11"/>
      <sheetName val="외상매출금현황-수정분_A210"/>
      <sheetName val="Data_Sources10"/>
      <sheetName val="Master_Updated(517)10"/>
      <sheetName val="???????_MGC10"/>
      <sheetName val="_10"/>
      <sheetName val="?_?????????9?D?????O?Z?e?p?{?10"/>
      <sheetName val="_?9?D?O?Z?e?p?{??_x000a_10"/>
      <sheetName val="________MGC10"/>
      <sheetName val="_IB-PL-00-01_SUMMARY10"/>
      <sheetName val="Call_Down_Data_OLD10"/>
      <sheetName val="Assumption_Data10"/>
      <sheetName val="BL_-_GL_-_RJ10"/>
      <sheetName val="1020_FF10"/>
      <sheetName val="T&amp;E_GL10"/>
      <sheetName val="T&amp;E_System10"/>
      <sheetName val="_IBPL000110"/>
      <sheetName val="FY02_Fcst10"/>
      <sheetName val="Drop_Down_Lists10"/>
      <sheetName val="CAPEX_Import10"/>
      <sheetName val="Rates_Table10"/>
      <sheetName val="lgth_adj_fine10"/>
      <sheetName val="Gauge_Accuracy10"/>
      <sheetName val="Drop_Down10"/>
      <sheetName val="Raw_Mat10"/>
      <sheetName val="AUDIT_FEE10"/>
      <sheetName val="Thai_better_foods10"/>
      <sheetName val="Cross_Ref10"/>
      <sheetName val="Tooling_list_T_lite10"/>
      <sheetName val="10-1_Media10"/>
      <sheetName val="Base_Rental10"/>
      <sheetName val="FY04_budget_vol10"/>
      <sheetName val="DEP_C200110"/>
      <sheetName val="เงินกู้_MGC12"/>
      <sheetName val="AP_Interco_12"/>
      <sheetName val="Details_for_Keppel_Sin12"/>
      <sheetName val="Details_for_tri12"/>
      <sheetName val="6_weeks_rolling_forecast12"/>
      <sheetName val="เง_นก___MGC12"/>
      <sheetName val="FX_rates12"/>
      <sheetName val="ADJ_-_RATE12"/>
      <sheetName val="Standing_Data12"/>
      <sheetName val="Asset_&amp;_Liability12"/>
      <sheetName val="Net_asset_value12"/>
      <sheetName val="외상매출금현황-수정분_A211"/>
      <sheetName val="Data_Sources11"/>
      <sheetName val="Master_Updated(517)11"/>
      <sheetName val="???????_MGC11"/>
      <sheetName val="_11"/>
      <sheetName val="?_?????????9?D?????O?Z?e?p?{?11"/>
      <sheetName val="_?9?D?O?Z?e?p?{??_x000a_11"/>
      <sheetName val="________MGC11"/>
      <sheetName val="_IB-PL-00-01_SUMMARY11"/>
      <sheetName val="Call_Down_Data_OLD11"/>
      <sheetName val="Assumption_Data11"/>
      <sheetName val="BL_-_GL_-_RJ11"/>
      <sheetName val="1020_FF11"/>
      <sheetName val="T&amp;E_GL11"/>
      <sheetName val="T&amp;E_System11"/>
      <sheetName val="_IBPL000111"/>
      <sheetName val="FY02_Fcst11"/>
      <sheetName val="Drop_Down_Lists11"/>
      <sheetName val="CAPEX_Import11"/>
      <sheetName val="Rates_Table11"/>
      <sheetName val="lgth_adj_fine11"/>
      <sheetName val="Gauge_Accuracy11"/>
      <sheetName val="Drop_Down11"/>
      <sheetName val="Raw_Mat11"/>
      <sheetName val="AUDIT_FEE11"/>
      <sheetName val="Thai_better_foods11"/>
      <sheetName val="Cross_Ref11"/>
      <sheetName val="Tooling_list_T_lite11"/>
      <sheetName val="10-1_Media11"/>
      <sheetName val="Base_Rental11"/>
      <sheetName val="FY04_budget_vol11"/>
      <sheetName val="DEP_C200111"/>
      <sheetName val="เงินกู้_MGC13"/>
      <sheetName val="AP_Interco_13"/>
      <sheetName val="Details_for_Keppel_Sin13"/>
      <sheetName val="Details_for_tri13"/>
      <sheetName val="6_weeks_rolling_forecast13"/>
      <sheetName val="เง_นก___MGC13"/>
      <sheetName val="FX_rates13"/>
      <sheetName val="ADJ_-_RATE13"/>
      <sheetName val="Standing_Data13"/>
      <sheetName val="Asset_&amp;_Liability13"/>
      <sheetName val="Net_asset_value13"/>
      <sheetName val="외상매출금현황-수정분_A212"/>
      <sheetName val="Data_Sources12"/>
      <sheetName val="Master_Updated(517)12"/>
      <sheetName val="???????_MGC12"/>
      <sheetName val="_12"/>
      <sheetName val="?_?????????9?D?????O?Z?e?p?{?12"/>
      <sheetName val="_?9?D?O?Z?e?p?{??_x000a_12"/>
      <sheetName val="________MGC12"/>
      <sheetName val="_IB-PL-00-01_SUMMARY12"/>
      <sheetName val="Call_Down_Data_OLD12"/>
      <sheetName val="Assumption_Data12"/>
      <sheetName val="BL_-_GL_-_RJ12"/>
      <sheetName val="1020_FF12"/>
      <sheetName val="T&amp;E_GL12"/>
      <sheetName val="T&amp;E_System12"/>
      <sheetName val="_IBPL000112"/>
      <sheetName val="FY02_Fcst12"/>
      <sheetName val="Drop_Down_Lists12"/>
      <sheetName val="CAPEX_Import12"/>
      <sheetName val="Rates_Table12"/>
      <sheetName val="lgth_adj_fine12"/>
      <sheetName val="Gauge_Accuracy12"/>
      <sheetName val="Drop_Down12"/>
      <sheetName val="Raw_Mat12"/>
      <sheetName val="AUDIT_FEE12"/>
      <sheetName val="Thai_better_foods12"/>
      <sheetName val="Cross_Ref12"/>
      <sheetName val="Tooling_list_T_lite12"/>
      <sheetName val="10-1_Media12"/>
      <sheetName val="Base_Rental12"/>
      <sheetName val="FY04_budget_vol12"/>
      <sheetName val="DEP_C200112"/>
      <sheetName val="B&amp;S_19998"/>
      <sheetName val="Trial_Balance8"/>
      <sheetName val="TrialBalance_Q3-20028"/>
      <sheetName val="PR"/>
      <sheetName val="Bonds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hangeHistory"/>
      <sheetName val="Instruction"/>
      <sheetName val="Validation"/>
      <sheetName val="Texts"/>
      <sheetName val="._x005f_x0000_9_x005f_x0000_D_x005f_x0000_O_x0000"/>
      <sheetName val="Equipment"/>
      <sheetName val="ผ้าสำเร็จ"/>
      <sheetName val="AA-1"/>
      <sheetName val="Marshal"/>
      <sheetName val="F1771-IV"/>
      <sheetName val="F1771-V"/>
      <sheetName val="TAX"/>
      <sheetName val="K001 - Lead example"/>
      <sheetName val="interest_income4"/>
      <sheetName val="31_12_044"/>
      <sheetName val="interest_income5"/>
      <sheetName val="31_12_045"/>
      <sheetName val="Q001 Lead"/>
      <sheetName val="N5 related transactions (PL)"/>
      <sheetName val="N5 Related transactions (BS)"/>
      <sheetName val="Customer Data"/>
      <sheetName val="Rates"/>
      <sheetName val="manreq"/>
      <sheetName val="smfix"/>
      <sheetName val="extra"/>
      <sheetName val="prf"/>
      <sheetName val="ALL PARTS PRICE LIST"/>
      <sheetName val="Vol_Matrrix"/>
      <sheetName val="bs&amp;pl"/>
      <sheetName val="#ofclose__xl2"/>
      <sheetName val="NBD1_1_012"/>
      <sheetName val="NBD2_1_022"/>
      <sheetName val="NBD2_1_032"/>
      <sheetName val="NBD2_1_042"/>
      <sheetName val="NBD2_2_022"/>
      <sheetName val="NBD6_2_012"/>
      <sheetName val="NBD6_2_022"/>
      <sheetName val="NBD8_2_012"/>
      <sheetName val="NBD8_2_082"/>
      <sheetName val="NBD8_2_092"/>
      <sheetName val="NBD8_2_112"/>
      <sheetName val="NBD8_2_122"/>
      <sheetName val="NBD8_2_162"/>
      <sheetName val="NBD8_2_182"/>
      <sheetName val="NBD8_2_202"/>
      <sheetName val="NBD8_2_212"/>
      <sheetName val="PDR_(ORI)2"/>
      <sheetName val="Landing_Factors2"/>
      <sheetName val="Agency_Walker_ID2"/>
      <sheetName val="Inter_co2"/>
      <sheetName val="BS_ATTACH2"/>
      <sheetName val="10Segment_report2"/>
      <sheetName val="1Cash_for_Interest2"/>
      <sheetName val="3Detail_of_cash_flow2"/>
      <sheetName val="TB_P122"/>
      <sheetName val="_aps__aps-di_ing"/>
      <sheetName val="Fidelio_Input"/>
      <sheetName val="คชจ_ดำเนินงาน6-43"/>
      <sheetName val="Int_2010"/>
      <sheetName val="Land_28101"/>
      <sheetName val="งบบริหาร_PL-report"/>
      <sheetName val="Income_Tax_Provision"/>
      <sheetName val="___________9_D_____O_Z_e_p_{__"/>
      <sheetName val="__9_D_O_Z_e_p_{___"/>
      <sheetName val="Ex_Hyp"/>
      <sheetName val="rate_adj"/>
      <sheetName val="Co_26_Unfinished_P&amp;E"/>
      <sheetName val="TO_-_SP"/>
      <sheetName val="_x005f_x0000___x005f_x0000__x005f_x0000__x005f_x0000__x"/>
      <sheetName val="_?9?D?O?Z?e?p?{??_x005f_x000a_"/>
      <sheetName val="Record_CR"/>
      <sheetName val="16_P&amp;L_by_Mth"/>
      <sheetName val="MHK_Rate"/>
      <sheetName val="MJD_Rate"/>
      <sheetName val="MJS_Rate"/>
      <sheetName val="JAN-NOV_MFG"/>
      <sheetName val="Thailand_circuit-AGNS"/>
      <sheetName val="CAPEX_and_HO"/>
      <sheetName val="CASH_GRAPHS"/>
      <sheetName val="EBIT_GRAPHS"/>
      <sheetName val="Dollar_DOI"/>
      <sheetName val="deals_above_20k"/>
      <sheetName val="04_06_07_NO_VENCIDO"/>
      <sheetName val="Vol_del"/>
      <sheetName val="CPC_form"/>
      <sheetName val="Dec_2001"/>
      <sheetName val="CF_(Company_only)"/>
      <sheetName val="공사비_내역_(가)"/>
      <sheetName val="Twelve_Month_Cash_Flow"/>
      <sheetName val="สัญญา_A"/>
      <sheetName val="details_fee"/>
      <sheetName val="A-4Sum_Lead_"/>
      <sheetName val="dmf_346-6162,63,64&amp;65"/>
      <sheetName val="Sheet1_(2)"/>
      <sheetName val="guarantee_by_mortgage"/>
      <sheetName val="Penyusutan_Kendaraan"/>
      <sheetName val="Depn_Assump"/>
      <sheetName val="Kind_of_Service"/>
      <sheetName val="2004_Labor"/>
      <sheetName val="Service_Coming"/>
      <sheetName val="Test_cost_oversea"/>
      <sheetName val="Pln_Pdt"/>
      <sheetName val="รายการกับบริษัทในเครือ_"/>
      <sheetName val="selling_mec+msc"/>
      <sheetName val="Invoice_Summary-Ops"/>
      <sheetName val="Master_table4"/>
      <sheetName val="SAP_COMPANY_CODES4"/>
      <sheetName val="#ofclose__xl3"/>
      <sheetName val="NBD1_1_013"/>
      <sheetName val="NBD2_1_023"/>
      <sheetName val="NBD2_1_033"/>
      <sheetName val="NBD2_1_043"/>
      <sheetName val="NBD2_2_023"/>
      <sheetName val="NBD6_2_013"/>
      <sheetName val="NBD6_2_023"/>
      <sheetName val="NBD8_2_013"/>
      <sheetName val="NBD8_2_083"/>
      <sheetName val="NBD8_2_093"/>
      <sheetName val="NBD8_2_113"/>
      <sheetName val="NBD8_2_123"/>
      <sheetName val="NBD8_2_163"/>
      <sheetName val="NBD8_2_183"/>
      <sheetName val="NBD8_2_203"/>
      <sheetName val="NBD8_2_213"/>
      <sheetName val="คชจ_ดำเนินงาน6-431"/>
      <sheetName val="Int_20101"/>
      <sheetName val="Land_281011"/>
      <sheetName val="งบบริหาร_PL-report1"/>
      <sheetName val="PDR_(ORI)3"/>
      <sheetName val="Inter_co3"/>
      <sheetName val="10Segment_report3"/>
      <sheetName val="1Cash_for_Interest3"/>
      <sheetName val="3Detail_of_cash_flow3"/>
      <sheetName val="Income_Tax_Provision1"/>
      <sheetName val="___________9_D_____O_Z_e_p_{_1"/>
      <sheetName val="__9_D_O_Z_e_p_{___1"/>
      <sheetName val="Ex_Hyp1"/>
      <sheetName val="rate_adj1"/>
      <sheetName val="Landing_Factors3"/>
      <sheetName val="Agency_Walker_ID3"/>
      <sheetName val="BS_ATTACH3"/>
      <sheetName val="Co_26_Unfinished_P&amp;E1"/>
      <sheetName val="TO_-_SP1"/>
      <sheetName val="_x005f_x0000___x005f_x0000__x005f_x0000__x005f_x0000__1"/>
      <sheetName val="_?9?D?O?Z?e?p?{??_x005f_x000a_1"/>
      <sheetName val="Record_CR1"/>
      <sheetName val="16_P&amp;L_by_Mth1"/>
      <sheetName val="MHK_Rate1"/>
      <sheetName val="MJD_Rate1"/>
      <sheetName val="MJS_Rate1"/>
      <sheetName val="JAN-NOV_MFG1"/>
      <sheetName val="Thailand_circuit-AGNS1"/>
      <sheetName val="TB_P123"/>
      <sheetName val="CAPEX_and_HO1"/>
      <sheetName val="CASH_GRAPHS1"/>
      <sheetName val="EBIT_GRAPHS1"/>
      <sheetName val="Dollar_DOI1"/>
      <sheetName val="deals_above_20k1"/>
      <sheetName val="04_06_07_NO_VENCIDO1"/>
      <sheetName val="Vol_del1"/>
      <sheetName val="CPC_form1"/>
      <sheetName val="Dec_20011"/>
      <sheetName val="CF_(Company_only)1"/>
      <sheetName val="공사비_내역_(가)1"/>
      <sheetName val="Twelve_Month_Cash_Flow1"/>
      <sheetName val="สัญญา_A1"/>
      <sheetName val="_aps__aps-di_ing1"/>
      <sheetName val="Fidelio_Input1"/>
      <sheetName val="details_fee1"/>
      <sheetName val="A-4Sum_Lead_1"/>
      <sheetName val="dmf_346-6162,63,64&amp;651"/>
      <sheetName val="Sheet1_(2)1"/>
      <sheetName val="guarantee_by_mortgage1"/>
      <sheetName val="Penyusutan_Kendaraan1"/>
      <sheetName val="Depn_Assump1"/>
      <sheetName val="Kind_of_Service1"/>
      <sheetName val="2004_Labor1"/>
      <sheetName val="Service_Coming1"/>
      <sheetName val="Test_cost_oversea1"/>
      <sheetName val="Pln_Pdt1"/>
      <sheetName val="รายการกับบริษัทในเครือ_1"/>
      <sheetName val="selling_mec+msc1"/>
      <sheetName val="Invoice_Summary-Ops1"/>
      <sheetName val="Market_Segment5"/>
      <sheetName val="Owner_Unit5"/>
      <sheetName val="vendor_name5"/>
      <sheetName val="Content_Page5"/>
      <sheetName val="Elim_Seg_LM5"/>
      <sheetName val="Elim_Seg_BM5"/>
      <sheetName val="Elim_Seg_AM5"/>
      <sheetName val="Table_Array5"/>
      <sheetName val="Setup_20084"/>
      <sheetName val="Setup_20094"/>
      <sheetName val="f&amp;b_(2)5"/>
      <sheetName val="Master_table5"/>
      <sheetName val="Nominal_Wizard4"/>
      <sheetName val="Jan_054"/>
      <sheetName val="FCT_2008_-_HM_ok4"/>
      <sheetName val="LJ_Assumptions4"/>
      <sheetName val="LJ_Cost4"/>
      <sheetName val="LJ_His_CF4"/>
      <sheetName val="YS_Loan_4"/>
      <sheetName val="YS_Hotel_Budget4"/>
      <sheetName val="YS_Assumptions4"/>
      <sheetName val="YS_Cost_4"/>
      <sheetName val="YS_His_CF4"/>
      <sheetName val="new_IFS_format4"/>
      <sheetName val="TMF_Draft4"/>
      <sheetName val="Fill_this_out_first___4"/>
      <sheetName val="FE-1770_P14"/>
      <sheetName val="ADJ___RATE4"/>
      <sheetName val="Summary_Comparison_SGD4"/>
      <sheetName val="U-7_14"/>
      <sheetName val="N-4_45"/>
      <sheetName val="7_Jan_025"/>
      <sheetName val="Mkt_Dev_1291_ONL_1290_-_10104"/>
      <sheetName val="GAAP_Pru4"/>
      <sheetName val="Bill_No__2_-_Carpark4"/>
      <sheetName val="sum_to_LRH4"/>
      <sheetName val="Tax_Formulas4"/>
      <sheetName val="Setup_Sheet4"/>
      <sheetName val="K101_FA_Lead4"/>
      <sheetName val="Home_Page4"/>
      <sheetName val="Interest_Rate_Projection4"/>
      <sheetName val="Table_LL134"/>
      <sheetName val="BALANCE_SHEET_4"/>
      <sheetName val="New_Hire_Input_&amp;_Calc4"/>
      <sheetName val="On_Board_Headcount_Changes4"/>
      <sheetName val="Permanent_info4"/>
      <sheetName val="SAP_COMPANY_CODES5"/>
      <sheetName val="ana_u54"/>
      <sheetName val="Cost_Center4"/>
      <sheetName val="21_Ocl4"/>
      <sheetName val="acc_depre-report-old4"/>
      <sheetName val="COMPUTER_HARDWARE(IFM)_(A)4"/>
      <sheetName val="summary_of_used_bits4"/>
      <sheetName val="Mapping_table4"/>
      <sheetName val="PRICE_LIST_MASTER4"/>
      <sheetName val="Input_Price4"/>
      <sheetName val="Main_Model4"/>
      <sheetName val="Month_v_YTD4"/>
      <sheetName val="Project_Detail_4"/>
      <sheetName val="98FORECAST_(1)4"/>
      <sheetName val="TB-Circuit_ONE_-124"/>
      <sheetName val="#ofclose__xl4"/>
      <sheetName val="NBD1_1_014"/>
      <sheetName val="NBD2_1_024"/>
      <sheetName val="NBD2_1_034"/>
      <sheetName val="NBD2_1_044"/>
      <sheetName val="NBD2_2_024"/>
      <sheetName val="NBD6_2_014"/>
      <sheetName val="NBD6_2_024"/>
      <sheetName val="NBD8_2_014"/>
      <sheetName val="NBD8_2_084"/>
      <sheetName val="NBD8_2_094"/>
      <sheetName val="NBD8_2_114"/>
      <sheetName val="NBD8_2_124"/>
      <sheetName val="NBD8_2_164"/>
      <sheetName val="NBD8_2_184"/>
      <sheetName val="NBD8_2_204"/>
      <sheetName val="NBD8_2_214"/>
      <sheetName val="คชจ_ดำเนินงาน6-432"/>
      <sheetName val="Int_20102"/>
      <sheetName val="Land_281012"/>
      <sheetName val="งบบริหาร_PL-report2"/>
      <sheetName val="PDR_(ORI)4"/>
      <sheetName val="Inter_co4"/>
      <sheetName val="10Segment_report4"/>
      <sheetName val="1Cash_for_Interest4"/>
      <sheetName val="3Detail_of_cash_flow4"/>
      <sheetName val="Income_Tax_Provision2"/>
      <sheetName val="___________9_D_____O_Z_e_p_{_2"/>
      <sheetName val="__9_D_O_Z_e_p_{___2"/>
      <sheetName val="Ex_Hyp2"/>
      <sheetName val="rate_adj2"/>
      <sheetName val="Landing_Factors4"/>
      <sheetName val="Agency_Walker_ID4"/>
      <sheetName val="BS_ATTACH4"/>
      <sheetName val="Co_26_Unfinished_P&amp;E2"/>
      <sheetName val="TO_-_SP2"/>
      <sheetName val="_x005f_x0000___x005f_x0000__x005f_x0000__x005f_x0000__2"/>
      <sheetName val="_?9?D?O?Z?e?p?{??_x005f_x000a_2"/>
      <sheetName val="Record_CR2"/>
      <sheetName val="16_P&amp;L_by_Mth2"/>
      <sheetName val="MHK_Rate2"/>
      <sheetName val="MJD_Rate2"/>
      <sheetName val="MJS_Rate2"/>
      <sheetName val="JAN-NOV_MFG2"/>
      <sheetName val="Thailand_circuit-AGNS2"/>
      <sheetName val="TB_P124"/>
      <sheetName val="CAPEX_and_HO2"/>
      <sheetName val="CASH_GRAPHS2"/>
      <sheetName val="EBIT_GRAPHS2"/>
      <sheetName val="Dollar_DOI2"/>
      <sheetName val="deals_above_20k2"/>
      <sheetName val="04_06_07_NO_VENCIDO2"/>
      <sheetName val="Vol_del2"/>
      <sheetName val="CPC_form2"/>
      <sheetName val="Dec_20012"/>
      <sheetName val="CF_(Company_only)2"/>
      <sheetName val="공사비_내역_(가)2"/>
      <sheetName val="Twelve_Month_Cash_Flow2"/>
      <sheetName val="สัญญา_A2"/>
      <sheetName val="_aps__aps-di_ing2"/>
      <sheetName val="Fidelio_Input2"/>
      <sheetName val="details_fee2"/>
      <sheetName val="A-4Sum_Lead_2"/>
      <sheetName val="dmf_346-6162,63,64&amp;652"/>
      <sheetName val="Sheet1_(2)2"/>
      <sheetName val="guarantee_by_mortgage2"/>
      <sheetName val="Penyusutan_Kendaraan2"/>
      <sheetName val="Depn_Assump2"/>
      <sheetName val="Kind_of_Service2"/>
      <sheetName val="2004_Labor2"/>
      <sheetName val="Service_Coming2"/>
      <sheetName val="Test_cost_oversea2"/>
      <sheetName val="Pln_Pdt2"/>
      <sheetName val="รายการกับบริษัทในเครือ_2"/>
      <sheetName val="selling_mec+msc2"/>
      <sheetName val="Invoice_Summary-Ops2"/>
      <sheetName val="①　BP_vs_SPR_(TTL_Impact)"/>
      <sheetName val="Driver_Info"/>
      <sheetName val="S_708"/>
      <sheetName val="Quarterly_P&amp;L"/>
      <sheetName val="LC_last_year"/>
      <sheetName val="USD_last_year"/>
      <sheetName val="JV_Apr-Jun_071"/>
      <sheetName val="Foremost_7_contract"/>
      <sheetName val="P&amp;L_by_Mth"/>
      <sheetName val="IO_list_as_at_23_11_09"/>
      <sheetName val="Up_to_2002"/>
      <sheetName val="IS_working"/>
      <sheetName val="TB_MON_VS_Deloittle_Grouping"/>
      <sheetName val="Audit_"/>
      <sheetName val="6_5_rbe"/>
      <sheetName val="master_plan_"/>
      <sheetName val="2_Conso"/>
      <sheetName val="8_1|Invest_in_Equity"/>
      <sheetName val="MPL_技連"/>
      <sheetName val="342E_BLOCK"/>
      <sheetName val="Input_sheet"/>
      <sheetName val="Balance_Sheet"/>
      <sheetName val="Week_Commit"/>
      <sheetName val="JUNE_30_CONSOLIDATING_BS"/>
      <sheetName val="current_summary_values"/>
      <sheetName val="assembled_workforce_summary"/>
      <sheetName val="Fixed_Asset_Summary"/>
      <sheetName val="physician_databases"/>
      <sheetName val="consolidated_inv_summary"/>
      <sheetName val="iprd_summary_values"/>
      <sheetName val="trade_name"/>
      <sheetName val="Evaluation_grp_3"/>
      <sheetName val="Library_Procedures"/>
      <sheetName val="BY_Name"/>
      <sheetName val="TB_2006"/>
      <sheetName val="Supplier_Listing"/>
      <sheetName val="-_4_-"/>
      <sheetName val="CA_NOV"/>
      <sheetName val="master_data"/>
      <sheetName val="Co__Code"/>
      <sheetName val="Dim_NBD"/>
      <sheetName val="AR3-Bank_Rec"/>
      <sheetName val="Data_1"/>
      <sheetName val="Data_2"/>
      <sheetName val="Trim_&amp;_Assy"/>
      <sheetName val="Input_Area"/>
      <sheetName val="Detail_Loan_Move__&amp;_Listing"/>
      <sheetName val="DATE_CELL_&amp;_Unassigned-1"/>
      <sheetName val="FA_List_FY10_Local_GAAP"/>
      <sheetName val="TAB_Daten"/>
      <sheetName val="Wht_cur"/>
      <sheetName val="LC-PURCHASE_TFB"/>
      <sheetName val="PCS-JIT_Yantai"/>
      <sheetName val="GPG_+_FWENC"/>
      <sheetName val="ATO_Company_Details"/>
      <sheetName val="APSC_SOA_AP"/>
      <sheetName val="REGCSTHC_XLS"/>
      <sheetName val="Master_TB"/>
      <sheetName val="Breakeven_Analysis"/>
      <sheetName val="SRP_FH"/>
      <sheetName val="SUM_RV"/>
      <sheetName val="Cont__Detail"/>
      <sheetName val="Expense_Claim"/>
      <sheetName val="7_THAI_NGUYEN"/>
      <sheetName val="Actual_vs_Plan_AutEx"/>
      <sheetName val="Sch_7"/>
      <sheetName val="Market_Num50"/>
      <sheetName val="Market_Num75"/>
      <sheetName val="Market_Val50"/>
      <sheetName val="Market_Val75"/>
      <sheetName val="W3_TOTAL"/>
      <sheetName val="コスト_(4)"/>
      <sheetName val="Utilisation_Pivot"/>
      <sheetName val="Movement_(Non_THB)"/>
      <sheetName val="stat_local"/>
      <sheetName val="Operations_Summary"/>
      <sheetName val="Excluded_Parts"/>
      <sheetName val="Accr_JAN"/>
      <sheetName val="Admin_Use_Only"/>
      <sheetName val="2009_Admin_&amp;_Cost"/>
      <sheetName val="admin_exp_"/>
      <sheetName val="TX-18_1Detail_entertainment_exp"/>
      <sheetName val="%_C"/>
      <sheetName val="Revenue_CSC"/>
      <sheetName val="0894_PC_from_Andy_Lam"/>
      <sheetName val="PMTE_Year-end_(Pre-audit)"/>
      <sheetName val="Summary_other_income"/>
      <sheetName val="HK_Based"/>
      <sheetName val="114W2次設変部品確認（組立）_(3)"/>
      <sheetName val="US_Exchange_Rate"/>
      <sheetName val="2005_DATA"/>
      <sheetName val="total_order"/>
      <sheetName val="Dry_Mixes"/>
      <sheetName val="IC_Sales_Input_Sheet"/>
      <sheetName val="Demonstr__Gerenciais_Input"/>
      <sheetName val="Labor_Rates"/>
      <sheetName val="BAT_Reserve_data_entry"/>
      <sheetName val="BAT_data_entry"/>
      <sheetName val="AR_@_ACT"/>
      <sheetName val="Buyside_P&amp;L"/>
      <sheetName val="DATA_VALIDATION"/>
      <sheetName val="Ageing_of_HypoTax"/>
      <sheetName val="Account_Name_&amp;_Code"/>
      <sheetName val="Location_&amp;_Cost_Centre"/>
      <sheetName val="Non-Statistical_Sampling"/>
      <sheetName val="Pivot_Data"/>
      <sheetName val="Ratio_Calc"/>
      <sheetName val="Entity_Master"/>
      <sheetName val="Wafer_SJ"/>
      <sheetName val="Disk_ODA"/>
      <sheetName val="Disk_SJ"/>
      <sheetName val="Resultado_não_realizado"/>
      <sheetName val="SCB_1_-_Current8"/>
      <sheetName val="SCB_2_-_Current8"/>
      <sheetName val="VariableII__period8"/>
      <sheetName val="Download_Grp_Branch8"/>
      <sheetName val="Download_Lcl_Branch8"/>
      <sheetName val="Supporting_Tool8"/>
      <sheetName val="Customize_Your_Invoice8"/>
      <sheetName val="Std_068"/>
      <sheetName val="Debt_Info8"/>
      <sheetName val="Purchase_Order8"/>
      <sheetName val="Customize_Your_Purchase_Order8"/>
      <sheetName val="Operational_Plan8"/>
      <sheetName val="Main_Menu8"/>
      <sheetName val="AOP_Summary-28"/>
      <sheetName val="Burden_exp8"/>
      <sheetName val="Investment_Database8"/>
      <sheetName val="Submission_Form8"/>
      <sheetName val="Wkgs_BS_Lead8"/>
      <sheetName val="CF_RECONCILE_-_18"/>
      <sheetName val="N-4_Patent_right8"/>
      <sheetName val="Loan_Data8"/>
      <sheetName val="K-5_YE8"/>
      <sheetName val="Asset_31-12-478"/>
      <sheetName val="ALL_KSFC_RIGS_EXCEPT_R-58"/>
      <sheetName val="COST_(ACC_ขาย10-2005)8"/>
      <sheetName val="Entity_List8"/>
      <sheetName val="7Long_term_liabilities8"/>
      <sheetName val="Appendix_E8"/>
      <sheetName val="_IB-PL-YTD6"/>
      <sheetName val="Account_List6"/>
      <sheetName val="Company_codes6"/>
      <sheetName val="Stock_Aging6"/>
      <sheetName val="Jung_step_down_(60)7"/>
      <sheetName val="Link_data6"/>
      <sheetName val="Drop_down_list6"/>
      <sheetName val="Tax_Calculation6"/>
      <sheetName val="RIG_134-ASSETS_APR_976"/>
      <sheetName val="RIG_027-ASSETS-AFTER_30_JUN_976"/>
      <sheetName val="On_hand_-_31_Mar_036"/>
      <sheetName val="TB_Data_base6"/>
      <sheetName val="NEW_ZEALAND6"/>
      <sheetName val="@RISK_Correlations6"/>
      <sheetName val="MCS_P&amp;L_By_Sub__USD6"/>
      <sheetName val="lab_paced6"/>
      <sheetName val="NAR-Pistons_(2)6"/>
      <sheetName val="FDR-Jan-99_6"/>
      <sheetName val="TAUX_MONNAIES6"/>
      <sheetName val="Equity_Rec_6"/>
      <sheetName val="ocean_voyage6"/>
      <sheetName val="standard_cost_6"/>
      <sheetName val="211901_คชจ_ค้างจ่าย6"/>
      <sheetName val="Book_1_Summary6"/>
      <sheetName val="Global_Cover6"/>
      <sheetName val="Anniversary_at_Multi_Group6"/>
      <sheetName val="A_TODDI_&amp;_B_TODDI6"/>
      <sheetName val="Genetica_Molecular_'076"/>
      <sheetName val="SUM_RV-November6"/>
      <sheetName val="BAX_Export_25mar07_-_31mar076"/>
      <sheetName val="GL_Code6"/>
      <sheetName val="SF_commitment_6"/>
      <sheetName val="Contract_service_fee-other6"/>
      <sheetName val="GL_SF_Q36"/>
      <sheetName val="O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 refreshError="1">
        <row r="2">
          <cell r="G2">
            <v>36525</v>
          </cell>
        </row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  <sheetData sheetId="2" refreshError="1"/>
      <sheetData sheetId="3">
        <row r="2">
          <cell r="G2">
            <v>36525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>
        <row r="2">
          <cell r="G2">
            <v>36525</v>
          </cell>
        </row>
      </sheetData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4">
          <cell r="B4">
            <v>8500000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>
        <row r="2">
          <cell r="G2">
            <v>36525</v>
          </cell>
        </row>
      </sheetData>
      <sheetData sheetId="254">
        <row r="2">
          <cell r="G2">
            <v>36525</v>
          </cell>
        </row>
      </sheetData>
      <sheetData sheetId="255">
        <row r="2">
          <cell r="G2">
            <v>36525</v>
          </cell>
        </row>
      </sheetData>
      <sheetData sheetId="256">
        <row r="2">
          <cell r="G2">
            <v>36525</v>
          </cell>
        </row>
      </sheetData>
      <sheetData sheetId="257">
        <row r="2">
          <cell r="G2">
            <v>36525</v>
          </cell>
        </row>
      </sheetData>
      <sheetData sheetId="258">
        <row r="4">
          <cell r="B4">
            <v>8500000</v>
          </cell>
        </row>
      </sheetData>
      <sheetData sheetId="259">
        <row r="4">
          <cell r="B4">
            <v>8500000</v>
          </cell>
        </row>
      </sheetData>
      <sheetData sheetId="260">
        <row r="4">
          <cell r="B4">
            <v>8500000</v>
          </cell>
        </row>
      </sheetData>
      <sheetData sheetId="261">
        <row r="4">
          <cell r="B4">
            <v>8500000</v>
          </cell>
        </row>
      </sheetData>
      <sheetData sheetId="262">
        <row r="2">
          <cell r="G2">
            <v>36525</v>
          </cell>
        </row>
      </sheetData>
      <sheetData sheetId="263">
        <row r="4">
          <cell r="B4">
            <v>8500000</v>
          </cell>
        </row>
      </sheetData>
      <sheetData sheetId="264">
        <row r="4">
          <cell r="B4">
            <v>8500000</v>
          </cell>
        </row>
      </sheetData>
      <sheetData sheetId="265">
        <row r="4">
          <cell r="B4">
            <v>8500000</v>
          </cell>
        </row>
      </sheetData>
      <sheetData sheetId="266">
        <row r="4">
          <cell r="B4">
            <v>8500000</v>
          </cell>
        </row>
      </sheetData>
      <sheetData sheetId="267">
        <row r="3">
          <cell r="A3" t="str">
            <v>CLIENT</v>
          </cell>
        </row>
      </sheetData>
      <sheetData sheetId="268" refreshError="1"/>
      <sheetData sheetId="269">
        <row r="2">
          <cell r="G2">
            <v>36525</v>
          </cell>
        </row>
      </sheetData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>
        <row r="4">
          <cell r="B4">
            <v>8500000</v>
          </cell>
        </row>
      </sheetData>
      <sheetData sheetId="283"/>
      <sheetData sheetId="284"/>
      <sheetData sheetId="285">
        <row r="4">
          <cell r="B4">
            <v>8500000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>
        <row r="4">
          <cell r="B4">
            <v>8500000</v>
          </cell>
        </row>
      </sheetData>
      <sheetData sheetId="299">
        <row r="4">
          <cell r="B4">
            <v>8500000</v>
          </cell>
        </row>
      </sheetData>
      <sheetData sheetId="300"/>
      <sheetData sheetId="301"/>
      <sheetData sheetId="302">
        <row r="2">
          <cell r="G2">
            <v>36525</v>
          </cell>
        </row>
      </sheetData>
      <sheetData sheetId="303"/>
      <sheetData sheetId="304"/>
      <sheetData sheetId="305"/>
      <sheetData sheetId="306"/>
      <sheetData sheetId="307">
        <row r="2">
          <cell r="G2">
            <v>36525</v>
          </cell>
        </row>
      </sheetData>
      <sheetData sheetId="308"/>
      <sheetData sheetId="309"/>
      <sheetData sheetId="310"/>
      <sheetData sheetId="311">
        <row r="2">
          <cell r="G2">
            <v>36525</v>
          </cell>
        </row>
      </sheetData>
      <sheetData sheetId="312">
        <row r="4">
          <cell r="B4">
            <v>8500000</v>
          </cell>
        </row>
      </sheetData>
      <sheetData sheetId="313">
        <row r="2">
          <cell r="G2">
            <v>36525</v>
          </cell>
        </row>
      </sheetData>
      <sheetData sheetId="314">
        <row r="4">
          <cell r="B4">
            <v>8500000</v>
          </cell>
        </row>
      </sheetData>
      <sheetData sheetId="315">
        <row r="4">
          <cell r="B4">
            <v>8500000</v>
          </cell>
        </row>
      </sheetData>
      <sheetData sheetId="316"/>
      <sheetData sheetId="317"/>
      <sheetData sheetId="318"/>
      <sheetData sheetId="319"/>
      <sheetData sheetId="320">
        <row r="4">
          <cell r="B4">
            <v>8500000</v>
          </cell>
        </row>
      </sheetData>
      <sheetData sheetId="321"/>
      <sheetData sheetId="322">
        <row r="4">
          <cell r="B4">
            <v>8500000</v>
          </cell>
        </row>
      </sheetData>
      <sheetData sheetId="323">
        <row r="4">
          <cell r="B4">
            <v>8500000</v>
          </cell>
        </row>
      </sheetData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>
        <row r="15">
          <cell r="F15"/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>
        <row r="3">
          <cell r="A3" t="str">
            <v>CLIENT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/>
      <sheetData sheetId="410"/>
      <sheetData sheetId="411"/>
      <sheetData sheetId="412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>
        <row r="3">
          <cell r="A3" t="str">
            <v>CLIENT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/>
      <sheetData sheetId="563">
        <row r="4">
          <cell r="B4">
            <v>8500000</v>
          </cell>
        </row>
      </sheetData>
      <sheetData sheetId="564"/>
      <sheetData sheetId="565">
        <row r="2">
          <cell r="G2">
            <v>36525</v>
          </cell>
        </row>
      </sheetData>
      <sheetData sheetId="566"/>
      <sheetData sheetId="567">
        <row r="2">
          <cell r="G2">
            <v>36525</v>
          </cell>
        </row>
      </sheetData>
      <sheetData sheetId="568"/>
      <sheetData sheetId="569">
        <row r="4">
          <cell r="B4">
            <v>8500000</v>
          </cell>
        </row>
      </sheetData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>
        <row r="4">
          <cell r="B4">
            <v>8500000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>
        <row r="4">
          <cell r="B4">
            <v>8500000</v>
          </cell>
        </row>
      </sheetData>
      <sheetData sheetId="650">
        <row r="2">
          <cell r="G2">
            <v>36525</v>
          </cell>
        </row>
      </sheetData>
      <sheetData sheetId="651"/>
      <sheetData sheetId="652" refreshError="1"/>
      <sheetData sheetId="653"/>
      <sheetData sheetId="654"/>
      <sheetData sheetId="655"/>
      <sheetData sheetId="656"/>
      <sheetData sheetId="657">
        <row r="4">
          <cell r="B4">
            <v>8500000</v>
          </cell>
        </row>
      </sheetData>
      <sheetData sheetId="658"/>
      <sheetData sheetId="659">
        <row r="2">
          <cell r="G2">
            <v>36525</v>
          </cell>
        </row>
      </sheetData>
      <sheetData sheetId="660">
        <row r="2">
          <cell r="G2">
            <v>36525</v>
          </cell>
        </row>
      </sheetData>
      <sheetData sheetId="661"/>
      <sheetData sheetId="662"/>
      <sheetData sheetId="663" refreshError="1"/>
      <sheetData sheetId="664" refreshError="1"/>
      <sheetData sheetId="665"/>
      <sheetData sheetId="666">
        <row r="4">
          <cell r="B4">
            <v>8500000</v>
          </cell>
        </row>
      </sheetData>
      <sheetData sheetId="667">
        <row r="4">
          <cell r="B4">
            <v>8500000</v>
          </cell>
        </row>
      </sheetData>
      <sheetData sheetId="668">
        <row r="4">
          <cell r="B4">
            <v>8500000</v>
          </cell>
        </row>
      </sheetData>
      <sheetData sheetId="669"/>
      <sheetData sheetId="670"/>
      <sheetData sheetId="671"/>
      <sheetData sheetId="672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>
        <row r="2">
          <cell r="G2">
            <v>36525</v>
          </cell>
        </row>
      </sheetData>
      <sheetData sheetId="695"/>
      <sheetData sheetId="696">
        <row r="2">
          <cell r="G2">
            <v>36525</v>
          </cell>
        </row>
      </sheetData>
      <sheetData sheetId="697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/>
      <sheetData sheetId="706"/>
      <sheetData sheetId="707" refreshError="1"/>
      <sheetData sheetId="708" refreshError="1"/>
      <sheetData sheetId="709"/>
      <sheetData sheetId="710"/>
      <sheetData sheetId="71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/>
      <sheetData sheetId="722"/>
      <sheetData sheetId="723">
        <row r="15">
          <cell r="F15">
            <v>0</v>
          </cell>
        </row>
      </sheetData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>
        <row r="2">
          <cell r="G2">
            <v>36525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>
        <row r="2">
          <cell r="G2">
            <v>36525</v>
          </cell>
        </row>
      </sheetData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>
        <row r="2">
          <cell r="G2">
            <v>36525</v>
          </cell>
        </row>
      </sheetData>
      <sheetData sheetId="1116"/>
      <sheetData sheetId="1117"/>
      <sheetData sheetId="1118"/>
      <sheetData sheetId="1119">
        <row r="2">
          <cell r="G2">
            <v>36525</v>
          </cell>
        </row>
      </sheetData>
      <sheetData sheetId="1120"/>
      <sheetData sheetId="1121">
        <row r="4">
          <cell r="B4" t="str">
            <v>กรุงเทพฯ</v>
          </cell>
        </row>
      </sheetData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>
        <row r="2">
          <cell r="G2">
            <v>36525</v>
          </cell>
        </row>
      </sheetData>
      <sheetData sheetId="1285"/>
      <sheetData sheetId="1286"/>
      <sheetData sheetId="1287"/>
      <sheetData sheetId="1288">
        <row r="2">
          <cell r="G2">
            <v>36525</v>
          </cell>
        </row>
      </sheetData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>
        <row r="2">
          <cell r="G2">
            <v>36525</v>
          </cell>
        </row>
      </sheetData>
      <sheetData sheetId="1387"/>
      <sheetData sheetId="1388"/>
      <sheetData sheetId="1389"/>
      <sheetData sheetId="1390"/>
      <sheetData sheetId="1391">
        <row r="4">
          <cell r="B4" t="str">
            <v>กรุงเทพฯ</v>
          </cell>
        </row>
      </sheetData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4">
          <cell r="B4">
            <v>8500000</v>
          </cell>
        </row>
      </sheetData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>
        <row r="15">
          <cell r="F15">
            <v>0</v>
          </cell>
        </row>
      </sheetData>
      <sheetData sheetId="1485"/>
      <sheetData sheetId="1486">
        <row r="3">
          <cell r="A3" t="str">
            <v>CLIENT</v>
          </cell>
        </row>
      </sheetData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>
        <row r="4">
          <cell r="B4" t="str">
            <v>TETRA PAK TAIWAN LTD.</v>
          </cell>
        </row>
      </sheetData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>
        <row r="4">
          <cell r="B4">
            <v>8500000</v>
          </cell>
        </row>
      </sheetData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>
        <row r="4">
          <cell r="B4">
            <v>8500000</v>
          </cell>
        </row>
      </sheetData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>
        <row r="4">
          <cell r="B4">
            <v>8500000</v>
          </cell>
        </row>
      </sheetData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>
        <row r="4">
          <cell r="B4">
            <v>8500000</v>
          </cell>
        </row>
      </sheetData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>
        <row r="4">
          <cell r="B4">
            <v>8500000</v>
          </cell>
        </row>
      </sheetData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>
        <row r="4">
          <cell r="B4">
            <v>8500000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>
        <row r="4">
          <cell r="B4">
            <v>8500000</v>
          </cell>
        </row>
      </sheetData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>
        <row r="4">
          <cell r="B4">
            <v>8500000</v>
          </cell>
        </row>
      </sheetData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>
        <row r="4">
          <cell r="B4">
            <v>8500000</v>
          </cell>
        </row>
      </sheetData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>
        <row r="4">
          <cell r="B4">
            <v>8500000</v>
          </cell>
        </row>
      </sheetData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/>
      <sheetData sheetId="2314"/>
      <sheetData sheetId="2315"/>
      <sheetData sheetId="2316"/>
      <sheetData sheetId="2317"/>
      <sheetData sheetId="2318"/>
      <sheetData sheetId="2319">
        <row r="15">
          <cell r="F15"/>
        </row>
      </sheetData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/>
      <sheetData sheetId="2349" refreshError="1"/>
      <sheetData sheetId="2350"/>
      <sheetData sheetId="235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MT"/>
      <sheetName val="BME"/>
      <sheetName val="Sheet1"/>
      <sheetName val="BMCT2003"/>
      <sheetName val="N-11.3"/>
      <sheetName val="TrialBalance Q3-2002"/>
      <sheetName val="K-2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"/>
      <sheetName val="INV'000"/>
      <sheetName val="BS'000"/>
      <sheetName val="PL'000"/>
      <sheetName val="Equ'000"/>
      <sheetName val="BS"/>
      <sheetName val="PL"/>
      <sheetName val="PL (2)"/>
      <sheetName val="Equ"/>
      <sheetName val="Inves"/>
      <sheetName val="Inven"/>
      <sheetName val="Unearned"/>
      <sheetName val="Cos"/>
      <sheetName val="SH"/>
      <sheetName val="TH"/>
      <sheetName val="condo"/>
      <sheetName val="Cost-break"/>
      <sheetName val="Int"/>
      <sheetName val="Exp 45"/>
      <sheetName val="Exp"/>
      <sheetName val="Acc Exp"/>
      <sheetName val="Acc Exp2"/>
      <sheetName val="PU1"/>
      <sheetName val="PU2"/>
      <sheetName val="Div"/>
      <sheetName val="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C1" t="str">
            <v>บริษัท  แลนด์แอนด์เฮ้าส์  จำกัด</v>
          </cell>
        </row>
        <row r="2">
          <cell r="I2" t="str">
            <v>มค.-มิย.</v>
          </cell>
          <cell r="O2" t="str">
            <v>เมย.-มิย.</v>
          </cell>
        </row>
        <row r="3">
          <cell r="C3" t="str">
            <v>รายละเอียดค่าใช้จ่ายในการขายและบริหาร</v>
          </cell>
          <cell r="G3">
            <v>2545</v>
          </cell>
          <cell r="I3">
            <v>2544</v>
          </cell>
          <cell r="K3">
            <v>2543</v>
          </cell>
          <cell r="M3">
            <v>2545</v>
          </cell>
          <cell r="O3">
            <v>2544</v>
          </cell>
          <cell r="Q3">
            <v>2543</v>
          </cell>
        </row>
        <row r="4">
          <cell r="D4" t="str">
            <v>ยอดขาย</v>
          </cell>
          <cell r="G4">
            <v>6536</v>
          </cell>
          <cell r="H4">
            <v>1</v>
          </cell>
          <cell r="I4">
            <v>4218</v>
          </cell>
          <cell r="J4">
            <v>1</v>
          </cell>
          <cell r="K4">
            <v>2413</v>
          </cell>
          <cell r="L4">
            <v>1</v>
          </cell>
          <cell r="M4">
            <v>3467</v>
          </cell>
          <cell r="N4">
            <v>1</v>
          </cell>
          <cell r="O4">
            <v>2173</v>
          </cell>
          <cell r="P4">
            <v>1</v>
          </cell>
          <cell r="Q4">
            <v>1633</v>
          </cell>
          <cell r="R4">
            <v>1</v>
          </cell>
        </row>
        <row r="6">
          <cell r="B6">
            <v>1</v>
          </cell>
          <cell r="D6" t="str">
            <v>เงินเดือนและค่าล่วงเวลา</v>
          </cell>
          <cell r="G6">
            <v>87</v>
          </cell>
          <cell r="H6">
            <v>1.3310893512851897E-2</v>
          </cell>
          <cell r="I6">
            <v>82</v>
          </cell>
          <cell r="J6">
            <v>1.944049312470365E-2</v>
          </cell>
          <cell r="K6">
            <v>72</v>
          </cell>
          <cell r="L6">
            <v>2.9838375466224618E-2</v>
          </cell>
          <cell r="M6">
            <v>43</v>
          </cell>
          <cell r="N6">
            <v>1.2402653591000866E-2</v>
          </cell>
          <cell r="O6">
            <v>41</v>
          </cell>
          <cell r="P6">
            <v>1.8867924528301886E-2</v>
          </cell>
          <cell r="Q6">
            <v>37</v>
          </cell>
          <cell r="R6">
            <v>2.2657685241886098E-2</v>
          </cell>
        </row>
        <row r="7">
          <cell r="B7">
            <v>2</v>
          </cell>
          <cell r="D7" t="str">
            <v>โบนัส</v>
          </cell>
          <cell r="G7">
            <v>44</v>
          </cell>
          <cell r="H7">
            <v>6.7319461444308448E-3</v>
          </cell>
          <cell r="I7">
            <v>23</v>
          </cell>
          <cell r="J7">
            <v>5.4528212422949264E-3</v>
          </cell>
          <cell r="K7">
            <v>0</v>
          </cell>
          <cell r="L7">
            <v>0</v>
          </cell>
          <cell r="M7">
            <v>29</v>
          </cell>
          <cell r="N7">
            <v>8.3645803288145363E-3</v>
          </cell>
          <cell r="O7">
            <v>10</v>
          </cell>
          <cell r="P7">
            <v>4.6019328117809476E-3</v>
          </cell>
          <cell r="Q7">
            <v>0</v>
          </cell>
          <cell r="R7">
            <v>0</v>
          </cell>
        </row>
        <row r="8">
          <cell r="B8">
            <v>3</v>
          </cell>
          <cell r="D8" t="str">
            <v>ผลตอบแทนพนักงาน</v>
          </cell>
          <cell r="G8">
            <v>13</v>
          </cell>
          <cell r="H8">
            <v>1.988984088127295E-3</v>
          </cell>
          <cell r="I8">
            <v>9</v>
          </cell>
          <cell r="J8">
            <v>2.1337126600284497E-3</v>
          </cell>
          <cell r="K8">
            <v>6</v>
          </cell>
          <cell r="L8">
            <v>2.4865312888520514E-3</v>
          </cell>
          <cell r="M8">
            <v>7</v>
          </cell>
          <cell r="N8">
            <v>2.0190366310931639E-3</v>
          </cell>
          <cell r="O8">
            <v>5</v>
          </cell>
          <cell r="P8">
            <v>2.3009664058904738E-3</v>
          </cell>
          <cell r="Q8">
            <v>3</v>
          </cell>
          <cell r="R8">
            <v>1.837109614206981E-3</v>
          </cell>
        </row>
        <row r="9">
          <cell r="B9">
            <v>4</v>
          </cell>
          <cell r="D9" t="str">
            <v>ค่าโฆษณาและส่งเสริมการขาย</v>
          </cell>
          <cell r="G9">
            <v>79</v>
          </cell>
          <cell r="H9">
            <v>1.2086903304773562E-2</v>
          </cell>
          <cell r="I9">
            <v>94</v>
          </cell>
          <cell r="J9">
            <v>2.2285443338074917E-2</v>
          </cell>
          <cell r="K9">
            <v>48</v>
          </cell>
          <cell r="L9">
            <v>1.9892250310816411E-2</v>
          </cell>
          <cell r="M9">
            <v>41</v>
          </cell>
          <cell r="N9">
            <v>1.1825785982117105E-2</v>
          </cell>
          <cell r="O9">
            <v>46</v>
          </cell>
          <cell r="P9">
            <v>2.1168890934192362E-2</v>
          </cell>
          <cell r="Q9">
            <v>21</v>
          </cell>
          <cell r="R9">
            <v>1.2859767299448868E-2</v>
          </cell>
        </row>
        <row r="10">
          <cell r="B10">
            <v>5</v>
          </cell>
          <cell r="D10" t="str">
            <v>ค่าเสื่อมราคา</v>
          </cell>
          <cell r="G10">
            <v>49</v>
          </cell>
          <cell r="H10">
            <v>7.4969400244798041E-3</v>
          </cell>
          <cell r="I10">
            <v>48</v>
          </cell>
          <cell r="J10">
            <v>1.1379800853485065E-2</v>
          </cell>
          <cell r="K10">
            <v>45</v>
          </cell>
          <cell r="L10">
            <v>1.8648984666390384E-2</v>
          </cell>
          <cell r="M10">
            <v>29</v>
          </cell>
          <cell r="N10">
            <v>8.3645803288145363E-3</v>
          </cell>
          <cell r="O10">
            <v>21</v>
          </cell>
          <cell r="P10">
            <v>9.6640589047399909E-3</v>
          </cell>
          <cell r="Q10">
            <v>24</v>
          </cell>
          <cell r="R10">
            <v>1.4696876913655848E-2</v>
          </cell>
        </row>
        <row r="11">
          <cell r="B11">
            <v>6</v>
          </cell>
          <cell r="D11" t="str">
            <v>ค่าเช่า (สำนักงาน,ที่ดิน,เครื่องจักร)</v>
          </cell>
          <cell r="G11">
            <v>13</v>
          </cell>
          <cell r="H11">
            <v>1.988984088127295E-3</v>
          </cell>
          <cell r="I11">
            <v>11</v>
          </cell>
          <cell r="J11">
            <v>2.6078710289236607E-3</v>
          </cell>
          <cell r="K11">
            <v>9</v>
          </cell>
          <cell r="L11">
            <v>3.7297969332780773E-3</v>
          </cell>
          <cell r="M11">
            <v>7</v>
          </cell>
          <cell r="N11">
            <v>2.0190366310931639E-3</v>
          </cell>
          <cell r="O11">
            <v>6</v>
          </cell>
          <cell r="P11">
            <v>2.7611596870685687E-3</v>
          </cell>
          <cell r="Q11">
            <v>5</v>
          </cell>
          <cell r="R11">
            <v>3.0618493570116348E-3</v>
          </cell>
        </row>
        <row r="12">
          <cell r="B12">
            <v>7</v>
          </cell>
          <cell r="D12" t="str">
            <v>ค่าซ่อมบ้านหลังการขายและสาธารณูปโภค</v>
          </cell>
          <cell r="G12">
            <v>45</v>
          </cell>
          <cell r="H12">
            <v>6.8849449204406365E-3</v>
          </cell>
          <cell r="I12">
            <v>12</v>
          </cell>
          <cell r="J12">
            <v>2.8449502133712661E-3</v>
          </cell>
          <cell r="K12">
            <v>8</v>
          </cell>
          <cell r="L12">
            <v>3.315375051802735E-3</v>
          </cell>
          <cell r="M12">
            <v>38</v>
          </cell>
          <cell r="N12">
            <v>1.0960484568791463E-2</v>
          </cell>
          <cell r="O12">
            <v>5</v>
          </cell>
          <cell r="P12">
            <v>2.3009664058904738E-3</v>
          </cell>
          <cell r="Q12">
            <v>4</v>
          </cell>
          <cell r="R12">
            <v>2.449479485609308E-3</v>
          </cell>
        </row>
        <row r="13">
          <cell r="B13">
            <v>8</v>
          </cell>
          <cell r="D13" t="str">
            <v>ค่าซ่อมแซมอื่น</v>
          </cell>
          <cell r="G13">
            <v>10</v>
          </cell>
          <cell r="H13">
            <v>1.5299877600979193E-3</v>
          </cell>
          <cell r="I13">
            <v>7</v>
          </cell>
          <cell r="J13">
            <v>1.6595542911332385E-3</v>
          </cell>
          <cell r="K13">
            <v>7</v>
          </cell>
          <cell r="L13">
            <v>2.9009531703273932E-3</v>
          </cell>
          <cell r="M13">
            <v>5</v>
          </cell>
          <cell r="N13">
            <v>1.442169022209403E-3</v>
          </cell>
          <cell r="O13">
            <v>3</v>
          </cell>
          <cell r="P13">
            <v>1.3805798435342844E-3</v>
          </cell>
          <cell r="Q13">
            <v>3</v>
          </cell>
          <cell r="R13">
            <v>1.837109614206981E-3</v>
          </cell>
        </row>
        <row r="14">
          <cell r="B14">
            <v>9</v>
          </cell>
          <cell r="D14" t="str">
            <v>ค่าใช้จ่ายสาธารณูปโภค - ลูกบ้าน *</v>
          </cell>
          <cell r="G14">
            <v>33</v>
          </cell>
          <cell r="H14">
            <v>5.0489596083231336E-3</v>
          </cell>
          <cell r="I14">
            <v>32</v>
          </cell>
          <cell r="J14">
            <v>7.5865339023233761E-3</v>
          </cell>
          <cell r="K14">
            <v>29</v>
          </cell>
          <cell r="L14">
            <v>1.2018234562784915E-2</v>
          </cell>
          <cell r="M14">
            <v>17</v>
          </cell>
          <cell r="N14">
            <v>4.9033746755119704E-3</v>
          </cell>
          <cell r="O14">
            <v>17</v>
          </cell>
          <cell r="P14">
            <v>7.8232857800276112E-3</v>
          </cell>
          <cell r="Q14">
            <v>16</v>
          </cell>
          <cell r="R14">
            <v>9.7979179424372322E-3</v>
          </cell>
        </row>
        <row r="15">
          <cell r="B15">
            <v>10</v>
          </cell>
          <cell r="D15" t="str">
            <v>ค่าใช้จ่ายสาธารณูปโภค - บริษัท</v>
          </cell>
          <cell r="G15">
            <v>24</v>
          </cell>
          <cell r="H15">
            <v>3.6719706242350062E-3</v>
          </cell>
          <cell r="I15">
            <v>23</v>
          </cell>
          <cell r="J15">
            <v>5.4528212422949264E-3</v>
          </cell>
          <cell r="K15">
            <v>15</v>
          </cell>
          <cell r="L15">
            <v>6.2163282221301287E-3</v>
          </cell>
          <cell r="M15">
            <v>12</v>
          </cell>
          <cell r="N15">
            <v>3.4612056533025672E-3</v>
          </cell>
          <cell r="O15">
            <v>11</v>
          </cell>
          <cell r="P15">
            <v>5.0621260929590425E-3</v>
          </cell>
          <cell r="Q15">
            <v>8</v>
          </cell>
          <cell r="R15">
            <v>4.8989589712186161E-3</v>
          </cell>
        </row>
        <row r="16">
          <cell r="B16">
            <v>11</v>
          </cell>
          <cell r="D16" t="str">
            <v>ค่าใช้จ่ายสำนักงาน</v>
          </cell>
          <cell r="G16">
            <v>14</v>
          </cell>
          <cell r="H16">
            <v>2.1419828641370867E-3</v>
          </cell>
          <cell r="I16">
            <v>13</v>
          </cell>
          <cell r="J16">
            <v>3.0820293978188716E-3</v>
          </cell>
          <cell r="K16">
            <v>11</v>
          </cell>
          <cell r="L16">
            <v>4.5586406962287605E-3</v>
          </cell>
          <cell r="M16">
            <v>7</v>
          </cell>
          <cell r="N16">
            <v>2.0190366310931639E-3</v>
          </cell>
          <cell r="O16">
            <v>7</v>
          </cell>
          <cell r="P16">
            <v>3.2213529682466636E-3</v>
          </cell>
          <cell r="Q16">
            <v>6</v>
          </cell>
          <cell r="R16">
            <v>3.6742192284139621E-3</v>
          </cell>
        </row>
        <row r="17">
          <cell r="B17">
            <v>12</v>
          </cell>
          <cell r="D17" t="str">
            <v>ค่าที่ปรึกษาและวิชาชีพอิสระ</v>
          </cell>
          <cell r="G17">
            <v>13</v>
          </cell>
          <cell r="H17">
            <v>1.988984088127295E-3</v>
          </cell>
          <cell r="I17">
            <v>11</v>
          </cell>
          <cell r="J17">
            <v>2.6078710289236607E-3</v>
          </cell>
          <cell r="K17">
            <v>11</v>
          </cell>
          <cell r="L17">
            <v>4.5586406962287605E-3</v>
          </cell>
          <cell r="M17">
            <v>8</v>
          </cell>
          <cell r="N17">
            <v>2.3074704355350445E-3</v>
          </cell>
          <cell r="O17">
            <v>6</v>
          </cell>
          <cell r="P17">
            <v>2.7611596870685687E-3</v>
          </cell>
          <cell r="Q17">
            <v>9</v>
          </cell>
          <cell r="R17">
            <v>5.5113288426209429E-3</v>
          </cell>
        </row>
        <row r="18">
          <cell r="B18">
            <v>13</v>
          </cell>
          <cell r="D18" t="str">
            <v>ค่าธรรมเนียมอื่น</v>
          </cell>
          <cell r="G18">
            <v>15</v>
          </cell>
          <cell r="H18">
            <v>2.2949816401468788E-3</v>
          </cell>
          <cell r="I18">
            <v>6</v>
          </cell>
          <cell r="J18">
            <v>1.4224751066856331E-3</v>
          </cell>
          <cell r="K18">
            <v>10</v>
          </cell>
          <cell r="L18">
            <v>4.1442188147534191E-3</v>
          </cell>
          <cell r="M18">
            <v>6</v>
          </cell>
          <cell r="N18">
            <v>1.7306028266512836E-3</v>
          </cell>
          <cell r="O18">
            <v>2</v>
          </cell>
          <cell r="P18">
            <v>9.2038656235618964E-4</v>
          </cell>
          <cell r="Q18">
            <v>5</v>
          </cell>
          <cell r="R18">
            <v>3.0618493570116348E-3</v>
          </cell>
        </row>
        <row r="19">
          <cell r="B19">
            <v>14</v>
          </cell>
          <cell r="D19" t="str">
            <v>ค่าธรรมเนียมธนาคาร</v>
          </cell>
          <cell r="G19">
            <v>7</v>
          </cell>
          <cell r="H19">
            <v>1.0709914320685434E-3</v>
          </cell>
          <cell r="I19">
            <v>6</v>
          </cell>
          <cell r="J19">
            <v>1.4224751066856331E-3</v>
          </cell>
          <cell r="K19">
            <v>4</v>
          </cell>
          <cell r="L19">
            <v>1.6576875259013675E-3</v>
          </cell>
          <cell r="M19">
            <v>4</v>
          </cell>
          <cell r="N19">
            <v>1.1537352177675222E-3</v>
          </cell>
          <cell r="O19">
            <v>4</v>
          </cell>
          <cell r="P19">
            <v>1.8407731247123793E-3</v>
          </cell>
          <cell r="Q19">
            <v>2</v>
          </cell>
          <cell r="R19">
            <v>1.224739742804654E-3</v>
          </cell>
        </row>
        <row r="20">
          <cell r="B20">
            <v>15</v>
          </cell>
          <cell r="D20" t="str">
            <v>ค่าเบี้ยปรับและเงินเพิ่มทางภาษี</v>
          </cell>
          <cell r="G20">
            <v>24</v>
          </cell>
          <cell r="H20">
            <v>3.6719706242350062E-3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B21">
            <v>16</v>
          </cell>
          <cell r="D21" t="str">
            <v>ภาษีอื่น</v>
          </cell>
          <cell r="G21">
            <v>1</v>
          </cell>
          <cell r="H21">
            <v>1.5299877600979191E-4</v>
          </cell>
          <cell r="I21">
            <v>1</v>
          </cell>
          <cell r="J21">
            <v>2.370791844476055E-4</v>
          </cell>
          <cell r="K21">
            <v>1</v>
          </cell>
          <cell r="L21">
            <v>4.1442188147534188E-4</v>
          </cell>
          <cell r="M21">
            <v>1</v>
          </cell>
          <cell r="N21">
            <v>2.8843380444188056E-4</v>
          </cell>
          <cell r="O21">
            <v>1</v>
          </cell>
          <cell r="P21">
            <v>4.6019328117809482E-4</v>
          </cell>
          <cell r="Q21">
            <v>0</v>
          </cell>
          <cell r="R21">
            <v>0</v>
          </cell>
        </row>
        <row r="22">
          <cell r="B22">
            <v>17</v>
          </cell>
          <cell r="D22" t="str">
            <v>ผลเสียหายจากการก่อสร้าง</v>
          </cell>
          <cell r="G22">
            <v>3</v>
          </cell>
          <cell r="H22">
            <v>4.5899632802937578E-4</v>
          </cell>
          <cell r="I22">
            <v>9</v>
          </cell>
          <cell r="J22">
            <v>2.1337126600284497E-3</v>
          </cell>
          <cell r="K22">
            <v>55</v>
          </cell>
          <cell r="L22">
            <v>2.2793203481143803E-2</v>
          </cell>
          <cell r="M22">
            <v>1</v>
          </cell>
          <cell r="N22">
            <v>2.8843380444188056E-4</v>
          </cell>
          <cell r="O22">
            <v>5</v>
          </cell>
          <cell r="P22">
            <v>2.3009664058904738E-3</v>
          </cell>
          <cell r="Q22">
            <v>53</v>
          </cell>
          <cell r="R22">
            <v>3.2455603184323334E-2</v>
          </cell>
        </row>
        <row r="23">
          <cell r="B23">
            <v>18</v>
          </cell>
          <cell r="D23" t="str">
            <v>ค่าใช้จ่ายอื่น</v>
          </cell>
          <cell r="G23">
            <v>9</v>
          </cell>
          <cell r="H23">
            <v>1.3769889840881274E-3</v>
          </cell>
          <cell r="I23">
            <v>8</v>
          </cell>
          <cell r="J23">
            <v>1.896633475580844E-3</v>
          </cell>
          <cell r="K23">
            <v>6</v>
          </cell>
          <cell r="L23">
            <v>2.4865312888520514E-3</v>
          </cell>
          <cell r="M23">
            <v>5</v>
          </cell>
          <cell r="N23">
            <v>1.442169022209403E-3</v>
          </cell>
          <cell r="O23">
            <v>4</v>
          </cell>
          <cell r="P23">
            <v>1.8407731247123793E-3</v>
          </cell>
          <cell r="Q23">
            <v>3</v>
          </cell>
          <cell r="R23">
            <v>1.837109614206981E-3</v>
          </cell>
        </row>
        <row r="24">
          <cell r="B24">
            <v>19</v>
          </cell>
          <cell r="D24" t="str">
            <v>ค่ารับรองพิเศษ</v>
          </cell>
          <cell r="G24">
            <v>7</v>
          </cell>
          <cell r="H24">
            <v>1.0709914320685434E-3</v>
          </cell>
          <cell r="I24">
            <v>4</v>
          </cell>
          <cell r="J24">
            <v>9.4831673779042201E-4</v>
          </cell>
          <cell r="K24">
            <v>3</v>
          </cell>
          <cell r="L24">
            <v>1.2432656444260257E-3</v>
          </cell>
          <cell r="M24">
            <v>4</v>
          </cell>
          <cell r="N24">
            <v>1.1537352177675222E-3</v>
          </cell>
          <cell r="O24">
            <v>2</v>
          </cell>
          <cell r="P24">
            <v>9.2038656235618964E-4</v>
          </cell>
          <cell r="Q24">
            <v>2</v>
          </cell>
          <cell r="R24">
            <v>1.224739742804654E-3</v>
          </cell>
        </row>
        <row r="25">
          <cell r="D25" t="str">
            <v>รวม</v>
          </cell>
          <cell r="G25">
            <v>490</v>
          </cell>
          <cell r="H25">
            <v>7.4969400244798048E-2</v>
          </cell>
          <cell r="I25">
            <v>399</v>
          </cell>
          <cell r="J25">
            <v>9.45945945945946E-2</v>
          </cell>
          <cell r="K25">
            <v>340</v>
          </cell>
          <cell r="L25">
            <v>0.14090343970161626</v>
          </cell>
          <cell r="M25">
            <v>264</v>
          </cell>
          <cell r="N25">
            <v>7.6146524372656482E-2</v>
          </cell>
          <cell r="O25">
            <v>196</v>
          </cell>
          <cell r="P25">
            <v>9.0197883110906582E-2</v>
          </cell>
          <cell r="Q25">
            <v>201</v>
          </cell>
          <cell r="R25">
            <v>0.12308634415186773</v>
          </cell>
        </row>
        <row r="27">
          <cell r="D27" t="str">
            <v>* รายได้ค่าสาธารณูปโภค</v>
          </cell>
          <cell r="G27">
            <v>35</v>
          </cell>
          <cell r="I27">
            <v>25</v>
          </cell>
          <cell r="K27">
            <v>23</v>
          </cell>
          <cell r="M27">
            <v>23</v>
          </cell>
          <cell r="O27">
            <v>14</v>
          </cell>
          <cell r="Q27">
            <v>12</v>
          </cell>
        </row>
      </sheetData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</sheetData>
      <sheetData sheetId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-1A"/>
      <sheetName val="N-1B"/>
      <sheetName val="N-4"/>
      <sheetName val="N-4.1"/>
      <sheetName val="N-4.2"/>
      <sheetName val="N-4.3"/>
      <sheetName val="N-4.4"/>
      <sheetName val="TrialBalance Q3-2002"/>
      <sheetName val="เงินกู้ธนชาติ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????-??"/>
      <sheetName val="A"/>
      <sheetName val="พื้นที่AD2"/>
      <sheetName val="ELEC45-01"/>
      <sheetName val="?????"/>
      <sheetName val="sheetN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data_package"/>
      <sheetName val="stat local"/>
      <sheetName val="Group"/>
      <sheetName val="Total 01'05"/>
      <sheetName val="1201"/>
      <sheetName val="stat_local"/>
      <sheetName val="TB-Oct07"/>
      <sheetName val="Accure"/>
      <sheetName val="Overall PLATT"/>
      <sheetName val="MR.MEYER"/>
      <sheetName val="CRITERIA1"/>
      <sheetName val="เงินกู้ MGC"/>
      <sheetName val="A"/>
      <sheetName val="MOTO"/>
      <sheetName val="ELEC45-01"/>
      <sheetName val="Unearned_OLD"/>
      <sheetName val="Inventory"/>
      <sheetName val="stat_local1"/>
      <sheetName val="Total_01'05"/>
      <sheetName val="เงินกู้_MGC"/>
      <sheetName val="CIPA"/>
      <sheetName val="SAP Open Items Data"/>
      <sheetName val="BOT Rate"/>
      <sheetName val="Maturity Data"/>
      <sheetName val="Avg BOT"/>
      <sheetName val="Hedge Vol &amp; G-L"/>
      <sheetName val="#366-6E"/>
      <sheetName val="bblยังไม่จ่าย"/>
      <sheetName val="Detail of exchange rate"/>
      <sheetName val="DealerData"/>
      <sheetName val="Sheet1"/>
      <sheetName val="YQty"/>
      <sheetName val="MAT"/>
      <sheetName val="F1"/>
      <sheetName val="Tb 31.12.15"/>
      <sheetName val="Group TB 31.10.2015"/>
      <sheetName val="เงินกู้ธนช"/>
      <sheetName val="สมุดรายวัน"/>
      <sheetName val="Overall_PLATT"/>
      <sheetName val=" nfcst_py"/>
      <sheetName val="5).Action Plan BL Debone"/>
      <sheetName val="SML"/>
      <sheetName val="CF-14-16"/>
      <sheetName val="NHMT"/>
      <sheetName val="BS (ToP)"/>
      <sheetName val="Calculation PS"/>
      <sheetName val="3-ADJ"/>
      <sheetName val="14"/>
      <sheetName val="stat_local2"/>
      <sheetName val="Total_01'051"/>
      <sheetName val="เงินกู้_MGC1"/>
      <sheetName val="MR_MEYER"/>
      <sheetName val="SAP_Open_Items_Data"/>
      <sheetName val="_nfcst_py"/>
      <sheetName val="BOT_Rate"/>
      <sheetName val="Maturity_Data"/>
      <sheetName val="Avg_BOT"/>
      <sheetName val="Hedge_Vol_&amp;_G-L"/>
      <sheetName val="Detail_of_exchange_rate"/>
      <sheetName val="Tb_31_12_15"/>
      <sheetName val="Group_TB_31_10_2015"/>
      <sheetName val="5)_Action_Plan_BL_Debone"/>
      <sheetName val="BS_(ToP)"/>
      <sheetName val="Latex Qty&amp;Price (2)"/>
      <sheetName val="FA Register"/>
      <sheetName val="#REF"/>
      <sheetName val="DETAIL"/>
      <sheetName val="Trial Balance"/>
      <sheetName val="คำชี้แจง"/>
      <sheetName val="TB"/>
      <sheetName val="発停サイクル表"/>
      <sheetName val="BATCH_M"/>
      <sheetName val="stat_local3"/>
      <sheetName val="Total_01'052"/>
      <sheetName val="เงินกู้_MGC2"/>
      <sheetName val="Overall_PLATT1"/>
      <sheetName val="MR_MEYER1"/>
      <sheetName val="SAP_Open_Items_Data1"/>
      <sheetName val="_nfcst_py1"/>
      <sheetName val="BOT_Rate1"/>
      <sheetName val="Maturity_Data1"/>
      <sheetName val="Avg_BOT1"/>
      <sheetName val="Hedge_Vol_&amp;_G-L1"/>
      <sheetName val="Detail_of_exchange_rate1"/>
      <sheetName val="Tb_31_12_151"/>
      <sheetName val="Group_TB_31_10_20151"/>
      <sheetName val="5)_Action_Plan_BL_Debone1"/>
      <sheetName val="BS_(ToP)1"/>
      <sheetName val="Latex_Qty&amp;Price_(2)"/>
      <sheetName val="FA_Register"/>
      <sheetName val="GL 2018 Q3 - ver1"/>
      <sheetName val="Deferred tax Adjs Clo (P) Q2'18"/>
      <sheetName val="TFB-1998"/>
      <sheetName val="Q2 EXPECTED"/>
      <sheetName val="data"/>
      <sheetName val="NSC-BS11-02"/>
      <sheetName val="Database"/>
      <sheetName val="P&amp;L"/>
      <sheetName val="BS"/>
      <sheetName val="Sheet2"/>
      <sheetName val="O300"/>
      <sheetName val="Master TB"/>
      <sheetName val="R300"/>
      <sheetName val="2017 Expense Break down"/>
      <sheetName val="MOULD"/>
      <sheetName val="Trial_Balance"/>
      <sheetName val="stat_local5"/>
      <sheetName val="Total_01'054"/>
      <sheetName val="Overall_PLATT3"/>
      <sheetName val="MR_MEYER3"/>
      <sheetName val="BOT_Rate3"/>
      <sheetName val="Maturity_Data3"/>
      <sheetName val="Avg_BOT3"/>
      <sheetName val="Hedge_Vol_&amp;_G-L3"/>
      <sheetName val="เงินกู้_MGC4"/>
      <sheetName val="Detail_of_exchange_rate3"/>
      <sheetName val="SAP_Open_Items_Data3"/>
      <sheetName val="Tb_31_12_153"/>
      <sheetName val="Group_TB_31_10_20153"/>
      <sheetName val="_nfcst_py3"/>
      <sheetName val="5)_Action_Plan_BL_Debone3"/>
      <sheetName val="BS_(ToP)3"/>
      <sheetName val="FA_Register2"/>
      <sheetName val="Latex_Qty&amp;Price_(2)2"/>
      <sheetName val="Trial_Balance2"/>
      <sheetName val="stat_local4"/>
      <sheetName val="Total_01'053"/>
      <sheetName val="Overall_PLATT2"/>
      <sheetName val="MR_MEYER2"/>
      <sheetName val="BOT_Rate2"/>
      <sheetName val="Maturity_Data2"/>
      <sheetName val="Avg_BOT2"/>
      <sheetName val="Hedge_Vol_&amp;_G-L2"/>
      <sheetName val="เงินกู้_MGC3"/>
      <sheetName val="Detail_of_exchange_rate2"/>
      <sheetName val="SAP_Open_Items_Data2"/>
      <sheetName val="Tb_31_12_152"/>
      <sheetName val="Group_TB_31_10_20152"/>
      <sheetName val="_nfcst_py2"/>
      <sheetName val="5)_Action_Plan_BL_Debone2"/>
      <sheetName val="BS_(ToP)2"/>
      <sheetName val="FA_Register1"/>
      <sheetName val="Latex_Qty&amp;Price_(2)1"/>
      <sheetName val="Trial_Balance1"/>
      <sheetName val="stat_local6"/>
      <sheetName val="Total_01'055"/>
      <sheetName val="Overall_PLATT4"/>
      <sheetName val="MR_MEYER4"/>
      <sheetName val="BOT_Rate4"/>
      <sheetName val="Maturity_Data4"/>
      <sheetName val="Avg_BOT4"/>
      <sheetName val="Hedge_Vol_&amp;_G-L4"/>
      <sheetName val="เงินกู้_MGC5"/>
      <sheetName val="Detail_of_exchange_rate4"/>
      <sheetName val="SAP_Open_Items_Data4"/>
      <sheetName val="Tb_31_12_154"/>
      <sheetName val="Group_TB_31_10_20154"/>
      <sheetName val="_nfcst_py4"/>
      <sheetName val="5)_Action_Plan_BL_Debone4"/>
      <sheetName val="BS_(ToP)4"/>
      <sheetName val="FA_Register3"/>
      <sheetName val="Latex_Qty&amp;Price_(2)3"/>
      <sheetName val="Trial_Balance3"/>
      <sheetName val="stat_local7"/>
      <sheetName val="Total_01'056"/>
      <sheetName val="Overall_PLATT5"/>
      <sheetName val="MR_MEYER5"/>
      <sheetName val="BOT_Rate5"/>
      <sheetName val="Maturity_Data5"/>
      <sheetName val="Avg_BOT5"/>
      <sheetName val="Hedge_Vol_&amp;_G-L5"/>
      <sheetName val="เงินกู้_MGC6"/>
      <sheetName val="Detail_of_exchange_rate5"/>
      <sheetName val="SAP_Open_Items_Data5"/>
      <sheetName val="Tb_31_12_155"/>
      <sheetName val="Group_TB_31_10_20155"/>
      <sheetName val="_nfcst_py5"/>
      <sheetName val="5)_Action_Plan_BL_Debone5"/>
      <sheetName val="BS_(ToP)5"/>
      <sheetName val="FA_Register4"/>
      <sheetName val="Latex_Qty&amp;Price_(2)4"/>
      <sheetName val="Trial_Balance4"/>
      <sheetName val="数量"/>
      <sheetName val="PNT-QUOT-#3"/>
      <sheetName val="COAT&amp;WRAP-QIOT-#3"/>
      <sheetName val="F3-3GP"/>
      <sheetName val="Statement-BAHT"/>
      <sheetName val="mapping"/>
      <sheetName val="SCB 1 - Current"/>
      <sheetName val="SCB 2 - Current"/>
      <sheetName val="TREND"/>
      <sheetName val="ocean voyage"/>
      <sheetName val="stat_local8"/>
      <sheetName val="Total_01'057"/>
      <sheetName val="Overall_PLATT6"/>
      <sheetName val="MR_MEYER6"/>
      <sheetName val="เงินกู้_MGC7"/>
      <sheetName val="BOT_Rate6"/>
      <sheetName val="Maturity_Data6"/>
      <sheetName val="Avg_BOT6"/>
      <sheetName val="Hedge_Vol_&amp;_G-L6"/>
      <sheetName val="Detail_of_exchange_rate6"/>
      <sheetName val="SAP_Open_Items_Data6"/>
      <sheetName val="Tb_31_12_156"/>
      <sheetName val="Group_TB_31_10_20156"/>
      <sheetName val="_nfcst_py6"/>
      <sheetName val="5)_Action_Plan_BL_Debone6"/>
      <sheetName val="BS_(ToP)6"/>
      <sheetName val="FA_Register5"/>
      <sheetName val="Latex_Qty&amp;Price_(2)5"/>
      <sheetName val="Trial_Balance5"/>
      <sheetName val="Calculation_PS"/>
      <sheetName val="GL_2018_Q3_-_ver1"/>
      <sheetName val="Deferred_tax_Adjs_Clo_(P)_Q2'18"/>
      <sheetName val="Q2_EXPECTED"/>
      <sheetName val="2017_Expense_Break_down"/>
      <sheetName val="Master_TB"/>
      <sheetName val="Cal_help"/>
      <sheetName val="CF-C(+Graph)"/>
      <sheetName val="損益分岐点"/>
      <sheetName val="表紙"/>
      <sheetName val="exchange rate"/>
      <sheetName val="co"/>
      <sheetName val="WIP"/>
      <sheetName val="LCQ"/>
      <sheetName val="L410"/>
      <sheetName val="国内HSP"/>
      <sheetName val="TBE_2004012"/>
      <sheetName val="손익"/>
      <sheetName val="2005 DATA"/>
      <sheetName val="OtherKPI"/>
      <sheetName val="PL"/>
      <sheetName val="TOTAL"/>
      <sheetName val="actlst01d"/>
      <sheetName val="BD"/>
      <sheetName val="AcqBS"/>
      <sheetName val="11"/>
      <sheetName val="FEBRUARY"/>
      <sheetName val="10K4"/>
      <sheetName val="donnee lct"/>
      <sheetName val="I-Données_de_base"/>
      <sheetName val="group type"/>
      <sheetName val="stat_local9"/>
      <sheetName val="Total_01'058"/>
      <sheetName val="Overall_PLATT7"/>
      <sheetName val="MR_MEYER7"/>
      <sheetName val="เงินกู้_MGC8"/>
      <sheetName val="BOT_Rate7"/>
      <sheetName val="Maturity_Data7"/>
      <sheetName val="Avg_BOT7"/>
      <sheetName val="Hedge_Vol_&amp;_G-L7"/>
      <sheetName val="SAP_Open_Items_Data7"/>
      <sheetName val="Detail_of_exchange_rate7"/>
      <sheetName val="Tb_31_12_157"/>
      <sheetName val="Group_TB_31_10_20157"/>
      <sheetName val="_nfcst_py7"/>
      <sheetName val="5)_Action_Plan_BL_Debone7"/>
      <sheetName val="BS_(ToP)7"/>
      <sheetName val="FA_Register6"/>
      <sheetName val="Trial_Balance6"/>
      <sheetName val="Latex_Qty&amp;Price_(2)6"/>
      <sheetName val="Calculation_PS1"/>
      <sheetName val="Deferred_tax_Adjs_Clo_(P)_Q2'11"/>
      <sheetName val="GL_2018_Q3_-_ver11"/>
      <sheetName val="2017_Expense_Break_down1"/>
      <sheetName val="Q2_EXPECTED1"/>
      <sheetName val="Master_TB1"/>
      <sheetName val="ocean_voyage"/>
      <sheetName val="SCB_1_-_Current"/>
      <sheetName val="SCB_2_-_Current"/>
      <sheetName val="10"/>
      <sheetName val="Margins"/>
      <sheetName val=" Code -สิทธิรักษาพยาบาล1-9-53"/>
      <sheetName val="Salary  StructureBK. 20-12- (2)"/>
      <sheetName val="REPORT"/>
      <sheetName val="MA"/>
      <sheetName val="BMCT2003"/>
      <sheetName val="ฝ่ายบัญชีและการเงิน"/>
      <sheetName val="ชื่อหุ้น"/>
      <sheetName val="B&amp;S 1999"/>
      <sheetName val="総括"/>
      <sheetName val="Customize Your Invoice"/>
      <sheetName val="세부내용"/>
      <sheetName val="両側規格のグラフ"/>
      <sheetName val="八月份CO号"/>
      <sheetName val="1-1.BS"/>
      <sheetName val="Breakeven Analysis"/>
      <sheetName val="LOCAL MARKET"/>
      <sheetName val="NEW LOCAL"/>
      <sheetName val="OUTSIDE MARKET"/>
      <sheetName val="AJUSTES"/>
      <sheetName val="CONSOLIDATED"/>
      <sheetName val="ที่ดินอาคาร อุปกรณ์"/>
      <sheetName val="VL"/>
      <sheetName val="TN"/>
      <sheetName val="ND"/>
      <sheetName val="stat_local10"/>
      <sheetName val="Total_01'059"/>
      <sheetName val="Overall_PLATT8"/>
      <sheetName val="MR_MEYER8"/>
      <sheetName val="เงินกู้_MGC9"/>
      <sheetName val="BOT_Rate8"/>
      <sheetName val="Maturity_Data8"/>
      <sheetName val="Avg_BOT8"/>
      <sheetName val="Hedge_Vol_&amp;_G-L8"/>
      <sheetName val="Detail_of_exchange_rate8"/>
      <sheetName val="SAP_Open_Items_Data8"/>
      <sheetName val="Tb_31_12_158"/>
      <sheetName val="Group_TB_31_10_20158"/>
      <sheetName val="_nfcst_py8"/>
      <sheetName val="5)_Action_Plan_BL_Debone8"/>
      <sheetName val="BS_(ToP)8"/>
      <sheetName val="FA_Register7"/>
      <sheetName val="Latex_Qty&amp;Price_(2)7"/>
      <sheetName val="Trial_Balance7"/>
      <sheetName val="Calculation_PS2"/>
      <sheetName val="GL_2018_Q3_-_ver12"/>
      <sheetName val="Deferred_tax_Adjs_Clo_(P)_Q2'12"/>
      <sheetName val="Master_TB2"/>
      <sheetName val="2017_Expense_Break_down2"/>
      <sheetName val="Q2_EXPECTED2"/>
      <sheetName val="ocean_voyage1"/>
      <sheetName val="SCB_1_-_Current1"/>
      <sheetName val="SCB_2_-_Current1"/>
      <sheetName val="2005_DATA"/>
      <sheetName val="_Code_-สิทธิรักษาพยาบาล1-9-53"/>
      <sheetName val="Salary__StructureBK__20-12-_(2)"/>
      <sheetName val="group_type"/>
      <sheetName val="report detial"/>
      <sheetName val="N-4.4"/>
      <sheetName val="iGrouping"/>
      <sheetName val="Rate"/>
      <sheetName val="detailed pl-svcs"/>
      <sheetName val="P1"/>
      <sheetName val="MainComp"/>
      <sheetName val="falso"/>
      <sheetName val="mix"/>
      <sheetName val="เงินกู้ธนชาติ"/>
      <sheetName val="ลงทะเบียน+ยอดขาย_2008"/>
      <sheetName val="ขายจานรวม"/>
      <sheetName val="July2007"/>
      <sheetName val="2007"/>
      <sheetName val="2006"/>
      <sheetName val="2006(1)"/>
      <sheetName val="2006(2)"/>
      <sheetName val="2006 (2)"/>
      <sheetName val="2006_1_"/>
      <sheetName val="2006_2_"/>
      <sheetName val="NOTE 29"/>
      <sheetName val="Library Procedures"/>
      <sheetName val="qtr3"/>
      <sheetName val="qtr4"/>
      <sheetName val="B1"/>
      <sheetName val="15310000 (2010)"/>
      <sheetName val="stat_local11"/>
      <sheetName val="Total_01'0510"/>
      <sheetName val="MR_MEYER9"/>
      <sheetName val="Overall_PLATT9"/>
      <sheetName val="BOT_Rate9"/>
      <sheetName val="Maturity_Data9"/>
      <sheetName val="Avg_BOT9"/>
      <sheetName val="Hedge_Vol_&amp;_G-L9"/>
      <sheetName val="เงินกู้_MGC10"/>
      <sheetName val="Detail_of_exchange_rate9"/>
      <sheetName val="SAP_Open_Items_Data9"/>
      <sheetName val="Tb_31_12_159"/>
      <sheetName val="Group_TB_31_10_20159"/>
      <sheetName val="_nfcst_py9"/>
      <sheetName val="5)_Action_Plan_BL_Debone9"/>
      <sheetName val="BS_(ToP)9"/>
      <sheetName val="FA_Register8"/>
      <sheetName val="Latex_Qty&amp;Price_(2)8"/>
      <sheetName val="Trial_Balance8"/>
      <sheetName val="Calculation_PS3"/>
      <sheetName val="GL_2018_Q3_-_ver13"/>
      <sheetName val="Q2_EXPECTED3"/>
      <sheetName val="2017_Expense_Break_down3"/>
      <sheetName val="Deferred_tax_Adjs_Clo_(P)_Q2'13"/>
      <sheetName val="Master_TB3"/>
      <sheetName val="ocean_voyage2"/>
      <sheetName val="SCB_1_-_Current2"/>
      <sheetName val="SCB_2_-_Current2"/>
      <sheetName val="2005_DATA1"/>
      <sheetName val="_Code_-สิทธิรักษาพยาบาล1-9-531"/>
      <sheetName val="Salary__StructureBK__20-12-_(21"/>
      <sheetName val="group_type1"/>
      <sheetName val="donnee_lct"/>
      <sheetName val="Breakeven_Analysis"/>
      <sheetName val="detailed_pl-svcs"/>
      <sheetName val="LOCAL_MARKET"/>
      <sheetName val="NEW_LOCAL"/>
      <sheetName val="OUTSIDE_MARKET"/>
      <sheetName val="ที่ดินอาคาร_อุปกรณ์"/>
      <sheetName val="B&amp;S_1999"/>
      <sheetName val="Customize_Your_Invoice"/>
      <sheetName val="1-1_BS"/>
      <sheetName val="15310000_(2010)"/>
      <sheetName val="table"/>
      <sheetName val="MFA"/>
      <sheetName val="Summary"/>
      <sheetName val="STart"/>
      <sheetName val="assumption"/>
      <sheetName val="Main"/>
      <sheetName val="SUM"/>
      <sheetName val="Puerto Rico"/>
      <sheetName val="graph"/>
      <sheetName val="Control List"/>
      <sheetName val="Control_List"/>
      <sheetName val="Control_List1"/>
      <sheetName val="J2"/>
      <sheetName val="J1"/>
      <sheetName val="Data2007"/>
      <sheetName val="基本量販店動向"/>
      <sheetName val="PR4"/>
      <sheetName val="Discount"/>
      <sheetName val="Int."/>
      <sheetName val="TrialBalance Q3-2002"/>
      <sheetName val="3A STD"/>
      <sheetName val="4003-1 lead"/>
      <sheetName val="ROOMS_ST"/>
      <sheetName val="TELEPHONE"/>
      <sheetName val="Prod"/>
      <sheetName val="Link FS for Ref. FS caption"/>
      <sheetName val="Proportion"/>
      <sheetName val="ICP"/>
      <sheetName val="Inv Elim Clo (D)"/>
      <sheetName val="Inv Mar Elim Clo (H)"/>
      <sheetName val="Oth Cons Adjs Clo(L)"/>
      <sheetName val="Defered tax Adjs Clo(P)"/>
      <sheetName val="Entity Curr Adjs"/>
      <sheetName val="Conso"/>
      <sheetName val="Link FS"/>
      <sheetName val="Competitors"/>
      <sheetName val="Puerto_Rico"/>
      <sheetName val="PRMT_05"/>
      <sheetName val="Amortization Table"/>
      <sheetName val="Selection"/>
      <sheetName val="Level of Effort"/>
      <sheetName val="Rates"/>
      <sheetName val="รายชื่อเมษายน"/>
      <sheetName val="รายชื่อกุมภาพันธ์"/>
      <sheetName val="รายชื่อมกราคม"/>
      <sheetName val="รายชื่อกรกฎาคม"/>
      <sheetName val="รายชื่อมิถุนายน"/>
      <sheetName val="รายชื่อมีนาคม"/>
      <sheetName val="รายชื่อพฤษภาคม"/>
      <sheetName val="D"/>
      <sheetName val="am_cost"/>
      <sheetName val="Office Space"/>
      <sheetName val="Variables"/>
      <sheetName val="k-5"/>
      <sheetName val="Control_List2"/>
      <sheetName val="exchange_rate"/>
      <sheetName val="report_detial"/>
      <sheetName val="N-4_4"/>
      <sheetName val="stat_local12"/>
      <sheetName val="Total_01'0511"/>
      <sheetName val="MR_MEYER10"/>
      <sheetName val="Overall_PLATT10"/>
      <sheetName val="เงินกู้_MGC11"/>
      <sheetName val="BOT_Rate10"/>
      <sheetName val="Maturity_Data10"/>
      <sheetName val="Avg_BOT10"/>
      <sheetName val="Hedge_Vol_&amp;_G-L10"/>
      <sheetName val="SAP_Open_Items_Data10"/>
      <sheetName val="Detail_of_exchange_rate10"/>
      <sheetName val="Tb_31_12_1510"/>
      <sheetName val="Group_TB_31_10_201510"/>
      <sheetName val="_nfcst_py10"/>
      <sheetName val="5)_Action_Plan_BL_Debone10"/>
      <sheetName val="BS_(ToP)10"/>
      <sheetName val="exchange_rate1"/>
      <sheetName val="FA_Register9"/>
      <sheetName val="Latex_Qty&amp;Price_(2)9"/>
      <sheetName val="Trial_Balance9"/>
      <sheetName val="Calculation_PS4"/>
      <sheetName val="Deferred_tax_Adjs_Clo_(P)_Q2'14"/>
      <sheetName val="GL_2018_Q3_-_ver14"/>
      <sheetName val="Master_TB4"/>
      <sheetName val="Q2_EXPECTED4"/>
      <sheetName val="2017_Expense_Break_down4"/>
      <sheetName val="ocean_voyage3"/>
      <sheetName val="SCB_1_-_Current3"/>
      <sheetName val="SCB_2_-_Current3"/>
      <sheetName val="2005_DATA2"/>
      <sheetName val="donnee_lct1"/>
      <sheetName val="group_type2"/>
      <sheetName val="_Code_-สิทธิรักษาพยาบาล1-9-532"/>
      <sheetName val="Salary__StructureBK__20-12-_(22"/>
      <sheetName val="B&amp;S_19991"/>
      <sheetName val="Customize_Your_Invoice1"/>
      <sheetName val="1-1_BS1"/>
      <sheetName val="Breakeven_Analysis1"/>
      <sheetName val="LOCAL_MARKET1"/>
      <sheetName val="NEW_LOCAL1"/>
      <sheetName val="OUTSIDE_MARKET1"/>
      <sheetName val="ที่ดินอาคาร_อุปกรณ์1"/>
      <sheetName val="detailed_pl-svcs1"/>
      <sheetName val="15310000_(2010)1"/>
      <sheetName val="NOTE_29"/>
      <sheetName val="Library_Procedures"/>
      <sheetName val="Puerto_Rico1"/>
      <sheetName val="Int_"/>
      <sheetName val="3A_STD"/>
      <sheetName val="4003-1_lead"/>
      <sheetName val="Amortization_Table"/>
      <sheetName val="TrialBalance_Q3-2002"/>
      <sheetName val="Level_of_Effort"/>
      <sheetName val="working capital"/>
      <sheetName val="P&amp;L-PTA"/>
      <sheetName val="inventory-pta"/>
      <sheetName val="P&amp;L-DMT"/>
      <sheetName val="Raw Material Cost"/>
      <sheetName val="sales"/>
      <sheetName val="inventory-dmt"/>
      <sheetName val="Actions &amp; Projects"/>
      <sheetName val="QOS Graph"/>
      <sheetName val="BU Summary Data"/>
      <sheetName val="stat_local13"/>
      <sheetName val="Total_01'0512"/>
      <sheetName val="เงินกู้_MGC12"/>
      <sheetName val="SAP_Open_Items_Data11"/>
      <sheetName val="Overall_PLATT11"/>
      <sheetName val="MR_MEYER11"/>
      <sheetName val="_nfcst_py11"/>
      <sheetName val="BOT_Rate11"/>
      <sheetName val="Maturity_Data11"/>
      <sheetName val="Avg_BOT11"/>
      <sheetName val="Hedge_Vol_&amp;_G-L11"/>
      <sheetName val="Detail_of_exchange_rate11"/>
      <sheetName val="Tb_31_12_1511"/>
      <sheetName val="Group_TB_31_10_201511"/>
      <sheetName val="5)_Action_Plan_BL_Debone11"/>
      <sheetName val="BS_(ToP)11"/>
      <sheetName val="Trial_Balance10"/>
      <sheetName val="FA_Register10"/>
      <sheetName val="Latex_Qty&amp;Price_(2)10"/>
      <sheetName val="Calculation_PS5"/>
      <sheetName val="GL_2018_Q3_-_ver15"/>
      <sheetName val="Deferred_tax_Adjs_Clo_(P)_Q2'15"/>
      <sheetName val="Q2_EXPECTED5"/>
      <sheetName val="Master_TB5"/>
      <sheetName val="2017_Expense_Break_down5"/>
      <sheetName val="ocean_voyage4"/>
      <sheetName val="2005_DATA3"/>
      <sheetName val="SCB_1_-_Current4"/>
      <sheetName val="SCB_2_-_Current4"/>
      <sheetName val="donnee_lct2"/>
      <sheetName val="group_type3"/>
      <sheetName val="_Code_-สิทธิรักษาพยาบาล1-9-533"/>
      <sheetName val="Salary__StructureBK__20-12-_(23"/>
      <sheetName val="LOCAL_MARKET2"/>
      <sheetName val="NEW_LOCAL2"/>
      <sheetName val="OUTSIDE_MARKET2"/>
      <sheetName val="ที่ดินอาคาร_อุปกรณ์2"/>
      <sheetName val="report_detial1"/>
      <sheetName val="Breakeven_Analysis2"/>
      <sheetName val="B&amp;S_19992"/>
      <sheetName val="Customize_Your_Invoice2"/>
      <sheetName val="1-1_BS2"/>
      <sheetName val="N-4_41"/>
      <sheetName val="detailed_pl-svcs2"/>
      <sheetName val="NOTE_291"/>
      <sheetName val="Library_Procedures1"/>
      <sheetName val="Puerto_Rico2"/>
      <sheetName val="15310000_(2010)2"/>
      <sheetName val="Control_List3"/>
      <sheetName val="QOS_Graph"/>
      <sheetName val="BU_Summary_Data"/>
      <sheetName val="AutoLiv"/>
      <sheetName val="exchange_rate2"/>
      <sheetName val="report_detial2"/>
      <sheetName val="N-4_42"/>
      <sheetName val=" AE INTEGRAL VALUE MC 1"/>
      <sheetName val="Monthly"/>
      <sheetName val="Jan 01"/>
      <sheetName val="Office_Space"/>
      <sheetName val="collection external"/>
      <sheetName val="INDEX"/>
      <sheetName val="E-1-1"/>
      <sheetName val="Stk"/>
      <sheetName val="A1"/>
      <sheetName val="BudgetType"/>
      <sheetName val="Plants"/>
      <sheetName val="เปรียบเทียบเดือน12"/>
      <sheetName val="Location Codes"/>
      <sheetName val="Office_Space1"/>
      <sheetName val="forecast"/>
      <sheetName val="tax computation"/>
      <sheetName val="QTY &amp; AMT"/>
      <sheetName val="May-Apr 2009"/>
      <sheetName val="Link data-july"/>
      <sheetName val="bbl.43-98"/>
      <sheetName val="Menu"/>
      <sheetName val="Cover"/>
      <sheetName val="TB10"/>
      <sheetName val="เงินสำรองเกษียยณอายุ"/>
      <sheetName val="Lead Q1 2022"/>
      <sheetName val="Lists"/>
      <sheetName val="Tier1リスト"/>
      <sheetName val="グラフ"/>
      <sheetName val="Link_FS_for_Ref__FS_caption"/>
      <sheetName val="Inv_Elim_Clo_(D)"/>
      <sheetName val="Inv_Mar_Elim_Clo_(H)"/>
      <sheetName val="Oth_Cons_Adjs_Clo(L)"/>
      <sheetName val="Defered_tax_Adjs_Clo(P)"/>
      <sheetName val="Entity_Curr_Adjs"/>
      <sheetName val="Link_FS"/>
      <sheetName val="fr"/>
      <sheetName val="Codes"/>
      <sheetName val="tp"/>
      <sheetName val="Furniture_Master"/>
      <sheetName val="AccountList"/>
      <sheetName val="office"/>
      <sheetName val="stat_local14"/>
      <sheetName val="Total_01'0513"/>
      <sheetName val="เงินกู้_MGC13"/>
      <sheetName val="SAP_Open_Items_Data12"/>
      <sheetName val="MR_MEYER12"/>
      <sheetName val="Overall_PLATT12"/>
      <sheetName val="BOT_Rate12"/>
      <sheetName val="Maturity_Data12"/>
      <sheetName val="Avg_BOT12"/>
      <sheetName val="Hedge_Vol_&amp;_G-L12"/>
      <sheetName val="Detail_of_exchange_rate12"/>
      <sheetName val="Tb_31_12_1512"/>
      <sheetName val="Group_TB_31_10_201512"/>
      <sheetName val="_nfcst_py12"/>
      <sheetName val="5)_Action_Plan_BL_Debone12"/>
      <sheetName val="BS_(ToP)12"/>
      <sheetName val="Trial_Balance11"/>
      <sheetName val="FA_Register11"/>
      <sheetName val="Latex_Qty&amp;Price_(2)11"/>
      <sheetName val="Calculation_PS6"/>
      <sheetName val="GL_2018_Q3_-_ver16"/>
      <sheetName val="Deferred_tax_Adjs_Clo_(P)_Q2'16"/>
      <sheetName val="Q2_EXPECTED6"/>
      <sheetName val="Master_TB6"/>
      <sheetName val="2017_Expense_Break_down6"/>
      <sheetName val="ocean_voyage5"/>
      <sheetName val="2005_DATA4"/>
      <sheetName val="SCB_1_-_Current5"/>
      <sheetName val="SCB_2_-_Current5"/>
      <sheetName val="donnee_lct3"/>
      <sheetName val="group_type4"/>
      <sheetName val="_Code_-สิทธิรักษาพยาบาล1-9-534"/>
      <sheetName val="Salary__StructureBK__20-12-_(24"/>
      <sheetName val="LOCAL_MARKET3"/>
      <sheetName val="NEW_LOCAL3"/>
      <sheetName val="OUTSIDE_MARKET3"/>
      <sheetName val="ที่ดินอาคาร_อุปกรณ์3"/>
      <sheetName val="exchange_rate3"/>
      <sheetName val="report_detial3"/>
      <sheetName val="Breakeven_Analysis3"/>
      <sheetName val="B&amp;S_19993"/>
      <sheetName val="Customize_Your_Invoice3"/>
      <sheetName val="1-1_BS3"/>
      <sheetName val="N-4_43"/>
      <sheetName val="detailed_pl-svcs3"/>
      <sheetName val="NOTE_292"/>
      <sheetName val="Library_Procedures2"/>
      <sheetName val="Puerto_Rico3"/>
      <sheetName val="15310000_(2010)3"/>
      <sheetName val="Control_List4"/>
      <sheetName val="QOS_Graph1"/>
      <sheetName val="BU_Summary_Data1"/>
      <sheetName val="Feb"/>
      <sheetName val="Mar"/>
      <sheetName val="Apr"/>
      <sheetName val="May"/>
      <sheetName val="Jan"/>
      <sheetName val="June"/>
      <sheetName val="MD_R"/>
      <sheetName val="CELL_A"/>
      <sheetName val="ENV_A"/>
      <sheetName val="PG_A"/>
      <sheetName val="MD_A"/>
      <sheetName val="RMP_A"/>
      <sheetName val="RMZ_A"/>
      <sheetName val="JUNE1"/>
      <sheetName val="ENV_R"/>
      <sheetName val="PG_R"/>
      <sheetName val="CELL_R"/>
      <sheetName val="QA&amp;R_R"/>
      <sheetName val="RMP_R"/>
      <sheetName val="RMZ_R"/>
      <sheetName val="Returns"/>
      <sheetName val="Drivers"/>
      <sheetName val=" TB Summaries"/>
      <sheetName val="Info"/>
      <sheetName val="salary &amp; pr tax"/>
      <sheetName val="Objective 1 Detail Budget ICNL"/>
      <sheetName val="FF-21(a)"/>
      <sheetName val="Office_Space2"/>
      <sheetName val="working_capital"/>
      <sheetName val="Raw_Material_Cost"/>
      <sheetName val="_AE_INTEGRAL_VALUE_MC_1"/>
      <sheetName val="Actions_&amp;_Projects"/>
      <sheetName val="collection_external"/>
      <sheetName val="Jan_01"/>
      <sheetName val="Location_Codes"/>
      <sheetName val="tax_computation"/>
      <sheetName val="QTY_&amp;_AMT"/>
      <sheetName val="stat_local15"/>
      <sheetName val="Total_01'0514"/>
      <sheetName val="Overall_PLATT13"/>
      <sheetName val="MR_MEYER13"/>
      <sheetName val="BOT_Rate13"/>
      <sheetName val="Maturity_Data13"/>
      <sheetName val="Avg_BOT13"/>
      <sheetName val="Hedge_Vol_&amp;_G-L13"/>
      <sheetName val="เงินกู้_MGC14"/>
      <sheetName val="Detail_of_exchange_rate13"/>
      <sheetName val="SAP_Open_Items_Data13"/>
      <sheetName val="Tb_31_12_1513"/>
      <sheetName val="Group_TB_31_10_201513"/>
      <sheetName val="_nfcst_py13"/>
      <sheetName val="5)_Action_Plan_BL_Debone13"/>
      <sheetName val="BS_(ToP)13"/>
      <sheetName val="FA_Register12"/>
      <sheetName val="Latex_Qty&amp;Price_(2)12"/>
      <sheetName val="Trial_Balance12"/>
      <sheetName val="Calculation_PS7"/>
      <sheetName val="Q2_EXPECTED7"/>
      <sheetName val="Deferred_tax_Adjs_Clo_(P)_Q2'17"/>
      <sheetName val="GL_2018_Q3_-_ver17"/>
      <sheetName val="Master_TB7"/>
      <sheetName val="2017_Expense_Break_down7"/>
      <sheetName val="ocean_voyage6"/>
      <sheetName val="SCB_1_-_Current6"/>
      <sheetName val="SCB_2_-_Current6"/>
      <sheetName val="2005_DATA5"/>
      <sheetName val="_Code_-สิทธิรักษาพยาบาล1-9-535"/>
      <sheetName val="Salary__StructureBK__20-12-_(25"/>
      <sheetName val="group_type5"/>
      <sheetName val="donnee_lct4"/>
      <sheetName val="Breakeven_Analysis4"/>
      <sheetName val="LOCAL_MARKET4"/>
      <sheetName val="NEW_LOCAL4"/>
      <sheetName val="OUTSIDE_MARKET4"/>
      <sheetName val="ที่ดินอาคาร_อุปกรณ์4"/>
      <sheetName val="detailed_pl-svcs4"/>
      <sheetName val="exchange_rate4"/>
      <sheetName val="N-4_44"/>
      <sheetName val="B&amp;S_19994"/>
      <sheetName val="Customize_Your_Invoice4"/>
      <sheetName val="1-1_BS4"/>
      <sheetName val="report_detial4"/>
      <sheetName val="15310000_(2010)4"/>
      <sheetName val="NOTE_293"/>
      <sheetName val="Library_Procedures3"/>
      <sheetName val="Puerto_Rico4"/>
      <sheetName val="Control_List5"/>
      <sheetName val="3A_STD1"/>
      <sheetName val="4003-1_lead1"/>
      <sheetName val="TrialBalance_Q3-20021"/>
      <sheetName val="Link_FS_for_Ref__FS_caption1"/>
      <sheetName val="Inv_Elim_Clo_(D)1"/>
      <sheetName val="Inv_Mar_Elim_Clo_(H)1"/>
      <sheetName val="Oth_Cons_Adjs_Clo(L)1"/>
      <sheetName val="Defered_tax_Adjs_Clo(P)1"/>
      <sheetName val="Entity_Curr_Adjs1"/>
      <sheetName val="Link_FS1"/>
      <sheetName val="Amortization_Table1"/>
      <sheetName val="Int_1"/>
      <sheetName val="Office_Space3"/>
      <sheetName val="Level_of_Effort1"/>
      <sheetName val="working_capital1"/>
      <sheetName val="Raw_Material_Cost1"/>
      <sheetName val="QOS_Graph2"/>
      <sheetName val="BU_Summary_Data2"/>
      <sheetName val="_AE_INTEGRAL_VALUE_MC_11"/>
      <sheetName val="Actions_&amp;_Projects1"/>
      <sheetName val="collection_external1"/>
      <sheetName val="Jan_011"/>
      <sheetName val="Location_Codes1"/>
      <sheetName val="tax_computation1"/>
      <sheetName val="QTY_&amp;_AMT1"/>
      <sheetName val="Probability"/>
      <sheetName val="Sensitivity"/>
      <sheetName val="Owner"/>
      <sheetName val="CashFlow"/>
      <sheetName val="Consolidate"/>
      <sheetName val="Comparison"/>
      <sheetName val="Calc2"/>
      <sheetName val="Input"/>
      <sheetName val="Calc"/>
      <sheetName val="Option1"/>
      <sheetName val="Option2"/>
      <sheetName val="Option3"/>
      <sheetName val="Option4"/>
      <sheetName val="Land Tax"/>
      <sheetName val="Manual-Input"/>
      <sheetName val="Gantt"/>
      <sheetName val="Title"/>
      <sheetName val="SW"/>
      <sheetName val="הכנסות מוכרות מרבעונים קודמים"/>
      <sheetName val="TAX INCOME"/>
      <sheetName val="6"/>
      <sheetName val="drop list"/>
      <sheetName val="PL selection"/>
      <sheetName val="Net Sales17"/>
      <sheetName val="2003 Forecast"/>
      <sheetName val="2004 Risk Adjusted AOP"/>
      <sheetName val="Volume"/>
      <sheetName val="O310 (A)"/>
      <sheetName val="e-2 capital afe - carryover"/>
      <sheetName val="Standing Data"/>
      <sheetName val="Asset &amp; Liability"/>
      <sheetName val="Net asset value"/>
      <sheetName val="Itens de verificação"/>
      <sheetName val="BS-Thai"/>
      <sheetName val="Wvð"/>
      <sheetName val="2006_(2)"/>
      <sheetName val="TargIS"/>
      <sheetName val="시산표"/>
      <sheetName val="stat_local16"/>
      <sheetName val="เงินกู้_MGC15"/>
      <sheetName val="Total_01'0515"/>
      <sheetName val="SAP_Open_Items_Data14"/>
      <sheetName val="MR_MEYER14"/>
      <sheetName val="Overall_PLATT14"/>
      <sheetName val="BOT_Rate14"/>
      <sheetName val="Maturity_Data14"/>
      <sheetName val="Avg_BOT14"/>
      <sheetName val="Hedge_Vol_&amp;_G-L14"/>
      <sheetName val="Detail_of_exchange_rate14"/>
      <sheetName val="Tb_31_12_1514"/>
      <sheetName val="Group_TB_31_10_201514"/>
      <sheetName val="_nfcst_py14"/>
      <sheetName val="5)_Action_Plan_BL_Debone14"/>
      <sheetName val="Trial_Balance13"/>
      <sheetName val="BS_(ToP)14"/>
      <sheetName val="Latex_Qty&amp;Price_(2)13"/>
      <sheetName val="FA_Register13"/>
      <sheetName val="Calculation_PS8"/>
      <sheetName val="GL_2018_Q3_-_ver18"/>
      <sheetName val="Deferred_tax_Adjs_Clo_(P)_Q2'19"/>
      <sheetName val="Q2_EXPECTED8"/>
      <sheetName val="Master_TB8"/>
      <sheetName val="2017_Expense_Break_down8"/>
      <sheetName val="ocean_voyage7"/>
      <sheetName val="2005_DATA6"/>
      <sheetName val="SCB_1_-_Current7"/>
      <sheetName val="SCB_2_-_Current7"/>
      <sheetName val="donnee_lct5"/>
      <sheetName val="group_type6"/>
      <sheetName val="_Code_-สิทธิรักษาพยาบาล1-9-536"/>
      <sheetName val="Salary__StructureBK__20-12-_(26"/>
      <sheetName val="LOCAL_MARKET5"/>
      <sheetName val="NEW_LOCAL5"/>
      <sheetName val="OUTSIDE_MARKET5"/>
      <sheetName val="ที่ดินอาคาร_อุปกรณ์5"/>
      <sheetName val="exchange_rate5"/>
      <sheetName val="report_detial5"/>
      <sheetName val="Breakeven_Analysis5"/>
      <sheetName val="B&amp;S_19995"/>
      <sheetName val="Customize_Your_Invoice5"/>
      <sheetName val="1-1_BS5"/>
      <sheetName val="N-4_45"/>
      <sheetName val="総合B"/>
      <sheetName val="???"/>
      <sheetName val="stat_local17"/>
      <sheetName val="Total_01'0516"/>
      <sheetName val="เงินกู้_MGC16"/>
      <sheetName val="SAP_Open_Items_Data15"/>
      <sheetName val="MR_MEYER15"/>
      <sheetName val="Overall_PLATT15"/>
      <sheetName val="BOT_Rate15"/>
      <sheetName val="Maturity_Data15"/>
      <sheetName val="Avg_BOT15"/>
      <sheetName val="Hedge_Vol_&amp;_G-L15"/>
      <sheetName val="Detail_of_exchange_rate15"/>
      <sheetName val="Tb_31_12_1515"/>
      <sheetName val="Group_TB_31_10_201515"/>
      <sheetName val="_nfcst_py15"/>
      <sheetName val="5)_Action_Plan_BL_Debone15"/>
      <sheetName val="BS_(ToP)15"/>
      <sheetName val="Trial_Balance14"/>
      <sheetName val="FA_Register14"/>
      <sheetName val="Latex_Qty&amp;Price_(2)14"/>
      <sheetName val="Calculation_PS9"/>
      <sheetName val="GL_2018_Q3_-_ver19"/>
      <sheetName val="Deferred_tax_Adjs_Clo_(P)_Q2'10"/>
      <sheetName val="Q2_EXPECTED9"/>
      <sheetName val="Master_TB9"/>
      <sheetName val="2017_Expense_Break_down9"/>
      <sheetName val="ocean_voyage8"/>
      <sheetName val="2005_DATA7"/>
      <sheetName val="SCB_1_-_Current8"/>
      <sheetName val="SCB_2_-_Current8"/>
      <sheetName val="donnee_lct6"/>
      <sheetName val="group_type7"/>
      <sheetName val="_Code_-สิทธิรักษาพยาบาล1-9-537"/>
      <sheetName val="Salary__StructureBK__20-12-_(27"/>
      <sheetName val="LOCAL_MARKET6"/>
      <sheetName val="NEW_LOCAL6"/>
      <sheetName val="OUTSIDE_MARKET6"/>
      <sheetName val="ที่ดินอาคาร_อุปกรณ์6"/>
      <sheetName val="exchange_rate6"/>
      <sheetName val="report_detial6"/>
      <sheetName val="Breakeven_Analysis6"/>
      <sheetName val="B&amp;S_19996"/>
      <sheetName val="Customize_Your_Invoice6"/>
      <sheetName val="1-1_BS6"/>
      <sheetName val="N-4_46"/>
      <sheetName val="detailed_pl-svcs5"/>
      <sheetName val="NOTE_294"/>
      <sheetName val="Library_Procedures4"/>
      <sheetName val="Puerto_Rico5"/>
      <sheetName val="15310000_(2010)5"/>
      <sheetName val="Control_List6"/>
      <sheetName val="QOS_Graph3"/>
      <sheetName val="BU_Summary_Data3"/>
      <sheetName val="2006_(2)1"/>
      <sheetName val="หน้า 1"/>
      <sheetName val="INCOME STATEMENT 3"/>
      <sheetName val="stat_local18"/>
      <sheetName val="Total_01'0517"/>
      <sheetName val="MR_MEYER16"/>
      <sheetName val="Overall_PLATT16"/>
      <sheetName val="เงินกู้_MGC17"/>
      <sheetName val="BOT_Rate16"/>
      <sheetName val="Maturity_Data16"/>
      <sheetName val="Avg_BOT16"/>
      <sheetName val="Hedge_Vol_&amp;_G-L16"/>
      <sheetName val="SAP_Open_Items_Data16"/>
      <sheetName val="Detail_of_exchange_rate16"/>
      <sheetName val="Tb_31_12_1516"/>
      <sheetName val="Group_TB_31_10_201516"/>
      <sheetName val="_nfcst_py16"/>
      <sheetName val="5)_Action_Plan_BL_Debone16"/>
      <sheetName val="BS_(ToP)16"/>
      <sheetName val="exchange_rate7"/>
      <sheetName val="FA_Register15"/>
      <sheetName val="Latex_Qty&amp;Price_(2)15"/>
      <sheetName val="Trial_Balance15"/>
      <sheetName val="Calculation_PS10"/>
      <sheetName val="GL_2018_Q3_-_ver110"/>
      <sheetName val="Deferred_tax_Adjs_Clo_(P)_Q2'20"/>
      <sheetName val="2017_Expense_Break_down10"/>
      <sheetName val="Q2_EXPECTED10"/>
      <sheetName val="Master_TB10"/>
      <sheetName val="ocean_voyage9"/>
      <sheetName val="SCB_1_-_Current9"/>
      <sheetName val="SCB_2_-_Current9"/>
      <sheetName val="2005_DATA8"/>
      <sheetName val="donnee_lct7"/>
      <sheetName val="group_type8"/>
      <sheetName val="_Code_-สิทธิรักษาพยาบาล1-9-538"/>
      <sheetName val="Salary__StructureBK__20-12-_(28"/>
      <sheetName val="Breakeven_Analysis7"/>
      <sheetName val="LOCAL_MARKET7"/>
      <sheetName val="NEW_LOCAL7"/>
      <sheetName val="OUTSIDE_MARKET7"/>
      <sheetName val="ที่ดินอาคาร_อุปกรณ์7"/>
      <sheetName val="B&amp;S_19997"/>
      <sheetName val="Customize_Your_Invoice7"/>
      <sheetName val="1-1_BS7"/>
      <sheetName val="report_detial7"/>
      <sheetName val="N-4_47"/>
      <sheetName val="detailed_pl-svcs6"/>
      <sheetName val="15310000_(2010)6"/>
      <sheetName val="Puerto_Rico6"/>
      <sheetName val="NOTE_295"/>
      <sheetName val="Library_Procedures5"/>
      <sheetName val="Control_List7"/>
      <sheetName val="Int_2"/>
      <sheetName val="3A_STD2"/>
      <sheetName val="4003-1_lead2"/>
      <sheetName val="Amortization_Table2"/>
      <sheetName val="TrialBalance_Q3-20022"/>
      <sheetName val="Level_of_Effort2"/>
      <sheetName val="Office_Space4"/>
      <sheetName val="Link_FS_for_Ref__FS_caption2"/>
      <sheetName val="Inv_Elim_Clo_(D)2"/>
      <sheetName val="Inv_Mar_Elim_Clo_(H)2"/>
      <sheetName val="Oth_Cons_Adjs_Clo(L)2"/>
      <sheetName val="Defered_tax_Adjs_Clo(P)2"/>
      <sheetName val="Entity_Curr_Adjs2"/>
      <sheetName val="Link_FS2"/>
      <sheetName val="working_capital2"/>
      <sheetName val="Raw_Material_Cost2"/>
      <sheetName val="Actions_&amp;_Projects2"/>
      <sheetName val="QOS_Graph4"/>
      <sheetName val="BU_Summary_Data4"/>
      <sheetName val="_AE_INTEGRAL_VALUE_MC_12"/>
      <sheetName val="Jan_012"/>
      <sheetName val="collection_external2"/>
      <sheetName val="Location_Codes2"/>
      <sheetName val="2006_(2)2"/>
      <sheetName val="Lead_Q1_2022"/>
      <sheetName val="May-Apr_2009"/>
      <sheetName val="Link_data-july"/>
      <sheetName val="bbl_43-98"/>
      <sheetName val="QTY_&amp;_AMT2"/>
      <sheetName val="tax_computation2"/>
      <sheetName val="_TB_Summaries"/>
      <sheetName val="salary_&amp;_pr_tax"/>
      <sheetName val="Objective_1_Detail_Budget_ICNL"/>
      <sheetName val="PL_selection"/>
      <sheetName val="Net_Sales17"/>
      <sheetName val="2003_Forecast"/>
      <sheetName val="2004_Risk_Adjusted_AOP"/>
      <sheetName val="drop_list"/>
      <sheetName val="Land_Tax"/>
      <sheetName val="הכנסות_מוכרות_מרבעונים_קודמים"/>
      <sheetName val="TAX_INCOME"/>
      <sheetName val="O310_(A)"/>
      <sheetName val="e-2_capital_afe_-_carryover"/>
      <sheetName val="Standing_Data"/>
      <sheetName val="Asset_&amp;_Liability"/>
      <sheetName val="Net_asset_value"/>
      <sheetName val="Itens_de_verificação"/>
      <sheetName val="INCOME_STATEMENT_3"/>
      <sheetName val="หน้า_1"/>
      <sheetName val="AA-1"/>
      <sheetName val="TB09.30.04"/>
      <sheetName val="BS_FULL"/>
      <sheetName val="เครื่องมือ"/>
      <sheetName val="ยานพาหนะ"/>
      <sheetName val="อาคาร"/>
      <sheetName val="만기"/>
      <sheetName val=""/>
      <sheetName val="RATESTOT"/>
      <sheetName val="ของเข้า"/>
      <sheetName val="R&amp;C"/>
      <sheetName val="DPLA"/>
      <sheetName val="1998 meses"/>
      <sheetName val="Trial Bal"/>
      <sheetName val="asset hdk&amp;shk"/>
    </sheetNames>
    <sheetDataSet>
      <sheetData sheetId="0">
        <row r="769">
          <cell r="D769">
            <v>0</v>
          </cell>
        </row>
      </sheetData>
      <sheetData sheetId="1">
        <row r="769">
          <cell r="D769">
            <v>0</v>
          </cell>
        </row>
      </sheetData>
      <sheetData sheetId="2">
        <row r="769">
          <cell r="D769">
            <v>0</v>
          </cell>
        </row>
        <row r="770">
          <cell r="D770">
            <v>10501106.08</v>
          </cell>
        </row>
        <row r="771">
          <cell r="D771">
            <v>0</v>
          </cell>
        </row>
        <row r="772">
          <cell r="D772">
            <v>1104480.77</v>
          </cell>
        </row>
        <row r="773">
          <cell r="D773">
            <v>0</v>
          </cell>
        </row>
        <row r="774">
          <cell r="D774">
            <v>0</v>
          </cell>
        </row>
        <row r="775">
          <cell r="D775">
            <v>0</v>
          </cell>
        </row>
        <row r="776">
          <cell r="D776">
            <v>4888808.6100000003</v>
          </cell>
        </row>
        <row r="777">
          <cell r="D777">
            <v>-2137403.85</v>
          </cell>
        </row>
        <row r="778">
          <cell r="D778">
            <v>0</v>
          </cell>
        </row>
        <row r="779">
          <cell r="D779">
            <v>0</v>
          </cell>
        </row>
        <row r="780">
          <cell r="D780">
            <v>-2189387.61</v>
          </cell>
        </row>
        <row r="781">
          <cell r="D781">
            <v>0</v>
          </cell>
        </row>
        <row r="782">
          <cell r="D782">
            <v>24892.49</v>
          </cell>
        </row>
        <row r="783">
          <cell r="D783">
            <v>0</v>
          </cell>
        </row>
        <row r="784">
          <cell r="D784">
            <v>70000000</v>
          </cell>
        </row>
        <row r="785">
          <cell r="D785">
            <v>0</v>
          </cell>
        </row>
        <row r="786">
          <cell r="D786">
            <v>-184467.44</v>
          </cell>
        </row>
        <row r="787">
          <cell r="D787">
            <v>8086.43</v>
          </cell>
        </row>
        <row r="788">
          <cell r="D788">
            <v>0</v>
          </cell>
        </row>
        <row r="789">
          <cell r="D789">
            <v>0</v>
          </cell>
        </row>
        <row r="790">
          <cell r="D790">
            <v>-68854711.370000005</v>
          </cell>
        </row>
        <row r="791">
          <cell r="D791">
            <v>0</v>
          </cell>
        </row>
        <row r="792">
          <cell r="D792">
            <v>0</v>
          </cell>
        </row>
        <row r="793">
          <cell r="D793">
            <v>-1357894.15</v>
          </cell>
        </row>
        <row r="794">
          <cell r="D794">
            <v>0</v>
          </cell>
        </row>
        <row r="795">
          <cell r="D795">
            <v>0</v>
          </cell>
        </row>
        <row r="796">
          <cell r="D796">
            <v>0</v>
          </cell>
        </row>
        <row r="797">
          <cell r="D797">
            <v>0</v>
          </cell>
        </row>
        <row r="798">
          <cell r="D798">
            <v>0</v>
          </cell>
        </row>
        <row r="799">
          <cell r="D799">
            <v>0</v>
          </cell>
        </row>
        <row r="800">
          <cell r="D800">
            <v>0</v>
          </cell>
        </row>
        <row r="801">
          <cell r="D801">
            <v>0</v>
          </cell>
        </row>
        <row r="802">
          <cell r="D802">
            <v>0</v>
          </cell>
        </row>
        <row r="803">
          <cell r="D803">
            <v>0</v>
          </cell>
        </row>
        <row r="804">
          <cell r="D804">
            <v>0</v>
          </cell>
        </row>
        <row r="805">
          <cell r="D805">
            <v>0</v>
          </cell>
        </row>
        <row r="806">
          <cell r="D806">
            <v>0</v>
          </cell>
        </row>
        <row r="807">
          <cell r="D807">
            <v>0</v>
          </cell>
        </row>
        <row r="808">
          <cell r="D808">
            <v>0</v>
          </cell>
        </row>
        <row r="809">
          <cell r="D809">
            <v>0</v>
          </cell>
        </row>
        <row r="810">
          <cell r="D810">
            <v>0</v>
          </cell>
        </row>
        <row r="811">
          <cell r="D811">
            <v>0</v>
          </cell>
        </row>
        <row r="812">
          <cell r="D812">
            <v>0</v>
          </cell>
        </row>
        <row r="813">
          <cell r="D813">
            <v>0</v>
          </cell>
        </row>
        <row r="814">
          <cell r="D814">
            <v>0</v>
          </cell>
        </row>
        <row r="815">
          <cell r="D815">
            <v>0</v>
          </cell>
        </row>
        <row r="816">
          <cell r="D816">
            <v>0</v>
          </cell>
        </row>
        <row r="817">
          <cell r="D817">
            <v>0</v>
          </cell>
        </row>
        <row r="818">
          <cell r="D818">
            <v>0</v>
          </cell>
        </row>
        <row r="819">
          <cell r="D819">
            <v>9770457.4700000007</v>
          </cell>
        </row>
        <row r="820">
          <cell r="D820">
            <v>0</v>
          </cell>
        </row>
        <row r="821">
          <cell r="D821">
            <v>0</v>
          </cell>
        </row>
        <row r="822">
          <cell r="D822">
            <v>0</v>
          </cell>
        </row>
        <row r="823">
          <cell r="D823">
            <v>-188894.44</v>
          </cell>
        </row>
        <row r="824">
          <cell r="D824">
            <v>-67650</v>
          </cell>
        </row>
        <row r="825">
          <cell r="D825">
            <v>0</v>
          </cell>
        </row>
        <row r="826">
          <cell r="D826">
            <v>-119312.55</v>
          </cell>
        </row>
        <row r="827">
          <cell r="D827">
            <v>0</v>
          </cell>
        </row>
        <row r="828">
          <cell r="D828">
            <v>0</v>
          </cell>
        </row>
        <row r="829">
          <cell r="D829">
            <v>0</v>
          </cell>
        </row>
        <row r="830">
          <cell r="D830">
            <v>1571805.4</v>
          </cell>
        </row>
        <row r="831">
          <cell r="D831">
            <v>0</v>
          </cell>
        </row>
        <row r="832">
          <cell r="D832">
            <v>801634.5</v>
          </cell>
        </row>
        <row r="833">
          <cell r="D833">
            <v>9713596.1799999997</v>
          </cell>
        </row>
        <row r="834">
          <cell r="D834">
            <v>-19569.439999999999</v>
          </cell>
        </row>
        <row r="835">
          <cell r="D835">
            <v>0</v>
          </cell>
        </row>
        <row r="836">
          <cell r="D836">
            <v>0</v>
          </cell>
        </row>
        <row r="837">
          <cell r="D837">
            <v>0</v>
          </cell>
        </row>
        <row r="838">
          <cell r="D838">
            <v>0</v>
          </cell>
        </row>
        <row r="839">
          <cell r="D839">
            <v>0</v>
          </cell>
        </row>
        <row r="840">
          <cell r="D840">
            <v>0</v>
          </cell>
        </row>
        <row r="841">
          <cell r="D841">
            <v>3601587.78</v>
          </cell>
        </row>
        <row r="842">
          <cell r="D842">
            <v>-603215.9</v>
          </cell>
        </row>
        <row r="843">
          <cell r="D843">
            <v>0</v>
          </cell>
        </row>
        <row r="844">
          <cell r="D844">
            <v>95762.5</v>
          </cell>
        </row>
        <row r="845">
          <cell r="D845">
            <v>0</v>
          </cell>
        </row>
        <row r="846">
          <cell r="D846">
            <v>0</v>
          </cell>
        </row>
        <row r="847">
          <cell r="D847">
            <v>0</v>
          </cell>
        </row>
        <row r="848">
          <cell r="D848">
            <v>3179.2</v>
          </cell>
        </row>
        <row r="849">
          <cell r="D849">
            <v>-180506.67</v>
          </cell>
        </row>
        <row r="850">
          <cell r="D850">
            <v>-270904.88</v>
          </cell>
        </row>
        <row r="851">
          <cell r="D851">
            <v>-41671.11</v>
          </cell>
        </row>
        <row r="852">
          <cell r="D852">
            <v>1827873.74</v>
          </cell>
        </row>
        <row r="853">
          <cell r="D853">
            <v>0</v>
          </cell>
        </row>
        <row r="854">
          <cell r="D854">
            <v>0</v>
          </cell>
        </row>
        <row r="855">
          <cell r="D855">
            <v>0</v>
          </cell>
        </row>
        <row r="856">
          <cell r="D856">
            <v>630942.74</v>
          </cell>
        </row>
        <row r="857">
          <cell r="D857">
            <v>0</v>
          </cell>
        </row>
        <row r="858">
          <cell r="D858">
            <v>-171855.28</v>
          </cell>
        </row>
        <row r="859">
          <cell r="D859">
            <v>0</v>
          </cell>
        </row>
        <row r="860">
          <cell r="D860">
            <v>-88604.12</v>
          </cell>
        </row>
        <row r="861">
          <cell r="D861">
            <v>0</v>
          </cell>
        </row>
        <row r="862">
          <cell r="D862">
            <v>0</v>
          </cell>
        </row>
        <row r="863">
          <cell r="D863">
            <v>0</v>
          </cell>
        </row>
        <row r="864">
          <cell r="D864">
            <v>0</v>
          </cell>
        </row>
        <row r="865">
          <cell r="D865">
            <v>261245.25</v>
          </cell>
        </row>
        <row r="866">
          <cell r="D866">
            <v>0</v>
          </cell>
        </row>
        <row r="867">
          <cell r="D867">
            <v>150018</v>
          </cell>
        </row>
        <row r="868">
          <cell r="D868">
            <v>0</v>
          </cell>
        </row>
        <row r="869">
          <cell r="D869">
            <v>-86808.92</v>
          </cell>
        </row>
        <row r="870">
          <cell r="D870">
            <v>0</v>
          </cell>
        </row>
        <row r="871">
          <cell r="D871">
            <v>3752.49</v>
          </cell>
        </row>
        <row r="872">
          <cell r="D872">
            <v>3232758.37</v>
          </cell>
        </row>
        <row r="873">
          <cell r="D873">
            <v>0</v>
          </cell>
        </row>
        <row r="874">
          <cell r="D874">
            <v>-6100853.0099999998</v>
          </cell>
        </row>
        <row r="875">
          <cell r="D875">
            <v>0</v>
          </cell>
        </row>
        <row r="876">
          <cell r="D876">
            <v>0</v>
          </cell>
        </row>
        <row r="877">
          <cell r="D877">
            <v>5770.46</v>
          </cell>
        </row>
        <row r="878">
          <cell r="D878">
            <v>18257.07</v>
          </cell>
        </row>
        <row r="879">
          <cell r="D879">
            <v>4788533.53</v>
          </cell>
        </row>
        <row r="880">
          <cell r="D880">
            <v>107407</v>
          </cell>
        </row>
        <row r="881">
          <cell r="D881">
            <v>0</v>
          </cell>
        </row>
        <row r="882">
          <cell r="D882">
            <v>0</v>
          </cell>
        </row>
        <row r="883">
          <cell r="D883">
            <v>829626.26</v>
          </cell>
        </row>
        <row r="884">
          <cell r="D884">
            <v>-240581.7</v>
          </cell>
        </row>
        <row r="885">
          <cell r="D885">
            <v>240581.7</v>
          </cell>
        </row>
        <row r="886">
          <cell r="D886">
            <v>-651440.05000000005</v>
          </cell>
        </row>
        <row r="887">
          <cell r="D887">
            <v>0</v>
          </cell>
        </row>
        <row r="888">
          <cell r="D888">
            <v>0</v>
          </cell>
        </row>
        <row r="889">
          <cell r="D889">
            <v>0</v>
          </cell>
        </row>
        <row r="890">
          <cell r="D890">
            <v>0</v>
          </cell>
        </row>
        <row r="891">
          <cell r="D891">
            <v>88000</v>
          </cell>
        </row>
        <row r="892">
          <cell r="D892">
            <v>0</v>
          </cell>
        </row>
        <row r="893">
          <cell r="D893">
            <v>-84430.56</v>
          </cell>
        </row>
        <row r="894">
          <cell r="D894">
            <v>-137293.73000000001</v>
          </cell>
        </row>
        <row r="895">
          <cell r="D895">
            <v>0</v>
          </cell>
        </row>
        <row r="896">
          <cell r="D896">
            <v>-27832.66</v>
          </cell>
        </row>
        <row r="897">
          <cell r="D897">
            <v>-12842.3</v>
          </cell>
        </row>
        <row r="898">
          <cell r="D898">
            <v>0</v>
          </cell>
        </row>
        <row r="899">
          <cell r="D899">
            <v>-15000000</v>
          </cell>
        </row>
        <row r="900">
          <cell r="D900">
            <v>-5555.56</v>
          </cell>
        </row>
        <row r="901">
          <cell r="D901">
            <v>0</v>
          </cell>
        </row>
        <row r="902">
          <cell r="D902">
            <v>0</v>
          </cell>
        </row>
        <row r="903">
          <cell r="D903">
            <v>0</v>
          </cell>
        </row>
        <row r="904">
          <cell r="D904">
            <v>0</v>
          </cell>
        </row>
        <row r="905">
          <cell r="D905">
            <v>-11312181.82</v>
          </cell>
        </row>
        <row r="906">
          <cell r="D906">
            <v>-304</v>
          </cell>
        </row>
        <row r="907">
          <cell r="D907">
            <v>0</v>
          </cell>
        </row>
        <row r="908">
          <cell r="D908">
            <v>0</v>
          </cell>
        </row>
        <row r="909">
          <cell r="D909">
            <v>0</v>
          </cell>
        </row>
        <row r="910">
          <cell r="D910">
            <v>15801.5</v>
          </cell>
        </row>
        <row r="911">
          <cell r="D911">
            <v>836033.12</v>
          </cell>
        </row>
        <row r="912">
          <cell r="D912">
            <v>-548629.44999999995</v>
          </cell>
        </row>
        <row r="913">
          <cell r="D913">
            <v>-2856845.65</v>
          </cell>
        </row>
        <row r="914">
          <cell r="D914">
            <v>0</v>
          </cell>
        </row>
        <row r="915">
          <cell r="D915">
            <v>0</v>
          </cell>
        </row>
        <row r="916">
          <cell r="D916">
            <v>-8902825.0700000003</v>
          </cell>
        </row>
        <row r="917">
          <cell r="D917">
            <v>0</v>
          </cell>
        </row>
        <row r="918">
          <cell r="D918">
            <v>776462.61</v>
          </cell>
        </row>
        <row r="919">
          <cell r="D919">
            <v>-67884</v>
          </cell>
        </row>
        <row r="920">
          <cell r="D920">
            <v>5973202.4400000004</v>
          </cell>
        </row>
        <row r="921">
          <cell r="D921">
            <v>-29040.25</v>
          </cell>
        </row>
        <row r="922">
          <cell r="D922">
            <v>0</v>
          </cell>
        </row>
        <row r="923">
          <cell r="D923">
            <v>68738</v>
          </cell>
        </row>
        <row r="924">
          <cell r="D924">
            <v>-4434589.04</v>
          </cell>
        </row>
        <row r="925">
          <cell r="D925">
            <v>55683.4</v>
          </cell>
        </row>
        <row r="926">
          <cell r="D926">
            <v>381103.61</v>
          </cell>
        </row>
        <row r="927">
          <cell r="D927">
            <v>-3874.12</v>
          </cell>
        </row>
        <row r="928">
          <cell r="D928">
            <v>-340165.54</v>
          </cell>
        </row>
        <row r="929">
          <cell r="D929">
            <v>-1549338.88</v>
          </cell>
        </row>
        <row r="930">
          <cell r="D930">
            <v>-213500</v>
          </cell>
        </row>
        <row r="931">
          <cell r="D931">
            <v>-6169750</v>
          </cell>
        </row>
        <row r="932">
          <cell r="D932">
            <v>0</v>
          </cell>
        </row>
        <row r="933">
          <cell r="D933">
            <v>0</v>
          </cell>
        </row>
        <row r="934">
          <cell r="D934">
            <v>0</v>
          </cell>
        </row>
        <row r="935">
          <cell r="D935">
            <v>0</v>
          </cell>
        </row>
        <row r="936">
          <cell r="D936">
            <v>5664773</v>
          </cell>
        </row>
        <row r="937">
          <cell r="D937">
            <v>0</v>
          </cell>
        </row>
        <row r="938">
          <cell r="D938">
            <v>0</v>
          </cell>
        </row>
        <row r="939">
          <cell r="D939">
            <v>-1863069.79</v>
          </cell>
        </row>
        <row r="940">
          <cell r="D940">
            <v>0</v>
          </cell>
        </row>
        <row r="941">
          <cell r="D941">
            <v>0</v>
          </cell>
        </row>
        <row r="942">
          <cell r="D942">
            <v>0</v>
          </cell>
        </row>
        <row r="943">
          <cell r="D943">
            <v>0</v>
          </cell>
        </row>
        <row r="944">
          <cell r="D944">
            <v>0</v>
          </cell>
        </row>
        <row r="945">
          <cell r="D945">
            <v>0</v>
          </cell>
        </row>
        <row r="946">
          <cell r="D946">
            <v>98610000</v>
          </cell>
        </row>
        <row r="947">
          <cell r="D947">
            <v>0</v>
          </cell>
        </row>
        <row r="948">
          <cell r="D948">
            <v>0</v>
          </cell>
        </row>
        <row r="949">
          <cell r="D949">
            <v>-875</v>
          </cell>
        </row>
        <row r="950">
          <cell r="D950">
            <v>-3174509.31</v>
          </cell>
        </row>
        <row r="951">
          <cell r="D951">
            <v>0</v>
          </cell>
        </row>
        <row r="952">
          <cell r="D952">
            <v>0</v>
          </cell>
        </row>
        <row r="953">
          <cell r="D953">
            <v>0</v>
          </cell>
        </row>
        <row r="954">
          <cell r="D954">
            <v>0</v>
          </cell>
        </row>
        <row r="955">
          <cell r="D955">
            <v>525</v>
          </cell>
        </row>
        <row r="956">
          <cell r="D956">
            <v>2387146</v>
          </cell>
        </row>
        <row r="957">
          <cell r="D957">
            <v>0</v>
          </cell>
        </row>
        <row r="958">
          <cell r="D958">
            <v>174103.88</v>
          </cell>
        </row>
        <row r="959">
          <cell r="D959">
            <v>180506.67</v>
          </cell>
        </row>
        <row r="960">
          <cell r="D960">
            <v>27924.959999999999</v>
          </cell>
        </row>
        <row r="961">
          <cell r="D961">
            <v>-100222.26</v>
          </cell>
        </row>
        <row r="962">
          <cell r="D962">
            <v>0</v>
          </cell>
        </row>
        <row r="963">
          <cell r="D963">
            <v>0</v>
          </cell>
        </row>
        <row r="964">
          <cell r="D964">
            <v>0</v>
          </cell>
        </row>
        <row r="965">
          <cell r="D965">
            <v>0</v>
          </cell>
        </row>
        <row r="966">
          <cell r="D966">
            <v>0</v>
          </cell>
        </row>
        <row r="967">
          <cell r="D967">
            <v>0</v>
          </cell>
        </row>
        <row r="968">
          <cell r="D968">
            <v>0</v>
          </cell>
        </row>
        <row r="969">
          <cell r="D969">
            <v>0</v>
          </cell>
        </row>
        <row r="970">
          <cell r="D970">
            <v>0</v>
          </cell>
        </row>
        <row r="971">
          <cell r="D971">
            <v>0</v>
          </cell>
        </row>
        <row r="972">
          <cell r="D972">
            <v>0</v>
          </cell>
        </row>
        <row r="973">
          <cell r="D973">
            <v>0</v>
          </cell>
        </row>
        <row r="974">
          <cell r="D974">
            <v>0</v>
          </cell>
        </row>
        <row r="975">
          <cell r="D975">
            <v>0</v>
          </cell>
        </row>
        <row r="976">
          <cell r="D976">
            <v>0</v>
          </cell>
        </row>
        <row r="977">
          <cell r="D977">
            <v>0</v>
          </cell>
        </row>
        <row r="978">
          <cell r="D978">
            <v>0</v>
          </cell>
        </row>
        <row r="979">
          <cell r="D979">
            <v>4200</v>
          </cell>
        </row>
        <row r="980">
          <cell r="D980">
            <v>0</v>
          </cell>
        </row>
        <row r="981">
          <cell r="D981">
            <v>0</v>
          </cell>
        </row>
        <row r="982">
          <cell r="D982">
            <v>12120</v>
          </cell>
        </row>
        <row r="983">
          <cell r="D983">
            <v>7600</v>
          </cell>
        </row>
        <row r="984">
          <cell r="D984">
            <v>6355.27</v>
          </cell>
        </row>
        <row r="985">
          <cell r="D985">
            <v>23656</v>
          </cell>
        </row>
        <row r="986">
          <cell r="D986">
            <v>63800.4</v>
          </cell>
        </row>
        <row r="987">
          <cell r="D987">
            <v>71747.600000000006</v>
          </cell>
        </row>
        <row r="988">
          <cell r="D988">
            <v>29647.68</v>
          </cell>
        </row>
        <row r="989">
          <cell r="D989">
            <v>0</v>
          </cell>
        </row>
        <row r="990">
          <cell r="D990">
            <v>2000</v>
          </cell>
        </row>
        <row r="991">
          <cell r="D991">
            <v>1500</v>
          </cell>
        </row>
        <row r="992">
          <cell r="D992">
            <v>0</v>
          </cell>
        </row>
        <row r="993">
          <cell r="D993">
            <v>0</v>
          </cell>
        </row>
        <row r="994">
          <cell r="D994">
            <v>0</v>
          </cell>
        </row>
        <row r="995">
          <cell r="D995">
            <v>11030</v>
          </cell>
        </row>
        <row r="996">
          <cell r="D996">
            <v>121548</v>
          </cell>
        </row>
        <row r="997">
          <cell r="D997">
            <v>7946.5</v>
          </cell>
        </row>
        <row r="998">
          <cell r="D998">
            <v>0</v>
          </cell>
        </row>
        <row r="999">
          <cell r="D999">
            <v>0</v>
          </cell>
        </row>
        <row r="1000">
          <cell r="D1000">
            <v>22101.75</v>
          </cell>
        </row>
        <row r="1001">
          <cell r="D1001">
            <v>300</v>
          </cell>
        </row>
        <row r="1002">
          <cell r="D1002">
            <v>0</v>
          </cell>
        </row>
        <row r="1003">
          <cell r="D1003">
            <v>17710</v>
          </cell>
        </row>
        <row r="1004">
          <cell r="D1004">
            <v>16758</v>
          </cell>
        </row>
        <row r="1005">
          <cell r="D1005">
            <v>2061.86</v>
          </cell>
        </row>
        <row r="1006">
          <cell r="D1006">
            <v>35816.400000000001</v>
          </cell>
        </row>
        <row r="1007">
          <cell r="D1007">
            <v>312</v>
          </cell>
        </row>
        <row r="1008">
          <cell r="D1008">
            <v>67884</v>
          </cell>
        </row>
        <row r="1009">
          <cell r="D1009">
            <v>254536</v>
          </cell>
        </row>
        <row r="1010">
          <cell r="D1010">
            <v>0</v>
          </cell>
        </row>
        <row r="1011">
          <cell r="D1011">
            <v>21573.31</v>
          </cell>
        </row>
        <row r="1012">
          <cell r="D1012">
            <v>0</v>
          </cell>
        </row>
        <row r="1013">
          <cell r="D1013">
            <v>0</v>
          </cell>
        </row>
        <row r="1014">
          <cell r="D1014">
            <v>0</v>
          </cell>
        </row>
        <row r="1015">
          <cell r="D1015">
            <v>0</v>
          </cell>
        </row>
        <row r="1016">
          <cell r="D1016">
            <v>0</v>
          </cell>
        </row>
        <row r="1017">
          <cell r="D1017">
            <v>0</v>
          </cell>
        </row>
        <row r="1018">
          <cell r="D1018">
            <v>0</v>
          </cell>
        </row>
        <row r="1019">
          <cell r="D1019">
            <v>0</v>
          </cell>
        </row>
        <row r="1020">
          <cell r="D1020">
            <v>0</v>
          </cell>
        </row>
        <row r="1021">
          <cell r="D1021">
            <v>0</v>
          </cell>
        </row>
        <row r="1022">
          <cell r="D1022">
            <v>0</v>
          </cell>
        </row>
        <row r="1023">
          <cell r="D1023">
            <v>0</v>
          </cell>
        </row>
        <row r="1024">
          <cell r="D1024">
            <v>0</v>
          </cell>
        </row>
        <row r="1025">
          <cell r="D1025">
            <v>0</v>
          </cell>
        </row>
        <row r="1026">
          <cell r="D1026">
            <v>0</v>
          </cell>
        </row>
        <row r="1027">
          <cell r="D1027">
            <v>0</v>
          </cell>
        </row>
        <row r="1028">
          <cell r="D1028">
            <v>15</v>
          </cell>
        </row>
        <row r="1029">
          <cell r="D1029">
            <v>0</v>
          </cell>
        </row>
        <row r="1030">
          <cell r="D1030">
            <v>0</v>
          </cell>
        </row>
        <row r="1031">
          <cell r="D1031">
            <v>0</v>
          </cell>
        </row>
        <row r="1032">
          <cell r="D1032">
            <v>141493.4</v>
          </cell>
        </row>
        <row r="1033">
          <cell r="D1033">
            <v>10500</v>
          </cell>
        </row>
        <row r="1034">
          <cell r="D1034">
            <v>32030.5</v>
          </cell>
        </row>
        <row r="1035">
          <cell r="D1035">
            <v>814.24</v>
          </cell>
        </row>
        <row r="1036">
          <cell r="D1036">
            <v>0</v>
          </cell>
        </row>
        <row r="1037">
          <cell r="D1037">
            <v>0</v>
          </cell>
        </row>
        <row r="1038">
          <cell r="D1038">
            <v>0</v>
          </cell>
        </row>
        <row r="1039">
          <cell r="D1039">
            <v>0</v>
          </cell>
        </row>
        <row r="1040">
          <cell r="D1040">
            <v>-2719.2</v>
          </cell>
        </row>
        <row r="1041">
          <cell r="D1041">
            <v>-743989.12</v>
          </cell>
        </row>
        <row r="1042">
          <cell r="D1042">
            <v>0</v>
          </cell>
        </row>
        <row r="1043">
          <cell r="D1043">
            <v>0</v>
          </cell>
        </row>
        <row r="1044">
          <cell r="D1044">
            <v>6308180</v>
          </cell>
        </row>
        <row r="1045">
          <cell r="D1045">
            <v>0</v>
          </cell>
        </row>
        <row r="1046">
          <cell r="D1046">
            <v>0</v>
          </cell>
        </row>
        <row r="1047">
          <cell r="D1047">
            <v>0</v>
          </cell>
        </row>
        <row r="1048">
          <cell r="D1048">
            <v>0</v>
          </cell>
        </row>
        <row r="1049">
          <cell r="D1049">
            <v>0</v>
          </cell>
        </row>
        <row r="1050">
          <cell r="D1050">
            <v>61947.79</v>
          </cell>
        </row>
        <row r="1051">
          <cell r="D1051">
            <v>0</v>
          </cell>
        </row>
        <row r="1052">
          <cell r="D1052">
            <v>2114995.1800000002</v>
          </cell>
        </row>
        <row r="1053">
          <cell r="D1053">
            <v>0</v>
          </cell>
        </row>
        <row r="1054">
          <cell r="D1054">
            <v>-574031.14</v>
          </cell>
        </row>
        <row r="1055">
          <cell r="D1055">
            <v>-1978.41</v>
          </cell>
        </row>
        <row r="1056">
          <cell r="D1056">
            <v>-37052.06</v>
          </cell>
        </row>
        <row r="1057">
          <cell r="D1057">
            <v>0</v>
          </cell>
        </row>
        <row r="1058">
          <cell r="D1058">
            <v>0</v>
          </cell>
        </row>
        <row r="1059">
          <cell r="D1059">
            <v>0</v>
          </cell>
        </row>
        <row r="1060">
          <cell r="D1060">
            <v>-18257.07</v>
          </cell>
        </row>
        <row r="1061">
          <cell r="D1061">
            <v>-5770.46</v>
          </cell>
        </row>
        <row r="1062">
          <cell r="D1062">
            <v>0</v>
          </cell>
        </row>
        <row r="1063">
          <cell r="D1063">
            <v>0</v>
          </cell>
        </row>
        <row r="1064">
          <cell r="D1064">
            <v>0</v>
          </cell>
        </row>
        <row r="1065">
          <cell r="D1065">
            <v>0</v>
          </cell>
        </row>
        <row r="1066">
          <cell r="D1066">
            <v>0</v>
          </cell>
        </row>
        <row r="1067">
          <cell r="D1067">
            <v>0</v>
          </cell>
        </row>
        <row r="1068">
          <cell r="D1068">
            <v>0</v>
          </cell>
        </row>
        <row r="1069">
          <cell r="D1069">
            <v>0</v>
          </cell>
        </row>
        <row r="1070">
          <cell r="D1070">
            <v>1549338.88</v>
          </cell>
        </row>
        <row r="1071">
          <cell r="D1071">
            <v>0</v>
          </cell>
        </row>
        <row r="1072">
          <cell r="D1072">
            <v>4434589.04</v>
          </cell>
        </row>
        <row r="1073">
          <cell r="D1073">
            <v>3661.23</v>
          </cell>
        </row>
        <row r="1074">
          <cell r="D1074">
            <v>0</v>
          </cell>
        </row>
        <row r="1075">
          <cell r="D1075">
            <v>0</v>
          </cell>
        </row>
        <row r="1076">
          <cell r="D1076">
            <v>0</v>
          </cell>
        </row>
        <row r="1077">
          <cell r="D1077">
            <v>0</v>
          </cell>
        </row>
        <row r="1078">
          <cell r="D1078">
            <v>0</v>
          </cell>
        </row>
        <row r="1079">
          <cell r="D1079">
            <v>92280</v>
          </cell>
        </row>
        <row r="1080">
          <cell r="D1080">
            <v>0</v>
          </cell>
        </row>
        <row r="1081">
          <cell r="D1081">
            <v>0</v>
          </cell>
        </row>
        <row r="1082">
          <cell r="D1082">
            <v>22470</v>
          </cell>
        </row>
        <row r="1083">
          <cell r="D1083">
            <v>5098</v>
          </cell>
        </row>
        <row r="1084">
          <cell r="D1084">
            <v>1483.05</v>
          </cell>
        </row>
        <row r="1085">
          <cell r="D1085">
            <v>9228</v>
          </cell>
        </row>
        <row r="1086">
          <cell r="D1086">
            <v>1126</v>
          </cell>
        </row>
        <row r="1087">
          <cell r="D1087">
            <v>0</v>
          </cell>
        </row>
        <row r="1088">
          <cell r="D1088">
            <v>6250</v>
          </cell>
        </row>
        <row r="1089">
          <cell r="D1089">
            <v>2400</v>
          </cell>
        </row>
        <row r="1090">
          <cell r="D1090">
            <v>0</v>
          </cell>
        </row>
        <row r="1091">
          <cell r="D1091">
            <v>0</v>
          </cell>
        </row>
        <row r="1092">
          <cell r="D1092">
            <v>0</v>
          </cell>
        </row>
        <row r="1093">
          <cell r="D1093">
            <v>0</v>
          </cell>
        </row>
        <row r="1094">
          <cell r="D1094">
            <v>0</v>
          </cell>
        </row>
        <row r="1095">
          <cell r="D1095">
            <v>0</v>
          </cell>
        </row>
        <row r="1096">
          <cell r="D1096">
            <v>1325</v>
          </cell>
        </row>
        <row r="1097">
          <cell r="D1097">
            <v>0</v>
          </cell>
        </row>
        <row r="1098">
          <cell r="D1098">
            <v>0</v>
          </cell>
        </row>
        <row r="1099">
          <cell r="D1099">
            <v>0</v>
          </cell>
        </row>
        <row r="1100">
          <cell r="D1100">
            <v>0</v>
          </cell>
        </row>
        <row r="1101">
          <cell r="D1101">
            <v>0</v>
          </cell>
        </row>
        <row r="1102">
          <cell r="D1102">
            <v>6811.25</v>
          </cell>
        </row>
        <row r="1103">
          <cell r="D1103">
            <v>0</v>
          </cell>
        </row>
        <row r="1104">
          <cell r="D1104">
            <v>248.38</v>
          </cell>
        </row>
        <row r="1105">
          <cell r="D1105">
            <v>0</v>
          </cell>
        </row>
        <row r="1106">
          <cell r="D1106">
            <v>-167.87</v>
          </cell>
        </row>
        <row r="1107">
          <cell r="D1107">
            <v>0</v>
          </cell>
        </row>
        <row r="1108">
          <cell r="D1108">
            <v>0</v>
          </cell>
        </row>
        <row r="1109">
          <cell r="D1109">
            <v>5006.97</v>
          </cell>
        </row>
        <row r="1110">
          <cell r="D1110">
            <v>0</v>
          </cell>
        </row>
        <row r="1111">
          <cell r="D1111">
            <v>130</v>
          </cell>
        </row>
        <row r="1112">
          <cell r="D1112">
            <v>1533</v>
          </cell>
        </row>
        <row r="1113">
          <cell r="D1113">
            <v>5696</v>
          </cell>
        </row>
        <row r="1114">
          <cell r="D1114">
            <v>7229</v>
          </cell>
        </row>
        <row r="1115">
          <cell r="D1115">
            <v>0</v>
          </cell>
        </row>
        <row r="1116">
          <cell r="D1116">
            <v>0</v>
          </cell>
        </row>
        <row r="1117">
          <cell r="D1117">
            <v>0</v>
          </cell>
        </row>
        <row r="1118">
          <cell r="D1118">
            <v>0</v>
          </cell>
        </row>
        <row r="1119">
          <cell r="D1119">
            <v>0</v>
          </cell>
        </row>
        <row r="1120">
          <cell r="D1120">
            <v>0</v>
          </cell>
        </row>
        <row r="1121">
          <cell r="D1121">
            <v>0</v>
          </cell>
        </row>
        <row r="1122">
          <cell r="D1122">
            <v>0</v>
          </cell>
        </row>
        <row r="1123">
          <cell r="D1123">
            <v>891</v>
          </cell>
        </row>
        <row r="1124">
          <cell r="D1124">
            <v>138</v>
          </cell>
        </row>
        <row r="1125">
          <cell r="D1125">
            <v>2376</v>
          </cell>
        </row>
        <row r="1126">
          <cell r="D1126">
            <v>2103</v>
          </cell>
        </row>
        <row r="1127">
          <cell r="D1127">
            <v>2536.77</v>
          </cell>
        </row>
        <row r="1128">
          <cell r="D1128">
            <v>0</v>
          </cell>
        </row>
        <row r="1129">
          <cell r="D1129">
            <v>0</v>
          </cell>
        </row>
        <row r="1130">
          <cell r="D1130">
            <v>0</v>
          </cell>
        </row>
        <row r="1131">
          <cell r="D1131">
            <v>0</v>
          </cell>
        </row>
        <row r="1132">
          <cell r="D1132">
            <v>17000</v>
          </cell>
        </row>
        <row r="1133">
          <cell r="D1133">
            <v>0</v>
          </cell>
        </row>
        <row r="1134">
          <cell r="D1134">
            <v>25</v>
          </cell>
        </row>
        <row r="1135">
          <cell r="D1135">
            <v>233</v>
          </cell>
        </row>
        <row r="1136">
          <cell r="D1136">
            <v>0</v>
          </cell>
        </row>
        <row r="1137">
          <cell r="D1137">
            <v>0</v>
          </cell>
        </row>
        <row r="1138">
          <cell r="D1138">
            <v>0</v>
          </cell>
        </row>
        <row r="1139">
          <cell r="D1139">
            <v>0</v>
          </cell>
        </row>
        <row r="1140">
          <cell r="D1140">
            <v>0</v>
          </cell>
        </row>
        <row r="1141">
          <cell r="D1141">
            <v>0</v>
          </cell>
        </row>
        <row r="1142">
          <cell r="D1142">
            <v>0</v>
          </cell>
        </row>
        <row r="1143">
          <cell r="D1143">
            <v>0</v>
          </cell>
        </row>
        <row r="1144">
          <cell r="D1144">
            <v>1625</v>
          </cell>
        </row>
        <row r="1145">
          <cell r="D1145">
            <v>72100</v>
          </cell>
        </row>
        <row r="1146">
          <cell r="D1146">
            <v>17201.25</v>
          </cell>
        </row>
        <row r="1147">
          <cell r="D1147">
            <v>18025</v>
          </cell>
        </row>
        <row r="1148">
          <cell r="D1148">
            <v>2920</v>
          </cell>
        </row>
        <row r="1149">
          <cell r="D1149">
            <v>1335.15</v>
          </cell>
        </row>
        <row r="1150">
          <cell r="D1150">
            <v>6460</v>
          </cell>
        </row>
        <row r="1151">
          <cell r="D1151">
            <v>1523</v>
          </cell>
        </row>
        <row r="1152">
          <cell r="D1152">
            <v>0</v>
          </cell>
        </row>
        <row r="1153">
          <cell r="D1153">
            <v>2200</v>
          </cell>
        </row>
        <row r="1154">
          <cell r="D1154">
            <v>5400</v>
          </cell>
        </row>
        <row r="1155">
          <cell r="D1155">
            <v>0</v>
          </cell>
        </row>
        <row r="1156">
          <cell r="D1156">
            <v>592</v>
          </cell>
        </row>
        <row r="1157">
          <cell r="D1157">
            <v>0</v>
          </cell>
        </row>
        <row r="1158">
          <cell r="D1158">
            <v>0</v>
          </cell>
        </row>
        <row r="1159">
          <cell r="D1159">
            <v>0</v>
          </cell>
        </row>
        <row r="1160">
          <cell r="D1160">
            <v>2770</v>
          </cell>
        </row>
        <row r="1161">
          <cell r="D1161">
            <v>900</v>
          </cell>
        </row>
        <row r="1162">
          <cell r="D1162">
            <v>2856</v>
          </cell>
        </row>
        <row r="1163">
          <cell r="D1163">
            <v>1000</v>
          </cell>
        </row>
        <row r="1164">
          <cell r="D1164">
            <v>189434.29</v>
          </cell>
        </row>
        <row r="1165">
          <cell r="D1165">
            <v>0</v>
          </cell>
        </row>
        <row r="1166">
          <cell r="D1166">
            <v>0</v>
          </cell>
        </row>
        <row r="1167">
          <cell r="D1167">
            <v>0</v>
          </cell>
        </row>
        <row r="1168">
          <cell r="D1168">
            <v>1741.5</v>
          </cell>
        </row>
        <row r="1169">
          <cell r="D1169">
            <v>0</v>
          </cell>
        </row>
        <row r="1170">
          <cell r="D1170">
            <v>-5936</v>
          </cell>
        </row>
        <row r="1171">
          <cell r="D1171">
            <v>0</v>
          </cell>
        </row>
        <row r="1172">
          <cell r="D1172">
            <v>-784</v>
          </cell>
        </row>
        <row r="1173">
          <cell r="D1173">
            <v>-307.76</v>
          </cell>
        </row>
        <row r="1174">
          <cell r="D1174">
            <v>0</v>
          </cell>
        </row>
        <row r="1175">
          <cell r="D1175">
            <v>0</v>
          </cell>
        </row>
        <row r="1176">
          <cell r="D1176">
            <v>3550</v>
          </cell>
        </row>
        <row r="1177">
          <cell r="D1177">
            <v>4300</v>
          </cell>
        </row>
        <row r="1178">
          <cell r="D1178">
            <v>9710</v>
          </cell>
        </row>
        <row r="1179">
          <cell r="D1179">
            <v>1540</v>
          </cell>
        </row>
        <row r="1180">
          <cell r="D1180">
            <v>1010</v>
          </cell>
        </row>
        <row r="1181">
          <cell r="D1181">
            <v>14635.3</v>
          </cell>
        </row>
        <row r="1182">
          <cell r="D1182">
            <v>0</v>
          </cell>
        </row>
        <row r="1183">
          <cell r="D1183">
            <v>0</v>
          </cell>
        </row>
        <row r="1184">
          <cell r="D1184">
            <v>0</v>
          </cell>
        </row>
        <row r="1185">
          <cell r="D1185">
            <v>-1555.31</v>
          </cell>
        </row>
        <row r="1186">
          <cell r="D1186">
            <v>0</v>
          </cell>
        </row>
        <row r="1187">
          <cell r="D1187">
            <v>4611.58</v>
          </cell>
        </row>
        <row r="1188">
          <cell r="D1188">
            <v>0</v>
          </cell>
        </row>
        <row r="1189">
          <cell r="D1189">
            <v>0</v>
          </cell>
        </row>
        <row r="1190">
          <cell r="D1190">
            <v>2099</v>
          </cell>
        </row>
        <row r="1191">
          <cell r="D1191">
            <v>7849.33</v>
          </cell>
        </row>
        <row r="1192">
          <cell r="D1192">
            <v>1857</v>
          </cell>
        </row>
        <row r="1193">
          <cell r="D1193">
            <v>420</v>
          </cell>
        </row>
        <row r="1194">
          <cell r="D1194">
            <v>4312</v>
          </cell>
        </row>
        <row r="1195">
          <cell r="D1195">
            <v>0</v>
          </cell>
        </row>
        <row r="1196">
          <cell r="D1196">
            <v>2336.04</v>
          </cell>
        </row>
        <row r="1197">
          <cell r="D1197">
            <v>700</v>
          </cell>
        </row>
        <row r="1198">
          <cell r="D1198">
            <v>0</v>
          </cell>
        </row>
        <row r="1199">
          <cell r="D1199">
            <v>0</v>
          </cell>
        </row>
        <row r="1200">
          <cell r="D1200">
            <v>2600</v>
          </cell>
        </row>
        <row r="1201">
          <cell r="D1201">
            <v>150</v>
          </cell>
        </row>
        <row r="1202">
          <cell r="D1202">
            <v>2659.99</v>
          </cell>
        </row>
        <row r="1203">
          <cell r="D1203">
            <v>3950</v>
          </cell>
        </row>
        <row r="1204">
          <cell r="D1204">
            <v>0</v>
          </cell>
        </row>
        <row r="1205">
          <cell r="D1205">
            <v>0</v>
          </cell>
        </row>
        <row r="1206">
          <cell r="D1206">
            <v>0</v>
          </cell>
        </row>
        <row r="1207">
          <cell r="D1207">
            <v>9635</v>
          </cell>
        </row>
        <row r="1208">
          <cell r="D1208">
            <v>0</v>
          </cell>
        </row>
        <row r="1209">
          <cell r="D1209">
            <v>0</v>
          </cell>
        </row>
        <row r="1210">
          <cell r="D1210">
            <v>0</v>
          </cell>
        </row>
        <row r="1211">
          <cell r="D1211">
            <v>29945</v>
          </cell>
        </row>
        <row r="1212">
          <cell r="D1212">
            <v>88604.12</v>
          </cell>
        </row>
        <row r="1213">
          <cell r="D1213">
            <v>0</v>
          </cell>
        </row>
        <row r="1214">
          <cell r="D1214">
            <v>0</v>
          </cell>
        </row>
        <row r="1215">
          <cell r="D1215">
            <v>0</v>
          </cell>
        </row>
        <row r="1216">
          <cell r="D1216">
            <v>217580</v>
          </cell>
        </row>
        <row r="1217">
          <cell r="D1217">
            <v>9101.89</v>
          </cell>
        </row>
        <row r="1218">
          <cell r="D1218">
            <v>52370</v>
          </cell>
        </row>
        <row r="1219">
          <cell r="D1219">
            <v>16987.400000000001</v>
          </cell>
        </row>
        <row r="1220">
          <cell r="D1220">
            <v>3549.44</v>
          </cell>
        </row>
        <row r="1221">
          <cell r="D1221">
            <v>21758</v>
          </cell>
        </row>
        <row r="1222">
          <cell r="D1222">
            <v>2688</v>
          </cell>
        </row>
        <row r="1223">
          <cell r="D1223">
            <v>0</v>
          </cell>
        </row>
        <row r="1224">
          <cell r="D1224">
            <v>13450</v>
          </cell>
        </row>
        <row r="1225">
          <cell r="D1225">
            <v>0</v>
          </cell>
        </row>
        <row r="1226">
          <cell r="D1226">
            <v>5400</v>
          </cell>
        </row>
        <row r="1227">
          <cell r="D1227">
            <v>0</v>
          </cell>
        </row>
        <row r="1228">
          <cell r="D1228">
            <v>0</v>
          </cell>
        </row>
        <row r="1229">
          <cell r="D1229">
            <v>0</v>
          </cell>
        </row>
        <row r="1230">
          <cell r="D1230">
            <v>0</v>
          </cell>
        </row>
        <row r="1231">
          <cell r="D1231">
            <v>0</v>
          </cell>
        </row>
        <row r="1232">
          <cell r="D1232">
            <v>5600</v>
          </cell>
        </row>
        <row r="1233">
          <cell r="D1233">
            <v>0</v>
          </cell>
        </row>
        <row r="1234">
          <cell r="D1234">
            <v>0</v>
          </cell>
        </row>
        <row r="1235">
          <cell r="D1235">
            <v>0</v>
          </cell>
        </row>
        <row r="1236">
          <cell r="D1236">
            <v>0</v>
          </cell>
        </row>
        <row r="1237">
          <cell r="D1237">
            <v>5976</v>
          </cell>
        </row>
        <row r="1238">
          <cell r="D1238">
            <v>0</v>
          </cell>
        </row>
        <row r="1239">
          <cell r="D1239">
            <v>0</v>
          </cell>
        </row>
        <row r="1240">
          <cell r="D1240">
            <v>13597.09</v>
          </cell>
        </row>
        <row r="1241">
          <cell r="D1241">
            <v>0</v>
          </cell>
        </row>
        <row r="1242">
          <cell r="D1242">
            <v>-300</v>
          </cell>
        </row>
        <row r="1243">
          <cell r="D1243">
            <v>0</v>
          </cell>
        </row>
        <row r="1244">
          <cell r="D1244">
            <v>-852</v>
          </cell>
        </row>
        <row r="1245">
          <cell r="D1245">
            <v>-129.82</v>
          </cell>
        </row>
        <row r="1246">
          <cell r="D1246">
            <v>0</v>
          </cell>
        </row>
        <row r="1247">
          <cell r="D1247">
            <v>0</v>
          </cell>
        </row>
        <row r="1248">
          <cell r="D1248">
            <v>6800</v>
          </cell>
        </row>
        <row r="1249">
          <cell r="D1249">
            <v>0</v>
          </cell>
        </row>
        <row r="1250">
          <cell r="D1250">
            <v>0</v>
          </cell>
        </row>
        <row r="1251">
          <cell r="D1251">
            <v>500</v>
          </cell>
        </row>
        <row r="1252">
          <cell r="D1252">
            <v>5700</v>
          </cell>
        </row>
        <row r="1253">
          <cell r="D1253">
            <v>0</v>
          </cell>
        </row>
        <row r="1254">
          <cell r="D1254">
            <v>1908</v>
          </cell>
        </row>
        <row r="1255">
          <cell r="D1255">
            <v>0</v>
          </cell>
        </row>
        <row r="1256">
          <cell r="D1256">
            <v>0</v>
          </cell>
        </row>
        <row r="1257">
          <cell r="D1257">
            <v>0</v>
          </cell>
        </row>
        <row r="1258">
          <cell r="D1258">
            <v>4350.22</v>
          </cell>
        </row>
        <row r="1259">
          <cell r="D1259">
            <v>0</v>
          </cell>
        </row>
        <row r="1260">
          <cell r="D1260">
            <v>0</v>
          </cell>
        </row>
        <row r="1261">
          <cell r="D1261">
            <v>0</v>
          </cell>
        </row>
        <row r="1262">
          <cell r="D1262">
            <v>0</v>
          </cell>
        </row>
        <row r="1263">
          <cell r="D1263">
            <v>12017.5</v>
          </cell>
        </row>
        <row r="1264">
          <cell r="D1264">
            <v>15171.4</v>
          </cell>
        </row>
        <row r="1265">
          <cell r="D1265">
            <v>1880</v>
          </cell>
        </row>
        <row r="1266">
          <cell r="D1266">
            <v>22965.75</v>
          </cell>
        </row>
        <row r="1267">
          <cell r="D1267">
            <v>0</v>
          </cell>
        </row>
        <row r="1268">
          <cell r="D1268">
            <v>0</v>
          </cell>
        </row>
        <row r="1269">
          <cell r="D1269">
            <v>0</v>
          </cell>
        </row>
        <row r="1270">
          <cell r="D1270">
            <v>0</v>
          </cell>
        </row>
        <row r="1271">
          <cell r="D1271">
            <v>2850</v>
          </cell>
        </row>
        <row r="1272">
          <cell r="D1272">
            <v>1900</v>
          </cell>
        </row>
        <row r="1273">
          <cell r="D1273">
            <v>728</v>
          </cell>
        </row>
        <row r="1274">
          <cell r="D1274">
            <v>918.76</v>
          </cell>
        </row>
        <row r="1275">
          <cell r="D1275">
            <v>0</v>
          </cell>
        </row>
        <row r="1276">
          <cell r="D1276">
            <v>2803.74</v>
          </cell>
        </row>
        <row r="1277">
          <cell r="D1277">
            <v>0</v>
          </cell>
        </row>
        <row r="1278">
          <cell r="D1278">
            <v>0</v>
          </cell>
        </row>
        <row r="1279">
          <cell r="D1279">
            <v>0</v>
          </cell>
        </row>
        <row r="1280">
          <cell r="D1280">
            <v>0</v>
          </cell>
        </row>
        <row r="1281">
          <cell r="D1281">
            <v>0</v>
          </cell>
        </row>
        <row r="1282">
          <cell r="D1282">
            <v>0</v>
          </cell>
        </row>
        <row r="1283">
          <cell r="D1283">
            <v>0</v>
          </cell>
        </row>
        <row r="1284">
          <cell r="D1284">
            <v>85225.279999999999</v>
          </cell>
        </row>
        <row r="1285">
          <cell r="D1285">
            <v>2600</v>
          </cell>
        </row>
        <row r="1286">
          <cell r="D1286">
            <v>-6365.27</v>
          </cell>
        </row>
        <row r="1287">
          <cell r="D1287">
            <v>3850</v>
          </cell>
        </row>
        <row r="1288">
          <cell r="D1288">
            <v>0</v>
          </cell>
        </row>
        <row r="1289">
          <cell r="D1289">
            <v>1293.6300000000001</v>
          </cell>
        </row>
        <row r="1290">
          <cell r="D1290">
            <v>2086</v>
          </cell>
        </row>
        <row r="1291">
          <cell r="D1291">
            <v>8495</v>
          </cell>
        </row>
        <row r="1292">
          <cell r="D1292">
            <v>187360</v>
          </cell>
        </row>
        <row r="1293">
          <cell r="D1293">
            <v>858.33</v>
          </cell>
        </row>
        <row r="1294">
          <cell r="D1294">
            <v>46840</v>
          </cell>
        </row>
        <row r="1295">
          <cell r="D1295">
            <v>12521.6</v>
          </cell>
        </row>
        <row r="1296">
          <cell r="D1296">
            <v>3310.64</v>
          </cell>
        </row>
        <row r="1297">
          <cell r="D1297">
            <v>17936</v>
          </cell>
        </row>
        <row r="1298">
          <cell r="D1298">
            <v>2125</v>
          </cell>
        </row>
        <row r="1299">
          <cell r="D1299">
            <v>0</v>
          </cell>
        </row>
        <row r="1300">
          <cell r="D1300">
            <v>8450</v>
          </cell>
        </row>
        <row r="1301">
          <cell r="D1301">
            <v>5400</v>
          </cell>
        </row>
        <row r="1302">
          <cell r="D1302">
            <v>0</v>
          </cell>
        </row>
        <row r="1303">
          <cell r="D1303">
            <v>2256</v>
          </cell>
        </row>
        <row r="1304">
          <cell r="D1304">
            <v>0</v>
          </cell>
        </row>
        <row r="1305">
          <cell r="D1305">
            <v>0</v>
          </cell>
        </row>
        <row r="1306">
          <cell r="D1306">
            <v>0</v>
          </cell>
        </row>
        <row r="1307">
          <cell r="D1307">
            <v>0</v>
          </cell>
        </row>
        <row r="1308">
          <cell r="D1308">
            <v>0</v>
          </cell>
        </row>
        <row r="1309">
          <cell r="D1309">
            <v>1600</v>
          </cell>
        </row>
        <row r="1310">
          <cell r="D1310">
            <v>0</v>
          </cell>
        </row>
        <row r="1311">
          <cell r="D1311">
            <v>0</v>
          </cell>
        </row>
        <row r="1312">
          <cell r="D1312">
            <v>0</v>
          </cell>
        </row>
        <row r="1313">
          <cell r="D1313">
            <v>0</v>
          </cell>
        </row>
        <row r="1314">
          <cell r="D1314">
            <v>0</v>
          </cell>
        </row>
        <row r="1315">
          <cell r="D1315">
            <v>6393.16</v>
          </cell>
        </row>
        <row r="1316">
          <cell r="D1316">
            <v>0</v>
          </cell>
        </row>
        <row r="1317">
          <cell r="D1317">
            <v>-688.9</v>
          </cell>
        </row>
        <row r="1318">
          <cell r="D1318">
            <v>0</v>
          </cell>
        </row>
        <row r="1319">
          <cell r="D1319">
            <v>17.27</v>
          </cell>
        </row>
        <row r="1320">
          <cell r="D1320">
            <v>-92.9</v>
          </cell>
        </row>
        <row r="1321">
          <cell r="D1321">
            <v>0</v>
          </cell>
        </row>
        <row r="1322">
          <cell r="D1322">
            <v>0</v>
          </cell>
        </row>
        <row r="1323">
          <cell r="D1323">
            <v>3210</v>
          </cell>
        </row>
        <row r="1324">
          <cell r="D1324">
            <v>0</v>
          </cell>
        </row>
        <row r="1325">
          <cell r="D1325">
            <v>420</v>
          </cell>
        </row>
        <row r="1326">
          <cell r="D1326">
            <v>1000</v>
          </cell>
        </row>
        <row r="1327">
          <cell r="D1327">
            <v>4005</v>
          </cell>
        </row>
        <row r="1328">
          <cell r="D1328">
            <v>2880</v>
          </cell>
        </row>
        <row r="1329">
          <cell r="D1329">
            <v>477</v>
          </cell>
        </row>
        <row r="1330">
          <cell r="D1330">
            <v>0</v>
          </cell>
        </row>
        <row r="1331">
          <cell r="D1331">
            <v>0</v>
          </cell>
        </row>
        <row r="1332">
          <cell r="D1332">
            <v>0</v>
          </cell>
        </row>
        <row r="1333">
          <cell r="D1333">
            <v>2350.2199999999998</v>
          </cell>
        </row>
        <row r="1334">
          <cell r="D1334">
            <v>54.55</v>
          </cell>
        </row>
        <row r="1335">
          <cell r="D1335">
            <v>0</v>
          </cell>
        </row>
        <row r="1336">
          <cell r="D1336">
            <v>0</v>
          </cell>
        </row>
        <row r="1337">
          <cell r="D1337">
            <v>5529.3</v>
          </cell>
        </row>
        <row r="1338">
          <cell r="D1338">
            <v>3251.3</v>
          </cell>
        </row>
        <row r="1339">
          <cell r="D1339">
            <v>4845</v>
          </cell>
        </row>
        <row r="1340">
          <cell r="D1340">
            <v>2443</v>
          </cell>
        </row>
        <row r="1341">
          <cell r="D1341">
            <v>0</v>
          </cell>
        </row>
        <row r="1342">
          <cell r="D1342">
            <v>0</v>
          </cell>
        </row>
        <row r="1343">
          <cell r="D1343">
            <v>0</v>
          </cell>
        </row>
        <row r="1344">
          <cell r="D1344">
            <v>0</v>
          </cell>
        </row>
        <row r="1345">
          <cell r="D1345">
            <v>0</v>
          </cell>
        </row>
        <row r="1346">
          <cell r="D1346">
            <v>0</v>
          </cell>
        </row>
        <row r="1347">
          <cell r="D1347">
            <v>0</v>
          </cell>
        </row>
        <row r="1348">
          <cell r="D1348">
            <v>79</v>
          </cell>
        </row>
        <row r="1349">
          <cell r="D1349">
            <v>2309.2399999999998</v>
          </cell>
        </row>
        <row r="1350">
          <cell r="D1350">
            <v>0</v>
          </cell>
        </row>
        <row r="1351">
          <cell r="D1351">
            <v>0</v>
          </cell>
        </row>
        <row r="1352">
          <cell r="D1352">
            <v>0</v>
          </cell>
        </row>
        <row r="1353">
          <cell r="D1353">
            <v>0</v>
          </cell>
        </row>
        <row r="1354">
          <cell r="D1354">
            <v>0</v>
          </cell>
        </row>
        <row r="1355">
          <cell r="D1355">
            <v>0</v>
          </cell>
        </row>
        <row r="1356">
          <cell r="D1356">
            <v>13200</v>
          </cell>
        </row>
        <row r="1357">
          <cell r="D1357">
            <v>0</v>
          </cell>
        </row>
        <row r="1358">
          <cell r="D1358">
            <v>6845</v>
          </cell>
        </row>
        <row r="1359">
          <cell r="D1359">
            <v>261130</v>
          </cell>
        </row>
        <row r="1360">
          <cell r="D1360">
            <v>0</v>
          </cell>
        </row>
        <row r="1361">
          <cell r="D1361">
            <v>65282.5</v>
          </cell>
        </row>
        <row r="1362">
          <cell r="D1362">
            <v>6149.8</v>
          </cell>
        </row>
        <row r="1363">
          <cell r="D1363">
            <v>2388.27</v>
          </cell>
        </row>
        <row r="1364">
          <cell r="D1364">
            <v>26113</v>
          </cell>
        </row>
        <row r="1365">
          <cell r="D1365">
            <v>768</v>
          </cell>
        </row>
        <row r="1366">
          <cell r="D1366">
            <v>0</v>
          </cell>
        </row>
        <row r="1367">
          <cell r="D1367">
            <v>6250</v>
          </cell>
        </row>
        <row r="1368">
          <cell r="D1368">
            <v>1200</v>
          </cell>
        </row>
        <row r="1369">
          <cell r="D1369">
            <v>0</v>
          </cell>
        </row>
        <row r="1370">
          <cell r="D1370">
            <v>0</v>
          </cell>
        </row>
        <row r="1371">
          <cell r="D1371">
            <v>0</v>
          </cell>
        </row>
        <row r="1372">
          <cell r="D1372">
            <v>0</v>
          </cell>
        </row>
        <row r="1373">
          <cell r="D1373">
            <v>0</v>
          </cell>
        </row>
        <row r="1374">
          <cell r="D1374">
            <v>11078.49</v>
          </cell>
        </row>
        <row r="1375">
          <cell r="D1375">
            <v>0</v>
          </cell>
        </row>
        <row r="1376">
          <cell r="D1376">
            <v>0</v>
          </cell>
        </row>
        <row r="1377">
          <cell r="D1377">
            <v>0</v>
          </cell>
        </row>
        <row r="1378">
          <cell r="D1378">
            <v>0</v>
          </cell>
        </row>
        <row r="1379">
          <cell r="D1379">
            <v>0</v>
          </cell>
        </row>
        <row r="1380">
          <cell r="D1380">
            <v>0</v>
          </cell>
        </row>
        <row r="1381">
          <cell r="D1381">
            <v>25316.2</v>
          </cell>
        </row>
        <row r="1382">
          <cell r="D1382">
            <v>3986.27</v>
          </cell>
        </row>
        <row r="1383">
          <cell r="D1383">
            <v>0</v>
          </cell>
        </row>
        <row r="1384">
          <cell r="D1384">
            <v>-998.05</v>
          </cell>
        </row>
        <row r="1385">
          <cell r="D1385">
            <v>0</v>
          </cell>
        </row>
        <row r="1386">
          <cell r="D1386">
            <v>-476</v>
          </cell>
        </row>
        <row r="1387">
          <cell r="D1387">
            <v>32.130000000000003</v>
          </cell>
        </row>
        <row r="1388">
          <cell r="D1388">
            <v>0</v>
          </cell>
        </row>
        <row r="1389">
          <cell r="D1389">
            <v>0</v>
          </cell>
        </row>
        <row r="1390">
          <cell r="D1390">
            <v>22348.78</v>
          </cell>
        </row>
        <row r="1391">
          <cell r="D1391">
            <v>0</v>
          </cell>
        </row>
        <row r="1392">
          <cell r="D1392">
            <v>2870</v>
          </cell>
        </row>
        <row r="1393">
          <cell r="D1393">
            <v>740</v>
          </cell>
        </row>
        <row r="1394">
          <cell r="D1394">
            <v>1220</v>
          </cell>
        </row>
        <row r="1395">
          <cell r="D1395">
            <v>10251.299999999999</v>
          </cell>
        </row>
        <row r="1396">
          <cell r="D1396">
            <v>15157</v>
          </cell>
        </row>
        <row r="1397">
          <cell r="D1397">
            <v>0</v>
          </cell>
        </row>
        <row r="1398">
          <cell r="D1398">
            <v>0</v>
          </cell>
        </row>
        <row r="1399">
          <cell r="D1399">
            <v>11545.7</v>
          </cell>
        </row>
        <row r="1400">
          <cell r="D1400">
            <v>222038.33</v>
          </cell>
        </row>
        <row r="1401">
          <cell r="D1401">
            <v>0</v>
          </cell>
        </row>
        <row r="1402">
          <cell r="D1402">
            <v>0</v>
          </cell>
        </row>
        <row r="1403">
          <cell r="D1403">
            <v>0</v>
          </cell>
        </row>
        <row r="1404">
          <cell r="D1404">
            <v>123</v>
          </cell>
        </row>
        <row r="1405">
          <cell r="D1405">
            <v>4724</v>
          </cell>
        </row>
        <row r="1406">
          <cell r="D1406">
            <v>570</v>
          </cell>
        </row>
        <row r="1407">
          <cell r="D1407">
            <v>36</v>
          </cell>
        </row>
        <row r="1408">
          <cell r="D1408">
            <v>4077</v>
          </cell>
        </row>
        <row r="1409">
          <cell r="D1409">
            <v>0</v>
          </cell>
        </row>
        <row r="1410">
          <cell r="D1410">
            <v>1728.8</v>
          </cell>
        </row>
        <row r="1411">
          <cell r="D1411">
            <v>1200</v>
          </cell>
        </row>
        <row r="1412">
          <cell r="D1412">
            <v>0</v>
          </cell>
        </row>
        <row r="1413">
          <cell r="D1413">
            <v>0</v>
          </cell>
        </row>
        <row r="1414">
          <cell r="D1414">
            <v>0</v>
          </cell>
        </row>
        <row r="1415">
          <cell r="D1415">
            <v>0</v>
          </cell>
        </row>
        <row r="1416">
          <cell r="D1416">
            <v>0</v>
          </cell>
        </row>
        <row r="1417">
          <cell r="D1417">
            <v>0</v>
          </cell>
        </row>
        <row r="1418">
          <cell r="D1418">
            <v>0</v>
          </cell>
        </row>
        <row r="1419">
          <cell r="D1419">
            <v>1500</v>
          </cell>
        </row>
        <row r="1420">
          <cell r="D1420">
            <v>16000</v>
          </cell>
        </row>
        <row r="1421">
          <cell r="D1421">
            <v>0</v>
          </cell>
        </row>
        <row r="1422">
          <cell r="D1422">
            <v>0</v>
          </cell>
        </row>
        <row r="1423">
          <cell r="D1423">
            <v>0</v>
          </cell>
        </row>
        <row r="1424">
          <cell r="D1424">
            <v>0</v>
          </cell>
        </row>
        <row r="1425">
          <cell r="D1425">
            <v>24205.61</v>
          </cell>
        </row>
        <row r="1426">
          <cell r="D1426">
            <v>1923</v>
          </cell>
        </row>
        <row r="1427">
          <cell r="D1427">
            <v>157840</v>
          </cell>
        </row>
        <row r="1428">
          <cell r="D1428">
            <v>0</v>
          </cell>
        </row>
        <row r="1429">
          <cell r="D1429">
            <v>39460</v>
          </cell>
        </row>
        <row r="1430">
          <cell r="D1430">
            <v>5440</v>
          </cell>
        </row>
        <row r="1431">
          <cell r="D1431">
            <v>2637.55</v>
          </cell>
        </row>
        <row r="1432">
          <cell r="D1432">
            <v>15784</v>
          </cell>
        </row>
        <row r="1433">
          <cell r="D1433">
            <v>768</v>
          </cell>
        </row>
        <row r="1434">
          <cell r="D1434">
            <v>0</v>
          </cell>
        </row>
        <row r="1435">
          <cell r="D1435">
            <v>7143</v>
          </cell>
        </row>
        <row r="1436">
          <cell r="D1436">
            <v>1800</v>
          </cell>
        </row>
        <row r="1437">
          <cell r="D1437">
            <v>0</v>
          </cell>
        </row>
        <row r="1438">
          <cell r="D1438">
            <v>0</v>
          </cell>
        </row>
        <row r="1439">
          <cell r="D1439">
            <v>0</v>
          </cell>
        </row>
        <row r="1440">
          <cell r="D1440">
            <v>0</v>
          </cell>
        </row>
        <row r="1441">
          <cell r="D1441">
            <v>0</v>
          </cell>
        </row>
        <row r="1442">
          <cell r="D1442">
            <v>0</v>
          </cell>
        </row>
        <row r="1443">
          <cell r="D1443">
            <v>0</v>
          </cell>
        </row>
        <row r="1444">
          <cell r="D1444">
            <v>0</v>
          </cell>
        </row>
        <row r="1445">
          <cell r="D1445">
            <v>0</v>
          </cell>
        </row>
        <row r="1446">
          <cell r="D1446">
            <v>0</v>
          </cell>
        </row>
        <row r="1447">
          <cell r="D1447">
            <v>0</v>
          </cell>
        </row>
        <row r="1448">
          <cell r="D1448">
            <v>0</v>
          </cell>
        </row>
        <row r="1449">
          <cell r="D1449">
            <v>45033.52</v>
          </cell>
        </row>
        <row r="1450">
          <cell r="D1450">
            <v>0</v>
          </cell>
        </row>
        <row r="1451">
          <cell r="D1451">
            <v>499.75</v>
          </cell>
        </row>
        <row r="1452">
          <cell r="D1452">
            <v>0</v>
          </cell>
        </row>
        <row r="1453">
          <cell r="D1453">
            <v>-1688</v>
          </cell>
        </row>
        <row r="1454">
          <cell r="D1454">
            <v>-17.93</v>
          </cell>
        </row>
        <row r="1455">
          <cell r="D1455">
            <v>0</v>
          </cell>
        </row>
        <row r="1456">
          <cell r="D1456">
            <v>0</v>
          </cell>
        </row>
        <row r="1457">
          <cell r="D1457">
            <v>3210</v>
          </cell>
        </row>
        <row r="1458">
          <cell r="D1458">
            <v>0</v>
          </cell>
        </row>
        <row r="1459">
          <cell r="D1459">
            <v>0</v>
          </cell>
        </row>
        <row r="1460">
          <cell r="D1460">
            <v>500</v>
          </cell>
        </row>
        <row r="1461">
          <cell r="D1461">
            <v>1460</v>
          </cell>
        </row>
        <row r="1462">
          <cell r="D1462">
            <v>0</v>
          </cell>
        </row>
        <row r="1463">
          <cell r="D1463">
            <v>1684</v>
          </cell>
        </row>
        <row r="1464">
          <cell r="D1464">
            <v>0</v>
          </cell>
        </row>
        <row r="1465">
          <cell r="D1465">
            <v>0</v>
          </cell>
        </row>
        <row r="1466">
          <cell r="D1466">
            <v>0</v>
          </cell>
        </row>
        <row r="1467">
          <cell r="D1467">
            <v>1175.1099999999999</v>
          </cell>
        </row>
        <row r="1468">
          <cell r="D1468">
            <v>19014.93</v>
          </cell>
        </row>
        <row r="1469">
          <cell r="D1469">
            <v>0</v>
          </cell>
        </row>
        <row r="1470">
          <cell r="D1470">
            <v>0</v>
          </cell>
        </row>
        <row r="1471">
          <cell r="D1471">
            <v>0</v>
          </cell>
        </row>
        <row r="1472">
          <cell r="D1472">
            <v>642</v>
          </cell>
        </row>
        <row r="1473">
          <cell r="D1473">
            <v>201.4</v>
          </cell>
        </row>
        <row r="1474">
          <cell r="D1474">
            <v>421</v>
          </cell>
        </row>
        <row r="1475">
          <cell r="D1475">
            <v>0</v>
          </cell>
        </row>
        <row r="1476">
          <cell r="D1476">
            <v>1337</v>
          </cell>
        </row>
        <row r="1477">
          <cell r="D1477">
            <v>111793.5</v>
          </cell>
        </row>
        <row r="1478">
          <cell r="D1478">
            <v>0</v>
          </cell>
        </row>
        <row r="1479">
          <cell r="D1479">
            <v>0</v>
          </cell>
        </row>
        <row r="1480">
          <cell r="D1480">
            <v>0</v>
          </cell>
        </row>
        <row r="1481">
          <cell r="D1481">
            <v>3650</v>
          </cell>
        </row>
        <row r="1482">
          <cell r="D1482">
            <v>0</v>
          </cell>
        </row>
        <row r="1483">
          <cell r="D1483">
            <v>0</v>
          </cell>
        </row>
        <row r="1484">
          <cell r="D1484">
            <v>200</v>
          </cell>
        </row>
        <row r="1485">
          <cell r="D1485">
            <v>0</v>
          </cell>
        </row>
        <row r="1486">
          <cell r="D1486">
            <v>800</v>
          </cell>
        </row>
        <row r="1487">
          <cell r="D1487">
            <v>0</v>
          </cell>
        </row>
        <row r="1488">
          <cell r="D1488">
            <v>0</v>
          </cell>
        </row>
        <row r="1489">
          <cell r="D1489">
            <v>0</v>
          </cell>
        </row>
        <row r="1490">
          <cell r="D1490">
            <v>0</v>
          </cell>
        </row>
        <row r="1491">
          <cell r="D1491">
            <v>0</v>
          </cell>
        </row>
        <row r="1492">
          <cell r="D1492">
            <v>3995</v>
          </cell>
        </row>
        <row r="1493">
          <cell r="D1493">
            <v>0</v>
          </cell>
        </row>
        <row r="1494">
          <cell r="D1494">
            <v>5982.69</v>
          </cell>
        </row>
        <row r="1495">
          <cell r="D1495">
            <v>132620</v>
          </cell>
        </row>
        <row r="1496">
          <cell r="D1496">
            <v>0</v>
          </cell>
        </row>
        <row r="1497">
          <cell r="D1497">
            <v>33155</v>
          </cell>
        </row>
        <row r="1498">
          <cell r="D1498">
            <v>0</v>
          </cell>
        </row>
        <row r="1499">
          <cell r="D1499">
            <v>1306.6400000000001</v>
          </cell>
        </row>
        <row r="1500">
          <cell r="D1500">
            <v>13262</v>
          </cell>
        </row>
        <row r="1501">
          <cell r="D1501">
            <v>5652</v>
          </cell>
        </row>
        <row r="1502">
          <cell r="D1502">
            <v>0</v>
          </cell>
        </row>
        <row r="1503">
          <cell r="D1503">
            <v>0</v>
          </cell>
        </row>
        <row r="1504">
          <cell r="D1504">
            <v>2400</v>
          </cell>
        </row>
        <row r="1505">
          <cell r="D1505">
            <v>0</v>
          </cell>
        </row>
        <row r="1506">
          <cell r="D1506">
            <v>0</v>
          </cell>
        </row>
        <row r="1507">
          <cell r="D1507">
            <v>0</v>
          </cell>
        </row>
        <row r="1508">
          <cell r="D1508">
            <v>0</v>
          </cell>
        </row>
        <row r="1509">
          <cell r="D1509">
            <v>0</v>
          </cell>
        </row>
        <row r="1510">
          <cell r="D1510">
            <v>0</v>
          </cell>
        </row>
        <row r="1511">
          <cell r="D1511">
            <v>0</v>
          </cell>
        </row>
        <row r="1512">
          <cell r="D1512">
            <v>0</v>
          </cell>
        </row>
        <row r="1513">
          <cell r="D1513">
            <v>1420</v>
          </cell>
        </row>
        <row r="1514">
          <cell r="D1514">
            <v>9226</v>
          </cell>
        </row>
        <row r="1515">
          <cell r="D1515">
            <v>0</v>
          </cell>
        </row>
        <row r="1516">
          <cell r="D1516">
            <v>5000</v>
          </cell>
        </row>
        <row r="1517">
          <cell r="D1517">
            <v>5000</v>
          </cell>
        </row>
        <row r="1518">
          <cell r="D1518">
            <v>45508.2</v>
          </cell>
        </row>
        <row r="1519">
          <cell r="D1519">
            <v>7931.95</v>
          </cell>
        </row>
        <row r="1520">
          <cell r="D1520">
            <v>0</v>
          </cell>
        </row>
        <row r="1521">
          <cell r="D1521">
            <v>13936.59</v>
          </cell>
        </row>
        <row r="1522">
          <cell r="D1522">
            <v>0</v>
          </cell>
        </row>
        <row r="1523">
          <cell r="D1523">
            <v>165.38</v>
          </cell>
        </row>
        <row r="1524">
          <cell r="D1524">
            <v>-107.87</v>
          </cell>
        </row>
        <row r="1525">
          <cell r="D1525">
            <v>0</v>
          </cell>
        </row>
        <row r="1526">
          <cell r="D1526">
            <v>0</v>
          </cell>
        </row>
        <row r="1527">
          <cell r="D1527">
            <v>2500</v>
          </cell>
        </row>
        <row r="1528">
          <cell r="D1528">
            <v>0</v>
          </cell>
        </row>
        <row r="1529">
          <cell r="D1529">
            <v>7142</v>
          </cell>
        </row>
        <row r="1530">
          <cell r="D1530">
            <v>631</v>
          </cell>
        </row>
        <row r="1531">
          <cell r="D1531">
            <v>0</v>
          </cell>
        </row>
        <row r="1532">
          <cell r="D1532">
            <v>10550</v>
          </cell>
        </row>
        <row r="1533">
          <cell r="D1533">
            <v>9396.14</v>
          </cell>
        </row>
        <row r="1534">
          <cell r="D1534">
            <v>0</v>
          </cell>
        </row>
        <row r="1535">
          <cell r="D1535">
            <v>0</v>
          </cell>
        </row>
        <row r="1536">
          <cell r="D1536">
            <v>0</v>
          </cell>
        </row>
        <row r="1537">
          <cell r="D1537">
            <v>0</v>
          </cell>
        </row>
        <row r="1538">
          <cell r="D1538">
            <v>0</v>
          </cell>
        </row>
        <row r="1539">
          <cell r="D1539">
            <v>0</v>
          </cell>
        </row>
        <row r="1540">
          <cell r="D1540">
            <v>0</v>
          </cell>
        </row>
        <row r="1541">
          <cell r="D1541">
            <v>0</v>
          </cell>
        </row>
        <row r="1542">
          <cell r="D1542">
            <v>807</v>
          </cell>
        </row>
        <row r="1543">
          <cell r="D1543">
            <v>3230.2</v>
          </cell>
        </row>
        <row r="1544">
          <cell r="D1544">
            <v>2248</v>
          </cell>
        </row>
        <row r="1545">
          <cell r="D1545">
            <v>2478</v>
          </cell>
        </row>
        <row r="1546">
          <cell r="D1546">
            <v>6787</v>
          </cell>
        </row>
        <row r="1547">
          <cell r="D1547">
            <v>0</v>
          </cell>
        </row>
        <row r="1548">
          <cell r="D1548">
            <v>0</v>
          </cell>
        </row>
        <row r="1549">
          <cell r="D1549">
            <v>7350.48</v>
          </cell>
        </row>
        <row r="1550">
          <cell r="D1550">
            <v>0</v>
          </cell>
        </row>
        <row r="1551">
          <cell r="D1551">
            <v>0</v>
          </cell>
        </row>
        <row r="1552">
          <cell r="D1552">
            <v>900</v>
          </cell>
        </row>
        <row r="1553">
          <cell r="D1553">
            <v>0</v>
          </cell>
        </row>
        <row r="1554">
          <cell r="D1554">
            <v>602</v>
          </cell>
        </row>
        <row r="1555">
          <cell r="D1555">
            <v>3218.75</v>
          </cell>
        </row>
        <row r="1556">
          <cell r="D1556">
            <v>0</v>
          </cell>
        </row>
        <row r="1557">
          <cell r="D1557">
            <v>0</v>
          </cell>
        </row>
        <row r="1558">
          <cell r="D1558">
            <v>8700</v>
          </cell>
        </row>
        <row r="1559">
          <cell r="D1559">
            <v>0</v>
          </cell>
        </row>
        <row r="1560">
          <cell r="D1560">
            <v>0</v>
          </cell>
        </row>
        <row r="1561">
          <cell r="D1561">
            <v>9000</v>
          </cell>
        </row>
        <row r="1562">
          <cell r="D1562">
            <v>0</v>
          </cell>
        </row>
        <row r="1563">
          <cell r="D1563">
            <v>188894.44</v>
          </cell>
        </row>
        <row r="1564">
          <cell r="D1564">
            <v>0</v>
          </cell>
        </row>
        <row r="1565">
          <cell r="D1565">
            <v>15031.08</v>
          </cell>
        </row>
        <row r="1566">
          <cell r="D1566">
            <v>0</v>
          </cell>
        </row>
        <row r="1567">
          <cell r="D1567">
            <v>0</v>
          </cell>
        </row>
        <row r="1568">
          <cell r="D1568">
            <v>0</v>
          </cell>
        </row>
        <row r="1569">
          <cell r="D1569">
            <v>0</v>
          </cell>
        </row>
        <row r="1570">
          <cell r="D1570">
            <v>0</v>
          </cell>
        </row>
        <row r="1571">
          <cell r="D1571">
            <v>0</v>
          </cell>
        </row>
        <row r="1572">
          <cell r="D1572">
            <v>41790</v>
          </cell>
        </row>
        <row r="1573">
          <cell r="D1573">
            <v>2500380</v>
          </cell>
        </row>
        <row r="1574">
          <cell r="D1574">
            <v>4275.78</v>
          </cell>
        </row>
        <row r="1575">
          <cell r="D1575">
            <v>166025</v>
          </cell>
        </row>
        <row r="1576">
          <cell r="D1576">
            <v>0</v>
          </cell>
        </row>
        <row r="1577">
          <cell r="D1577">
            <v>41506.25</v>
          </cell>
        </row>
        <row r="1578">
          <cell r="D1578">
            <v>5911</v>
          </cell>
        </row>
        <row r="1579">
          <cell r="D1579">
            <v>1572.76</v>
          </cell>
        </row>
        <row r="1580">
          <cell r="D1580">
            <v>16602.5</v>
          </cell>
        </row>
        <row r="1581">
          <cell r="D1581">
            <v>1521.5</v>
          </cell>
        </row>
        <row r="1582">
          <cell r="D1582">
            <v>0</v>
          </cell>
        </row>
        <row r="1583">
          <cell r="D1583">
            <v>750</v>
          </cell>
        </row>
        <row r="1584">
          <cell r="D1584">
            <v>2400</v>
          </cell>
        </row>
        <row r="1585">
          <cell r="D1585">
            <v>0</v>
          </cell>
        </row>
        <row r="1586">
          <cell r="D1586">
            <v>0</v>
          </cell>
        </row>
        <row r="1587">
          <cell r="D1587">
            <v>0</v>
          </cell>
        </row>
        <row r="1588">
          <cell r="D1588">
            <v>0</v>
          </cell>
        </row>
        <row r="1589">
          <cell r="D1589">
            <v>0</v>
          </cell>
        </row>
        <row r="1590">
          <cell r="D1590">
            <v>0</v>
          </cell>
        </row>
        <row r="1591">
          <cell r="D1591">
            <v>0</v>
          </cell>
        </row>
        <row r="1592">
          <cell r="D1592">
            <v>0</v>
          </cell>
        </row>
        <row r="1593">
          <cell r="D1593">
            <v>0</v>
          </cell>
        </row>
        <row r="1594">
          <cell r="D1594">
            <v>17896.580000000002</v>
          </cell>
        </row>
        <row r="1595">
          <cell r="D1595">
            <v>0</v>
          </cell>
        </row>
        <row r="1596">
          <cell r="D1596">
            <v>5000</v>
          </cell>
        </row>
        <row r="1597">
          <cell r="D1597">
            <v>5000</v>
          </cell>
        </row>
        <row r="1598">
          <cell r="D1598">
            <v>13417.8</v>
          </cell>
        </row>
        <row r="1599">
          <cell r="D1599">
            <v>5997.59</v>
          </cell>
        </row>
        <row r="1600">
          <cell r="D1600">
            <v>0</v>
          </cell>
        </row>
        <row r="1601">
          <cell r="D1601">
            <v>102.52</v>
          </cell>
        </row>
        <row r="1602">
          <cell r="D1602">
            <v>0</v>
          </cell>
        </row>
        <row r="1603">
          <cell r="D1603">
            <v>586.59</v>
          </cell>
        </row>
        <row r="1604">
          <cell r="D1604">
            <v>-48.79</v>
          </cell>
        </row>
        <row r="1605">
          <cell r="D1605">
            <v>0</v>
          </cell>
        </row>
        <row r="1606">
          <cell r="D1606">
            <v>36348.019999999997</v>
          </cell>
        </row>
        <row r="1607">
          <cell r="D1607">
            <v>16230.07</v>
          </cell>
        </row>
        <row r="1608">
          <cell r="D1608">
            <v>0</v>
          </cell>
        </row>
        <row r="1609">
          <cell r="D1609">
            <v>2250</v>
          </cell>
        </row>
        <row r="1610">
          <cell r="D1610">
            <v>312</v>
          </cell>
        </row>
        <row r="1611">
          <cell r="D1611">
            <v>0</v>
          </cell>
        </row>
        <row r="1612">
          <cell r="D1612">
            <v>15748.1</v>
          </cell>
        </row>
        <row r="1613">
          <cell r="D1613">
            <v>2364</v>
          </cell>
        </row>
        <row r="1614">
          <cell r="D1614">
            <v>0</v>
          </cell>
        </row>
        <row r="1615">
          <cell r="D1615">
            <v>0</v>
          </cell>
        </row>
        <row r="1616">
          <cell r="D1616">
            <v>1219.8</v>
          </cell>
        </row>
        <row r="1617">
          <cell r="D1617">
            <v>1175.1099999999999</v>
          </cell>
        </row>
        <row r="1618">
          <cell r="D1618">
            <v>0</v>
          </cell>
        </row>
        <row r="1619">
          <cell r="D1619">
            <v>0</v>
          </cell>
        </row>
        <row r="1620">
          <cell r="D1620">
            <v>0</v>
          </cell>
        </row>
        <row r="1621">
          <cell r="D1621">
            <v>222</v>
          </cell>
        </row>
        <row r="1622">
          <cell r="D1622">
            <v>930</v>
          </cell>
        </row>
        <row r="1623">
          <cell r="D1623">
            <v>402</v>
          </cell>
        </row>
        <row r="1624">
          <cell r="D1624">
            <v>3075</v>
          </cell>
        </row>
        <row r="1625">
          <cell r="D1625">
            <v>16549.12</v>
          </cell>
        </row>
        <row r="1626">
          <cell r="D1626">
            <v>0</v>
          </cell>
        </row>
        <row r="1627">
          <cell r="D1627">
            <v>844.8</v>
          </cell>
        </row>
        <row r="1628">
          <cell r="D1628">
            <v>0</v>
          </cell>
        </row>
        <row r="1629">
          <cell r="D1629">
            <v>0</v>
          </cell>
        </row>
        <row r="1630">
          <cell r="D1630">
            <v>0</v>
          </cell>
        </row>
        <row r="1631">
          <cell r="D1631">
            <v>1400</v>
          </cell>
        </row>
        <row r="1632">
          <cell r="D1632">
            <v>0</v>
          </cell>
        </row>
        <row r="1633">
          <cell r="D1633">
            <v>441</v>
          </cell>
        </row>
        <row r="1634">
          <cell r="D1634">
            <v>0</v>
          </cell>
        </row>
        <row r="1635">
          <cell r="D1635">
            <v>0</v>
          </cell>
        </row>
        <row r="1636">
          <cell r="D1636">
            <v>0</v>
          </cell>
        </row>
        <row r="1637">
          <cell r="D1637">
            <v>0</v>
          </cell>
        </row>
        <row r="1638">
          <cell r="D1638">
            <v>0</v>
          </cell>
        </row>
        <row r="1639">
          <cell r="D1639">
            <v>0</v>
          </cell>
        </row>
        <row r="1640">
          <cell r="D1640">
            <v>0</v>
          </cell>
        </row>
        <row r="1641">
          <cell r="D1641">
            <v>67650</v>
          </cell>
        </row>
        <row r="1642">
          <cell r="D1642">
            <v>748</v>
          </cell>
        </row>
        <row r="1643">
          <cell r="D1643">
            <v>0</v>
          </cell>
        </row>
        <row r="1644">
          <cell r="D1644">
            <v>0</v>
          </cell>
        </row>
        <row r="1645">
          <cell r="D1645">
            <v>1640524.92</v>
          </cell>
        </row>
        <row r="1646">
          <cell r="D1646">
            <v>0</v>
          </cell>
        </row>
        <row r="1647">
          <cell r="D1647">
            <v>5000</v>
          </cell>
        </row>
        <row r="1648">
          <cell r="D1648">
            <v>0</v>
          </cell>
        </row>
        <row r="1649">
          <cell r="D1649">
            <v>0</v>
          </cell>
        </row>
        <row r="1650">
          <cell r="D1650">
            <v>14946</v>
          </cell>
        </row>
        <row r="1651">
          <cell r="D1651">
            <v>0</v>
          </cell>
        </row>
        <row r="1652">
          <cell r="D1652">
            <v>119540.44</v>
          </cell>
        </row>
        <row r="1653">
          <cell r="D1653">
            <v>323656.28000000003</v>
          </cell>
        </row>
        <row r="1654">
          <cell r="D1654">
            <v>171948.08</v>
          </cell>
        </row>
        <row r="1655">
          <cell r="D1655">
            <v>274791</v>
          </cell>
        </row>
        <row r="1656">
          <cell r="D1656">
            <v>0</v>
          </cell>
        </row>
        <row r="1657">
          <cell r="D1657">
            <v>67743.75</v>
          </cell>
        </row>
        <row r="1658">
          <cell r="D1658">
            <v>364</v>
          </cell>
        </row>
        <row r="1659">
          <cell r="D1659">
            <v>2892.21</v>
          </cell>
        </row>
        <row r="1660">
          <cell r="D1660">
            <v>27479.1</v>
          </cell>
        </row>
        <row r="1661">
          <cell r="D1661">
            <v>1905.5</v>
          </cell>
        </row>
        <row r="1662">
          <cell r="D1662">
            <v>0</v>
          </cell>
        </row>
        <row r="1663">
          <cell r="D1663">
            <v>22650</v>
          </cell>
        </row>
        <row r="1664">
          <cell r="D1664">
            <v>3000</v>
          </cell>
        </row>
        <row r="1665">
          <cell r="D1665">
            <v>0</v>
          </cell>
        </row>
        <row r="1666">
          <cell r="D1666">
            <v>0</v>
          </cell>
        </row>
        <row r="1667">
          <cell r="D1667">
            <v>0</v>
          </cell>
        </row>
        <row r="1668">
          <cell r="D1668">
            <v>0</v>
          </cell>
        </row>
        <row r="1669">
          <cell r="D1669">
            <v>0</v>
          </cell>
        </row>
        <row r="1670">
          <cell r="D1670">
            <v>0</v>
          </cell>
        </row>
        <row r="1671">
          <cell r="D1671">
            <v>0</v>
          </cell>
        </row>
        <row r="1672">
          <cell r="D1672">
            <v>0</v>
          </cell>
        </row>
        <row r="1673">
          <cell r="D1673">
            <v>0</v>
          </cell>
        </row>
        <row r="1674">
          <cell r="D1674">
            <v>9226</v>
          </cell>
        </row>
        <row r="1675">
          <cell r="D1675">
            <v>0</v>
          </cell>
        </row>
        <row r="1676">
          <cell r="D1676">
            <v>5000</v>
          </cell>
        </row>
        <row r="1677">
          <cell r="D1677">
            <v>5000</v>
          </cell>
        </row>
        <row r="1678">
          <cell r="D1678">
            <v>26814.2</v>
          </cell>
        </row>
        <row r="1679">
          <cell r="D1679">
            <v>10367.15</v>
          </cell>
        </row>
        <row r="1680">
          <cell r="D1680">
            <v>0</v>
          </cell>
        </row>
        <row r="1681">
          <cell r="D1681">
            <v>1208.01</v>
          </cell>
        </row>
        <row r="1682">
          <cell r="D1682">
            <v>0</v>
          </cell>
        </row>
        <row r="1683">
          <cell r="D1683">
            <v>-1509.19</v>
          </cell>
        </row>
        <row r="1684">
          <cell r="D1684">
            <v>-26.72</v>
          </cell>
        </row>
        <row r="1685">
          <cell r="D1685">
            <v>0</v>
          </cell>
        </row>
        <row r="1686">
          <cell r="D1686">
            <v>9565</v>
          </cell>
        </row>
        <row r="1687">
          <cell r="D1687">
            <v>37751.870000000003</v>
          </cell>
        </row>
        <row r="1688">
          <cell r="D1688">
            <v>0</v>
          </cell>
        </row>
        <row r="1689">
          <cell r="D1689">
            <v>1480</v>
          </cell>
        </row>
        <row r="1690">
          <cell r="D1690">
            <v>1440</v>
          </cell>
        </row>
        <row r="1691">
          <cell r="D1691">
            <v>0</v>
          </cell>
        </row>
        <row r="1692">
          <cell r="D1692">
            <v>15758.3</v>
          </cell>
        </row>
        <row r="1693">
          <cell r="D1693">
            <v>3330</v>
          </cell>
        </row>
        <row r="1694">
          <cell r="D1694">
            <v>0</v>
          </cell>
        </row>
        <row r="1695">
          <cell r="D1695">
            <v>0</v>
          </cell>
        </row>
        <row r="1696">
          <cell r="D1696">
            <v>933.47</v>
          </cell>
        </row>
        <row r="1697">
          <cell r="D1697">
            <v>0</v>
          </cell>
        </row>
        <row r="1698">
          <cell r="D1698">
            <v>0</v>
          </cell>
        </row>
        <row r="1699">
          <cell r="D1699">
            <v>0</v>
          </cell>
        </row>
        <row r="1700">
          <cell r="D1700">
            <v>0</v>
          </cell>
        </row>
        <row r="1701">
          <cell r="D1701">
            <v>801</v>
          </cell>
        </row>
        <row r="1702">
          <cell r="D1702">
            <v>20681.080000000002</v>
          </cell>
        </row>
        <row r="1703">
          <cell r="D1703">
            <v>2455</v>
          </cell>
        </row>
        <row r="1704">
          <cell r="D1704">
            <v>8775</v>
          </cell>
        </row>
        <row r="1705">
          <cell r="D1705">
            <v>18584</v>
          </cell>
        </row>
        <row r="1706">
          <cell r="D1706">
            <v>0</v>
          </cell>
        </row>
        <row r="1707">
          <cell r="D1707">
            <v>0</v>
          </cell>
        </row>
        <row r="1708">
          <cell r="D1708">
            <v>4224.53</v>
          </cell>
        </row>
        <row r="1709">
          <cell r="D1709">
            <v>9856</v>
          </cell>
        </row>
        <row r="1710">
          <cell r="D1710">
            <v>0</v>
          </cell>
        </row>
        <row r="1711">
          <cell r="D1711">
            <v>0</v>
          </cell>
        </row>
        <row r="1712">
          <cell r="D1712">
            <v>5350</v>
          </cell>
        </row>
        <row r="1713">
          <cell r="D1713">
            <v>349</v>
          </cell>
        </row>
        <row r="1714">
          <cell r="D1714">
            <v>7546.41</v>
          </cell>
        </row>
        <row r="1715">
          <cell r="D1715">
            <v>0</v>
          </cell>
        </row>
        <row r="1716">
          <cell r="D1716">
            <v>378978</v>
          </cell>
        </row>
        <row r="1717">
          <cell r="D1717">
            <v>0</v>
          </cell>
        </row>
        <row r="1718">
          <cell r="D1718">
            <v>0</v>
          </cell>
        </row>
        <row r="1719">
          <cell r="D1719">
            <v>0</v>
          </cell>
        </row>
        <row r="1720">
          <cell r="D1720">
            <v>3000</v>
          </cell>
        </row>
        <row r="1721">
          <cell r="D1721">
            <v>-90000</v>
          </cell>
        </row>
        <row r="1722">
          <cell r="D1722">
            <v>0</v>
          </cell>
        </row>
        <row r="1723">
          <cell r="D1723">
            <v>0</v>
          </cell>
        </row>
        <row r="1724">
          <cell r="D1724">
            <v>0</v>
          </cell>
        </row>
        <row r="1725">
          <cell r="D1725">
            <v>0</v>
          </cell>
        </row>
        <row r="1726">
          <cell r="D1726">
            <v>0</v>
          </cell>
        </row>
        <row r="1727">
          <cell r="D1727">
            <v>0</v>
          </cell>
        </row>
        <row r="1728">
          <cell r="D1728">
            <v>79303.27</v>
          </cell>
        </row>
        <row r="1729">
          <cell r="D1729">
            <v>0</v>
          </cell>
        </row>
        <row r="1730">
          <cell r="D1730">
            <v>68106.63</v>
          </cell>
        </row>
        <row r="1731">
          <cell r="D1731">
            <v>0</v>
          </cell>
        </row>
        <row r="1732">
          <cell r="D1732">
            <v>3613.6</v>
          </cell>
        </row>
        <row r="1733">
          <cell r="D1733">
            <v>0</v>
          </cell>
        </row>
        <row r="1734">
          <cell r="D1734">
            <v>0</v>
          </cell>
        </row>
        <row r="1735">
          <cell r="D1735">
            <v>0</v>
          </cell>
        </row>
        <row r="1736">
          <cell r="D1736">
            <v>0</v>
          </cell>
        </row>
        <row r="1737">
          <cell r="D1737">
            <v>0</v>
          </cell>
        </row>
        <row r="1738">
          <cell r="D1738">
            <v>0</v>
          </cell>
        </row>
        <row r="1739">
          <cell r="D1739">
            <v>0</v>
          </cell>
        </row>
        <row r="1740">
          <cell r="D1740">
            <v>0</v>
          </cell>
        </row>
        <row r="1741">
          <cell r="D1741">
            <v>0</v>
          </cell>
        </row>
        <row r="1742">
          <cell r="D1742">
            <v>0</v>
          </cell>
        </row>
        <row r="1743">
          <cell r="D1743">
            <v>0</v>
          </cell>
        </row>
        <row r="1744">
          <cell r="D1744">
            <v>0</v>
          </cell>
        </row>
        <row r="1745">
          <cell r="D1745">
            <v>0</v>
          </cell>
        </row>
        <row r="1746">
          <cell r="D1746">
            <v>0</v>
          </cell>
        </row>
        <row r="1747">
          <cell r="D1747">
            <v>0</v>
          </cell>
        </row>
        <row r="1748">
          <cell r="D1748">
            <v>0</v>
          </cell>
        </row>
        <row r="1749">
          <cell r="D1749">
            <v>0</v>
          </cell>
        </row>
        <row r="1750">
          <cell r="D1750">
            <v>0</v>
          </cell>
        </row>
        <row r="1751">
          <cell r="D1751">
            <v>0</v>
          </cell>
        </row>
        <row r="1752">
          <cell r="D1752">
            <v>0</v>
          </cell>
        </row>
        <row r="1753">
          <cell r="D1753">
            <v>0</v>
          </cell>
        </row>
        <row r="1754">
          <cell r="D1754">
            <v>0</v>
          </cell>
        </row>
        <row r="1755">
          <cell r="D1755">
            <v>0</v>
          </cell>
        </row>
        <row r="1756">
          <cell r="D1756">
            <v>0</v>
          </cell>
        </row>
        <row r="1757">
          <cell r="D1757">
            <v>0</v>
          </cell>
        </row>
        <row r="1758">
          <cell r="D1758">
            <v>0</v>
          </cell>
        </row>
        <row r="1759">
          <cell r="D1759">
            <v>0</v>
          </cell>
        </row>
        <row r="1760">
          <cell r="D1760">
            <v>0</v>
          </cell>
        </row>
        <row r="1761">
          <cell r="D1761">
            <v>0</v>
          </cell>
        </row>
        <row r="1762">
          <cell r="D1762">
            <v>0</v>
          </cell>
        </row>
        <row r="1763">
          <cell r="D1763">
            <v>0</v>
          </cell>
        </row>
        <row r="1764">
          <cell r="D1764">
            <v>0</v>
          </cell>
        </row>
        <row r="1765">
          <cell r="D1765">
            <v>0</v>
          </cell>
        </row>
        <row r="1766">
          <cell r="D1766">
            <v>0</v>
          </cell>
        </row>
        <row r="1767">
          <cell r="D1767">
            <v>0</v>
          </cell>
        </row>
        <row r="1768">
          <cell r="D1768">
            <v>0</v>
          </cell>
        </row>
        <row r="1769">
          <cell r="D1769">
            <v>0</v>
          </cell>
        </row>
        <row r="1770">
          <cell r="D1770">
            <v>0</v>
          </cell>
        </row>
        <row r="1771">
          <cell r="D1771">
            <v>0</v>
          </cell>
        </row>
        <row r="1772">
          <cell r="D1772">
            <v>0</v>
          </cell>
        </row>
        <row r="1773">
          <cell r="D1773">
            <v>0</v>
          </cell>
        </row>
        <row r="1774">
          <cell r="D1774">
            <v>0</v>
          </cell>
        </row>
        <row r="1775">
          <cell r="D1775">
            <v>0</v>
          </cell>
        </row>
        <row r="1776">
          <cell r="D1776">
            <v>0</v>
          </cell>
        </row>
        <row r="1777">
          <cell r="D1777">
            <v>0</v>
          </cell>
        </row>
        <row r="1778">
          <cell r="D1778">
            <v>0</v>
          </cell>
        </row>
        <row r="1779">
          <cell r="D1779">
            <v>0</v>
          </cell>
        </row>
        <row r="1780">
          <cell r="D1780">
            <v>0</v>
          </cell>
        </row>
        <row r="1781">
          <cell r="D1781">
            <v>0</v>
          </cell>
        </row>
        <row r="1782">
          <cell r="D1782">
            <v>0</v>
          </cell>
        </row>
        <row r="1783">
          <cell r="D1783">
            <v>0</v>
          </cell>
        </row>
        <row r="1784">
          <cell r="D1784">
            <v>0</v>
          </cell>
        </row>
        <row r="1785">
          <cell r="D1785">
            <v>0</v>
          </cell>
        </row>
        <row r="1786">
          <cell r="D1786">
            <v>0</v>
          </cell>
        </row>
        <row r="1787">
          <cell r="D1787">
            <v>0</v>
          </cell>
        </row>
        <row r="1788">
          <cell r="D1788">
            <v>0</v>
          </cell>
        </row>
        <row r="1789">
          <cell r="D1789">
            <v>0</v>
          </cell>
        </row>
        <row r="1790">
          <cell r="D1790">
            <v>0</v>
          </cell>
        </row>
        <row r="1791">
          <cell r="D1791">
            <v>0</v>
          </cell>
        </row>
        <row r="1792">
          <cell r="D1792">
            <v>0</v>
          </cell>
        </row>
        <row r="1793">
          <cell r="D1793">
            <v>0</v>
          </cell>
        </row>
        <row r="1794">
          <cell r="D1794">
            <v>0</v>
          </cell>
        </row>
        <row r="1795">
          <cell r="D1795">
            <v>0</v>
          </cell>
        </row>
        <row r="1796">
          <cell r="D1796">
            <v>0</v>
          </cell>
        </row>
        <row r="1797">
          <cell r="D1797">
            <v>87700</v>
          </cell>
        </row>
        <row r="1798">
          <cell r="D1798">
            <v>0</v>
          </cell>
        </row>
        <row r="1799">
          <cell r="D1799">
            <v>21925</v>
          </cell>
        </row>
        <row r="1800">
          <cell r="D1800">
            <v>6182</v>
          </cell>
        </row>
        <row r="1801">
          <cell r="D1801">
            <v>874.07</v>
          </cell>
        </row>
        <row r="1802">
          <cell r="D1802">
            <v>8770</v>
          </cell>
        </row>
        <row r="1803">
          <cell r="D1803">
            <v>384</v>
          </cell>
        </row>
        <row r="1804">
          <cell r="D1804">
            <v>0</v>
          </cell>
        </row>
        <row r="1805">
          <cell r="D1805">
            <v>0</v>
          </cell>
        </row>
        <row r="1806">
          <cell r="D1806">
            <v>600</v>
          </cell>
        </row>
        <row r="1807">
          <cell r="D1807">
            <v>0</v>
          </cell>
        </row>
        <row r="1808">
          <cell r="D1808">
            <v>0</v>
          </cell>
        </row>
        <row r="1809">
          <cell r="D1809">
            <v>0</v>
          </cell>
        </row>
        <row r="1810">
          <cell r="D1810">
            <v>0</v>
          </cell>
        </row>
        <row r="1811">
          <cell r="D1811">
            <v>0</v>
          </cell>
        </row>
        <row r="1812">
          <cell r="D1812">
            <v>0</v>
          </cell>
        </row>
        <row r="1813">
          <cell r="D1813">
            <v>0</v>
          </cell>
        </row>
        <row r="1814">
          <cell r="D1814">
            <v>0</v>
          </cell>
        </row>
        <row r="1815">
          <cell r="D1815">
            <v>0</v>
          </cell>
        </row>
        <row r="1816">
          <cell r="D1816">
            <v>0</v>
          </cell>
        </row>
        <row r="1817">
          <cell r="D1817">
            <v>15148.3</v>
          </cell>
        </row>
        <row r="1818">
          <cell r="D1818">
            <v>0</v>
          </cell>
        </row>
        <row r="1819">
          <cell r="D1819">
            <v>0</v>
          </cell>
        </row>
        <row r="1820">
          <cell r="D1820">
            <v>17845</v>
          </cell>
        </row>
        <row r="1821">
          <cell r="D1821">
            <v>303.86</v>
          </cell>
        </row>
        <row r="1822">
          <cell r="D1822">
            <v>0</v>
          </cell>
        </row>
        <row r="1823">
          <cell r="D1823">
            <v>2604.84</v>
          </cell>
        </row>
        <row r="1824">
          <cell r="D1824">
            <v>0</v>
          </cell>
        </row>
        <row r="1825">
          <cell r="D1825">
            <v>387.76</v>
          </cell>
        </row>
        <row r="1826">
          <cell r="D1826">
            <v>-17.93</v>
          </cell>
        </row>
        <row r="1827">
          <cell r="D1827">
            <v>0</v>
          </cell>
        </row>
        <row r="1828">
          <cell r="D1828">
            <v>0</v>
          </cell>
        </row>
        <row r="1829">
          <cell r="D1829">
            <v>3210</v>
          </cell>
        </row>
        <row r="1830">
          <cell r="D1830">
            <v>0</v>
          </cell>
        </row>
        <row r="1831">
          <cell r="D1831">
            <v>2965</v>
          </cell>
        </row>
        <row r="1832">
          <cell r="D1832">
            <v>290</v>
          </cell>
        </row>
        <row r="1833">
          <cell r="D1833">
            <v>0</v>
          </cell>
        </row>
        <row r="1834">
          <cell r="D1834">
            <v>3200</v>
          </cell>
        </row>
        <row r="1835">
          <cell r="D1835">
            <v>2486</v>
          </cell>
        </row>
        <row r="1836">
          <cell r="D1836">
            <v>0</v>
          </cell>
        </row>
        <row r="1837">
          <cell r="D1837">
            <v>0</v>
          </cell>
        </row>
        <row r="1838">
          <cell r="D1838">
            <v>0</v>
          </cell>
        </row>
        <row r="1839">
          <cell r="D1839">
            <v>1175.1099999999999</v>
          </cell>
        </row>
        <row r="1840">
          <cell r="D1840">
            <v>0</v>
          </cell>
        </row>
        <row r="1841">
          <cell r="D1841">
            <v>0</v>
          </cell>
        </row>
        <row r="1842">
          <cell r="D1842">
            <v>0</v>
          </cell>
        </row>
        <row r="1843">
          <cell r="D1843">
            <v>45</v>
          </cell>
        </row>
        <row r="1844">
          <cell r="D1844">
            <v>898.8</v>
          </cell>
        </row>
        <row r="1845">
          <cell r="D1845">
            <v>0</v>
          </cell>
        </row>
        <row r="1846">
          <cell r="D1846">
            <v>60</v>
          </cell>
        </row>
        <row r="1847">
          <cell r="D1847">
            <v>1863</v>
          </cell>
        </row>
        <row r="1848">
          <cell r="D1848">
            <v>0</v>
          </cell>
        </row>
        <row r="1849">
          <cell r="D1849">
            <v>1912</v>
          </cell>
        </row>
        <row r="1850">
          <cell r="D1850">
            <v>0</v>
          </cell>
        </row>
        <row r="1851">
          <cell r="D1851">
            <v>0</v>
          </cell>
        </row>
        <row r="1852">
          <cell r="D1852">
            <v>0</v>
          </cell>
        </row>
        <row r="1853">
          <cell r="D1853">
            <v>0</v>
          </cell>
        </row>
        <row r="1854">
          <cell r="D1854">
            <v>100</v>
          </cell>
        </row>
        <row r="1855">
          <cell r="D1855">
            <v>394</v>
          </cell>
        </row>
        <row r="1856">
          <cell r="D1856">
            <v>0</v>
          </cell>
        </row>
        <row r="1857">
          <cell r="D1857">
            <v>0</v>
          </cell>
        </row>
        <row r="1858">
          <cell r="D1858">
            <v>0</v>
          </cell>
        </row>
        <row r="1859">
          <cell r="D1859">
            <v>0</v>
          </cell>
        </row>
        <row r="1860">
          <cell r="D1860">
            <v>0</v>
          </cell>
        </row>
        <row r="1861">
          <cell r="D1861">
            <v>0</v>
          </cell>
        </row>
        <row r="1862">
          <cell r="D1862">
            <v>0</v>
          </cell>
        </row>
        <row r="1863">
          <cell r="D1863">
            <v>2428.5</v>
          </cell>
        </row>
        <row r="1864">
          <cell r="D1864">
            <v>0</v>
          </cell>
        </row>
        <row r="1865">
          <cell r="D1865">
            <v>0</v>
          </cell>
        </row>
        <row r="1866">
          <cell r="D1866">
            <v>0</v>
          </cell>
        </row>
        <row r="1867">
          <cell r="D1867">
            <v>0</v>
          </cell>
        </row>
        <row r="1868">
          <cell r="D1868">
            <v>0</v>
          </cell>
        </row>
        <row r="1869">
          <cell r="D1869">
            <v>0</v>
          </cell>
        </row>
        <row r="1870">
          <cell r="D1870">
            <v>0</v>
          </cell>
        </row>
        <row r="1871">
          <cell r="D1871">
            <v>0</v>
          </cell>
        </row>
        <row r="1872">
          <cell r="D1872">
            <v>0</v>
          </cell>
        </row>
        <row r="1873">
          <cell r="D1873">
            <v>121820</v>
          </cell>
        </row>
        <row r="1874">
          <cell r="D1874">
            <v>343.75</v>
          </cell>
        </row>
        <row r="1875">
          <cell r="D1875">
            <v>30455</v>
          </cell>
        </row>
        <row r="1876">
          <cell r="D1876">
            <v>950</v>
          </cell>
        </row>
        <row r="1877">
          <cell r="D1877">
            <v>2929.2</v>
          </cell>
        </row>
        <row r="1878">
          <cell r="D1878">
            <v>12182</v>
          </cell>
        </row>
        <row r="1879">
          <cell r="D1879">
            <v>1888</v>
          </cell>
        </row>
        <row r="1880">
          <cell r="D1880">
            <v>0</v>
          </cell>
        </row>
        <row r="1881">
          <cell r="D1881">
            <v>6200</v>
          </cell>
        </row>
        <row r="1882">
          <cell r="D1882">
            <v>5400</v>
          </cell>
        </row>
        <row r="1883">
          <cell r="D1883">
            <v>0</v>
          </cell>
        </row>
        <row r="1884">
          <cell r="D1884">
            <v>0</v>
          </cell>
        </row>
        <row r="1885">
          <cell r="D1885">
            <v>0</v>
          </cell>
        </row>
        <row r="1886">
          <cell r="D1886">
            <v>0</v>
          </cell>
        </row>
        <row r="1887">
          <cell r="D1887">
            <v>0</v>
          </cell>
        </row>
        <row r="1888">
          <cell r="D1888">
            <v>0</v>
          </cell>
        </row>
        <row r="1889">
          <cell r="D1889">
            <v>0</v>
          </cell>
        </row>
        <row r="1890">
          <cell r="D1890">
            <v>4457.2</v>
          </cell>
        </row>
        <row r="1891">
          <cell r="D1891">
            <v>0</v>
          </cell>
        </row>
        <row r="1892">
          <cell r="D1892">
            <v>0</v>
          </cell>
        </row>
        <row r="1893">
          <cell r="D1893">
            <v>0</v>
          </cell>
        </row>
        <row r="1894">
          <cell r="D1894">
            <v>0</v>
          </cell>
        </row>
        <row r="1895">
          <cell r="D1895">
            <v>0</v>
          </cell>
        </row>
        <row r="1896">
          <cell r="D1896">
            <v>12532.5</v>
          </cell>
        </row>
        <row r="1897">
          <cell r="D1897">
            <v>0</v>
          </cell>
        </row>
        <row r="1898">
          <cell r="D1898">
            <v>0</v>
          </cell>
        </row>
        <row r="1899">
          <cell r="D1899">
            <v>0</v>
          </cell>
        </row>
        <row r="1900">
          <cell r="D1900">
            <v>-580</v>
          </cell>
        </row>
        <row r="1901">
          <cell r="D1901">
            <v>0</v>
          </cell>
        </row>
        <row r="1902">
          <cell r="D1902">
            <v>-68</v>
          </cell>
        </row>
        <row r="1903">
          <cell r="D1903">
            <v>0</v>
          </cell>
        </row>
        <row r="1904">
          <cell r="D1904">
            <v>0</v>
          </cell>
        </row>
        <row r="1905">
          <cell r="D1905">
            <v>0</v>
          </cell>
        </row>
        <row r="1906">
          <cell r="D1906">
            <v>0</v>
          </cell>
        </row>
        <row r="1907">
          <cell r="D1907">
            <v>0</v>
          </cell>
        </row>
        <row r="1908">
          <cell r="D1908">
            <v>0</v>
          </cell>
        </row>
        <row r="1909">
          <cell r="D1909">
            <v>2200</v>
          </cell>
        </row>
        <row r="1910">
          <cell r="D1910">
            <v>0</v>
          </cell>
        </row>
        <row r="1911">
          <cell r="D1911">
            <v>0</v>
          </cell>
        </row>
        <row r="1912">
          <cell r="D1912">
            <v>0</v>
          </cell>
        </row>
        <row r="1913">
          <cell r="D1913">
            <v>0</v>
          </cell>
        </row>
        <row r="1914">
          <cell r="D1914">
            <v>0</v>
          </cell>
        </row>
        <row r="1915">
          <cell r="D1915">
            <v>2350.2199999999998</v>
          </cell>
        </row>
        <row r="1916">
          <cell r="D1916">
            <v>0</v>
          </cell>
        </row>
        <row r="1917">
          <cell r="D1917">
            <v>0</v>
          </cell>
        </row>
        <row r="1918">
          <cell r="D1918">
            <v>0</v>
          </cell>
        </row>
        <row r="1919">
          <cell r="D1919">
            <v>5646</v>
          </cell>
        </row>
        <row r="1920">
          <cell r="D1920">
            <v>18604.8</v>
          </cell>
        </row>
        <row r="1921">
          <cell r="D1921">
            <v>2625</v>
          </cell>
        </row>
        <row r="1922">
          <cell r="D1922">
            <v>7144</v>
          </cell>
        </row>
        <row r="1923">
          <cell r="D1923">
            <v>0</v>
          </cell>
        </row>
        <row r="1924">
          <cell r="D1924">
            <v>0</v>
          </cell>
        </row>
        <row r="1925">
          <cell r="D1925">
            <v>36</v>
          </cell>
        </row>
        <row r="1926">
          <cell r="D1926">
            <v>0</v>
          </cell>
        </row>
        <row r="1927">
          <cell r="D1927">
            <v>0</v>
          </cell>
        </row>
        <row r="1928">
          <cell r="D1928">
            <v>140</v>
          </cell>
        </row>
        <row r="1929">
          <cell r="D1929">
            <v>0</v>
          </cell>
        </row>
        <row r="1930">
          <cell r="D1930">
            <v>439</v>
          </cell>
        </row>
        <row r="1931">
          <cell r="D1931">
            <v>33522.47</v>
          </cell>
        </row>
        <row r="1932">
          <cell r="D1932">
            <v>0</v>
          </cell>
        </row>
        <row r="1933">
          <cell r="D1933">
            <v>0</v>
          </cell>
        </row>
        <row r="1934">
          <cell r="D1934">
            <v>0</v>
          </cell>
        </row>
        <row r="1935">
          <cell r="D1935">
            <v>0</v>
          </cell>
        </row>
        <row r="1936">
          <cell r="D1936">
            <v>0</v>
          </cell>
        </row>
        <row r="1937">
          <cell r="D1937">
            <v>1326994</v>
          </cell>
        </row>
        <row r="1938">
          <cell r="D1938">
            <v>0</v>
          </cell>
        </row>
        <row r="1939">
          <cell r="D1939">
            <v>0</v>
          </cell>
        </row>
        <row r="1940">
          <cell r="D1940">
            <v>0</v>
          </cell>
        </row>
        <row r="1941">
          <cell r="D1941">
            <v>6975</v>
          </cell>
        </row>
        <row r="1942">
          <cell r="D1942">
            <v>0</v>
          </cell>
        </row>
        <row r="1943">
          <cell r="D1943">
            <v>0</v>
          </cell>
        </row>
        <row r="1944">
          <cell r="D1944">
            <v>0</v>
          </cell>
        </row>
        <row r="1945">
          <cell r="D1945">
            <v>0</v>
          </cell>
        </row>
        <row r="1946">
          <cell r="D1946">
            <v>0</v>
          </cell>
        </row>
        <row r="1947">
          <cell r="D1947">
            <v>0</v>
          </cell>
        </row>
        <row r="1948">
          <cell r="D1948">
            <v>0</v>
          </cell>
        </row>
        <row r="1949">
          <cell r="D1949">
            <v>0</v>
          </cell>
        </row>
        <row r="1950">
          <cell r="D1950">
            <v>0</v>
          </cell>
        </row>
        <row r="1951">
          <cell r="D1951">
            <v>0</v>
          </cell>
        </row>
        <row r="1952">
          <cell r="D1952">
            <v>0</v>
          </cell>
        </row>
        <row r="1953">
          <cell r="D1953">
            <v>0</v>
          </cell>
        </row>
        <row r="1954">
          <cell r="D1954">
            <v>0</v>
          </cell>
        </row>
        <row r="1955">
          <cell r="D1955">
            <v>-7512</v>
          </cell>
        </row>
        <row r="1956">
          <cell r="D1956">
            <v>0</v>
          </cell>
        </row>
        <row r="1957">
          <cell r="D1957">
            <v>0</v>
          </cell>
        </row>
        <row r="1958">
          <cell r="D1958">
            <v>0</v>
          </cell>
        </row>
        <row r="1959">
          <cell r="D1959">
            <v>0</v>
          </cell>
        </row>
        <row r="1960">
          <cell r="D1960">
            <v>0</v>
          </cell>
        </row>
        <row r="1961">
          <cell r="D1961">
            <v>0</v>
          </cell>
        </row>
        <row r="1962">
          <cell r="D1962">
            <v>0</v>
          </cell>
        </row>
        <row r="1963">
          <cell r="D1963">
            <v>0</v>
          </cell>
        </row>
        <row r="1964">
          <cell r="D1964">
            <v>0</v>
          </cell>
        </row>
        <row r="1965">
          <cell r="D1965">
            <v>0</v>
          </cell>
        </row>
        <row r="1966">
          <cell r="D1966">
            <v>0</v>
          </cell>
        </row>
        <row r="1967">
          <cell r="D1967">
            <v>0</v>
          </cell>
        </row>
        <row r="1968">
          <cell r="D1968">
            <v>0</v>
          </cell>
        </row>
        <row r="1969">
          <cell r="D1969">
            <v>0</v>
          </cell>
        </row>
        <row r="1970">
          <cell r="D1970">
            <v>0</v>
          </cell>
        </row>
        <row r="1971">
          <cell r="D1971">
            <v>0</v>
          </cell>
        </row>
        <row r="1972">
          <cell r="D1972">
            <v>0</v>
          </cell>
        </row>
        <row r="1973">
          <cell r="D1973">
            <v>0</v>
          </cell>
        </row>
        <row r="1974">
          <cell r="D1974">
            <v>0</v>
          </cell>
        </row>
        <row r="1975">
          <cell r="D1975">
            <v>0</v>
          </cell>
        </row>
        <row r="1976">
          <cell r="D1976">
            <v>0</v>
          </cell>
        </row>
        <row r="1977">
          <cell r="D1977">
            <v>0</v>
          </cell>
        </row>
        <row r="1978">
          <cell r="D1978">
            <v>0</v>
          </cell>
        </row>
        <row r="1979">
          <cell r="D1979">
            <v>0</v>
          </cell>
        </row>
        <row r="1980">
          <cell r="D1980">
            <v>0</v>
          </cell>
        </row>
        <row r="1981">
          <cell r="D1981">
            <v>0</v>
          </cell>
        </row>
        <row r="1982">
          <cell r="D1982">
            <v>0</v>
          </cell>
        </row>
        <row r="1983">
          <cell r="D1983">
            <v>0</v>
          </cell>
        </row>
        <row r="1984">
          <cell r="D1984">
            <v>0</v>
          </cell>
        </row>
        <row r="1985">
          <cell r="D1985">
            <v>0</v>
          </cell>
        </row>
        <row r="1986">
          <cell r="D1986">
            <v>0</v>
          </cell>
        </row>
        <row r="1987">
          <cell r="D1987">
            <v>0</v>
          </cell>
        </row>
        <row r="1988">
          <cell r="D1988">
            <v>0</v>
          </cell>
        </row>
        <row r="1989">
          <cell r="D1989">
            <v>0</v>
          </cell>
        </row>
        <row r="1990">
          <cell r="D1990">
            <v>0</v>
          </cell>
        </row>
        <row r="1991">
          <cell r="D1991">
            <v>0</v>
          </cell>
        </row>
        <row r="1992">
          <cell r="D1992">
            <v>0</v>
          </cell>
        </row>
        <row r="1993">
          <cell r="D1993">
            <v>0</v>
          </cell>
        </row>
        <row r="1994">
          <cell r="D1994">
            <v>0</v>
          </cell>
        </row>
        <row r="1995">
          <cell r="D1995">
            <v>0</v>
          </cell>
        </row>
        <row r="1996">
          <cell r="D1996">
            <v>0</v>
          </cell>
        </row>
        <row r="1997">
          <cell r="D1997">
            <v>0</v>
          </cell>
        </row>
        <row r="1998">
          <cell r="D1998">
            <v>0</v>
          </cell>
        </row>
        <row r="1999">
          <cell r="D1999">
            <v>21468.080000000002</v>
          </cell>
        </row>
        <row r="2000">
          <cell r="D2000">
            <v>0</v>
          </cell>
        </row>
        <row r="2001">
          <cell r="D2001">
            <v>1366.67</v>
          </cell>
        </row>
        <row r="2002">
          <cell r="D2002">
            <v>0</v>
          </cell>
        </row>
        <row r="2003">
          <cell r="D2003">
            <v>0</v>
          </cell>
        </row>
        <row r="2004">
          <cell r="D2004">
            <v>0</v>
          </cell>
        </row>
        <row r="2005">
          <cell r="D2005">
            <v>0</v>
          </cell>
        </row>
        <row r="2006">
          <cell r="D2006">
            <v>0</v>
          </cell>
        </row>
        <row r="2007">
          <cell r="D2007">
            <v>0</v>
          </cell>
        </row>
        <row r="2008">
          <cell r="D2008">
            <v>0</v>
          </cell>
        </row>
        <row r="2009">
          <cell r="D2009">
            <v>0</v>
          </cell>
        </row>
        <row r="2010">
          <cell r="D2010">
            <v>0</v>
          </cell>
        </row>
        <row r="2011">
          <cell r="D2011">
            <v>0</v>
          </cell>
        </row>
        <row r="2012">
          <cell r="D2012">
            <v>0</v>
          </cell>
        </row>
        <row r="2013">
          <cell r="D2013">
            <v>0</v>
          </cell>
        </row>
        <row r="2014">
          <cell r="D2014">
            <v>0</v>
          </cell>
        </row>
        <row r="2015">
          <cell r="D2015">
            <v>0</v>
          </cell>
        </row>
        <row r="2016">
          <cell r="D2016">
            <v>0</v>
          </cell>
        </row>
        <row r="2017">
          <cell r="D2017">
            <v>0</v>
          </cell>
        </row>
        <row r="2018">
          <cell r="D2018">
            <v>0</v>
          </cell>
        </row>
        <row r="2019">
          <cell r="D2019">
            <v>0</v>
          </cell>
        </row>
        <row r="2020">
          <cell r="D2020">
            <v>0</v>
          </cell>
        </row>
        <row r="2021">
          <cell r="D2021">
            <v>0</v>
          </cell>
        </row>
        <row r="2022">
          <cell r="D2022">
            <v>0</v>
          </cell>
        </row>
        <row r="2023">
          <cell r="D2023">
            <v>0</v>
          </cell>
        </row>
        <row r="2024">
          <cell r="D2024">
            <v>0</v>
          </cell>
        </row>
        <row r="2025">
          <cell r="D2025">
            <v>0</v>
          </cell>
        </row>
        <row r="2026">
          <cell r="D2026">
            <v>0</v>
          </cell>
        </row>
        <row r="2027">
          <cell r="D2027">
            <v>0</v>
          </cell>
        </row>
        <row r="2028">
          <cell r="D2028">
            <v>0</v>
          </cell>
        </row>
        <row r="2029">
          <cell r="D2029">
            <v>0</v>
          </cell>
        </row>
        <row r="2030">
          <cell r="D2030">
            <v>0</v>
          </cell>
        </row>
        <row r="2031">
          <cell r="D2031">
            <v>679759.62</v>
          </cell>
        </row>
        <row r="2032">
          <cell r="D2032">
            <v>-58075.31</v>
          </cell>
        </row>
        <row r="2033">
          <cell r="D2033">
            <v>-2167474.4</v>
          </cell>
        </row>
        <row r="2034">
          <cell r="D2034">
            <v>487775.7</v>
          </cell>
        </row>
        <row r="2035">
          <cell r="D2035">
            <v>-312393.25</v>
          </cell>
        </row>
        <row r="2036">
          <cell r="D2036">
            <v>-17618367.039999999</v>
          </cell>
        </row>
        <row r="2037">
          <cell r="D2037">
            <v>0</v>
          </cell>
        </row>
        <row r="2038">
          <cell r="D2038">
            <v>-1057000</v>
          </cell>
        </row>
        <row r="2039">
          <cell r="D2039">
            <v>0</v>
          </cell>
        </row>
        <row r="2040">
          <cell r="D2040">
            <v>0</v>
          </cell>
        </row>
        <row r="2041">
          <cell r="D2041">
            <v>0</v>
          </cell>
        </row>
        <row r="2042">
          <cell r="D2042">
            <v>0</v>
          </cell>
        </row>
        <row r="2043">
          <cell r="D2043">
            <v>1030322.13</v>
          </cell>
        </row>
        <row r="2044">
          <cell r="D2044">
            <v>-403200</v>
          </cell>
        </row>
        <row r="2045">
          <cell r="D2045">
            <v>1273895</v>
          </cell>
        </row>
        <row r="2046">
          <cell r="D2046">
            <v>182742.97</v>
          </cell>
        </row>
        <row r="2047">
          <cell r="D2047">
            <v>643200</v>
          </cell>
        </row>
        <row r="2048">
          <cell r="D2048">
            <v>-964595.81</v>
          </cell>
        </row>
        <row r="2049">
          <cell r="D2049">
            <v>-217232.85</v>
          </cell>
        </row>
        <row r="2050">
          <cell r="D2050">
            <v>-284100</v>
          </cell>
        </row>
        <row r="2051">
          <cell r="D2051">
            <v>0</v>
          </cell>
        </row>
        <row r="2052">
          <cell r="D2052">
            <v>-1096631.79</v>
          </cell>
        </row>
        <row r="2053">
          <cell r="D2053">
            <v>-73249.98</v>
          </cell>
        </row>
        <row r="2054">
          <cell r="D2054">
            <v>57483.64</v>
          </cell>
        </row>
        <row r="2055">
          <cell r="D2055">
            <v>-183213.94</v>
          </cell>
        </row>
        <row r="2056">
          <cell r="D2056">
            <v>0</v>
          </cell>
        </row>
        <row r="2057">
          <cell r="D2057">
            <v>0</v>
          </cell>
        </row>
        <row r="2058">
          <cell r="D2058">
            <v>5632955.21</v>
          </cell>
        </row>
        <row r="2059">
          <cell r="D2059">
            <v>0</v>
          </cell>
        </row>
        <row r="2060">
          <cell r="D2060">
            <v>0</v>
          </cell>
        </row>
        <row r="2061">
          <cell r="D2061">
            <v>122306260.83</v>
          </cell>
        </row>
        <row r="2062">
          <cell r="D2062">
            <v>382661147.68000001</v>
          </cell>
        </row>
        <row r="2063">
          <cell r="D2063">
            <v>0</v>
          </cell>
        </row>
        <row r="2064">
          <cell r="D2064">
            <v>430494.95</v>
          </cell>
        </row>
        <row r="2065">
          <cell r="D2065">
            <v>0</v>
          </cell>
        </row>
        <row r="2066">
          <cell r="D2066">
            <v>0</v>
          </cell>
        </row>
        <row r="2067">
          <cell r="D2067">
            <v>1866394</v>
          </cell>
        </row>
        <row r="2068">
          <cell r="D2068">
            <v>-90818514.849999994</v>
          </cell>
        </row>
        <row r="2069">
          <cell r="D2069">
            <v>-407986716.76999998</v>
          </cell>
        </row>
        <row r="2070">
          <cell r="D2070">
            <v>-95639.360000000001</v>
          </cell>
        </row>
        <row r="2071">
          <cell r="D2071">
            <v>-926517.93</v>
          </cell>
        </row>
        <row r="2072">
          <cell r="D2072">
            <v>-6507966.1100000003</v>
          </cell>
        </row>
        <row r="2073">
          <cell r="D2073">
            <v>-39809.870000000003</v>
          </cell>
        </row>
        <row r="2074">
          <cell r="D2074">
            <v>-52444.01</v>
          </cell>
        </row>
        <row r="2075">
          <cell r="D2075">
            <v>-64581.04</v>
          </cell>
        </row>
        <row r="2076">
          <cell r="D2076">
            <v>-27751.64</v>
          </cell>
        </row>
        <row r="2077">
          <cell r="D2077">
            <v>0</v>
          </cell>
        </row>
        <row r="2078">
          <cell r="D2078">
            <v>0</v>
          </cell>
        </row>
        <row r="2079">
          <cell r="D2079">
            <v>768</v>
          </cell>
        </row>
        <row r="2080">
          <cell r="D2080">
            <v>0</v>
          </cell>
        </row>
        <row r="2081">
          <cell r="D2081">
            <v>0</v>
          </cell>
        </row>
        <row r="2082">
          <cell r="D2082">
            <v>427682.91</v>
          </cell>
        </row>
        <row r="2083">
          <cell r="D2083">
            <v>0</v>
          </cell>
        </row>
        <row r="2084">
          <cell r="D2084">
            <v>0</v>
          </cell>
        </row>
        <row r="2085">
          <cell r="D2085">
            <v>0</v>
          </cell>
        </row>
        <row r="2086">
          <cell r="D2086">
            <v>1306.96</v>
          </cell>
        </row>
        <row r="2087">
          <cell r="D2087">
            <v>11201.63</v>
          </cell>
        </row>
        <row r="2088">
          <cell r="D2088">
            <v>-8455.85</v>
          </cell>
        </row>
        <row r="2089">
          <cell r="D2089">
            <v>0</v>
          </cell>
        </row>
        <row r="2090">
          <cell r="D2090">
            <v>0</v>
          </cell>
        </row>
        <row r="2091">
          <cell r="D2091">
            <v>0</v>
          </cell>
        </row>
        <row r="2092">
          <cell r="D2092">
            <v>0</v>
          </cell>
        </row>
        <row r="2093">
          <cell r="D2093">
            <v>-355000</v>
          </cell>
        </row>
        <row r="2094">
          <cell r="D2094">
            <v>0</v>
          </cell>
        </row>
        <row r="2095">
          <cell r="D2095">
            <v>-24494602.329999998</v>
          </cell>
        </row>
        <row r="2096">
          <cell r="D2096">
            <v>-208136062.38999999</v>
          </cell>
        </row>
        <row r="2097">
          <cell r="D2097">
            <v>96000</v>
          </cell>
        </row>
        <row r="2098">
          <cell r="D2098">
            <v>584224.67000000004</v>
          </cell>
        </row>
        <row r="2099">
          <cell r="D2099">
            <v>0</v>
          </cell>
        </row>
        <row r="2100">
          <cell r="D2100">
            <v>0</v>
          </cell>
        </row>
        <row r="2101">
          <cell r="D2101">
            <v>4625</v>
          </cell>
        </row>
        <row r="2102">
          <cell r="D2102">
            <v>0</v>
          </cell>
        </row>
        <row r="2103">
          <cell r="D2103">
            <v>0</v>
          </cell>
        </row>
        <row r="2104">
          <cell r="D2104">
            <v>0</v>
          </cell>
        </row>
        <row r="2105">
          <cell r="D2105">
            <v>0</v>
          </cell>
        </row>
        <row r="2106">
          <cell r="D2106">
            <v>0</v>
          </cell>
        </row>
        <row r="2107">
          <cell r="D2107">
            <v>0</v>
          </cell>
        </row>
        <row r="2108">
          <cell r="D2108">
            <v>0</v>
          </cell>
        </row>
        <row r="2109">
          <cell r="D2109">
            <v>419900</v>
          </cell>
        </row>
        <row r="2110">
          <cell r="D2110">
            <v>0</v>
          </cell>
        </row>
        <row r="2111">
          <cell r="D2111">
            <v>15284667.17</v>
          </cell>
        </row>
        <row r="2112">
          <cell r="D2112">
            <v>131815036.36</v>
          </cell>
        </row>
        <row r="2113">
          <cell r="D2113">
            <v>0</v>
          </cell>
        </row>
        <row r="2114">
          <cell r="D2114">
            <v>0</v>
          </cell>
        </row>
        <row r="2115">
          <cell r="D2115">
            <v>-57036</v>
          </cell>
        </row>
        <row r="2116">
          <cell r="D2116">
            <v>0</v>
          </cell>
        </row>
        <row r="2117">
          <cell r="D2117">
            <v>0</v>
          </cell>
        </row>
        <row r="2118">
          <cell r="D2118">
            <v>53982456.229999997</v>
          </cell>
        </row>
        <row r="2119">
          <cell r="D2119">
            <v>8366370.3700000001</v>
          </cell>
        </row>
        <row r="2120">
          <cell r="D2120">
            <v>3143606.55</v>
          </cell>
        </row>
        <row r="2121">
          <cell r="D2121">
            <v>29108796.969999999</v>
          </cell>
        </row>
        <row r="2122">
          <cell r="D2122">
            <v>2142666.9</v>
          </cell>
        </row>
        <row r="2123">
          <cell r="D2123">
            <v>2295520</v>
          </cell>
        </row>
        <row r="2124">
          <cell r="D2124">
            <v>73249.98</v>
          </cell>
        </row>
        <row r="2125">
          <cell r="D2125">
            <v>40391.949999999997</v>
          </cell>
        </row>
        <row r="2126">
          <cell r="D2126">
            <v>0</v>
          </cell>
        </row>
        <row r="2127">
          <cell r="D2127">
            <v>568169.76</v>
          </cell>
        </row>
        <row r="2128">
          <cell r="D2128">
            <v>-28041.439999999999</v>
          </cell>
        </row>
        <row r="2129">
          <cell r="D2129">
            <v>-143163595.41999999</v>
          </cell>
        </row>
        <row r="2130">
          <cell r="D2130">
            <v>1423616.5</v>
          </cell>
        </row>
        <row r="2131">
          <cell r="D2131">
            <v>0</v>
          </cell>
        </row>
        <row r="2132">
          <cell r="D2132">
            <v>100000</v>
          </cell>
        </row>
        <row r="2133">
          <cell r="D2133">
            <v>1057000</v>
          </cell>
        </row>
        <row r="2134">
          <cell r="D2134">
            <v>0</v>
          </cell>
        </row>
        <row r="2135">
          <cell r="D2135">
            <v>0</v>
          </cell>
        </row>
        <row r="2136">
          <cell r="D2136">
            <v>-1182251.6200000001</v>
          </cell>
        </row>
        <row r="2137">
          <cell r="D2137">
            <v>0</v>
          </cell>
        </row>
        <row r="2138">
          <cell r="D2138">
            <v>0</v>
          </cell>
        </row>
        <row r="2139">
          <cell r="D2139">
            <v>-773298.5</v>
          </cell>
        </row>
        <row r="2140">
          <cell r="D2140">
            <v>1065126</v>
          </cell>
        </row>
        <row r="2141">
          <cell r="D2141">
            <v>219150</v>
          </cell>
        </row>
        <row r="2142">
          <cell r="D2142">
            <v>1867258.55</v>
          </cell>
        </row>
        <row r="2143">
          <cell r="D2143">
            <v>70870.570000000007</v>
          </cell>
        </row>
        <row r="2144">
          <cell r="D2144">
            <v>174216.18</v>
          </cell>
        </row>
        <row r="2145">
          <cell r="D2145">
            <v>489376.28</v>
          </cell>
        </row>
        <row r="2146">
          <cell r="D2146">
            <v>-10997716.439999999</v>
          </cell>
        </row>
        <row r="2147">
          <cell r="D2147">
            <v>-2412729.23</v>
          </cell>
        </row>
        <row r="2148">
          <cell r="D2148">
            <v>2603427.5</v>
          </cell>
        </row>
        <row r="2149">
          <cell r="D2149">
            <v>336917.64</v>
          </cell>
        </row>
        <row r="2150">
          <cell r="D2150">
            <v>272013.71000000002</v>
          </cell>
        </row>
        <row r="2151">
          <cell r="D2151">
            <v>110350</v>
          </cell>
        </row>
        <row r="2152">
          <cell r="D2152">
            <v>1500</v>
          </cell>
        </row>
        <row r="2153">
          <cell r="D2153">
            <v>0</v>
          </cell>
        </row>
        <row r="2154">
          <cell r="D2154">
            <v>0</v>
          </cell>
        </row>
        <row r="2155">
          <cell r="D2155">
            <v>7746966.1900000004</v>
          </cell>
        </row>
        <row r="2156">
          <cell r="D2156">
            <v>0</v>
          </cell>
        </row>
        <row r="2157">
          <cell r="D2157">
            <v>3211</v>
          </cell>
        </row>
        <row r="2158">
          <cell r="D2158">
            <v>0</v>
          </cell>
        </row>
        <row r="2159">
          <cell r="D2159">
            <v>25200</v>
          </cell>
        </row>
        <row r="2160">
          <cell r="D2160">
            <v>0</v>
          </cell>
        </row>
        <row r="2161">
          <cell r="D2161">
            <v>0</v>
          </cell>
        </row>
        <row r="2162">
          <cell r="D2162">
            <v>-30891.06</v>
          </cell>
        </row>
        <row r="2163">
          <cell r="D2163">
            <v>1280</v>
          </cell>
        </row>
        <row r="2164">
          <cell r="D2164">
            <v>90708.34</v>
          </cell>
        </row>
        <row r="2165">
          <cell r="D2165">
            <v>16673.919999999998</v>
          </cell>
        </row>
        <row r="2166">
          <cell r="D2166">
            <v>2937490.37</v>
          </cell>
        </row>
        <row r="2167">
          <cell r="D2167">
            <v>563451.42000000004</v>
          </cell>
        </row>
        <row r="2168">
          <cell r="D2168">
            <v>652.70000000000005</v>
          </cell>
        </row>
        <row r="2169">
          <cell r="D2169">
            <v>6570775</v>
          </cell>
        </row>
        <row r="2170">
          <cell r="D2170">
            <v>63066.35</v>
          </cell>
        </row>
        <row r="2171">
          <cell r="D2171">
            <v>11051.23</v>
          </cell>
        </row>
        <row r="2172">
          <cell r="D2172">
            <v>0</v>
          </cell>
        </row>
        <row r="2173">
          <cell r="D2173">
            <v>125775.2</v>
          </cell>
        </row>
        <row r="2174">
          <cell r="D2174">
            <v>163937.54999999999</v>
          </cell>
        </row>
        <row r="2175">
          <cell r="D2175">
            <v>884684</v>
          </cell>
        </row>
        <row r="2176">
          <cell r="D2176">
            <v>93099.05</v>
          </cell>
        </row>
        <row r="2177">
          <cell r="D2177">
            <v>35880</v>
          </cell>
        </row>
        <row r="2178">
          <cell r="D2178">
            <v>41315</v>
          </cell>
        </row>
        <row r="2179">
          <cell r="D2179">
            <v>14565</v>
          </cell>
        </row>
        <row r="2180">
          <cell r="D2180">
            <v>28994.43</v>
          </cell>
        </row>
        <row r="2181">
          <cell r="D2181">
            <v>0</v>
          </cell>
        </row>
        <row r="2182">
          <cell r="D2182">
            <v>7714709.96</v>
          </cell>
        </row>
        <row r="2183">
          <cell r="D2183">
            <v>23000</v>
          </cell>
        </row>
        <row r="2184">
          <cell r="D2184">
            <v>5555.56</v>
          </cell>
        </row>
        <row r="2185">
          <cell r="D2185">
            <v>161000</v>
          </cell>
        </row>
        <row r="2186">
          <cell r="D2186">
            <v>16371</v>
          </cell>
        </row>
        <row r="2187">
          <cell r="D2187">
            <v>2718.22</v>
          </cell>
        </row>
        <row r="2188">
          <cell r="D2188">
            <v>147642.25</v>
          </cell>
        </row>
        <row r="2189">
          <cell r="D2189">
            <v>0</v>
          </cell>
        </row>
        <row r="2190">
          <cell r="D2190">
            <v>0</v>
          </cell>
        </row>
        <row r="2191">
          <cell r="D2191">
            <v>0</v>
          </cell>
        </row>
        <row r="2192">
          <cell r="D2192">
            <v>0</v>
          </cell>
        </row>
        <row r="2193">
          <cell r="D2193">
            <v>0</v>
          </cell>
        </row>
        <row r="2194">
          <cell r="D2194">
            <v>0</v>
          </cell>
        </row>
        <row r="2195">
          <cell r="D2195">
            <v>12192.94</v>
          </cell>
        </row>
        <row r="2196">
          <cell r="D2196">
            <v>10302</v>
          </cell>
        </row>
        <row r="2197">
          <cell r="D2197">
            <v>1970.8</v>
          </cell>
        </row>
        <row r="2198">
          <cell r="D2198">
            <v>0</v>
          </cell>
        </row>
        <row r="2199">
          <cell r="D2199">
            <v>54532</v>
          </cell>
        </row>
        <row r="2200">
          <cell r="D2200">
            <v>0</v>
          </cell>
        </row>
        <row r="2201">
          <cell r="D2201">
            <v>0</v>
          </cell>
        </row>
        <row r="2202">
          <cell r="D2202">
            <v>0</v>
          </cell>
        </row>
        <row r="2203">
          <cell r="D2203">
            <v>104542.98</v>
          </cell>
        </row>
        <row r="2204">
          <cell r="D2204">
            <v>4600</v>
          </cell>
        </row>
        <row r="2205">
          <cell r="D2205">
            <v>2229</v>
          </cell>
        </row>
        <row r="2206">
          <cell r="D2206">
            <v>0</v>
          </cell>
        </row>
        <row r="2207">
          <cell r="D2207">
            <v>0</v>
          </cell>
        </row>
        <row r="2208">
          <cell r="D2208">
            <v>40000</v>
          </cell>
        </row>
        <row r="2209">
          <cell r="D2209">
            <v>78486</v>
          </cell>
        </row>
        <row r="2210">
          <cell r="D2210">
            <v>0</v>
          </cell>
        </row>
        <row r="2211">
          <cell r="D2211">
            <v>0</v>
          </cell>
        </row>
        <row r="2212">
          <cell r="D2212">
            <v>7990</v>
          </cell>
        </row>
        <row r="2213">
          <cell r="D2213">
            <v>0</v>
          </cell>
        </row>
        <row r="2214">
          <cell r="D2214">
            <v>1000</v>
          </cell>
        </row>
        <row r="2215">
          <cell r="D2215">
            <v>0</v>
          </cell>
        </row>
        <row r="2216">
          <cell r="D2216">
            <v>0</v>
          </cell>
        </row>
        <row r="2217">
          <cell r="D2217">
            <v>0</v>
          </cell>
        </row>
        <row r="2218">
          <cell r="D2218">
            <v>0</v>
          </cell>
        </row>
        <row r="2219">
          <cell r="D2219">
            <v>0</v>
          </cell>
        </row>
        <row r="2220">
          <cell r="D2220">
            <v>0</v>
          </cell>
        </row>
        <row r="2221">
          <cell r="D2221">
            <v>1490</v>
          </cell>
        </row>
        <row r="2222">
          <cell r="D2222">
            <v>0</v>
          </cell>
        </row>
        <row r="2223">
          <cell r="D2223">
            <v>0</v>
          </cell>
        </row>
        <row r="2224">
          <cell r="D2224">
            <v>0</v>
          </cell>
        </row>
        <row r="2225">
          <cell r="D2225">
            <v>19978.5</v>
          </cell>
        </row>
        <row r="2226">
          <cell r="D2226">
            <v>0</v>
          </cell>
        </row>
        <row r="2227">
          <cell r="D2227">
            <v>1578.28</v>
          </cell>
        </row>
        <row r="2228">
          <cell r="D2228">
            <v>0</v>
          </cell>
        </row>
        <row r="2229">
          <cell r="D2229">
            <v>0</v>
          </cell>
        </row>
        <row r="2230">
          <cell r="D2230">
            <v>-84451.99</v>
          </cell>
        </row>
        <row r="2231">
          <cell r="D2231">
            <v>0</v>
          </cell>
        </row>
        <row r="2232">
          <cell r="D2232">
            <v>0</v>
          </cell>
        </row>
        <row r="2233">
          <cell r="D2233">
            <v>0</v>
          </cell>
        </row>
        <row r="2234">
          <cell r="D2234">
            <v>120061.39</v>
          </cell>
        </row>
        <row r="2235">
          <cell r="D2235">
            <v>0</v>
          </cell>
        </row>
        <row r="2236">
          <cell r="D2236">
            <v>0</v>
          </cell>
        </row>
        <row r="2237">
          <cell r="D2237">
            <v>0</v>
          </cell>
        </row>
        <row r="2238">
          <cell r="D2238">
            <v>0</v>
          </cell>
        </row>
        <row r="2239">
          <cell r="D2239">
            <v>0</v>
          </cell>
        </row>
        <row r="2240">
          <cell r="D2240">
            <v>0</v>
          </cell>
        </row>
        <row r="2241">
          <cell r="D2241">
            <v>494225</v>
          </cell>
        </row>
        <row r="2242">
          <cell r="D2242">
            <v>0</v>
          </cell>
        </row>
        <row r="2243">
          <cell r="D2243">
            <v>17712.59</v>
          </cell>
        </row>
        <row r="2244">
          <cell r="D2244">
            <v>0</v>
          </cell>
        </row>
        <row r="2245">
          <cell r="D2245">
            <v>108591.25</v>
          </cell>
        </row>
        <row r="2246">
          <cell r="D2246">
            <v>4939.5</v>
          </cell>
        </row>
        <row r="2247">
          <cell r="D2247">
            <v>4954.05</v>
          </cell>
        </row>
        <row r="2248">
          <cell r="D2248">
            <v>59597</v>
          </cell>
        </row>
        <row r="2249">
          <cell r="D2249">
            <v>3376</v>
          </cell>
        </row>
        <row r="2250">
          <cell r="D2250">
            <v>-61500</v>
          </cell>
        </row>
        <row r="2251">
          <cell r="D2251">
            <v>296000</v>
          </cell>
        </row>
        <row r="2252">
          <cell r="D2252">
            <v>0</v>
          </cell>
        </row>
        <row r="2253">
          <cell r="D2253">
            <v>0</v>
          </cell>
        </row>
        <row r="2254">
          <cell r="D2254">
            <v>4617</v>
          </cell>
        </row>
        <row r="2255">
          <cell r="D2255">
            <v>0</v>
          </cell>
        </row>
        <row r="2256">
          <cell r="D2256">
            <v>4890</v>
          </cell>
        </row>
        <row r="2257">
          <cell r="D2257">
            <v>0</v>
          </cell>
        </row>
        <row r="2258">
          <cell r="D2258">
            <v>11824.24</v>
          </cell>
        </row>
        <row r="2259">
          <cell r="D2259">
            <v>11824.24</v>
          </cell>
        </row>
        <row r="2260">
          <cell r="D2260">
            <v>6384.68</v>
          </cell>
        </row>
        <row r="2261">
          <cell r="D2261">
            <v>0</v>
          </cell>
        </row>
        <row r="2262">
          <cell r="D2262">
            <v>792</v>
          </cell>
        </row>
        <row r="2263">
          <cell r="D2263">
            <v>0</v>
          </cell>
        </row>
        <row r="2264">
          <cell r="D2264">
            <v>0</v>
          </cell>
        </row>
        <row r="2265">
          <cell r="D2265">
            <v>12349.64</v>
          </cell>
        </row>
        <row r="2266">
          <cell r="D2266">
            <v>21780</v>
          </cell>
        </row>
        <row r="2267">
          <cell r="D2267">
            <v>3183.01</v>
          </cell>
        </row>
        <row r="2268">
          <cell r="D2268">
            <v>0</v>
          </cell>
        </row>
        <row r="2269">
          <cell r="D2269">
            <v>3346.98</v>
          </cell>
        </row>
        <row r="2270">
          <cell r="D2270">
            <v>0</v>
          </cell>
        </row>
        <row r="2271">
          <cell r="D2271">
            <v>-964</v>
          </cell>
        </row>
        <row r="2272">
          <cell r="D2272">
            <v>40.24</v>
          </cell>
        </row>
        <row r="2273">
          <cell r="D2273">
            <v>0</v>
          </cell>
        </row>
        <row r="2274">
          <cell r="D2274">
            <v>0</v>
          </cell>
        </row>
        <row r="2275">
          <cell r="D2275">
            <v>12310</v>
          </cell>
        </row>
        <row r="2276">
          <cell r="D2276">
            <v>0</v>
          </cell>
        </row>
        <row r="2277">
          <cell r="D2277">
            <v>2193</v>
          </cell>
        </row>
        <row r="2278">
          <cell r="D2278">
            <v>0</v>
          </cell>
        </row>
        <row r="2279">
          <cell r="D2279">
            <v>50105.86</v>
          </cell>
        </row>
        <row r="2280">
          <cell r="D2280">
            <v>15712.53</v>
          </cell>
        </row>
        <row r="2281">
          <cell r="D2281">
            <v>10540</v>
          </cell>
        </row>
        <row r="2282">
          <cell r="D2282">
            <v>0</v>
          </cell>
        </row>
        <row r="2283">
          <cell r="D2283">
            <v>0</v>
          </cell>
        </row>
        <row r="2284">
          <cell r="D2284">
            <v>3140</v>
          </cell>
        </row>
        <row r="2285">
          <cell r="D2285">
            <v>0</v>
          </cell>
        </row>
        <row r="2286">
          <cell r="D2286">
            <v>1401.86</v>
          </cell>
        </row>
        <row r="2287">
          <cell r="D2287">
            <v>0</v>
          </cell>
        </row>
        <row r="2288">
          <cell r="D2288">
            <v>0</v>
          </cell>
        </row>
        <row r="2289">
          <cell r="D2289">
            <v>1.5</v>
          </cell>
        </row>
        <row r="2290">
          <cell r="D2290">
            <v>667.8</v>
          </cell>
        </row>
        <row r="2291">
          <cell r="D2291">
            <v>16.5</v>
          </cell>
        </row>
        <row r="2292">
          <cell r="D2292">
            <v>0</v>
          </cell>
        </row>
        <row r="2293">
          <cell r="D2293">
            <v>5724</v>
          </cell>
        </row>
        <row r="2294">
          <cell r="D2294">
            <v>0</v>
          </cell>
        </row>
        <row r="2295">
          <cell r="D2295">
            <v>3277.28</v>
          </cell>
        </row>
        <row r="2296">
          <cell r="D2296">
            <v>1327</v>
          </cell>
        </row>
        <row r="2297">
          <cell r="D2297">
            <v>555.12</v>
          </cell>
        </row>
        <row r="2298">
          <cell r="D2298">
            <v>2853.29</v>
          </cell>
        </row>
        <row r="2299">
          <cell r="D2299">
            <v>4127.38</v>
          </cell>
        </row>
        <row r="2300">
          <cell r="D2300">
            <v>11</v>
          </cell>
        </row>
        <row r="2301">
          <cell r="D2301">
            <v>0</v>
          </cell>
        </row>
        <row r="2302">
          <cell r="D2302">
            <v>0</v>
          </cell>
        </row>
        <row r="2303">
          <cell r="D2303">
            <v>0</v>
          </cell>
        </row>
        <row r="2304">
          <cell r="D2304">
            <v>73640.5</v>
          </cell>
        </row>
        <row r="2305">
          <cell r="D2305">
            <v>0</v>
          </cell>
        </row>
        <row r="2306">
          <cell r="D2306">
            <v>40000</v>
          </cell>
        </row>
        <row r="2307">
          <cell r="D2307">
            <v>0</v>
          </cell>
        </row>
        <row r="2308">
          <cell r="D2308">
            <v>0</v>
          </cell>
        </row>
        <row r="2309">
          <cell r="D2309">
            <v>526923.05000000005</v>
          </cell>
        </row>
        <row r="2310">
          <cell r="D2310">
            <v>0</v>
          </cell>
        </row>
        <row r="2311">
          <cell r="D2311">
            <v>0</v>
          </cell>
        </row>
        <row r="2312">
          <cell r="D2312">
            <v>43330</v>
          </cell>
        </row>
        <row r="2313">
          <cell r="D2313">
            <v>0</v>
          </cell>
        </row>
        <row r="2314">
          <cell r="D2314">
            <v>1239.3</v>
          </cell>
        </row>
        <row r="2315">
          <cell r="D2315">
            <v>8322.5</v>
          </cell>
        </row>
        <row r="2316">
          <cell r="D2316">
            <v>0</v>
          </cell>
        </row>
        <row r="2317">
          <cell r="D2317">
            <v>393.33</v>
          </cell>
        </row>
        <row r="2318">
          <cell r="D2318">
            <v>4333</v>
          </cell>
        </row>
        <row r="2319">
          <cell r="D2319">
            <v>923</v>
          </cell>
        </row>
        <row r="2320">
          <cell r="D2320">
            <v>0</v>
          </cell>
        </row>
        <row r="2321">
          <cell r="D2321">
            <v>2000</v>
          </cell>
        </row>
        <row r="2322">
          <cell r="D2322">
            <v>0</v>
          </cell>
        </row>
        <row r="2323">
          <cell r="D2323">
            <v>0</v>
          </cell>
        </row>
        <row r="2324">
          <cell r="D2324">
            <v>0</v>
          </cell>
        </row>
        <row r="2325">
          <cell r="D2325">
            <v>0</v>
          </cell>
        </row>
        <row r="2326">
          <cell r="D2326">
            <v>5430</v>
          </cell>
        </row>
        <row r="2327">
          <cell r="D2327">
            <v>0</v>
          </cell>
        </row>
        <row r="2328">
          <cell r="D2328">
            <v>0</v>
          </cell>
        </row>
        <row r="2329">
          <cell r="D2329">
            <v>0</v>
          </cell>
        </row>
        <row r="2330">
          <cell r="D2330">
            <v>0</v>
          </cell>
        </row>
        <row r="2331">
          <cell r="D2331">
            <v>0</v>
          </cell>
        </row>
        <row r="2332">
          <cell r="D2332">
            <v>0</v>
          </cell>
        </row>
        <row r="2333">
          <cell r="D2333">
            <v>0</v>
          </cell>
        </row>
        <row r="2334">
          <cell r="D2334">
            <v>207.01</v>
          </cell>
        </row>
        <row r="2335">
          <cell r="D2335">
            <v>0</v>
          </cell>
        </row>
        <row r="2336">
          <cell r="D2336">
            <v>0</v>
          </cell>
        </row>
        <row r="2337">
          <cell r="D2337">
            <v>0</v>
          </cell>
        </row>
        <row r="2338">
          <cell r="D2338">
            <v>0</v>
          </cell>
        </row>
        <row r="2339">
          <cell r="D2339">
            <v>0</v>
          </cell>
        </row>
        <row r="2340">
          <cell r="D2340">
            <v>3810</v>
          </cell>
        </row>
        <row r="2341">
          <cell r="D2341">
            <v>0</v>
          </cell>
        </row>
        <row r="2342">
          <cell r="D2342">
            <v>0</v>
          </cell>
        </row>
        <row r="2343">
          <cell r="D2343">
            <v>0</v>
          </cell>
        </row>
        <row r="2344">
          <cell r="D2344">
            <v>0</v>
          </cell>
        </row>
        <row r="2345">
          <cell r="D2345">
            <v>0</v>
          </cell>
        </row>
        <row r="2346">
          <cell r="D2346">
            <v>0</v>
          </cell>
        </row>
        <row r="2347">
          <cell r="D2347">
            <v>0</v>
          </cell>
        </row>
        <row r="2348">
          <cell r="D2348">
            <v>0</v>
          </cell>
        </row>
        <row r="2349">
          <cell r="D2349">
            <v>0</v>
          </cell>
        </row>
        <row r="2350">
          <cell r="D2350">
            <v>0</v>
          </cell>
        </row>
        <row r="2351">
          <cell r="D2351">
            <v>0</v>
          </cell>
        </row>
        <row r="2352">
          <cell r="D2352">
            <v>0</v>
          </cell>
        </row>
        <row r="2353">
          <cell r="D2353">
            <v>0</v>
          </cell>
        </row>
        <row r="2354">
          <cell r="D2354">
            <v>0</v>
          </cell>
        </row>
        <row r="2355">
          <cell r="D2355">
            <v>0</v>
          </cell>
        </row>
        <row r="2356">
          <cell r="D2356">
            <v>0</v>
          </cell>
        </row>
        <row r="2357">
          <cell r="D2357">
            <v>0</v>
          </cell>
        </row>
        <row r="2358">
          <cell r="D2358">
            <v>0</v>
          </cell>
        </row>
        <row r="2359">
          <cell r="D2359">
            <v>0</v>
          </cell>
        </row>
        <row r="2360">
          <cell r="D2360">
            <v>0</v>
          </cell>
        </row>
        <row r="2361">
          <cell r="D2361">
            <v>0</v>
          </cell>
        </row>
        <row r="2362">
          <cell r="D2362">
            <v>2242.9899999999998</v>
          </cell>
        </row>
        <row r="2363">
          <cell r="D2363">
            <v>420</v>
          </cell>
        </row>
        <row r="2364">
          <cell r="D2364">
            <v>0</v>
          </cell>
        </row>
        <row r="2365">
          <cell r="D2365">
            <v>0</v>
          </cell>
        </row>
        <row r="2366">
          <cell r="D2366">
            <v>0</v>
          </cell>
        </row>
        <row r="2367">
          <cell r="D2367">
            <v>9876</v>
          </cell>
        </row>
        <row r="2368">
          <cell r="D2368">
            <v>0</v>
          </cell>
        </row>
        <row r="2369">
          <cell r="D2369">
            <v>0</v>
          </cell>
        </row>
        <row r="2370">
          <cell r="D2370">
            <v>0</v>
          </cell>
        </row>
        <row r="2371">
          <cell r="D2371">
            <v>0</v>
          </cell>
        </row>
        <row r="2372">
          <cell r="D2372">
            <v>45160</v>
          </cell>
        </row>
        <row r="2373">
          <cell r="D2373">
            <v>0</v>
          </cell>
        </row>
        <row r="2374">
          <cell r="D2374">
            <v>0</v>
          </cell>
        </row>
        <row r="2375">
          <cell r="D2375">
            <v>7190</v>
          </cell>
        </row>
        <row r="2376">
          <cell r="D2376">
            <v>0</v>
          </cell>
        </row>
        <row r="2377">
          <cell r="D2377">
            <v>0</v>
          </cell>
        </row>
        <row r="2378">
          <cell r="D2378">
            <v>4516</v>
          </cell>
        </row>
        <row r="2379">
          <cell r="D2379">
            <v>768</v>
          </cell>
        </row>
        <row r="2380">
          <cell r="D2380">
            <v>0</v>
          </cell>
        </row>
        <row r="2381">
          <cell r="D2381">
            <v>2500</v>
          </cell>
        </row>
        <row r="2382">
          <cell r="D2382">
            <v>0</v>
          </cell>
        </row>
        <row r="2383">
          <cell r="D2383">
            <v>0</v>
          </cell>
        </row>
        <row r="2384">
          <cell r="D2384">
            <v>0</v>
          </cell>
        </row>
        <row r="2385">
          <cell r="D2385">
            <v>0</v>
          </cell>
        </row>
        <row r="2386">
          <cell r="D2386">
            <v>0</v>
          </cell>
        </row>
        <row r="2387">
          <cell r="D2387">
            <v>149644.20000000001</v>
          </cell>
        </row>
        <row r="2388">
          <cell r="D2388">
            <v>0</v>
          </cell>
        </row>
        <row r="2389">
          <cell r="D2389">
            <v>0</v>
          </cell>
        </row>
        <row r="2390">
          <cell r="D2390">
            <v>0</v>
          </cell>
        </row>
        <row r="2391">
          <cell r="D2391">
            <v>0</v>
          </cell>
        </row>
        <row r="2392">
          <cell r="D2392">
            <v>0</v>
          </cell>
        </row>
        <row r="2393">
          <cell r="D2393">
            <v>0</v>
          </cell>
        </row>
        <row r="2394">
          <cell r="D2394">
            <v>0</v>
          </cell>
        </row>
        <row r="2395">
          <cell r="D2395">
            <v>0</v>
          </cell>
        </row>
        <row r="2396">
          <cell r="D2396">
            <v>0</v>
          </cell>
        </row>
        <row r="2397">
          <cell r="D2397">
            <v>0</v>
          </cell>
        </row>
        <row r="2398">
          <cell r="D2398">
            <v>0</v>
          </cell>
        </row>
        <row r="2399">
          <cell r="D2399">
            <v>0</v>
          </cell>
        </row>
        <row r="2400">
          <cell r="D2400">
            <v>0</v>
          </cell>
        </row>
        <row r="2401">
          <cell r="D2401">
            <v>0</v>
          </cell>
        </row>
        <row r="2402">
          <cell r="D2402">
            <v>0</v>
          </cell>
        </row>
        <row r="2403">
          <cell r="D2403">
            <v>0</v>
          </cell>
        </row>
        <row r="2404">
          <cell r="D2404">
            <v>0</v>
          </cell>
        </row>
        <row r="2405">
          <cell r="D2405">
            <v>0</v>
          </cell>
        </row>
        <row r="2406">
          <cell r="D2406">
            <v>0</v>
          </cell>
        </row>
        <row r="2407">
          <cell r="D2407">
            <v>0</v>
          </cell>
        </row>
        <row r="2408">
          <cell r="D2408">
            <v>0</v>
          </cell>
        </row>
        <row r="2409">
          <cell r="D2409">
            <v>0</v>
          </cell>
        </row>
        <row r="2410">
          <cell r="D2410">
            <v>0</v>
          </cell>
        </row>
        <row r="2411">
          <cell r="D2411">
            <v>0</v>
          </cell>
        </row>
        <row r="2412">
          <cell r="D2412">
            <v>0</v>
          </cell>
        </row>
        <row r="2413">
          <cell r="D2413">
            <v>0</v>
          </cell>
        </row>
        <row r="2414">
          <cell r="D2414">
            <v>0</v>
          </cell>
        </row>
        <row r="2415">
          <cell r="D2415">
            <v>0</v>
          </cell>
        </row>
        <row r="2416">
          <cell r="D2416">
            <v>0</v>
          </cell>
        </row>
        <row r="2417">
          <cell r="D2417">
            <v>0</v>
          </cell>
        </row>
        <row r="2418">
          <cell r="D2418">
            <v>0</v>
          </cell>
        </row>
        <row r="2419">
          <cell r="D2419">
            <v>0</v>
          </cell>
        </row>
        <row r="2420">
          <cell r="D2420">
            <v>0</v>
          </cell>
        </row>
        <row r="2421">
          <cell r="D2421">
            <v>0</v>
          </cell>
        </row>
        <row r="2422">
          <cell r="D2422">
            <v>0</v>
          </cell>
        </row>
        <row r="2423">
          <cell r="D2423">
            <v>0</v>
          </cell>
        </row>
        <row r="2424">
          <cell r="D2424">
            <v>0</v>
          </cell>
        </row>
        <row r="2425">
          <cell r="D2425">
            <v>0</v>
          </cell>
        </row>
        <row r="2426">
          <cell r="D2426">
            <v>0</v>
          </cell>
        </row>
        <row r="2427">
          <cell r="D2427">
            <v>0</v>
          </cell>
        </row>
        <row r="2428">
          <cell r="D2428">
            <v>0</v>
          </cell>
        </row>
        <row r="2429">
          <cell r="D2429">
            <v>0</v>
          </cell>
        </row>
        <row r="2430">
          <cell r="D2430">
            <v>0</v>
          </cell>
        </row>
        <row r="2431">
          <cell r="D2431">
            <v>0</v>
          </cell>
        </row>
        <row r="2432">
          <cell r="D2432">
            <v>0</v>
          </cell>
        </row>
        <row r="2433">
          <cell r="D2433">
            <v>390080</v>
          </cell>
        </row>
        <row r="2434">
          <cell r="D2434">
            <v>0</v>
          </cell>
        </row>
        <row r="2435">
          <cell r="D2435">
            <v>0</v>
          </cell>
        </row>
        <row r="2436">
          <cell r="D2436">
            <v>95495</v>
          </cell>
        </row>
        <row r="2437">
          <cell r="D2437">
            <v>1826</v>
          </cell>
        </row>
        <row r="2438">
          <cell r="D2438">
            <v>3643.27</v>
          </cell>
        </row>
        <row r="2439">
          <cell r="D2439">
            <v>38093</v>
          </cell>
        </row>
        <row r="2440">
          <cell r="D2440">
            <v>1920</v>
          </cell>
        </row>
        <row r="2441">
          <cell r="D2441">
            <v>0</v>
          </cell>
        </row>
        <row r="2442">
          <cell r="D2442">
            <v>50500</v>
          </cell>
        </row>
        <row r="2443">
          <cell r="D2443">
            <v>5400</v>
          </cell>
        </row>
        <row r="2444">
          <cell r="D2444">
            <v>0</v>
          </cell>
        </row>
        <row r="2445">
          <cell r="D2445">
            <v>440</v>
          </cell>
        </row>
        <row r="2446">
          <cell r="D2446">
            <v>0</v>
          </cell>
        </row>
        <row r="2447">
          <cell r="D2447">
            <v>0</v>
          </cell>
        </row>
        <row r="2448">
          <cell r="D2448">
            <v>0</v>
          </cell>
        </row>
        <row r="2449">
          <cell r="D2449">
            <v>8225</v>
          </cell>
        </row>
        <row r="2450">
          <cell r="D2450">
            <v>0</v>
          </cell>
        </row>
        <row r="2451">
          <cell r="D2451">
            <v>4040</v>
          </cell>
        </row>
        <row r="2452">
          <cell r="D2452">
            <v>0</v>
          </cell>
        </row>
        <row r="2453">
          <cell r="D2453">
            <v>0</v>
          </cell>
        </row>
        <row r="2454">
          <cell r="D2454">
            <v>0</v>
          </cell>
        </row>
        <row r="2455">
          <cell r="D2455">
            <v>0</v>
          </cell>
        </row>
        <row r="2456">
          <cell r="D2456">
            <v>0</v>
          </cell>
        </row>
        <row r="2457">
          <cell r="D2457">
            <v>0</v>
          </cell>
        </row>
        <row r="2458">
          <cell r="D2458">
            <v>13189.25</v>
          </cell>
        </row>
        <row r="2459">
          <cell r="D2459">
            <v>0</v>
          </cell>
        </row>
        <row r="2460">
          <cell r="D2460">
            <v>2476.88</v>
          </cell>
        </row>
        <row r="2461">
          <cell r="D2461">
            <v>0</v>
          </cell>
        </row>
        <row r="2462">
          <cell r="D2462">
            <v>-392</v>
          </cell>
        </row>
        <row r="2463">
          <cell r="D2463">
            <v>44.16</v>
          </cell>
        </row>
        <row r="2464">
          <cell r="D2464">
            <v>0</v>
          </cell>
        </row>
        <row r="2465">
          <cell r="D2465">
            <v>27705</v>
          </cell>
        </row>
        <row r="2466">
          <cell r="D2466">
            <v>2400</v>
          </cell>
        </row>
        <row r="2467">
          <cell r="D2467">
            <v>0</v>
          </cell>
        </row>
        <row r="2468">
          <cell r="D2468">
            <v>0</v>
          </cell>
        </row>
        <row r="2469">
          <cell r="D2469">
            <v>500</v>
          </cell>
        </row>
        <row r="2470">
          <cell r="D2470">
            <v>0</v>
          </cell>
        </row>
        <row r="2471">
          <cell r="D2471">
            <v>11670.2</v>
          </cell>
        </row>
        <row r="2472">
          <cell r="D2472">
            <v>416</v>
          </cell>
        </row>
        <row r="2473">
          <cell r="D2473">
            <v>0</v>
          </cell>
        </row>
        <row r="2474">
          <cell r="D2474">
            <v>0</v>
          </cell>
        </row>
        <row r="2475">
          <cell r="D2475">
            <v>0</v>
          </cell>
        </row>
        <row r="2476">
          <cell r="D2476">
            <v>1175.1099999999999</v>
          </cell>
        </row>
        <row r="2477">
          <cell r="D2477">
            <v>54.55</v>
          </cell>
        </row>
        <row r="2478">
          <cell r="D2478">
            <v>0</v>
          </cell>
        </row>
        <row r="2479">
          <cell r="D2479">
            <v>1020</v>
          </cell>
        </row>
        <row r="2480">
          <cell r="D2480">
            <v>3244.4</v>
          </cell>
        </row>
        <row r="2481">
          <cell r="D2481">
            <v>1381</v>
          </cell>
        </row>
        <row r="2482">
          <cell r="D2482">
            <v>943</v>
          </cell>
        </row>
        <row r="2483">
          <cell r="D2483">
            <v>3280</v>
          </cell>
        </row>
        <row r="2484">
          <cell r="D2484">
            <v>0</v>
          </cell>
        </row>
        <row r="2485">
          <cell r="D2485">
            <v>324</v>
          </cell>
        </row>
        <row r="2486">
          <cell r="D2486">
            <v>360</v>
          </cell>
        </row>
        <row r="2487">
          <cell r="D2487">
            <v>0</v>
          </cell>
        </row>
        <row r="2488">
          <cell r="D2488">
            <v>7596</v>
          </cell>
        </row>
        <row r="2489">
          <cell r="D2489">
            <v>0</v>
          </cell>
        </row>
        <row r="2490">
          <cell r="D2490">
            <v>0</v>
          </cell>
        </row>
        <row r="2491">
          <cell r="D2491">
            <v>0</v>
          </cell>
        </row>
        <row r="2492">
          <cell r="D2492">
            <v>0</v>
          </cell>
        </row>
        <row r="2493">
          <cell r="D2493">
            <v>0</v>
          </cell>
        </row>
        <row r="2494">
          <cell r="D2494">
            <v>0</v>
          </cell>
        </row>
        <row r="2495">
          <cell r="D2495">
            <v>0</v>
          </cell>
        </row>
        <row r="2496">
          <cell r="D2496">
            <v>0</v>
          </cell>
        </row>
        <row r="2497">
          <cell r="D2497">
            <v>0</v>
          </cell>
        </row>
        <row r="2498">
          <cell r="D2498">
            <v>875</v>
          </cell>
        </row>
        <row r="2499">
          <cell r="D2499">
            <v>0</v>
          </cell>
        </row>
        <row r="2500">
          <cell r="D2500">
            <v>0</v>
          </cell>
        </row>
        <row r="2501">
          <cell r="D2501">
            <v>0</v>
          </cell>
        </row>
        <row r="2502">
          <cell r="D2502">
            <v>0</v>
          </cell>
        </row>
        <row r="2503">
          <cell r="D2503">
            <v>0</v>
          </cell>
        </row>
        <row r="2504">
          <cell r="D2504">
            <v>0</v>
          </cell>
        </row>
        <row r="2505">
          <cell r="D2505">
            <v>0</v>
          </cell>
        </row>
        <row r="2506">
          <cell r="D2506">
            <v>0</v>
          </cell>
        </row>
        <row r="2507">
          <cell r="D2507">
            <v>0</v>
          </cell>
        </row>
        <row r="2508">
          <cell r="D2508">
            <v>0</v>
          </cell>
        </row>
        <row r="2509">
          <cell r="D2509">
            <v>0</v>
          </cell>
        </row>
        <row r="2510">
          <cell r="D2510">
            <v>0</v>
          </cell>
        </row>
        <row r="2511">
          <cell r="D2511">
            <v>0</v>
          </cell>
        </row>
        <row r="2512">
          <cell r="D2512">
            <v>0</v>
          </cell>
        </row>
        <row r="2513">
          <cell r="D2513">
            <v>0</v>
          </cell>
        </row>
        <row r="2514">
          <cell r="D2514">
            <v>0</v>
          </cell>
        </row>
        <row r="2515">
          <cell r="D2515">
            <v>0</v>
          </cell>
        </row>
        <row r="2516">
          <cell r="D2516">
            <v>0</v>
          </cell>
        </row>
        <row r="2517">
          <cell r="D2517">
            <v>0</v>
          </cell>
        </row>
        <row r="2518">
          <cell r="D2518">
            <v>439774.74</v>
          </cell>
        </row>
        <row r="2519">
          <cell r="D2519">
            <v>0</v>
          </cell>
        </row>
        <row r="2520">
          <cell r="D2520">
            <v>103312.67</v>
          </cell>
        </row>
        <row r="2521">
          <cell r="D2521">
            <v>42343</v>
          </cell>
        </row>
        <row r="2522">
          <cell r="D2522">
            <v>10585.75</v>
          </cell>
        </row>
        <row r="2523">
          <cell r="D2523">
            <v>0</v>
          </cell>
        </row>
        <row r="2524">
          <cell r="D2524">
            <v>20151.61</v>
          </cell>
        </row>
        <row r="2525">
          <cell r="D2525">
            <v>44216.3</v>
          </cell>
        </row>
        <row r="2526">
          <cell r="D2526">
            <v>10420.799999999999</v>
          </cell>
        </row>
        <row r="2527">
          <cell r="D2527">
            <v>0</v>
          </cell>
        </row>
        <row r="2528">
          <cell r="D2528">
            <v>0</v>
          </cell>
        </row>
        <row r="2529">
          <cell r="D2529">
            <v>0</v>
          </cell>
        </row>
        <row r="2530">
          <cell r="D2530">
            <v>6414</v>
          </cell>
        </row>
        <row r="2531">
          <cell r="D2531">
            <v>0</v>
          </cell>
        </row>
        <row r="2532">
          <cell r="D2532">
            <v>0</v>
          </cell>
        </row>
        <row r="2533">
          <cell r="D2533">
            <v>210</v>
          </cell>
        </row>
        <row r="2534">
          <cell r="D2534">
            <v>144974.29999999999</v>
          </cell>
        </row>
        <row r="2535">
          <cell r="D2535">
            <v>61511.59</v>
          </cell>
        </row>
        <row r="2536">
          <cell r="D2536">
            <v>5364</v>
          </cell>
        </row>
        <row r="2537">
          <cell r="D2537">
            <v>0</v>
          </cell>
        </row>
        <row r="2538">
          <cell r="D2538">
            <v>0</v>
          </cell>
        </row>
        <row r="2539">
          <cell r="D2539">
            <v>0</v>
          </cell>
        </row>
        <row r="2540">
          <cell r="D2540">
            <v>0</v>
          </cell>
        </row>
        <row r="2541">
          <cell r="D2541">
            <v>0</v>
          </cell>
        </row>
        <row r="2542">
          <cell r="D2542">
            <v>0</v>
          </cell>
        </row>
        <row r="2543">
          <cell r="D2543">
            <v>0</v>
          </cell>
        </row>
        <row r="2544">
          <cell r="D2544">
            <v>0</v>
          </cell>
        </row>
        <row r="2545">
          <cell r="D2545">
            <v>0</v>
          </cell>
        </row>
        <row r="2546">
          <cell r="D2546">
            <v>0</v>
          </cell>
        </row>
        <row r="2547">
          <cell r="D2547">
            <v>0</v>
          </cell>
        </row>
        <row r="2548">
          <cell r="D2548">
            <v>0</v>
          </cell>
        </row>
        <row r="2549">
          <cell r="D2549">
            <v>0</v>
          </cell>
        </row>
        <row r="2550">
          <cell r="D2550">
            <v>0</v>
          </cell>
        </row>
        <row r="2551">
          <cell r="D2551">
            <v>0</v>
          </cell>
        </row>
        <row r="2552">
          <cell r="D2552">
            <v>0</v>
          </cell>
        </row>
        <row r="2553">
          <cell r="D2553">
            <v>0</v>
          </cell>
        </row>
        <row r="2554">
          <cell r="D2554">
            <v>0</v>
          </cell>
        </row>
        <row r="2555">
          <cell r="D2555">
            <v>0</v>
          </cell>
        </row>
        <row r="2556">
          <cell r="D2556">
            <v>0</v>
          </cell>
        </row>
        <row r="2557">
          <cell r="D2557">
            <v>0</v>
          </cell>
        </row>
        <row r="2558">
          <cell r="D2558">
            <v>0</v>
          </cell>
        </row>
        <row r="2559">
          <cell r="D2559">
            <v>0</v>
          </cell>
        </row>
        <row r="2560">
          <cell r="D2560">
            <v>0</v>
          </cell>
        </row>
        <row r="2561">
          <cell r="D2561">
            <v>0</v>
          </cell>
        </row>
        <row r="2562">
          <cell r="D2562">
            <v>0</v>
          </cell>
        </row>
        <row r="2563">
          <cell r="D2563">
            <v>0</v>
          </cell>
        </row>
        <row r="2564">
          <cell r="D2564">
            <v>0</v>
          </cell>
        </row>
        <row r="2565">
          <cell r="D2565">
            <v>0</v>
          </cell>
        </row>
        <row r="2566">
          <cell r="D2566">
            <v>1271.5</v>
          </cell>
        </row>
        <row r="2567">
          <cell r="D2567">
            <v>0</v>
          </cell>
        </row>
        <row r="2568">
          <cell r="D2568">
            <v>0</v>
          </cell>
        </row>
        <row r="2569">
          <cell r="D2569">
            <v>1775.7</v>
          </cell>
        </row>
        <row r="2570">
          <cell r="D2570">
            <v>0</v>
          </cell>
        </row>
        <row r="2571">
          <cell r="D2571">
            <v>886.2</v>
          </cell>
        </row>
        <row r="2572">
          <cell r="D2572">
            <v>0</v>
          </cell>
        </row>
        <row r="2573">
          <cell r="D2573">
            <v>0</v>
          </cell>
        </row>
        <row r="2574">
          <cell r="D2574">
            <v>153130.5</v>
          </cell>
        </row>
        <row r="2575">
          <cell r="D2575">
            <v>0</v>
          </cell>
        </row>
        <row r="2576">
          <cell r="D2576">
            <v>0</v>
          </cell>
        </row>
        <row r="2577">
          <cell r="D2577">
            <v>0</v>
          </cell>
        </row>
        <row r="2578">
          <cell r="D2578">
            <v>0</v>
          </cell>
        </row>
        <row r="2579">
          <cell r="D2579">
            <v>618724.38</v>
          </cell>
        </row>
        <row r="2580">
          <cell r="D2580">
            <v>0</v>
          </cell>
        </row>
        <row r="2581">
          <cell r="D2581">
            <v>119291.87</v>
          </cell>
        </row>
        <row r="2582">
          <cell r="D2582">
            <v>40690</v>
          </cell>
        </row>
        <row r="2583">
          <cell r="D2583">
            <v>10172.5</v>
          </cell>
        </row>
        <row r="2584">
          <cell r="D2584">
            <v>0</v>
          </cell>
        </row>
        <row r="2585">
          <cell r="D2585">
            <v>1424</v>
          </cell>
        </row>
        <row r="2586">
          <cell r="D2586">
            <v>61696</v>
          </cell>
        </row>
        <row r="2587">
          <cell r="D2587">
            <v>14425</v>
          </cell>
        </row>
        <row r="2588">
          <cell r="D2588">
            <v>0</v>
          </cell>
        </row>
        <row r="2589">
          <cell r="D2589">
            <v>0</v>
          </cell>
        </row>
        <row r="2590">
          <cell r="D2590">
            <v>0</v>
          </cell>
        </row>
        <row r="2591">
          <cell r="D2591">
            <v>4646</v>
          </cell>
        </row>
        <row r="2592">
          <cell r="D2592">
            <v>0</v>
          </cell>
        </row>
        <row r="2593">
          <cell r="D2593">
            <v>0</v>
          </cell>
        </row>
        <row r="2594">
          <cell r="D2594">
            <v>940</v>
          </cell>
        </row>
        <row r="2595">
          <cell r="D2595">
            <v>50257</v>
          </cell>
        </row>
        <row r="2596">
          <cell r="D2596">
            <v>265430.33</v>
          </cell>
        </row>
        <row r="2597">
          <cell r="D2597">
            <v>1046575.83</v>
          </cell>
        </row>
        <row r="2598">
          <cell r="D2598">
            <v>0</v>
          </cell>
        </row>
        <row r="2599">
          <cell r="D2599">
            <v>0</v>
          </cell>
        </row>
        <row r="2600">
          <cell r="D2600">
            <v>0</v>
          </cell>
        </row>
        <row r="2601">
          <cell r="D2601">
            <v>0</v>
          </cell>
        </row>
        <row r="2602">
          <cell r="D2602">
            <v>0</v>
          </cell>
        </row>
        <row r="2603">
          <cell r="D2603">
            <v>0</v>
          </cell>
        </row>
        <row r="2604">
          <cell r="D2604">
            <v>0</v>
          </cell>
        </row>
        <row r="2605">
          <cell r="D2605">
            <v>0</v>
          </cell>
        </row>
        <row r="2606">
          <cell r="D2606">
            <v>0</v>
          </cell>
        </row>
        <row r="2607">
          <cell r="D2607">
            <v>0</v>
          </cell>
        </row>
        <row r="2608">
          <cell r="D2608">
            <v>0</v>
          </cell>
        </row>
        <row r="2609">
          <cell r="D2609">
            <v>0</v>
          </cell>
        </row>
        <row r="2610">
          <cell r="D2610">
            <v>0</v>
          </cell>
        </row>
        <row r="2611">
          <cell r="D2611">
            <v>0</v>
          </cell>
        </row>
        <row r="2612">
          <cell r="D2612">
            <v>0</v>
          </cell>
        </row>
        <row r="2613">
          <cell r="D2613">
            <v>0</v>
          </cell>
        </row>
        <row r="2614">
          <cell r="D2614">
            <v>0</v>
          </cell>
        </row>
        <row r="2615">
          <cell r="D2615">
            <v>0</v>
          </cell>
        </row>
        <row r="2616">
          <cell r="D2616">
            <v>0</v>
          </cell>
        </row>
        <row r="2617">
          <cell r="D2617">
            <v>0</v>
          </cell>
        </row>
        <row r="2618">
          <cell r="D2618">
            <v>21175.11</v>
          </cell>
        </row>
        <row r="2619">
          <cell r="D2619">
            <v>0</v>
          </cell>
        </row>
        <row r="2620">
          <cell r="D2620">
            <v>0</v>
          </cell>
        </row>
        <row r="2621">
          <cell r="D2621">
            <v>0</v>
          </cell>
        </row>
        <row r="2622">
          <cell r="D2622">
            <v>0</v>
          </cell>
        </row>
        <row r="2623">
          <cell r="D2623">
            <v>0</v>
          </cell>
        </row>
        <row r="2624">
          <cell r="D2624">
            <v>0</v>
          </cell>
        </row>
        <row r="2625">
          <cell r="D2625">
            <v>0</v>
          </cell>
        </row>
        <row r="2626">
          <cell r="D2626">
            <v>0</v>
          </cell>
        </row>
        <row r="2627">
          <cell r="D2627">
            <v>0</v>
          </cell>
        </row>
        <row r="2628">
          <cell r="D2628">
            <v>0</v>
          </cell>
        </row>
        <row r="2629">
          <cell r="D2629">
            <v>0</v>
          </cell>
        </row>
        <row r="2630">
          <cell r="D2630">
            <v>3028.04</v>
          </cell>
        </row>
        <row r="2631">
          <cell r="D2631">
            <v>0</v>
          </cell>
        </row>
        <row r="2632">
          <cell r="D2632">
            <v>0</v>
          </cell>
        </row>
        <row r="2633">
          <cell r="D2633">
            <v>0</v>
          </cell>
        </row>
        <row r="2634">
          <cell r="D2634">
            <v>0</v>
          </cell>
        </row>
        <row r="2635">
          <cell r="D2635">
            <v>19346.5</v>
          </cell>
        </row>
        <row r="2636">
          <cell r="D2636">
            <v>0</v>
          </cell>
        </row>
        <row r="2637">
          <cell r="D2637">
            <v>0</v>
          </cell>
        </row>
        <row r="2638">
          <cell r="D2638">
            <v>0</v>
          </cell>
        </row>
        <row r="2639">
          <cell r="D2639">
            <v>0</v>
          </cell>
        </row>
        <row r="2640">
          <cell r="D2640">
            <v>0</v>
          </cell>
        </row>
        <row r="2641">
          <cell r="D2641">
            <v>0</v>
          </cell>
        </row>
        <row r="2642">
          <cell r="D2642">
            <v>0</v>
          </cell>
        </row>
        <row r="2643">
          <cell r="D2643">
            <v>94010</v>
          </cell>
        </row>
        <row r="2644">
          <cell r="D2644">
            <v>23502.5</v>
          </cell>
        </row>
        <row r="2645">
          <cell r="D2645">
            <v>0</v>
          </cell>
        </row>
        <row r="2646">
          <cell r="D2646">
            <v>9401</v>
          </cell>
        </row>
        <row r="2647">
          <cell r="D2647">
            <v>384</v>
          </cell>
        </row>
        <row r="2648">
          <cell r="D2648">
            <v>0</v>
          </cell>
        </row>
        <row r="2649">
          <cell r="D2649">
            <v>2500</v>
          </cell>
        </row>
        <row r="2650">
          <cell r="D2650">
            <v>0</v>
          </cell>
        </row>
        <row r="2651">
          <cell r="D2651">
            <v>0</v>
          </cell>
        </row>
        <row r="2652">
          <cell r="D2652">
            <v>0</v>
          </cell>
        </row>
        <row r="2653">
          <cell r="D2653">
            <v>0</v>
          </cell>
        </row>
        <row r="2654">
          <cell r="D2654">
            <v>0</v>
          </cell>
        </row>
        <row r="2655">
          <cell r="D2655">
            <v>0</v>
          </cell>
        </row>
        <row r="2656">
          <cell r="D2656">
            <v>0</v>
          </cell>
        </row>
        <row r="2657">
          <cell r="D2657">
            <v>0</v>
          </cell>
        </row>
        <row r="2658">
          <cell r="D2658">
            <v>0</v>
          </cell>
        </row>
        <row r="2659">
          <cell r="D2659">
            <v>0</v>
          </cell>
        </row>
        <row r="2660">
          <cell r="D2660">
            <v>0</v>
          </cell>
        </row>
        <row r="2661">
          <cell r="D2661">
            <v>0</v>
          </cell>
        </row>
        <row r="2662">
          <cell r="D2662">
            <v>0</v>
          </cell>
        </row>
        <row r="2663">
          <cell r="D2663">
            <v>0</v>
          </cell>
        </row>
        <row r="2664">
          <cell r="D2664">
            <v>0</v>
          </cell>
        </row>
        <row r="2665">
          <cell r="D2665">
            <v>0</v>
          </cell>
        </row>
        <row r="2666">
          <cell r="D2666">
            <v>0</v>
          </cell>
        </row>
        <row r="2667">
          <cell r="D2667">
            <v>0</v>
          </cell>
        </row>
        <row r="2668">
          <cell r="D2668">
            <v>0</v>
          </cell>
        </row>
        <row r="2669">
          <cell r="D2669">
            <v>0</v>
          </cell>
        </row>
        <row r="2670">
          <cell r="D2670">
            <v>0</v>
          </cell>
        </row>
        <row r="2671">
          <cell r="D2671">
            <v>0</v>
          </cell>
        </row>
        <row r="2672">
          <cell r="D2672">
            <v>0</v>
          </cell>
        </row>
        <row r="2673">
          <cell r="D2673">
            <v>0</v>
          </cell>
        </row>
        <row r="2674">
          <cell r="D2674">
            <v>0</v>
          </cell>
        </row>
        <row r="2675">
          <cell r="D2675">
            <v>0</v>
          </cell>
        </row>
        <row r="2676">
          <cell r="D2676">
            <v>0</v>
          </cell>
        </row>
        <row r="2677">
          <cell r="D2677">
            <v>0</v>
          </cell>
        </row>
        <row r="2678">
          <cell r="D2678">
            <v>0</v>
          </cell>
        </row>
        <row r="2679">
          <cell r="D2679">
            <v>0</v>
          </cell>
        </row>
        <row r="2680">
          <cell r="D2680">
            <v>0</v>
          </cell>
        </row>
        <row r="2681">
          <cell r="D2681">
            <v>0</v>
          </cell>
        </row>
        <row r="2682">
          <cell r="D2682">
            <v>0</v>
          </cell>
        </row>
        <row r="2683">
          <cell r="D2683">
            <v>0</v>
          </cell>
        </row>
        <row r="2684">
          <cell r="D2684">
            <v>0</v>
          </cell>
        </row>
        <row r="2685">
          <cell r="D2685">
            <v>0</v>
          </cell>
        </row>
        <row r="2686">
          <cell r="D2686">
            <v>0</v>
          </cell>
        </row>
        <row r="2687">
          <cell r="D2687">
            <v>0</v>
          </cell>
        </row>
        <row r="2688">
          <cell r="D2688">
            <v>0</v>
          </cell>
        </row>
        <row r="2689">
          <cell r="D2689">
            <v>0</v>
          </cell>
        </row>
        <row r="2690">
          <cell r="D2690">
            <v>0</v>
          </cell>
        </row>
        <row r="2691">
          <cell r="D2691">
            <v>0</v>
          </cell>
        </row>
        <row r="2692">
          <cell r="D2692">
            <v>0</v>
          </cell>
        </row>
        <row r="2693">
          <cell r="D2693">
            <v>0</v>
          </cell>
        </row>
        <row r="2694">
          <cell r="D2694">
            <v>0</v>
          </cell>
        </row>
        <row r="2695">
          <cell r="D2695">
            <v>0</v>
          </cell>
        </row>
        <row r="2696">
          <cell r="D2696">
            <v>0</v>
          </cell>
        </row>
        <row r="2697">
          <cell r="D2697">
            <v>0</v>
          </cell>
        </row>
        <row r="2698">
          <cell r="D2698">
            <v>0</v>
          </cell>
        </row>
        <row r="2699">
          <cell r="D2699">
            <v>0</v>
          </cell>
        </row>
        <row r="2700">
          <cell r="D2700">
            <v>192777.60000000001</v>
          </cell>
        </row>
        <row r="2701">
          <cell r="D2701">
            <v>0</v>
          </cell>
        </row>
        <row r="2702">
          <cell r="D2702">
            <v>63862.67</v>
          </cell>
        </row>
        <row r="2703">
          <cell r="D2703">
            <v>18147</v>
          </cell>
        </row>
        <row r="2704">
          <cell r="D2704">
            <v>0</v>
          </cell>
        </row>
        <row r="2705">
          <cell r="D2705">
            <v>4536.75</v>
          </cell>
        </row>
        <row r="2706">
          <cell r="D2706">
            <v>0</v>
          </cell>
        </row>
        <row r="2707">
          <cell r="D2707">
            <v>997</v>
          </cell>
        </row>
        <row r="2708">
          <cell r="D2708">
            <v>19290.7</v>
          </cell>
        </row>
        <row r="2709">
          <cell r="D2709">
            <v>4506.2</v>
          </cell>
        </row>
        <row r="2710">
          <cell r="D2710">
            <v>0</v>
          </cell>
        </row>
        <row r="2711">
          <cell r="D2711">
            <v>0</v>
          </cell>
        </row>
        <row r="2712">
          <cell r="D2712">
            <v>0</v>
          </cell>
        </row>
        <row r="2713">
          <cell r="D2713">
            <v>200</v>
          </cell>
        </row>
        <row r="2714">
          <cell r="D2714">
            <v>0</v>
          </cell>
        </row>
        <row r="2715">
          <cell r="D2715">
            <v>0</v>
          </cell>
        </row>
        <row r="2716">
          <cell r="D2716">
            <v>0</v>
          </cell>
        </row>
        <row r="2717">
          <cell r="D2717">
            <v>33745</v>
          </cell>
        </row>
        <row r="2718">
          <cell r="D2718">
            <v>18980</v>
          </cell>
        </row>
        <row r="2719">
          <cell r="D2719">
            <v>0</v>
          </cell>
        </row>
        <row r="2720">
          <cell r="D2720">
            <v>0</v>
          </cell>
        </row>
        <row r="2721">
          <cell r="D2721">
            <v>0</v>
          </cell>
        </row>
        <row r="2722">
          <cell r="D2722">
            <v>0</v>
          </cell>
        </row>
        <row r="2723">
          <cell r="D2723">
            <v>0</v>
          </cell>
        </row>
        <row r="2724">
          <cell r="D2724">
            <v>0</v>
          </cell>
        </row>
        <row r="2725">
          <cell r="D2725">
            <v>0</v>
          </cell>
        </row>
        <row r="2726">
          <cell r="D2726">
            <v>0</v>
          </cell>
        </row>
        <row r="2727">
          <cell r="D2727">
            <v>0</v>
          </cell>
        </row>
        <row r="2728">
          <cell r="D2728">
            <v>0</v>
          </cell>
        </row>
        <row r="2729">
          <cell r="D2729">
            <v>0</v>
          </cell>
        </row>
        <row r="2730">
          <cell r="D2730">
            <v>0</v>
          </cell>
        </row>
        <row r="2731">
          <cell r="D2731">
            <v>0</v>
          </cell>
        </row>
        <row r="2732">
          <cell r="D2732">
            <v>0</v>
          </cell>
        </row>
        <row r="2733">
          <cell r="D2733">
            <v>0</v>
          </cell>
        </row>
        <row r="2734">
          <cell r="D2734">
            <v>0</v>
          </cell>
        </row>
        <row r="2735">
          <cell r="D2735">
            <v>0</v>
          </cell>
        </row>
        <row r="2736">
          <cell r="D2736">
            <v>0</v>
          </cell>
        </row>
        <row r="2737">
          <cell r="D2737">
            <v>0</v>
          </cell>
        </row>
        <row r="2738">
          <cell r="D2738">
            <v>0</v>
          </cell>
        </row>
        <row r="2739">
          <cell r="D2739">
            <v>0</v>
          </cell>
        </row>
        <row r="2740">
          <cell r="D2740">
            <v>0</v>
          </cell>
        </row>
        <row r="2741">
          <cell r="D2741">
            <v>0</v>
          </cell>
        </row>
        <row r="2742">
          <cell r="D2742">
            <v>0</v>
          </cell>
        </row>
        <row r="2743">
          <cell r="D2743">
            <v>0</v>
          </cell>
        </row>
        <row r="2744">
          <cell r="D2744">
            <v>0</v>
          </cell>
        </row>
        <row r="2745">
          <cell r="D2745">
            <v>0</v>
          </cell>
        </row>
        <row r="2746">
          <cell r="D2746">
            <v>0</v>
          </cell>
        </row>
        <row r="2747">
          <cell r="D2747">
            <v>0</v>
          </cell>
        </row>
        <row r="2748">
          <cell r="D2748">
            <v>0</v>
          </cell>
        </row>
        <row r="2749">
          <cell r="D2749">
            <v>0</v>
          </cell>
        </row>
        <row r="2750">
          <cell r="D2750">
            <v>0</v>
          </cell>
        </row>
        <row r="2751">
          <cell r="D2751">
            <v>0</v>
          </cell>
        </row>
        <row r="2752">
          <cell r="D2752">
            <v>0</v>
          </cell>
        </row>
        <row r="2753">
          <cell r="D2753">
            <v>0</v>
          </cell>
        </row>
        <row r="2754">
          <cell r="D2754">
            <v>0</v>
          </cell>
        </row>
        <row r="2755">
          <cell r="D2755">
            <v>0</v>
          </cell>
        </row>
        <row r="2756">
          <cell r="D2756">
            <v>0</v>
          </cell>
        </row>
        <row r="2757">
          <cell r="D2757">
            <v>154179</v>
          </cell>
        </row>
        <row r="2758">
          <cell r="D2758">
            <v>0</v>
          </cell>
        </row>
        <row r="2759">
          <cell r="D2759">
            <v>0</v>
          </cell>
        </row>
        <row r="2760">
          <cell r="D2760">
            <v>0</v>
          </cell>
        </row>
        <row r="2761">
          <cell r="D2761">
            <v>0</v>
          </cell>
        </row>
        <row r="2762">
          <cell r="D2762">
            <v>0</v>
          </cell>
        </row>
        <row r="2763">
          <cell r="D2763">
            <v>0</v>
          </cell>
        </row>
        <row r="2764">
          <cell r="D2764">
            <v>0</v>
          </cell>
        </row>
        <row r="2765">
          <cell r="D2765">
            <v>0</v>
          </cell>
        </row>
        <row r="2766">
          <cell r="D2766">
            <v>0</v>
          </cell>
        </row>
        <row r="2767">
          <cell r="D2767">
            <v>443817.29</v>
          </cell>
        </row>
        <row r="2768">
          <cell r="D2768">
            <v>0</v>
          </cell>
        </row>
        <row r="2769">
          <cell r="D2769">
            <v>43351.87</v>
          </cell>
        </row>
        <row r="2770">
          <cell r="D2770">
            <v>0</v>
          </cell>
        </row>
        <row r="2771">
          <cell r="D2771">
            <v>92383.75</v>
          </cell>
        </row>
        <row r="2772">
          <cell r="D2772">
            <v>0</v>
          </cell>
        </row>
        <row r="2773">
          <cell r="D2773">
            <v>5409.75</v>
          </cell>
        </row>
        <row r="2774">
          <cell r="D2774">
            <v>48041.5</v>
          </cell>
        </row>
        <row r="2775">
          <cell r="D2775">
            <v>4948</v>
          </cell>
        </row>
        <row r="2776">
          <cell r="D2776">
            <v>0</v>
          </cell>
        </row>
        <row r="2777">
          <cell r="D2777">
            <v>17500</v>
          </cell>
        </row>
        <row r="2778">
          <cell r="D2778">
            <v>0</v>
          </cell>
        </row>
        <row r="2779">
          <cell r="D2779">
            <v>0</v>
          </cell>
        </row>
        <row r="2780">
          <cell r="D2780">
            <v>5002</v>
          </cell>
        </row>
        <row r="2781">
          <cell r="D2781">
            <v>0</v>
          </cell>
        </row>
        <row r="2782">
          <cell r="D2782">
            <v>0</v>
          </cell>
        </row>
        <row r="2783">
          <cell r="D2783">
            <v>0</v>
          </cell>
        </row>
        <row r="2784">
          <cell r="D2784">
            <v>102</v>
          </cell>
        </row>
        <row r="2785">
          <cell r="D2785">
            <v>2550</v>
          </cell>
        </row>
        <row r="2786">
          <cell r="D2786">
            <v>3770</v>
          </cell>
        </row>
        <row r="2787">
          <cell r="D2787">
            <v>4050</v>
          </cell>
        </row>
        <row r="2788">
          <cell r="D2788">
            <v>-11900</v>
          </cell>
        </row>
        <row r="2789">
          <cell r="D2789">
            <v>0</v>
          </cell>
        </row>
        <row r="2790">
          <cell r="D2790">
            <v>0</v>
          </cell>
        </row>
        <row r="2791">
          <cell r="D2791">
            <v>0</v>
          </cell>
        </row>
        <row r="2792">
          <cell r="D2792">
            <v>0</v>
          </cell>
        </row>
        <row r="2793">
          <cell r="D2793">
            <v>10742.06</v>
          </cell>
        </row>
        <row r="2794">
          <cell r="D2794">
            <v>9582.68</v>
          </cell>
        </row>
        <row r="2795">
          <cell r="D2795">
            <v>0</v>
          </cell>
        </row>
        <row r="2796">
          <cell r="D2796">
            <v>36.07</v>
          </cell>
        </row>
        <row r="2797">
          <cell r="D2797">
            <v>0</v>
          </cell>
        </row>
        <row r="2798">
          <cell r="D2798">
            <v>-476</v>
          </cell>
        </row>
        <row r="2799">
          <cell r="D2799">
            <v>82.2</v>
          </cell>
        </row>
        <row r="2800">
          <cell r="D2800">
            <v>0</v>
          </cell>
        </row>
        <row r="2801">
          <cell r="D2801">
            <v>18935</v>
          </cell>
        </row>
        <row r="2802">
          <cell r="D2802">
            <v>16452.71</v>
          </cell>
        </row>
        <row r="2803">
          <cell r="D2803">
            <v>0</v>
          </cell>
        </row>
        <row r="2804">
          <cell r="D2804">
            <v>0</v>
          </cell>
        </row>
        <row r="2805">
          <cell r="D2805">
            <v>344</v>
          </cell>
        </row>
        <row r="2806">
          <cell r="D2806">
            <v>0</v>
          </cell>
        </row>
        <row r="2807">
          <cell r="D2807">
            <v>14080.3</v>
          </cell>
        </row>
        <row r="2808">
          <cell r="D2808">
            <v>5898</v>
          </cell>
        </row>
        <row r="2809">
          <cell r="D2809">
            <v>0</v>
          </cell>
        </row>
        <row r="2810">
          <cell r="D2810">
            <v>0</v>
          </cell>
        </row>
        <row r="2811">
          <cell r="D2811">
            <v>1312.36</v>
          </cell>
        </row>
        <row r="2812">
          <cell r="D2812">
            <v>0</v>
          </cell>
        </row>
        <row r="2813">
          <cell r="D2813">
            <v>54.55</v>
          </cell>
        </row>
        <row r="2814">
          <cell r="D2814">
            <v>280893.64</v>
          </cell>
        </row>
        <row r="2815">
          <cell r="D2815">
            <v>5072.4799999999996</v>
          </cell>
        </row>
        <row r="2816">
          <cell r="D2816">
            <v>0</v>
          </cell>
        </row>
        <row r="2817">
          <cell r="D2817">
            <v>0</v>
          </cell>
        </row>
        <row r="2818">
          <cell r="D2818">
            <v>0</v>
          </cell>
        </row>
        <row r="2819">
          <cell r="D2819">
            <v>0</v>
          </cell>
        </row>
        <row r="2820">
          <cell r="D2820">
            <v>2126</v>
          </cell>
        </row>
        <row r="2821">
          <cell r="D2821">
            <v>0</v>
          </cell>
        </row>
        <row r="2822">
          <cell r="D2822">
            <v>26965.96</v>
          </cell>
        </row>
        <row r="2823">
          <cell r="D2823">
            <v>8266.5400000000009</v>
          </cell>
        </row>
        <row r="2824">
          <cell r="D2824">
            <v>0</v>
          </cell>
        </row>
        <row r="2825">
          <cell r="D2825">
            <v>0</v>
          </cell>
        </row>
        <row r="2826">
          <cell r="D2826">
            <v>2186.92</v>
          </cell>
        </row>
        <row r="2827">
          <cell r="D2827">
            <v>0</v>
          </cell>
        </row>
        <row r="2828">
          <cell r="D2828">
            <v>25194.17</v>
          </cell>
        </row>
        <row r="2829">
          <cell r="D2829">
            <v>0</v>
          </cell>
        </row>
        <row r="2830">
          <cell r="D2830">
            <v>0</v>
          </cell>
        </row>
        <row r="2831">
          <cell r="D2831">
            <v>49131</v>
          </cell>
        </row>
        <row r="2832">
          <cell r="D2832">
            <v>0</v>
          </cell>
        </row>
        <row r="2833">
          <cell r="D2833">
            <v>0</v>
          </cell>
        </row>
        <row r="2834">
          <cell r="D2834">
            <v>0</v>
          </cell>
        </row>
        <row r="2835">
          <cell r="D2835">
            <v>0</v>
          </cell>
        </row>
        <row r="2836">
          <cell r="D2836">
            <v>0</v>
          </cell>
        </row>
        <row r="2837">
          <cell r="D2837">
            <v>600</v>
          </cell>
        </row>
        <row r="2838">
          <cell r="D2838">
            <v>0</v>
          </cell>
        </row>
        <row r="2839">
          <cell r="D2839">
            <v>0</v>
          </cell>
        </row>
        <row r="2840">
          <cell r="D2840">
            <v>530506.42000000004</v>
          </cell>
        </row>
        <row r="2841">
          <cell r="D2841">
            <v>0</v>
          </cell>
        </row>
        <row r="2842">
          <cell r="D2842">
            <v>33693.379999999997</v>
          </cell>
        </row>
        <row r="2843">
          <cell r="D2843">
            <v>70230</v>
          </cell>
        </row>
        <row r="2844">
          <cell r="D2844">
            <v>0</v>
          </cell>
        </row>
        <row r="2845">
          <cell r="D2845">
            <v>7313.27</v>
          </cell>
        </row>
        <row r="2846">
          <cell r="D2846">
            <v>52209</v>
          </cell>
        </row>
        <row r="2847">
          <cell r="D2847">
            <v>6901</v>
          </cell>
        </row>
        <row r="2848">
          <cell r="D2848">
            <v>0</v>
          </cell>
        </row>
        <row r="2849">
          <cell r="D2849">
            <v>0</v>
          </cell>
        </row>
        <row r="2850">
          <cell r="D2850">
            <v>0</v>
          </cell>
        </row>
        <row r="2851">
          <cell r="D2851">
            <v>2344</v>
          </cell>
        </row>
        <row r="2852">
          <cell r="D2852">
            <v>0</v>
          </cell>
        </row>
        <row r="2853">
          <cell r="D2853">
            <v>0</v>
          </cell>
        </row>
        <row r="2854">
          <cell r="D2854">
            <v>0</v>
          </cell>
        </row>
        <row r="2855">
          <cell r="D2855">
            <v>495</v>
          </cell>
        </row>
        <row r="2856">
          <cell r="D2856">
            <v>23590</v>
          </cell>
        </row>
        <row r="2857">
          <cell r="D2857">
            <v>1902</v>
          </cell>
        </row>
        <row r="2858">
          <cell r="D2858">
            <v>0</v>
          </cell>
        </row>
        <row r="2859">
          <cell r="D2859">
            <v>0</v>
          </cell>
        </row>
        <row r="2860">
          <cell r="D2860">
            <v>0</v>
          </cell>
        </row>
        <row r="2861">
          <cell r="D2861">
            <v>0</v>
          </cell>
        </row>
        <row r="2862">
          <cell r="D2862">
            <v>0</v>
          </cell>
        </row>
        <row r="2863">
          <cell r="D2863">
            <v>35496.300000000003</v>
          </cell>
        </row>
        <row r="2864">
          <cell r="D2864">
            <v>1482.01</v>
          </cell>
        </row>
        <row r="2865">
          <cell r="D2865">
            <v>0</v>
          </cell>
        </row>
        <row r="2866">
          <cell r="D2866">
            <v>1110.05</v>
          </cell>
        </row>
        <row r="2867">
          <cell r="D2867">
            <v>0</v>
          </cell>
        </row>
        <row r="2868">
          <cell r="D2868">
            <v>-820</v>
          </cell>
        </row>
        <row r="2869">
          <cell r="D2869">
            <v>0</v>
          </cell>
        </row>
        <row r="2870">
          <cell r="D2870">
            <v>0</v>
          </cell>
        </row>
        <row r="2871">
          <cell r="D2871">
            <v>0</v>
          </cell>
        </row>
        <row r="2872">
          <cell r="D2872">
            <v>0</v>
          </cell>
        </row>
        <row r="2873">
          <cell r="D2873">
            <v>0</v>
          </cell>
        </row>
        <row r="2874">
          <cell r="D2874">
            <v>0</v>
          </cell>
        </row>
        <row r="2875">
          <cell r="D2875">
            <v>0</v>
          </cell>
        </row>
        <row r="2876">
          <cell r="D2876">
            <v>0</v>
          </cell>
        </row>
        <row r="2877">
          <cell r="D2877">
            <v>6343.17</v>
          </cell>
        </row>
        <row r="2878">
          <cell r="D2878">
            <v>0</v>
          </cell>
        </row>
        <row r="2879">
          <cell r="D2879">
            <v>0</v>
          </cell>
        </row>
        <row r="2880">
          <cell r="D2880">
            <v>0</v>
          </cell>
        </row>
        <row r="2881">
          <cell r="D2881">
            <v>3291</v>
          </cell>
        </row>
        <row r="2882">
          <cell r="D2882">
            <v>20000</v>
          </cell>
        </row>
        <row r="2883">
          <cell r="D2883">
            <v>0</v>
          </cell>
        </row>
        <row r="2884">
          <cell r="D2884">
            <v>0</v>
          </cell>
        </row>
        <row r="2885">
          <cell r="D2885">
            <v>0</v>
          </cell>
        </row>
        <row r="2886">
          <cell r="D2886">
            <v>0</v>
          </cell>
        </row>
        <row r="2887">
          <cell r="D2887">
            <v>0</v>
          </cell>
        </row>
        <row r="2888">
          <cell r="D2888">
            <v>0</v>
          </cell>
        </row>
        <row r="2889">
          <cell r="D2889">
            <v>0</v>
          </cell>
        </row>
        <row r="2890">
          <cell r="D2890">
            <v>0</v>
          </cell>
        </row>
        <row r="2891">
          <cell r="D2891">
            <v>951.41</v>
          </cell>
        </row>
        <row r="2892">
          <cell r="D2892">
            <v>0</v>
          </cell>
        </row>
        <row r="2893">
          <cell r="D2893">
            <v>0</v>
          </cell>
        </row>
        <row r="2894">
          <cell r="D2894">
            <v>0</v>
          </cell>
        </row>
        <row r="2895">
          <cell r="D2895">
            <v>0</v>
          </cell>
        </row>
        <row r="2896">
          <cell r="D2896">
            <v>6429</v>
          </cell>
        </row>
        <row r="2897">
          <cell r="D2897">
            <v>0</v>
          </cell>
        </row>
        <row r="2898">
          <cell r="D2898">
            <v>0</v>
          </cell>
        </row>
        <row r="2899">
          <cell r="D2899">
            <v>5670</v>
          </cell>
        </row>
        <row r="2900">
          <cell r="D2900">
            <v>0</v>
          </cell>
        </row>
        <row r="2901">
          <cell r="D2901">
            <v>0</v>
          </cell>
        </row>
        <row r="2902">
          <cell r="D2902">
            <v>0</v>
          </cell>
        </row>
        <row r="2903">
          <cell r="D2903">
            <v>0</v>
          </cell>
        </row>
        <row r="2904">
          <cell r="D2904">
            <v>132300</v>
          </cell>
        </row>
        <row r="2905">
          <cell r="D2905">
            <v>0</v>
          </cell>
        </row>
        <row r="2906">
          <cell r="D2906">
            <v>15177.27</v>
          </cell>
        </row>
        <row r="2907">
          <cell r="D2907">
            <v>9257.5</v>
          </cell>
        </row>
        <row r="2908">
          <cell r="D2908">
            <v>0</v>
          </cell>
        </row>
        <row r="2909">
          <cell r="D2909">
            <v>1155.68</v>
          </cell>
        </row>
        <row r="2910">
          <cell r="D2910">
            <v>12596</v>
          </cell>
        </row>
        <row r="2911">
          <cell r="D2911">
            <v>2600</v>
          </cell>
        </row>
        <row r="2912">
          <cell r="D2912">
            <v>0</v>
          </cell>
        </row>
        <row r="2913">
          <cell r="D2913">
            <v>2500</v>
          </cell>
        </row>
        <row r="2914">
          <cell r="D2914">
            <v>0</v>
          </cell>
        </row>
        <row r="2915">
          <cell r="D2915">
            <v>6367</v>
          </cell>
        </row>
        <row r="2916">
          <cell r="D2916">
            <v>0</v>
          </cell>
        </row>
        <row r="2917">
          <cell r="D2917">
            <v>0</v>
          </cell>
        </row>
        <row r="2918">
          <cell r="D2918">
            <v>2192</v>
          </cell>
        </row>
        <row r="2919">
          <cell r="D2919">
            <v>111259.68</v>
          </cell>
        </row>
        <row r="2920">
          <cell r="D2920">
            <v>4730</v>
          </cell>
        </row>
        <row r="2921">
          <cell r="D2921">
            <v>0</v>
          </cell>
        </row>
        <row r="2922">
          <cell r="D2922">
            <v>0</v>
          </cell>
        </row>
        <row r="2923">
          <cell r="D2923">
            <v>0</v>
          </cell>
        </row>
        <row r="2924">
          <cell r="D2924">
            <v>0</v>
          </cell>
        </row>
        <row r="2925">
          <cell r="D2925">
            <v>0</v>
          </cell>
        </row>
        <row r="2926">
          <cell r="D2926">
            <v>0</v>
          </cell>
        </row>
        <row r="2927">
          <cell r="D2927">
            <v>0</v>
          </cell>
        </row>
        <row r="2928">
          <cell r="D2928">
            <v>0</v>
          </cell>
        </row>
        <row r="2929">
          <cell r="D2929">
            <v>50.07</v>
          </cell>
        </row>
        <row r="2930">
          <cell r="D2930">
            <v>0</v>
          </cell>
        </row>
        <row r="2931">
          <cell r="D2931">
            <v>0</v>
          </cell>
        </row>
        <row r="2932">
          <cell r="D2932">
            <v>0</v>
          </cell>
        </row>
        <row r="2933">
          <cell r="D2933">
            <v>0</v>
          </cell>
        </row>
        <row r="2934">
          <cell r="D2934">
            <v>0</v>
          </cell>
        </row>
        <row r="2935">
          <cell r="D2935">
            <v>0</v>
          </cell>
        </row>
        <row r="2936">
          <cell r="D2936">
            <v>0</v>
          </cell>
        </row>
        <row r="2937">
          <cell r="D2937">
            <v>2654.2</v>
          </cell>
        </row>
        <row r="2938">
          <cell r="D2938">
            <v>0</v>
          </cell>
        </row>
        <row r="2939">
          <cell r="D2939">
            <v>0</v>
          </cell>
        </row>
        <row r="2940">
          <cell r="D2940">
            <v>0</v>
          </cell>
        </row>
        <row r="2941">
          <cell r="D2941">
            <v>0</v>
          </cell>
        </row>
        <row r="2942">
          <cell r="D2942">
            <v>0</v>
          </cell>
        </row>
        <row r="2943">
          <cell r="D2943">
            <v>0</v>
          </cell>
        </row>
        <row r="2944">
          <cell r="D2944">
            <v>0</v>
          </cell>
        </row>
        <row r="2945">
          <cell r="D2945">
            <v>0</v>
          </cell>
        </row>
        <row r="2946">
          <cell r="D2946">
            <v>0</v>
          </cell>
        </row>
        <row r="2947">
          <cell r="D2947">
            <v>0</v>
          </cell>
        </row>
        <row r="2948">
          <cell r="D2948">
            <v>0</v>
          </cell>
        </row>
        <row r="2949">
          <cell r="D2949">
            <v>0</v>
          </cell>
        </row>
        <row r="2950">
          <cell r="D2950">
            <v>0</v>
          </cell>
        </row>
        <row r="2951">
          <cell r="D2951">
            <v>0</v>
          </cell>
        </row>
        <row r="2952">
          <cell r="D2952">
            <v>0</v>
          </cell>
        </row>
        <row r="2953">
          <cell r="D2953">
            <v>0</v>
          </cell>
        </row>
        <row r="2954">
          <cell r="D2954">
            <v>0</v>
          </cell>
        </row>
        <row r="2955">
          <cell r="D2955">
            <v>0</v>
          </cell>
        </row>
        <row r="2956">
          <cell r="D2956">
            <v>0</v>
          </cell>
        </row>
        <row r="2957">
          <cell r="D2957">
            <v>0</v>
          </cell>
        </row>
        <row r="2958">
          <cell r="D2958">
            <v>0</v>
          </cell>
        </row>
        <row r="2959">
          <cell r="D2959">
            <v>48265.5</v>
          </cell>
        </row>
        <row r="2960">
          <cell r="D2960">
            <v>0</v>
          </cell>
        </row>
        <row r="2961">
          <cell r="D2961">
            <v>0</v>
          </cell>
        </row>
        <row r="2962">
          <cell r="D2962">
            <v>0</v>
          </cell>
        </row>
        <row r="2963">
          <cell r="D2963">
            <v>0</v>
          </cell>
        </row>
        <row r="2964">
          <cell r="D2964">
            <v>0</v>
          </cell>
        </row>
        <row r="2965">
          <cell r="D2965">
            <v>0</v>
          </cell>
        </row>
        <row r="2966">
          <cell r="D2966">
            <v>0</v>
          </cell>
        </row>
        <row r="2967">
          <cell r="D2967">
            <v>0</v>
          </cell>
        </row>
        <row r="2968">
          <cell r="D2968">
            <v>92055</v>
          </cell>
        </row>
        <row r="2969">
          <cell r="D2969">
            <v>0</v>
          </cell>
        </row>
        <row r="2970">
          <cell r="D2970">
            <v>19376.349999999999</v>
          </cell>
        </row>
        <row r="2971">
          <cell r="D2971">
            <v>6372.5</v>
          </cell>
        </row>
        <row r="2972">
          <cell r="D2972">
            <v>0</v>
          </cell>
        </row>
        <row r="2973">
          <cell r="D2973">
            <v>2563</v>
          </cell>
        </row>
        <row r="2974">
          <cell r="D2974">
            <v>9335</v>
          </cell>
        </row>
        <row r="2975">
          <cell r="D2975">
            <v>2018</v>
          </cell>
        </row>
        <row r="2976">
          <cell r="D2976">
            <v>0</v>
          </cell>
        </row>
        <row r="2977">
          <cell r="D2977">
            <v>2500</v>
          </cell>
        </row>
        <row r="2978">
          <cell r="D2978">
            <v>0</v>
          </cell>
        </row>
        <row r="2979">
          <cell r="D2979">
            <v>410</v>
          </cell>
        </row>
        <row r="2980">
          <cell r="D2980">
            <v>0</v>
          </cell>
        </row>
        <row r="2981">
          <cell r="D2981">
            <v>726</v>
          </cell>
        </row>
        <row r="2982">
          <cell r="D2982">
            <v>30630</v>
          </cell>
        </row>
        <row r="2983">
          <cell r="D2983">
            <v>51085</v>
          </cell>
        </row>
        <row r="2984">
          <cell r="D2984">
            <v>1710</v>
          </cell>
        </row>
        <row r="2985">
          <cell r="D2985">
            <v>207.01</v>
          </cell>
        </row>
        <row r="2986">
          <cell r="D2986">
            <v>0</v>
          </cell>
        </row>
        <row r="2987">
          <cell r="D2987">
            <v>0</v>
          </cell>
        </row>
        <row r="2988">
          <cell r="D2988">
            <v>0</v>
          </cell>
        </row>
        <row r="2989">
          <cell r="D2989">
            <v>0</v>
          </cell>
        </row>
        <row r="2990">
          <cell r="D2990">
            <v>0</v>
          </cell>
        </row>
        <row r="2991">
          <cell r="D2991">
            <v>154.66999999999999</v>
          </cell>
        </row>
        <row r="2992">
          <cell r="D2992">
            <v>0</v>
          </cell>
        </row>
        <row r="2993">
          <cell r="D2993">
            <v>0</v>
          </cell>
        </row>
        <row r="2994">
          <cell r="D2994">
            <v>0</v>
          </cell>
        </row>
        <row r="2995">
          <cell r="D2995">
            <v>0</v>
          </cell>
        </row>
        <row r="2996">
          <cell r="D2996">
            <v>72055</v>
          </cell>
        </row>
        <row r="2997">
          <cell r="D2997">
            <v>0</v>
          </cell>
        </row>
        <row r="2998">
          <cell r="D2998">
            <v>131745</v>
          </cell>
        </row>
        <row r="2999">
          <cell r="D2999">
            <v>26686.25</v>
          </cell>
        </row>
        <row r="3000">
          <cell r="D3000">
            <v>3464.5</v>
          </cell>
        </row>
        <row r="3001">
          <cell r="D3001">
            <v>1264.05</v>
          </cell>
        </row>
        <row r="3002">
          <cell r="D3002">
            <v>0</v>
          </cell>
        </row>
        <row r="3003">
          <cell r="D3003">
            <v>0</v>
          </cell>
        </row>
        <row r="3004">
          <cell r="D3004">
            <v>0</v>
          </cell>
        </row>
        <row r="3005">
          <cell r="D3005">
            <v>0</v>
          </cell>
        </row>
        <row r="3006">
          <cell r="D3006">
            <v>0</v>
          </cell>
        </row>
        <row r="3007">
          <cell r="D3007">
            <v>0</v>
          </cell>
        </row>
        <row r="3008">
          <cell r="D3008">
            <v>0</v>
          </cell>
        </row>
        <row r="3009">
          <cell r="D3009">
            <v>0</v>
          </cell>
        </row>
        <row r="3010">
          <cell r="D3010">
            <v>0</v>
          </cell>
        </row>
        <row r="3011">
          <cell r="D3011">
            <v>640</v>
          </cell>
        </row>
        <row r="3012">
          <cell r="D3012">
            <v>0</v>
          </cell>
        </row>
        <row r="3013">
          <cell r="D3013">
            <v>0</v>
          </cell>
        </row>
        <row r="3014">
          <cell r="D3014">
            <v>0</v>
          </cell>
        </row>
        <row r="3015">
          <cell r="D3015">
            <v>0</v>
          </cell>
        </row>
        <row r="3016">
          <cell r="D3016">
            <v>0</v>
          </cell>
        </row>
        <row r="3017">
          <cell r="D3017">
            <v>0</v>
          </cell>
        </row>
        <row r="3018">
          <cell r="D3018">
            <v>0</v>
          </cell>
        </row>
        <row r="3019">
          <cell r="D3019">
            <v>0</v>
          </cell>
        </row>
        <row r="3020">
          <cell r="D3020">
            <v>103.51</v>
          </cell>
        </row>
        <row r="3021">
          <cell r="D3021">
            <v>0</v>
          </cell>
        </row>
        <row r="3022">
          <cell r="D3022">
            <v>-499.55</v>
          </cell>
        </row>
        <row r="3023">
          <cell r="D3023">
            <v>0</v>
          </cell>
        </row>
        <row r="3024">
          <cell r="D3024">
            <v>7.71</v>
          </cell>
        </row>
        <row r="3025">
          <cell r="D3025">
            <v>-10.97</v>
          </cell>
        </row>
        <row r="3026">
          <cell r="D3026">
            <v>0</v>
          </cell>
        </row>
        <row r="3027">
          <cell r="D3027">
            <v>0</v>
          </cell>
        </row>
        <row r="3028">
          <cell r="D3028">
            <v>641</v>
          </cell>
        </row>
        <row r="3029">
          <cell r="D3029">
            <v>0</v>
          </cell>
        </row>
        <row r="3030">
          <cell r="D3030">
            <v>77.5</v>
          </cell>
        </row>
        <row r="3031">
          <cell r="D3031">
            <v>470</v>
          </cell>
        </row>
        <row r="3032">
          <cell r="D3032">
            <v>230</v>
          </cell>
        </row>
        <row r="3033">
          <cell r="D3033">
            <v>1845</v>
          </cell>
        </row>
        <row r="3034">
          <cell r="D3034">
            <v>0</v>
          </cell>
        </row>
        <row r="3035">
          <cell r="D3035">
            <v>0</v>
          </cell>
        </row>
        <row r="3036">
          <cell r="D3036">
            <v>0</v>
          </cell>
        </row>
        <row r="3037">
          <cell r="D3037">
            <v>6989.88</v>
          </cell>
        </row>
        <row r="3038">
          <cell r="D3038">
            <v>0</v>
          </cell>
        </row>
        <row r="3039">
          <cell r="D3039">
            <v>0</v>
          </cell>
        </row>
        <row r="3040">
          <cell r="D3040">
            <v>0</v>
          </cell>
        </row>
        <row r="3041">
          <cell r="D3041">
            <v>150</v>
          </cell>
        </row>
        <row r="3042">
          <cell r="D3042">
            <v>4578.8500000000004</v>
          </cell>
        </row>
        <row r="3043">
          <cell r="D3043">
            <v>934</v>
          </cell>
        </row>
        <row r="3044">
          <cell r="D3044">
            <v>1867.5</v>
          </cell>
        </row>
        <row r="3045">
          <cell r="D3045">
            <v>645</v>
          </cell>
        </row>
        <row r="3046">
          <cell r="D3046">
            <v>0</v>
          </cell>
        </row>
        <row r="3047">
          <cell r="D3047">
            <v>1086.3</v>
          </cell>
        </row>
        <row r="3048">
          <cell r="D3048">
            <v>0</v>
          </cell>
        </row>
        <row r="3049">
          <cell r="D3049">
            <v>2972.5</v>
          </cell>
        </row>
        <row r="3050">
          <cell r="D3050">
            <v>0</v>
          </cell>
        </row>
        <row r="3051">
          <cell r="D3051">
            <v>0</v>
          </cell>
        </row>
        <row r="3052">
          <cell r="D3052">
            <v>265</v>
          </cell>
        </row>
        <row r="3053">
          <cell r="D3053">
            <v>7496.06</v>
          </cell>
        </row>
        <row r="3054">
          <cell r="D3054">
            <v>0</v>
          </cell>
        </row>
        <row r="3055">
          <cell r="D3055">
            <v>0</v>
          </cell>
        </row>
        <row r="3056">
          <cell r="D3056">
            <v>0</v>
          </cell>
        </row>
        <row r="3057">
          <cell r="D3057">
            <v>0</v>
          </cell>
        </row>
        <row r="3058">
          <cell r="D3058">
            <v>0</v>
          </cell>
        </row>
        <row r="3059">
          <cell r="D3059">
            <v>0</v>
          </cell>
        </row>
        <row r="3060">
          <cell r="D3060">
            <v>1255.3699999999999</v>
          </cell>
        </row>
        <row r="3061">
          <cell r="D3061">
            <v>0</v>
          </cell>
        </row>
        <row r="3062">
          <cell r="D3062">
            <v>0</v>
          </cell>
        </row>
        <row r="3063">
          <cell r="D3063">
            <v>343</v>
          </cell>
        </row>
        <row r="3064">
          <cell r="D3064">
            <v>0</v>
          </cell>
        </row>
        <row r="3065">
          <cell r="D3065">
            <v>0</v>
          </cell>
        </row>
        <row r="3066">
          <cell r="D3066">
            <v>0</v>
          </cell>
        </row>
        <row r="3067">
          <cell r="D3067">
            <v>0</v>
          </cell>
        </row>
        <row r="3068">
          <cell r="D3068">
            <v>40191</v>
          </cell>
        </row>
        <row r="3069">
          <cell r="D3069">
            <v>6026.31</v>
          </cell>
        </row>
        <row r="3070">
          <cell r="D3070">
            <v>813.79</v>
          </cell>
        </row>
        <row r="3071">
          <cell r="D3071">
            <v>0</v>
          </cell>
        </row>
        <row r="3072">
          <cell r="D3072">
            <v>-476</v>
          </cell>
        </row>
        <row r="3073">
          <cell r="D3073">
            <v>0</v>
          </cell>
        </row>
        <row r="3074">
          <cell r="D3074">
            <v>0</v>
          </cell>
        </row>
        <row r="3075">
          <cell r="D3075">
            <v>0</v>
          </cell>
        </row>
        <row r="3076">
          <cell r="D3076">
            <v>370</v>
          </cell>
        </row>
        <row r="3077">
          <cell r="D3077">
            <v>3970</v>
          </cell>
        </row>
        <row r="3078">
          <cell r="D3078">
            <v>0</v>
          </cell>
        </row>
        <row r="3079">
          <cell r="D3079">
            <v>0</v>
          </cell>
        </row>
        <row r="3080">
          <cell r="D3080">
            <v>0</v>
          </cell>
        </row>
        <row r="3081">
          <cell r="D3081">
            <v>0</v>
          </cell>
        </row>
        <row r="3082">
          <cell r="D3082">
            <v>0</v>
          </cell>
        </row>
        <row r="3083">
          <cell r="D3083">
            <v>1200</v>
          </cell>
        </row>
        <row r="3084">
          <cell r="D3084">
            <v>0</v>
          </cell>
        </row>
        <row r="3085">
          <cell r="D3085">
            <v>0</v>
          </cell>
        </row>
        <row r="3086">
          <cell r="D3086">
            <v>0</v>
          </cell>
        </row>
        <row r="3087">
          <cell r="D3087">
            <v>0</v>
          </cell>
        </row>
        <row r="3088">
          <cell r="D3088">
            <v>0</v>
          </cell>
        </row>
        <row r="3089">
          <cell r="D3089">
            <v>0</v>
          </cell>
        </row>
        <row r="3090">
          <cell r="D3090">
            <v>0</v>
          </cell>
        </row>
        <row r="3091">
          <cell r="D3091">
            <v>64322</v>
          </cell>
        </row>
        <row r="3092">
          <cell r="D3092">
            <v>0</v>
          </cell>
        </row>
        <row r="3093">
          <cell r="D3093">
            <v>0</v>
          </cell>
        </row>
        <row r="3094">
          <cell r="D3094">
            <v>13635.94</v>
          </cell>
        </row>
        <row r="3095">
          <cell r="D3095">
            <v>0</v>
          </cell>
        </row>
        <row r="3096">
          <cell r="D3096">
            <v>0</v>
          </cell>
        </row>
        <row r="3097">
          <cell r="D3097">
            <v>0</v>
          </cell>
        </row>
        <row r="3098">
          <cell r="D3098">
            <v>0</v>
          </cell>
        </row>
        <row r="3099">
          <cell r="D3099">
            <v>0</v>
          </cell>
        </row>
        <row r="3100">
          <cell r="D3100">
            <v>0</v>
          </cell>
        </row>
        <row r="3101">
          <cell r="D3101">
            <v>0</v>
          </cell>
        </row>
        <row r="3102">
          <cell r="D3102">
            <v>0</v>
          </cell>
        </row>
        <row r="3103">
          <cell r="D3103">
            <v>0</v>
          </cell>
        </row>
        <row r="3104">
          <cell r="D3104">
            <v>0</v>
          </cell>
        </row>
        <row r="3105">
          <cell r="D3105">
            <v>0</v>
          </cell>
        </row>
        <row r="3106">
          <cell r="D3106">
            <v>0</v>
          </cell>
        </row>
        <row r="3107">
          <cell r="D3107">
            <v>82410</v>
          </cell>
        </row>
        <row r="3108">
          <cell r="D3108">
            <v>0</v>
          </cell>
        </row>
        <row r="3109">
          <cell r="D3109">
            <v>0</v>
          </cell>
        </row>
        <row r="3110">
          <cell r="D3110">
            <v>5945.96</v>
          </cell>
        </row>
        <row r="3111">
          <cell r="D3111">
            <v>0</v>
          </cell>
        </row>
        <row r="3112">
          <cell r="D3112">
            <v>0</v>
          </cell>
        </row>
        <row r="3113">
          <cell r="D3113">
            <v>0</v>
          </cell>
        </row>
        <row r="3114">
          <cell r="D3114">
            <v>390</v>
          </cell>
        </row>
        <row r="3115">
          <cell r="D3115">
            <v>0</v>
          </cell>
        </row>
        <row r="3116">
          <cell r="D3116">
            <v>0</v>
          </cell>
        </row>
        <row r="3117">
          <cell r="D3117">
            <v>0</v>
          </cell>
        </row>
        <row r="3118">
          <cell r="D3118">
            <v>0</v>
          </cell>
        </row>
        <row r="3119">
          <cell r="D3119">
            <v>0</v>
          </cell>
        </row>
        <row r="3120">
          <cell r="D3120">
            <v>0</v>
          </cell>
        </row>
        <row r="3121">
          <cell r="D3121">
            <v>0</v>
          </cell>
        </row>
        <row r="3122">
          <cell r="D3122">
            <v>0</v>
          </cell>
        </row>
        <row r="3123">
          <cell r="D3123">
            <v>2284</v>
          </cell>
        </row>
        <row r="3124">
          <cell r="D3124">
            <v>0</v>
          </cell>
        </row>
        <row r="3125">
          <cell r="D3125">
            <v>0</v>
          </cell>
        </row>
        <row r="3126">
          <cell r="D3126">
            <v>172109.5</v>
          </cell>
        </row>
        <row r="3127">
          <cell r="D3127">
            <v>2155</v>
          </cell>
        </row>
        <row r="3128">
          <cell r="D3128">
            <v>0</v>
          </cell>
        </row>
        <row r="3129">
          <cell r="D3129">
            <v>0</v>
          </cell>
        </row>
        <row r="3130">
          <cell r="D3130">
            <v>0</v>
          </cell>
        </row>
        <row r="3131">
          <cell r="D3131">
            <v>0</v>
          </cell>
        </row>
        <row r="3132">
          <cell r="D3132">
            <v>0</v>
          </cell>
        </row>
        <row r="3133">
          <cell r="D3133">
            <v>0</v>
          </cell>
        </row>
        <row r="3134">
          <cell r="D3134">
            <v>84901.5</v>
          </cell>
        </row>
        <row r="3135">
          <cell r="D3135">
            <v>0</v>
          </cell>
        </row>
        <row r="3136">
          <cell r="D3136">
            <v>0</v>
          </cell>
        </row>
        <row r="3137">
          <cell r="D3137">
            <v>0</v>
          </cell>
        </row>
        <row r="3138">
          <cell r="D3138">
            <v>0</v>
          </cell>
        </row>
        <row r="3139">
          <cell r="D3139">
            <v>0</v>
          </cell>
        </row>
        <row r="3140">
          <cell r="D3140">
            <v>0</v>
          </cell>
        </row>
        <row r="3141">
          <cell r="D3141">
            <v>0</v>
          </cell>
        </row>
        <row r="3142">
          <cell r="D3142">
            <v>0</v>
          </cell>
        </row>
        <row r="3143">
          <cell r="D3143">
            <v>0</v>
          </cell>
        </row>
        <row r="3144">
          <cell r="D3144">
            <v>0</v>
          </cell>
        </row>
        <row r="3145">
          <cell r="D3145">
            <v>0</v>
          </cell>
        </row>
        <row r="3146">
          <cell r="D3146">
            <v>0</v>
          </cell>
        </row>
        <row r="3147">
          <cell r="D3147">
            <v>0</v>
          </cell>
        </row>
        <row r="3148">
          <cell r="D3148">
            <v>0</v>
          </cell>
        </row>
        <row r="3149">
          <cell r="D3149">
            <v>0</v>
          </cell>
        </row>
        <row r="3150">
          <cell r="D3150">
            <v>0</v>
          </cell>
        </row>
        <row r="3151">
          <cell r="D3151">
            <v>0</v>
          </cell>
        </row>
        <row r="3152">
          <cell r="D3152">
            <v>0</v>
          </cell>
        </row>
        <row r="3153">
          <cell r="D3153">
            <v>0</v>
          </cell>
        </row>
        <row r="3154">
          <cell r="D3154">
            <v>0</v>
          </cell>
        </row>
        <row r="3155">
          <cell r="D3155">
            <v>0</v>
          </cell>
        </row>
        <row r="3156">
          <cell r="D3156">
            <v>0</v>
          </cell>
        </row>
        <row r="3157">
          <cell r="D3157">
            <v>0</v>
          </cell>
        </row>
        <row r="3158">
          <cell r="D3158">
            <v>0</v>
          </cell>
        </row>
        <row r="3159">
          <cell r="D3159">
            <v>0</v>
          </cell>
        </row>
        <row r="3160">
          <cell r="D3160">
            <v>0</v>
          </cell>
        </row>
        <row r="3161">
          <cell r="D3161">
            <v>0</v>
          </cell>
        </row>
        <row r="3162">
          <cell r="D3162">
            <v>0</v>
          </cell>
        </row>
        <row r="3163">
          <cell r="D3163">
            <v>0</v>
          </cell>
        </row>
        <row r="3164">
          <cell r="D3164">
            <v>0</v>
          </cell>
        </row>
        <row r="3165">
          <cell r="D3165">
            <v>0</v>
          </cell>
        </row>
        <row r="3166">
          <cell r="D3166">
            <v>0</v>
          </cell>
        </row>
        <row r="3167">
          <cell r="D3167">
            <v>0</v>
          </cell>
        </row>
        <row r="3168">
          <cell r="D3168">
            <v>0</v>
          </cell>
        </row>
        <row r="3169">
          <cell r="D3169">
            <v>0</v>
          </cell>
        </row>
        <row r="3170">
          <cell r="D3170">
            <v>0</v>
          </cell>
        </row>
        <row r="3171">
          <cell r="D3171">
            <v>0</v>
          </cell>
        </row>
        <row r="3172">
          <cell r="D3172">
            <v>0</v>
          </cell>
        </row>
        <row r="3173">
          <cell r="D3173">
            <v>0</v>
          </cell>
        </row>
        <row r="3174">
          <cell r="D3174">
            <v>0</v>
          </cell>
        </row>
        <row r="3175">
          <cell r="D3175">
            <v>0</v>
          </cell>
        </row>
        <row r="3176">
          <cell r="D3176">
            <v>0</v>
          </cell>
        </row>
        <row r="3177">
          <cell r="D3177">
            <v>0</v>
          </cell>
        </row>
        <row r="3178">
          <cell r="D3178">
            <v>0</v>
          </cell>
        </row>
        <row r="3179">
          <cell r="D3179">
            <v>0</v>
          </cell>
        </row>
        <row r="3180">
          <cell r="D3180">
            <v>0</v>
          </cell>
        </row>
        <row r="3181">
          <cell r="D3181">
            <v>0</v>
          </cell>
        </row>
        <row r="3182">
          <cell r="D3182">
            <v>0</v>
          </cell>
        </row>
        <row r="3183">
          <cell r="D3183">
            <v>13258</v>
          </cell>
        </row>
        <row r="3184">
          <cell r="D3184">
            <v>0</v>
          </cell>
        </row>
        <row r="3185">
          <cell r="D3185">
            <v>0</v>
          </cell>
        </row>
        <row r="3186">
          <cell r="D3186">
            <v>0</v>
          </cell>
        </row>
        <row r="3187">
          <cell r="D3187">
            <v>872016</v>
          </cell>
        </row>
        <row r="3188">
          <cell r="D3188">
            <v>37001.97</v>
          </cell>
        </row>
        <row r="3189">
          <cell r="D3189">
            <v>-697723.48</v>
          </cell>
        </row>
        <row r="3190">
          <cell r="D3190">
            <v>0</v>
          </cell>
        </row>
        <row r="3191">
          <cell r="D3191">
            <v>9737.7900000000009</v>
          </cell>
        </row>
        <row r="3192">
          <cell r="D3192">
            <v>-22848.75</v>
          </cell>
        </row>
        <row r="3193">
          <cell r="D3193">
            <v>1853380.45</v>
          </cell>
        </row>
        <row r="3194">
          <cell r="D3194">
            <v>32000</v>
          </cell>
        </row>
        <row r="3195">
          <cell r="D3195">
            <v>0</v>
          </cell>
        </row>
        <row r="3196">
          <cell r="D3196">
            <v>0</v>
          </cell>
        </row>
        <row r="3197">
          <cell r="D3197">
            <v>0</v>
          </cell>
        </row>
        <row r="3198">
          <cell r="D3198">
            <v>-368170</v>
          </cell>
        </row>
        <row r="3199">
          <cell r="D3199">
            <v>785925.3</v>
          </cell>
        </row>
        <row r="3200">
          <cell r="D3200">
            <v>445200</v>
          </cell>
        </row>
        <row r="3201">
          <cell r="D3201">
            <v>-33450</v>
          </cell>
        </row>
        <row r="3202">
          <cell r="D3202">
            <v>-385779.83</v>
          </cell>
        </row>
        <row r="3203">
          <cell r="D3203">
            <v>900729.2</v>
          </cell>
        </row>
        <row r="3204">
          <cell r="D3204">
            <v>-95718</v>
          </cell>
        </row>
        <row r="3205">
          <cell r="D3205">
            <v>0</v>
          </cell>
        </row>
        <row r="3206">
          <cell r="D3206">
            <v>0</v>
          </cell>
        </row>
        <row r="3207">
          <cell r="D3207">
            <v>351837.4</v>
          </cell>
        </row>
        <row r="3208">
          <cell r="D3208">
            <v>-25408.33</v>
          </cell>
        </row>
        <row r="3209">
          <cell r="D3209">
            <v>-7100</v>
          </cell>
        </row>
        <row r="3210">
          <cell r="D3210">
            <v>0</v>
          </cell>
        </row>
        <row r="3211">
          <cell r="D3211">
            <v>0</v>
          </cell>
        </row>
        <row r="3212">
          <cell r="D3212">
            <v>1474085.11</v>
          </cell>
        </row>
        <row r="3213">
          <cell r="D3213">
            <v>0</v>
          </cell>
        </row>
        <row r="3214">
          <cell r="D3214">
            <v>0</v>
          </cell>
        </row>
        <row r="3215">
          <cell r="D3215">
            <v>0</v>
          </cell>
        </row>
        <row r="3216">
          <cell r="D3216">
            <v>0</v>
          </cell>
        </row>
        <row r="3217">
          <cell r="D3217">
            <v>0</v>
          </cell>
        </row>
        <row r="3218">
          <cell r="D3218">
            <v>0</v>
          </cell>
        </row>
        <row r="3219">
          <cell r="D3219">
            <v>0</v>
          </cell>
        </row>
        <row r="3220">
          <cell r="D3220">
            <v>0</v>
          </cell>
        </row>
        <row r="3221">
          <cell r="D3221">
            <v>711220</v>
          </cell>
        </row>
        <row r="3222">
          <cell r="D3222">
            <v>-376199.55</v>
          </cell>
        </row>
        <row r="3223">
          <cell r="D3223">
            <v>-459756.25</v>
          </cell>
        </row>
        <row r="3224">
          <cell r="D3224">
            <v>-2992833.03</v>
          </cell>
        </row>
        <row r="3225">
          <cell r="D3225">
            <v>-5128.29</v>
          </cell>
        </row>
        <row r="3226">
          <cell r="D3226">
            <v>-54994.71</v>
          </cell>
        </row>
        <row r="3227">
          <cell r="D3227">
            <v>-12135.26</v>
          </cell>
        </row>
        <row r="3228">
          <cell r="D3228">
            <v>-15244.71</v>
          </cell>
        </row>
        <row r="3229">
          <cell r="D3229">
            <v>-75475.55</v>
          </cell>
        </row>
        <row r="3230">
          <cell r="D3230">
            <v>315631.93</v>
          </cell>
        </row>
        <row r="3231">
          <cell r="D3231">
            <v>0</v>
          </cell>
        </row>
        <row r="3232">
          <cell r="D3232">
            <v>0</v>
          </cell>
        </row>
        <row r="3233">
          <cell r="D3233">
            <v>0</v>
          </cell>
        </row>
        <row r="3234">
          <cell r="D3234">
            <v>0</v>
          </cell>
        </row>
        <row r="3235">
          <cell r="D3235">
            <v>-2803.6</v>
          </cell>
        </row>
        <row r="3236">
          <cell r="D3236">
            <v>0</v>
          </cell>
        </row>
        <row r="3237">
          <cell r="D3237">
            <v>0</v>
          </cell>
        </row>
        <row r="3238">
          <cell r="D3238">
            <v>0</v>
          </cell>
        </row>
        <row r="3239">
          <cell r="D3239">
            <v>0</v>
          </cell>
        </row>
        <row r="3240">
          <cell r="D3240">
            <v>-186750</v>
          </cell>
        </row>
        <row r="3241">
          <cell r="D3241">
            <v>-761725</v>
          </cell>
        </row>
        <row r="3242">
          <cell r="D3242">
            <v>-52837976.07</v>
          </cell>
        </row>
        <row r="3243">
          <cell r="D3243">
            <v>0</v>
          </cell>
        </row>
        <row r="3244">
          <cell r="D3244">
            <v>0</v>
          </cell>
        </row>
        <row r="3245">
          <cell r="D3245">
            <v>0</v>
          </cell>
        </row>
        <row r="3246">
          <cell r="D3246">
            <v>0</v>
          </cell>
        </row>
        <row r="3247">
          <cell r="D3247">
            <v>0</v>
          </cell>
        </row>
        <row r="3248">
          <cell r="D3248">
            <v>0</v>
          </cell>
        </row>
        <row r="3249">
          <cell r="D3249">
            <v>0</v>
          </cell>
        </row>
        <row r="3250">
          <cell r="D3250">
            <v>0</v>
          </cell>
        </row>
        <row r="3251">
          <cell r="D3251">
            <v>0</v>
          </cell>
        </row>
        <row r="3252">
          <cell r="D3252">
            <v>0</v>
          </cell>
        </row>
        <row r="3253">
          <cell r="D3253">
            <v>0</v>
          </cell>
        </row>
        <row r="3254">
          <cell r="D3254">
            <v>0</v>
          </cell>
        </row>
        <row r="3255">
          <cell r="D3255">
            <v>151432.5</v>
          </cell>
        </row>
        <row r="3256">
          <cell r="D3256">
            <v>0</v>
          </cell>
        </row>
        <row r="3257">
          <cell r="D3257">
            <v>584405.25</v>
          </cell>
        </row>
        <row r="3258">
          <cell r="D3258">
            <v>34397428.68</v>
          </cell>
        </row>
        <row r="3259">
          <cell r="D3259">
            <v>-88571</v>
          </cell>
        </row>
        <row r="3260">
          <cell r="D3260">
            <v>11581296</v>
          </cell>
        </row>
        <row r="3261">
          <cell r="D3261">
            <v>-416158</v>
          </cell>
        </row>
        <row r="3262">
          <cell r="D3262">
            <v>12865050.199999999</v>
          </cell>
        </row>
        <row r="3263">
          <cell r="D3263">
            <v>183794.65</v>
          </cell>
        </row>
        <row r="3264">
          <cell r="D3264">
            <v>7522989.2000000002</v>
          </cell>
        </row>
        <row r="3265">
          <cell r="D3265">
            <v>403325.2</v>
          </cell>
        </row>
        <row r="3266">
          <cell r="D3266">
            <v>1588518</v>
          </cell>
        </row>
        <row r="3267">
          <cell r="D3267">
            <v>0</v>
          </cell>
        </row>
        <row r="3268">
          <cell r="D3268">
            <v>8203.4</v>
          </cell>
        </row>
        <row r="3269">
          <cell r="D3269">
            <v>0</v>
          </cell>
        </row>
        <row r="3270">
          <cell r="D3270">
            <v>226988.17</v>
          </cell>
        </row>
        <row r="3271">
          <cell r="D3271">
            <v>-34708.550000000003</v>
          </cell>
        </row>
        <row r="3272">
          <cell r="D3272">
            <v>-49487162.439999998</v>
          </cell>
        </row>
        <row r="3273">
          <cell r="D3273">
            <v>-1227670.23</v>
          </cell>
        </row>
        <row r="3274">
          <cell r="D3274">
            <v>0</v>
          </cell>
        </row>
        <row r="3275">
          <cell r="D3275">
            <v>0</v>
          </cell>
        </row>
        <row r="3276">
          <cell r="D3276">
            <v>-32000</v>
          </cell>
        </row>
        <row r="3277">
          <cell r="D3277">
            <v>0</v>
          </cell>
        </row>
        <row r="3278">
          <cell r="D3278">
            <v>85806</v>
          </cell>
        </row>
        <row r="3279">
          <cell r="D3279">
            <v>-506424.69</v>
          </cell>
        </row>
        <row r="3280">
          <cell r="D3280">
            <v>0</v>
          </cell>
        </row>
        <row r="3281">
          <cell r="D3281">
            <v>71615.69</v>
          </cell>
        </row>
        <row r="3282">
          <cell r="D3282">
            <v>-120466.72</v>
          </cell>
        </row>
        <row r="3283">
          <cell r="D3283">
            <v>4000</v>
          </cell>
        </row>
        <row r="3284">
          <cell r="D3284">
            <v>1346631</v>
          </cell>
        </row>
        <row r="3285">
          <cell r="D3285">
            <v>1371.13</v>
          </cell>
        </row>
        <row r="3286">
          <cell r="D3286">
            <v>63532.29</v>
          </cell>
        </row>
        <row r="3287">
          <cell r="D3287">
            <v>-2754712.93</v>
          </cell>
        </row>
        <row r="3288">
          <cell r="D3288">
            <v>-447164.28</v>
          </cell>
        </row>
        <row r="3289">
          <cell r="D3289">
            <v>4564475.9000000004</v>
          </cell>
        </row>
        <row r="3290">
          <cell r="D3290">
            <v>464126</v>
          </cell>
        </row>
        <row r="3291">
          <cell r="D3291">
            <v>354465.72</v>
          </cell>
        </row>
        <row r="3292">
          <cell r="D3292">
            <v>164675.82</v>
          </cell>
        </row>
        <row r="3293">
          <cell r="D3293">
            <v>24900</v>
          </cell>
        </row>
        <row r="3294">
          <cell r="D3294">
            <v>0</v>
          </cell>
        </row>
        <row r="3295">
          <cell r="D3295">
            <v>0</v>
          </cell>
        </row>
        <row r="3296">
          <cell r="D3296">
            <v>0</v>
          </cell>
        </row>
        <row r="3297">
          <cell r="D3297">
            <v>400359</v>
          </cell>
        </row>
        <row r="3298">
          <cell r="D3298">
            <v>0</v>
          </cell>
        </row>
        <row r="3299">
          <cell r="D3299">
            <v>0</v>
          </cell>
        </row>
        <row r="3300">
          <cell r="D3300">
            <v>0</v>
          </cell>
        </row>
        <row r="3301">
          <cell r="D3301">
            <v>35227.360000000001</v>
          </cell>
        </row>
        <row r="3302">
          <cell r="D3302">
            <v>0</v>
          </cell>
        </row>
        <row r="3303">
          <cell r="D3303">
            <v>26700</v>
          </cell>
        </row>
        <row r="3304">
          <cell r="D3304">
            <v>14253</v>
          </cell>
        </row>
        <row r="3305">
          <cell r="D3305">
            <v>0</v>
          </cell>
        </row>
        <row r="3306">
          <cell r="D3306">
            <v>175718</v>
          </cell>
        </row>
        <row r="3307">
          <cell r="D3307">
            <v>16000</v>
          </cell>
        </row>
        <row r="3308">
          <cell r="D3308">
            <v>0</v>
          </cell>
        </row>
        <row r="3309">
          <cell r="D3309">
            <v>91853</v>
          </cell>
        </row>
        <row r="3310">
          <cell r="D3310">
            <v>2964198.97</v>
          </cell>
        </row>
        <row r="3311">
          <cell r="D3311">
            <v>0</v>
          </cell>
        </row>
        <row r="3312">
          <cell r="D3312">
            <v>121536</v>
          </cell>
        </row>
        <row r="3313">
          <cell r="D3313">
            <v>0</v>
          </cell>
        </row>
        <row r="3314">
          <cell r="D3314">
            <v>0</v>
          </cell>
        </row>
        <row r="3315">
          <cell r="D3315">
            <v>468200.35</v>
          </cell>
        </row>
        <row r="3316">
          <cell r="D3316">
            <v>489072.81</v>
          </cell>
        </row>
        <row r="3317">
          <cell r="D3317">
            <v>77641.48</v>
          </cell>
        </row>
        <row r="3318">
          <cell r="D3318">
            <v>259958</v>
          </cell>
        </row>
        <row r="3319">
          <cell r="D3319">
            <v>331181.32</v>
          </cell>
        </row>
        <row r="3320">
          <cell r="D3320">
            <v>111553.72</v>
          </cell>
        </row>
        <row r="3321">
          <cell r="D3321">
            <v>0</v>
          </cell>
        </row>
        <row r="3322">
          <cell r="D3322">
            <v>115046.39999999999</v>
          </cell>
        </row>
        <row r="3323">
          <cell r="D3323">
            <v>0</v>
          </cell>
        </row>
        <row r="3324">
          <cell r="D3324">
            <v>3916291.8</v>
          </cell>
        </row>
        <row r="3325">
          <cell r="D3325">
            <v>2000</v>
          </cell>
        </row>
        <row r="3326">
          <cell r="D3326">
            <v>0</v>
          </cell>
        </row>
        <row r="3327">
          <cell r="D3327">
            <v>123500</v>
          </cell>
        </row>
        <row r="3328">
          <cell r="D3328">
            <v>186100.74</v>
          </cell>
        </row>
        <row r="3329">
          <cell r="D3329">
            <v>0</v>
          </cell>
        </row>
        <row r="3330">
          <cell r="D3330">
            <v>810</v>
          </cell>
        </row>
        <row r="3331">
          <cell r="D3331">
            <v>0</v>
          </cell>
        </row>
        <row r="3332">
          <cell r="D3332">
            <v>0</v>
          </cell>
        </row>
        <row r="3333">
          <cell r="D3333">
            <v>0</v>
          </cell>
        </row>
        <row r="3334">
          <cell r="D3334">
            <v>0</v>
          </cell>
        </row>
        <row r="3335">
          <cell r="D3335">
            <v>82500</v>
          </cell>
        </row>
        <row r="3336">
          <cell r="D3336">
            <v>0</v>
          </cell>
        </row>
        <row r="3337">
          <cell r="D3337">
            <v>30900</v>
          </cell>
        </row>
        <row r="3338">
          <cell r="D3338">
            <v>0</v>
          </cell>
        </row>
        <row r="3339">
          <cell r="D3339">
            <v>0</v>
          </cell>
        </row>
        <row r="3340">
          <cell r="D3340">
            <v>0</v>
          </cell>
        </row>
        <row r="3341">
          <cell r="D3341">
            <v>2668.23</v>
          </cell>
        </row>
        <row r="3342">
          <cell r="D3342">
            <v>0</v>
          </cell>
        </row>
        <row r="3343">
          <cell r="D3343">
            <v>1247</v>
          </cell>
        </row>
        <row r="3344">
          <cell r="D3344">
            <v>0</v>
          </cell>
        </row>
        <row r="3345">
          <cell r="D3345">
            <v>0</v>
          </cell>
        </row>
        <row r="3346">
          <cell r="D3346">
            <v>0</v>
          </cell>
        </row>
        <row r="3347">
          <cell r="D3347">
            <v>0</v>
          </cell>
        </row>
        <row r="3348">
          <cell r="D3348">
            <v>0</v>
          </cell>
        </row>
        <row r="3349">
          <cell r="D3349">
            <v>50000</v>
          </cell>
        </row>
        <row r="3350">
          <cell r="D3350">
            <v>87500</v>
          </cell>
        </row>
        <row r="3351">
          <cell r="D3351">
            <v>0</v>
          </cell>
        </row>
        <row r="3352">
          <cell r="D3352">
            <v>42482</v>
          </cell>
        </row>
        <row r="3353">
          <cell r="D3353">
            <v>20200</v>
          </cell>
        </row>
        <row r="3354">
          <cell r="D3354">
            <v>0</v>
          </cell>
        </row>
        <row r="3355">
          <cell r="D3355">
            <v>0</v>
          </cell>
        </row>
        <row r="3356">
          <cell r="D3356">
            <v>0</v>
          </cell>
        </row>
        <row r="3357">
          <cell r="D3357">
            <v>0</v>
          </cell>
        </row>
        <row r="3358">
          <cell r="D3358">
            <v>2471</v>
          </cell>
        </row>
        <row r="3359">
          <cell r="D3359">
            <v>0</v>
          </cell>
        </row>
        <row r="3360">
          <cell r="D3360">
            <v>0</v>
          </cell>
        </row>
        <row r="3361">
          <cell r="D3361">
            <v>0</v>
          </cell>
        </row>
        <row r="3362">
          <cell r="D3362">
            <v>18504.669999999998</v>
          </cell>
        </row>
        <row r="3363">
          <cell r="D3363">
            <v>0</v>
          </cell>
        </row>
        <row r="3364">
          <cell r="D3364">
            <v>0</v>
          </cell>
        </row>
        <row r="3365">
          <cell r="D3365">
            <v>0</v>
          </cell>
        </row>
        <row r="3366">
          <cell r="D3366">
            <v>0</v>
          </cell>
        </row>
        <row r="3367">
          <cell r="D3367">
            <v>-7068.8</v>
          </cell>
        </row>
        <row r="3368">
          <cell r="D3368">
            <v>0</v>
          </cell>
        </row>
        <row r="3369">
          <cell r="D3369">
            <v>0</v>
          </cell>
        </row>
        <row r="3370">
          <cell r="D3370">
            <v>93438.61</v>
          </cell>
        </row>
        <row r="3371">
          <cell r="D3371">
            <v>0</v>
          </cell>
        </row>
        <row r="3372">
          <cell r="D3372">
            <v>0</v>
          </cell>
        </row>
        <row r="3373">
          <cell r="D3373">
            <v>0</v>
          </cell>
        </row>
        <row r="3374">
          <cell r="D3374">
            <v>0</v>
          </cell>
        </row>
        <row r="3375">
          <cell r="D3375">
            <v>0</v>
          </cell>
        </row>
        <row r="3376">
          <cell r="D3376">
            <v>0</v>
          </cell>
        </row>
        <row r="3377">
          <cell r="D3377">
            <v>0</v>
          </cell>
        </row>
        <row r="3378">
          <cell r="D3378">
            <v>389265</v>
          </cell>
        </row>
        <row r="3379">
          <cell r="D3379">
            <v>20862.34</v>
          </cell>
        </row>
        <row r="3380">
          <cell r="D3380">
            <v>0</v>
          </cell>
        </row>
        <row r="3381">
          <cell r="D3381">
            <v>97316.25</v>
          </cell>
        </row>
        <row r="3382">
          <cell r="D3382">
            <v>439.5</v>
          </cell>
        </row>
        <row r="3383">
          <cell r="D3383">
            <v>4351.05</v>
          </cell>
        </row>
        <row r="3384">
          <cell r="D3384">
            <v>49101</v>
          </cell>
        </row>
        <row r="3385">
          <cell r="D3385">
            <v>3667</v>
          </cell>
        </row>
        <row r="3386">
          <cell r="D3386">
            <v>0</v>
          </cell>
        </row>
        <row r="3387">
          <cell r="D3387">
            <v>306000</v>
          </cell>
        </row>
        <row r="3388">
          <cell r="D3388">
            <v>0</v>
          </cell>
        </row>
        <row r="3389">
          <cell r="D3389">
            <v>0</v>
          </cell>
        </row>
        <row r="3390">
          <cell r="D3390">
            <v>670</v>
          </cell>
        </row>
        <row r="3391">
          <cell r="D3391">
            <v>0</v>
          </cell>
        </row>
        <row r="3392">
          <cell r="D3392">
            <v>0</v>
          </cell>
        </row>
        <row r="3393">
          <cell r="D3393">
            <v>0</v>
          </cell>
        </row>
        <row r="3394">
          <cell r="D3394">
            <v>19048.25</v>
          </cell>
        </row>
        <row r="3395">
          <cell r="D3395">
            <v>19048.25</v>
          </cell>
        </row>
        <row r="3396">
          <cell r="D3396">
            <v>7835.5</v>
          </cell>
        </row>
        <row r="3397">
          <cell r="D3397">
            <v>0</v>
          </cell>
        </row>
        <row r="3398">
          <cell r="D3398">
            <v>0</v>
          </cell>
        </row>
        <row r="3399">
          <cell r="D3399">
            <v>0</v>
          </cell>
        </row>
        <row r="3400">
          <cell r="D3400">
            <v>0</v>
          </cell>
        </row>
        <row r="3401">
          <cell r="D3401">
            <v>0</v>
          </cell>
        </row>
        <row r="3402">
          <cell r="D3402">
            <v>3229.1</v>
          </cell>
        </row>
        <row r="3403">
          <cell r="D3403">
            <v>0</v>
          </cell>
        </row>
        <row r="3404">
          <cell r="D3404">
            <v>-1147.73</v>
          </cell>
        </row>
        <row r="3405">
          <cell r="D3405">
            <v>0</v>
          </cell>
        </row>
        <row r="3406">
          <cell r="D3406">
            <v>73.03</v>
          </cell>
        </row>
        <row r="3407">
          <cell r="D3407">
            <v>-63.89</v>
          </cell>
        </row>
        <row r="3408">
          <cell r="D3408">
            <v>0</v>
          </cell>
        </row>
        <row r="3409">
          <cell r="D3409">
            <v>0</v>
          </cell>
        </row>
        <row r="3410">
          <cell r="D3410">
            <v>14368.58</v>
          </cell>
        </row>
        <row r="3411">
          <cell r="D3411">
            <v>0</v>
          </cell>
        </row>
        <row r="3412">
          <cell r="D3412">
            <v>0</v>
          </cell>
        </row>
        <row r="3413">
          <cell r="D3413">
            <v>0</v>
          </cell>
        </row>
        <row r="3414">
          <cell r="D3414">
            <v>40928</v>
          </cell>
        </row>
        <row r="3415">
          <cell r="D3415">
            <v>4170</v>
          </cell>
        </row>
        <row r="3416">
          <cell r="D3416">
            <v>800</v>
          </cell>
        </row>
        <row r="3417">
          <cell r="D3417">
            <v>0</v>
          </cell>
        </row>
        <row r="3418">
          <cell r="D3418">
            <v>0</v>
          </cell>
        </row>
        <row r="3419">
          <cell r="D3419">
            <v>0</v>
          </cell>
        </row>
        <row r="3420">
          <cell r="D3420">
            <v>0</v>
          </cell>
        </row>
        <row r="3421">
          <cell r="D3421">
            <v>841.12</v>
          </cell>
        </row>
        <row r="3422">
          <cell r="D3422">
            <v>0</v>
          </cell>
        </row>
        <row r="3423">
          <cell r="D3423">
            <v>1.5</v>
          </cell>
        </row>
        <row r="3424">
          <cell r="D3424">
            <v>667.8</v>
          </cell>
        </row>
        <row r="3425">
          <cell r="D3425">
            <v>16.5</v>
          </cell>
        </row>
        <row r="3426">
          <cell r="D3426">
            <v>0</v>
          </cell>
        </row>
        <row r="3427">
          <cell r="D3427">
            <v>1589.24</v>
          </cell>
        </row>
        <row r="3428">
          <cell r="D3428">
            <v>0</v>
          </cell>
        </row>
        <row r="3429">
          <cell r="D3429">
            <v>86.88</v>
          </cell>
        </row>
        <row r="3430">
          <cell r="D3430">
            <v>16078.26</v>
          </cell>
        </row>
        <row r="3431">
          <cell r="D3431">
            <v>0</v>
          </cell>
        </row>
        <row r="3432">
          <cell r="D3432">
            <v>1350</v>
          </cell>
        </row>
        <row r="3433">
          <cell r="D3433">
            <v>12630</v>
          </cell>
        </row>
        <row r="3434">
          <cell r="D3434">
            <v>0</v>
          </cell>
        </row>
        <row r="3435">
          <cell r="D3435">
            <v>500</v>
          </cell>
        </row>
        <row r="3436">
          <cell r="D3436">
            <v>0</v>
          </cell>
        </row>
        <row r="3437">
          <cell r="D3437">
            <v>0</v>
          </cell>
        </row>
        <row r="3438">
          <cell r="D3438">
            <v>0</v>
          </cell>
        </row>
        <row r="3439">
          <cell r="D3439">
            <v>64003</v>
          </cell>
        </row>
        <row r="3440">
          <cell r="D3440">
            <v>0</v>
          </cell>
        </row>
        <row r="3441">
          <cell r="D3441">
            <v>0</v>
          </cell>
        </row>
        <row r="3442">
          <cell r="D3442">
            <v>4640.13</v>
          </cell>
        </row>
        <row r="3443">
          <cell r="D3443">
            <v>32197.22</v>
          </cell>
        </row>
        <row r="3444">
          <cell r="D3444">
            <v>0</v>
          </cell>
        </row>
        <row r="3445">
          <cell r="D3445">
            <v>0</v>
          </cell>
        </row>
        <row r="3446">
          <cell r="D3446">
            <v>58090</v>
          </cell>
        </row>
        <row r="3447">
          <cell r="D3447">
            <v>561.77</v>
          </cell>
        </row>
        <row r="3448">
          <cell r="D3448">
            <v>10147.5</v>
          </cell>
        </row>
        <row r="3449">
          <cell r="D3449">
            <v>317.36</v>
          </cell>
        </row>
        <row r="3450">
          <cell r="D3450">
            <v>2309</v>
          </cell>
        </row>
        <row r="3451">
          <cell r="D3451">
            <v>976</v>
          </cell>
        </row>
        <row r="3452">
          <cell r="D3452">
            <v>0</v>
          </cell>
        </row>
        <row r="3453">
          <cell r="D3453">
            <v>2500</v>
          </cell>
        </row>
        <row r="3454">
          <cell r="D3454">
            <v>0</v>
          </cell>
        </row>
        <row r="3455">
          <cell r="D3455">
            <v>280</v>
          </cell>
        </row>
        <row r="3456">
          <cell r="D3456">
            <v>0</v>
          </cell>
        </row>
        <row r="3457">
          <cell r="D3457">
            <v>0</v>
          </cell>
        </row>
        <row r="3458">
          <cell r="D3458">
            <v>215</v>
          </cell>
        </row>
        <row r="3459">
          <cell r="D3459">
            <v>0</v>
          </cell>
        </row>
        <row r="3460">
          <cell r="D3460">
            <v>0</v>
          </cell>
        </row>
        <row r="3461">
          <cell r="D3461">
            <v>0</v>
          </cell>
        </row>
        <row r="3462">
          <cell r="D3462">
            <v>0</v>
          </cell>
        </row>
        <row r="3463">
          <cell r="D3463">
            <v>0</v>
          </cell>
        </row>
        <row r="3464">
          <cell r="D3464">
            <v>0</v>
          </cell>
        </row>
        <row r="3465">
          <cell r="D3465">
            <v>0</v>
          </cell>
        </row>
        <row r="3466">
          <cell r="D3466">
            <v>0</v>
          </cell>
        </row>
        <row r="3467">
          <cell r="D3467">
            <v>0</v>
          </cell>
        </row>
        <row r="3468">
          <cell r="D3468">
            <v>0</v>
          </cell>
        </row>
        <row r="3469">
          <cell r="D3469">
            <v>0</v>
          </cell>
        </row>
        <row r="3470">
          <cell r="D3470">
            <v>0</v>
          </cell>
        </row>
        <row r="3471">
          <cell r="D3471">
            <v>6270</v>
          </cell>
        </row>
        <row r="3472">
          <cell r="D3472">
            <v>0</v>
          </cell>
        </row>
        <row r="3473">
          <cell r="D3473">
            <v>0</v>
          </cell>
        </row>
        <row r="3474">
          <cell r="D3474">
            <v>0</v>
          </cell>
        </row>
        <row r="3475">
          <cell r="D3475">
            <v>4669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769">
          <cell r="D769">
            <v>0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>
        <row r="769">
          <cell r="D769">
            <v>0</v>
          </cell>
        </row>
      </sheetData>
      <sheetData sheetId="50">
        <row r="769">
          <cell r="D769">
            <v>0</v>
          </cell>
        </row>
      </sheetData>
      <sheetData sheetId="51">
        <row r="769">
          <cell r="D769">
            <v>0</v>
          </cell>
        </row>
      </sheetData>
      <sheetData sheetId="52">
        <row r="769">
          <cell r="D769">
            <v>0</v>
          </cell>
        </row>
      </sheetData>
      <sheetData sheetId="53">
        <row r="769">
          <cell r="D769">
            <v>0</v>
          </cell>
        </row>
      </sheetData>
      <sheetData sheetId="54">
        <row r="769">
          <cell r="D769">
            <v>0</v>
          </cell>
        </row>
      </sheetData>
      <sheetData sheetId="55">
        <row r="769">
          <cell r="D769">
            <v>0</v>
          </cell>
        </row>
      </sheetData>
      <sheetData sheetId="56">
        <row r="769">
          <cell r="D769">
            <v>0</v>
          </cell>
        </row>
      </sheetData>
      <sheetData sheetId="57">
        <row r="769">
          <cell r="D769">
            <v>0</v>
          </cell>
        </row>
      </sheetData>
      <sheetData sheetId="58">
        <row r="769">
          <cell r="D769">
            <v>0</v>
          </cell>
        </row>
      </sheetData>
      <sheetData sheetId="59">
        <row r="769">
          <cell r="D769">
            <v>0</v>
          </cell>
        </row>
      </sheetData>
      <sheetData sheetId="60">
        <row r="769">
          <cell r="D769">
            <v>0</v>
          </cell>
        </row>
      </sheetData>
      <sheetData sheetId="61">
        <row r="769">
          <cell r="D769">
            <v>0</v>
          </cell>
        </row>
      </sheetData>
      <sheetData sheetId="62">
        <row r="769">
          <cell r="D769">
            <v>0</v>
          </cell>
        </row>
      </sheetData>
      <sheetData sheetId="63">
        <row r="769">
          <cell r="D769">
            <v>0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>
        <row r="769">
          <cell r="D769">
            <v>0</v>
          </cell>
        </row>
      </sheetData>
      <sheetData sheetId="74">
        <row r="769">
          <cell r="D769">
            <v>0</v>
          </cell>
        </row>
      </sheetData>
      <sheetData sheetId="75">
        <row r="769">
          <cell r="D769">
            <v>0</v>
          </cell>
        </row>
      </sheetData>
      <sheetData sheetId="76">
        <row r="769">
          <cell r="D769">
            <v>0</v>
          </cell>
        </row>
      </sheetData>
      <sheetData sheetId="77">
        <row r="769">
          <cell r="D769">
            <v>0</v>
          </cell>
        </row>
      </sheetData>
      <sheetData sheetId="78">
        <row r="769">
          <cell r="D769">
            <v>0</v>
          </cell>
        </row>
      </sheetData>
      <sheetData sheetId="79">
        <row r="769">
          <cell r="D769">
            <v>0</v>
          </cell>
        </row>
      </sheetData>
      <sheetData sheetId="80">
        <row r="769">
          <cell r="D769">
            <v>0</v>
          </cell>
        </row>
      </sheetData>
      <sheetData sheetId="81">
        <row r="769">
          <cell r="D769">
            <v>0</v>
          </cell>
        </row>
      </sheetData>
      <sheetData sheetId="82">
        <row r="769">
          <cell r="D769">
            <v>0</v>
          </cell>
        </row>
      </sheetData>
      <sheetData sheetId="83">
        <row r="769">
          <cell r="D769">
            <v>0</v>
          </cell>
        </row>
      </sheetData>
      <sheetData sheetId="84">
        <row r="769">
          <cell r="D769">
            <v>0</v>
          </cell>
        </row>
      </sheetData>
      <sheetData sheetId="85">
        <row r="769">
          <cell r="D769">
            <v>0</v>
          </cell>
        </row>
      </sheetData>
      <sheetData sheetId="86">
        <row r="769">
          <cell r="D769">
            <v>0</v>
          </cell>
        </row>
      </sheetData>
      <sheetData sheetId="87">
        <row r="769">
          <cell r="D769">
            <v>0</v>
          </cell>
        </row>
      </sheetData>
      <sheetData sheetId="88">
        <row r="769">
          <cell r="D769">
            <v>0</v>
          </cell>
        </row>
      </sheetData>
      <sheetData sheetId="89">
        <row r="769">
          <cell r="D769">
            <v>0</v>
          </cell>
        </row>
      </sheetData>
      <sheetData sheetId="90">
        <row r="769">
          <cell r="D769">
            <v>0</v>
          </cell>
        </row>
      </sheetData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>
        <row r="769">
          <cell r="D769">
            <v>0</v>
          </cell>
        </row>
      </sheetData>
      <sheetData sheetId="107">
        <row r="769">
          <cell r="D769">
            <v>0</v>
          </cell>
        </row>
      </sheetData>
      <sheetData sheetId="108">
        <row r="769">
          <cell r="D769">
            <v>0</v>
          </cell>
        </row>
      </sheetData>
      <sheetData sheetId="109">
        <row r="769">
          <cell r="D769">
            <v>0</v>
          </cell>
        </row>
      </sheetData>
      <sheetData sheetId="110">
        <row r="769">
          <cell r="D769">
            <v>0</v>
          </cell>
        </row>
      </sheetData>
      <sheetData sheetId="111">
        <row r="769">
          <cell r="D769">
            <v>0</v>
          </cell>
        </row>
      </sheetData>
      <sheetData sheetId="112">
        <row r="769">
          <cell r="D769">
            <v>0</v>
          </cell>
        </row>
      </sheetData>
      <sheetData sheetId="113">
        <row r="769">
          <cell r="D769">
            <v>0</v>
          </cell>
        </row>
      </sheetData>
      <sheetData sheetId="114">
        <row r="769">
          <cell r="D769">
            <v>0</v>
          </cell>
        </row>
      </sheetData>
      <sheetData sheetId="115">
        <row r="769">
          <cell r="D769">
            <v>0</v>
          </cell>
        </row>
      </sheetData>
      <sheetData sheetId="116">
        <row r="769">
          <cell r="D769">
            <v>0</v>
          </cell>
        </row>
      </sheetData>
      <sheetData sheetId="117">
        <row r="769">
          <cell r="D769">
            <v>0</v>
          </cell>
        </row>
      </sheetData>
      <sheetData sheetId="118">
        <row r="769">
          <cell r="D769">
            <v>0</v>
          </cell>
        </row>
      </sheetData>
      <sheetData sheetId="119">
        <row r="769">
          <cell r="D769">
            <v>0</v>
          </cell>
        </row>
      </sheetData>
      <sheetData sheetId="120">
        <row r="769">
          <cell r="D769">
            <v>0</v>
          </cell>
        </row>
      </sheetData>
      <sheetData sheetId="121">
        <row r="769">
          <cell r="D769">
            <v>0</v>
          </cell>
        </row>
      </sheetData>
      <sheetData sheetId="122">
        <row r="769">
          <cell r="D769">
            <v>0</v>
          </cell>
        </row>
      </sheetData>
      <sheetData sheetId="123">
        <row r="769">
          <cell r="D769">
            <v>0</v>
          </cell>
        </row>
      </sheetData>
      <sheetData sheetId="124">
        <row r="769">
          <cell r="D769">
            <v>0</v>
          </cell>
        </row>
      </sheetData>
      <sheetData sheetId="125">
        <row r="769">
          <cell r="D769">
            <v>0</v>
          </cell>
        </row>
      </sheetData>
      <sheetData sheetId="126">
        <row r="769">
          <cell r="D769">
            <v>0</v>
          </cell>
        </row>
      </sheetData>
      <sheetData sheetId="127">
        <row r="769">
          <cell r="D769">
            <v>0</v>
          </cell>
        </row>
      </sheetData>
      <sheetData sheetId="128">
        <row r="769">
          <cell r="D769">
            <v>0</v>
          </cell>
        </row>
      </sheetData>
      <sheetData sheetId="129">
        <row r="769">
          <cell r="D769">
            <v>0</v>
          </cell>
        </row>
      </sheetData>
      <sheetData sheetId="130">
        <row r="769">
          <cell r="D769">
            <v>0</v>
          </cell>
        </row>
      </sheetData>
      <sheetData sheetId="131">
        <row r="769">
          <cell r="D769">
            <v>0</v>
          </cell>
        </row>
      </sheetData>
      <sheetData sheetId="132">
        <row r="769">
          <cell r="D769">
            <v>0</v>
          </cell>
        </row>
      </sheetData>
      <sheetData sheetId="133">
        <row r="769">
          <cell r="D769">
            <v>0</v>
          </cell>
        </row>
      </sheetData>
      <sheetData sheetId="134">
        <row r="769">
          <cell r="D769">
            <v>0</v>
          </cell>
        </row>
      </sheetData>
      <sheetData sheetId="135">
        <row r="769">
          <cell r="D769">
            <v>0</v>
          </cell>
        </row>
      </sheetData>
      <sheetData sheetId="136">
        <row r="769">
          <cell r="D769">
            <v>0</v>
          </cell>
        </row>
      </sheetData>
      <sheetData sheetId="137">
        <row r="769">
          <cell r="D769">
            <v>0</v>
          </cell>
        </row>
      </sheetData>
      <sheetData sheetId="138">
        <row r="769">
          <cell r="D769">
            <v>0</v>
          </cell>
        </row>
      </sheetData>
      <sheetData sheetId="139">
        <row r="769">
          <cell r="D769">
            <v>0</v>
          </cell>
        </row>
      </sheetData>
      <sheetData sheetId="140">
        <row r="769">
          <cell r="D769">
            <v>0</v>
          </cell>
        </row>
      </sheetData>
      <sheetData sheetId="141">
        <row r="769">
          <cell r="D769">
            <v>0</v>
          </cell>
        </row>
      </sheetData>
      <sheetData sheetId="142">
        <row r="769">
          <cell r="D769">
            <v>0</v>
          </cell>
        </row>
      </sheetData>
      <sheetData sheetId="143">
        <row r="769">
          <cell r="D769">
            <v>0</v>
          </cell>
        </row>
      </sheetData>
      <sheetData sheetId="144">
        <row r="769">
          <cell r="D769">
            <v>0</v>
          </cell>
        </row>
      </sheetData>
      <sheetData sheetId="145">
        <row r="769">
          <cell r="D769">
            <v>0</v>
          </cell>
        </row>
      </sheetData>
      <sheetData sheetId="146">
        <row r="769">
          <cell r="D769">
            <v>0</v>
          </cell>
        </row>
      </sheetData>
      <sheetData sheetId="147">
        <row r="769">
          <cell r="D769">
            <v>0</v>
          </cell>
        </row>
      </sheetData>
      <sheetData sheetId="148">
        <row r="769">
          <cell r="D769">
            <v>0</v>
          </cell>
        </row>
      </sheetData>
      <sheetData sheetId="149">
        <row r="769">
          <cell r="D769">
            <v>0</v>
          </cell>
        </row>
      </sheetData>
      <sheetData sheetId="150">
        <row r="769">
          <cell r="D769">
            <v>0</v>
          </cell>
        </row>
      </sheetData>
      <sheetData sheetId="151">
        <row r="769">
          <cell r="D769">
            <v>0</v>
          </cell>
        </row>
      </sheetData>
      <sheetData sheetId="152">
        <row r="769">
          <cell r="D769">
            <v>0</v>
          </cell>
        </row>
      </sheetData>
      <sheetData sheetId="153">
        <row r="769">
          <cell r="D769">
            <v>0</v>
          </cell>
        </row>
      </sheetData>
      <sheetData sheetId="154">
        <row r="769">
          <cell r="D769">
            <v>0</v>
          </cell>
        </row>
      </sheetData>
      <sheetData sheetId="155">
        <row r="769">
          <cell r="D769">
            <v>0</v>
          </cell>
        </row>
      </sheetData>
      <sheetData sheetId="156">
        <row r="769">
          <cell r="D769">
            <v>0</v>
          </cell>
        </row>
      </sheetData>
      <sheetData sheetId="157">
        <row r="769">
          <cell r="D769">
            <v>0</v>
          </cell>
        </row>
      </sheetData>
      <sheetData sheetId="158">
        <row r="769">
          <cell r="D769">
            <v>0</v>
          </cell>
        </row>
      </sheetData>
      <sheetData sheetId="159">
        <row r="769">
          <cell r="D769">
            <v>0</v>
          </cell>
        </row>
      </sheetData>
      <sheetData sheetId="160">
        <row r="769">
          <cell r="D769">
            <v>0</v>
          </cell>
        </row>
      </sheetData>
      <sheetData sheetId="161">
        <row r="769">
          <cell r="D769">
            <v>0</v>
          </cell>
        </row>
      </sheetData>
      <sheetData sheetId="162">
        <row r="769">
          <cell r="D769">
            <v>0</v>
          </cell>
        </row>
      </sheetData>
      <sheetData sheetId="163">
        <row r="769">
          <cell r="D769">
            <v>0</v>
          </cell>
        </row>
      </sheetData>
      <sheetData sheetId="164">
        <row r="769">
          <cell r="D769">
            <v>0</v>
          </cell>
        </row>
      </sheetData>
      <sheetData sheetId="165">
        <row r="769">
          <cell r="D769">
            <v>0</v>
          </cell>
        </row>
      </sheetData>
      <sheetData sheetId="166">
        <row r="769">
          <cell r="D769">
            <v>0</v>
          </cell>
        </row>
      </sheetData>
      <sheetData sheetId="167">
        <row r="769">
          <cell r="D769">
            <v>0</v>
          </cell>
        </row>
      </sheetData>
      <sheetData sheetId="168">
        <row r="769">
          <cell r="D769">
            <v>0</v>
          </cell>
        </row>
      </sheetData>
      <sheetData sheetId="169">
        <row r="769">
          <cell r="D769">
            <v>0</v>
          </cell>
        </row>
      </sheetData>
      <sheetData sheetId="170">
        <row r="769">
          <cell r="D769">
            <v>0</v>
          </cell>
        </row>
      </sheetData>
      <sheetData sheetId="171">
        <row r="769">
          <cell r="D769">
            <v>0</v>
          </cell>
        </row>
      </sheetData>
      <sheetData sheetId="172">
        <row r="769">
          <cell r="D769">
            <v>0</v>
          </cell>
        </row>
      </sheetData>
      <sheetData sheetId="173">
        <row r="769">
          <cell r="D769">
            <v>0</v>
          </cell>
        </row>
      </sheetData>
      <sheetData sheetId="174">
        <row r="769">
          <cell r="D769">
            <v>0</v>
          </cell>
        </row>
      </sheetData>
      <sheetData sheetId="175">
        <row r="769">
          <cell r="D769">
            <v>0</v>
          </cell>
        </row>
      </sheetData>
      <sheetData sheetId="176">
        <row r="769">
          <cell r="D769">
            <v>0</v>
          </cell>
        </row>
      </sheetData>
      <sheetData sheetId="177">
        <row r="769">
          <cell r="D769">
            <v>0</v>
          </cell>
        </row>
      </sheetData>
      <sheetData sheetId="178">
        <row r="769">
          <cell r="D769">
            <v>0</v>
          </cell>
        </row>
      </sheetData>
      <sheetData sheetId="179">
        <row r="769">
          <cell r="D769">
            <v>0</v>
          </cell>
        </row>
      </sheetData>
      <sheetData sheetId="180">
        <row r="769">
          <cell r="D769">
            <v>0</v>
          </cell>
        </row>
      </sheetData>
      <sheetData sheetId="181">
        <row r="769">
          <cell r="D769">
            <v>0</v>
          </cell>
        </row>
      </sheetData>
      <sheetData sheetId="182">
        <row r="769">
          <cell r="D769">
            <v>0</v>
          </cell>
        </row>
      </sheetData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>
        <row r="769">
          <cell r="D769">
            <v>0</v>
          </cell>
        </row>
      </sheetData>
      <sheetData sheetId="194">
        <row r="769">
          <cell r="D769">
            <v>0</v>
          </cell>
        </row>
      </sheetData>
      <sheetData sheetId="195">
        <row r="769">
          <cell r="D769">
            <v>0</v>
          </cell>
        </row>
      </sheetData>
      <sheetData sheetId="196">
        <row r="769">
          <cell r="D769">
            <v>0</v>
          </cell>
        </row>
      </sheetData>
      <sheetData sheetId="197">
        <row r="769">
          <cell r="D769">
            <v>0</v>
          </cell>
        </row>
      </sheetData>
      <sheetData sheetId="198">
        <row r="769">
          <cell r="D769">
            <v>0</v>
          </cell>
        </row>
      </sheetData>
      <sheetData sheetId="199">
        <row r="769">
          <cell r="D769">
            <v>0</v>
          </cell>
        </row>
      </sheetData>
      <sheetData sheetId="200">
        <row r="769">
          <cell r="D769">
            <v>0</v>
          </cell>
        </row>
      </sheetData>
      <sheetData sheetId="201">
        <row r="769">
          <cell r="D769">
            <v>0</v>
          </cell>
        </row>
      </sheetData>
      <sheetData sheetId="202">
        <row r="769">
          <cell r="D769">
            <v>0</v>
          </cell>
        </row>
      </sheetData>
      <sheetData sheetId="203">
        <row r="769">
          <cell r="D769">
            <v>0</v>
          </cell>
        </row>
      </sheetData>
      <sheetData sheetId="204">
        <row r="769">
          <cell r="D769">
            <v>0</v>
          </cell>
        </row>
      </sheetData>
      <sheetData sheetId="205">
        <row r="769">
          <cell r="D769">
            <v>0</v>
          </cell>
        </row>
      </sheetData>
      <sheetData sheetId="206">
        <row r="769">
          <cell r="D769">
            <v>0</v>
          </cell>
        </row>
      </sheetData>
      <sheetData sheetId="207">
        <row r="769">
          <cell r="D769">
            <v>0</v>
          </cell>
        </row>
      </sheetData>
      <sheetData sheetId="208">
        <row r="769">
          <cell r="D769">
            <v>0</v>
          </cell>
        </row>
      </sheetData>
      <sheetData sheetId="209">
        <row r="769">
          <cell r="D769">
            <v>0</v>
          </cell>
        </row>
      </sheetData>
      <sheetData sheetId="210">
        <row r="769">
          <cell r="D769">
            <v>0</v>
          </cell>
        </row>
      </sheetData>
      <sheetData sheetId="211">
        <row r="769">
          <cell r="D769">
            <v>0</v>
          </cell>
        </row>
      </sheetData>
      <sheetData sheetId="212">
        <row r="769">
          <cell r="D769">
            <v>0</v>
          </cell>
        </row>
      </sheetData>
      <sheetData sheetId="213">
        <row r="769">
          <cell r="D769">
            <v>0</v>
          </cell>
        </row>
      </sheetData>
      <sheetData sheetId="214">
        <row r="769">
          <cell r="D769">
            <v>0</v>
          </cell>
        </row>
      </sheetData>
      <sheetData sheetId="215">
        <row r="769">
          <cell r="D769">
            <v>0</v>
          </cell>
        </row>
      </sheetData>
      <sheetData sheetId="216">
        <row r="769">
          <cell r="D769">
            <v>0</v>
          </cell>
        </row>
      </sheetData>
      <sheetData sheetId="217">
        <row r="769">
          <cell r="D769">
            <v>0</v>
          </cell>
        </row>
      </sheetData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>
        <row r="769">
          <cell r="D769">
            <v>0</v>
          </cell>
        </row>
      </sheetData>
      <sheetData sheetId="244">
        <row r="769">
          <cell r="D769">
            <v>0</v>
          </cell>
        </row>
      </sheetData>
      <sheetData sheetId="245">
        <row r="769">
          <cell r="D769">
            <v>0</v>
          </cell>
        </row>
      </sheetData>
      <sheetData sheetId="246">
        <row r="769">
          <cell r="D769">
            <v>0</v>
          </cell>
        </row>
      </sheetData>
      <sheetData sheetId="247">
        <row r="769">
          <cell r="D769">
            <v>0</v>
          </cell>
        </row>
      </sheetData>
      <sheetData sheetId="248">
        <row r="769">
          <cell r="D769">
            <v>0</v>
          </cell>
        </row>
      </sheetData>
      <sheetData sheetId="249">
        <row r="769">
          <cell r="D769">
            <v>0</v>
          </cell>
        </row>
      </sheetData>
      <sheetData sheetId="250">
        <row r="769">
          <cell r="D769">
            <v>0</v>
          </cell>
        </row>
      </sheetData>
      <sheetData sheetId="251">
        <row r="769">
          <cell r="D769">
            <v>0</v>
          </cell>
        </row>
      </sheetData>
      <sheetData sheetId="252">
        <row r="769">
          <cell r="D769">
            <v>0</v>
          </cell>
        </row>
      </sheetData>
      <sheetData sheetId="253">
        <row r="769">
          <cell r="D769">
            <v>0</v>
          </cell>
        </row>
      </sheetData>
      <sheetData sheetId="254">
        <row r="769">
          <cell r="D769">
            <v>0</v>
          </cell>
        </row>
      </sheetData>
      <sheetData sheetId="255">
        <row r="769">
          <cell r="D769">
            <v>0</v>
          </cell>
        </row>
      </sheetData>
      <sheetData sheetId="256">
        <row r="769">
          <cell r="D769">
            <v>0</v>
          </cell>
        </row>
      </sheetData>
      <sheetData sheetId="257">
        <row r="769">
          <cell r="D769">
            <v>0</v>
          </cell>
        </row>
      </sheetData>
      <sheetData sheetId="258">
        <row r="769">
          <cell r="D769">
            <v>0</v>
          </cell>
        </row>
      </sheetData>
      <sheetData sheetId="259">
        <row r="769">
          <cell r="D769">
            <v>0</v>
          </cell>
        </row>
      </sheetData>
      <sheetData sheetId="260">
        <row r="769">
          <cell r="D769">
            <v>0</v>
          </cell>
        </row>
      </sheetData>
      <sheetData sheetId="261">
        <row r="769">
          <cell r="D769">
            <v>0</v>
          </cell>
        </row>
      </sheetData>
      <sheetData sheetId="262">
        <row r="769">
          <cell r="D769">
            <v>0</v>
          </cell>
        </row>
      </sheetData>
      <sheetData sheetId="263">
        <row r="769">
          <cell r="D769">
            <v>0</v>
          </cell>
        </row>
      </sheetData>
      <sheetData sheetId="264">
        <row r="769">
          <cell r="D769">
            <v>0</v>
          </cell>
        </row>
      </sheetData>
      <sheetData sheetId="265">
        <row r="769">
          <cell r="D769">
            <v>0</v>
          </cell>
        </row>
      </sheetData>
      <sheetData sheetId="266">
        <row r="769">
          <cell r="D769">
            <v>0</v>
          </cell>
        </row>
      </sheetData>
      <sheetData sheetId="267">
        <row r="769">
          <cell r="D769">
            <v>0</v>
          </cell>
        </row>
      </sheetData>
      <sheetData sheetId="268">
        <row r="769">
          <cell r="D769">
            <v>0</v>
          </cell>
        </row>
      </sheetData>
      <sheetData sheetId="269">
        <row r="769">
          <cell r="D769">
            <v>0</v>
          </cell>
        </row>
      </sheetData>
      <sheetData sheetId="270">
        <row r="769">
          <cell r="D769">
            <v>0</v>
          </cell>
        </row>
      </sheetData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769">
          <cell r="D769">
            <v>0</v>
          </cell>
        </row>
      </sheetData>
      <sheetData sheetId="282">
        <row r="769">
          <cell r="D769">
            <v>0</v>
          </cell>
        </row>
      </sheetData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769">
          <cell r="D769">
            <v>0</v>
          </cell>
        </row>
      </sheetData>
      <sheetData sheetId="298">
        <row r="769">
          <cell r="D769">
            <v>0</v>
          </cell>
        </row>
      </sheetData>
      <sheetData sheetId="299">
        <row r="769">
          <cell r="D769">
            <v>0</v>
          </cell>
        </row>
      </sheetData>
      <sheetData sheetId="300">
        <row r="769">
          <cell r="D769">
            <v>0</v>
          </cell>
        </row>
      </sheetData>
      <sheetData sheetId="301">
        <row r="769">
          <cell r="D769">
            <v>0</v>
          </cell>
        </row>
      </sheetData>
      <sheetData sheetId="302">
        <row r="769">
          <cell r="D769">
            <v>0</v>
          </cell>
        </row>
      </sheetData>
      <sheetData sheetId="303">
        <row r="769">
          <cell r="D769">
            <v>0</v>
          </cell>
        </row>
      </sheetData>
      <sheetData sheetId="304">
        <row r="769">
          <cell r="D769">
            <v>0</v>
          </cell>
        </row>
      </sheetData>
      <sheetData sheetId="305">
        <row r="769">
          <cell r="D769">
            <v>0</v>
          </cell>
        </row>
      </sheetData>
      <sheetData sheetId="306">
        <row r="769">
          <cell r="D769">
            <v>0</v>
          </cell>
        </row>
      </sheetData>
      <sheetData sheetId="307">
        <row r="769">
          <cell r="D769">
            <v>0</v>
          </cell>
        </row>
      </sheetData>
      <sheetData sheetId="308">
        <row r="769">
          <cell r="D769">
            <v>0</v>
          </cell>
        </row>
      </sheetData>
      <sheetData sheetId="309">
        <row r="769">
          <cell r="D769">
            <v>0</v>
          </cell>
        </row>
      </sheetData>
      <sheetData sheetId="310">
        <row r="769">
          <cell r="D769">
            <v>0</v>
          </cell>
        </row>
      </sheetData>
      <sheetData sheetId="311">
        <row r="769">
          <cell r="D769">
            <v>0</v>
          </cell>
        </row>
      </sheetData>
      <sheetData sheetId="312">
        <row r="769">
          <cell r="D769">
            <v>0</v>
          </cell>
        </row>
      </sheetData>
      <sheetData sheetId="313">
        <row r="769">
          <cell r="D769">
            <v>0</v>
          </cell>
        </row>
      </sheetData>
      <sheetData sheetId="314">
        <row r="769">
          <cell r="D769">
            <v>0</v>
          </cell>
        </row>
      </sheetData>
      <sheetData sheetId="315">
        <row r="769">
          <cell r="D769">
            <v>0</v>
          </cell>
        </row>
      </sheetData>
      <sheetData sheetId="316">
        <row r="769">
          <cell r="D769">
            <v>0</v>
          </cell>
        </row>
      </sheetData>
      <sheetData sheetId="317">
        <row r="769">
          <cell r="D769">
            <v>0</v>
          </cell>
        </row>
      </sheetData>
      <sheetData sheetId="318">
        <row r="769">
          <cell r="D769">
            <v>0</v>
          </cell>
        </row>
      </sheetData>
      <sheetData sheetId="319">
        <row r="769">
          <cell r="D769">
            <v>0</v>
          </cell>
        </row>
      </sheetData>
      <sheetData sheetId="320">
        <row r="769">
          <cell r="D769">
            <v>0</v>
          </cell>
        </row>
      </sheetData>
      <sheetData sheetId="321">
        <row r="769">
          <cell r="D769">
            <v>0</v>
          </cell>
        </row>
      </sheetData>
      <sheetData sheetId="322">
        <row r="769">
          <cell r="D769">
            <v>0</v>
          </cell>
        </row>
      </sheetData>
      <sheetData sheetId="323">
        <row r="769">
          <cell r="D769">
            <v>0</v>
          </cell>
        </row>
      </sheetData>
      <sheetData sheetId="324">
        <row r="769">
          <cell r="D769">
            <v>0</v>
          </cell>
        </row>
      </sheetData>
      <sheetData sheetId="325">
        <row r="769">
          <cell r="D769">
            <v>0</v>
          </cell>
        </row>
      </sheetData>
      <sheetData sheetId="326">
        <row r="769">
          <cell r="D769">
            <v>0</v>
          </cell>
        </row>
      </sheetData>
      <sheetData sheetId="327">
        <row r="769">
          <cell r="D769">
            <v>0</v>
          </cell>
        </row>
      </sheetData>
      <sheetData sheetId="328">
        <row r="769">
          <cell r="D769">
            <v>0</v>
          </cell>
        </row>
      </sheetData>
      <sheetData sheetId="329" refreshError="1"/>
      <sheetData sheetId="330" refreshError="1"/>
      <sheetData sheetId="331">
        <row r="769">
          <cell r="D769">
            <v>0</v>
          </cell>
        </row>
      </sheetData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Region</v>
          </cell>
        </row>
      </sheetData>
      <sheetData sheetId="342" refreshError="1"/>
      <sheetData sheetId="343" refreshError="1"/>
      <sheetData sheetId="344">
        <row r="1">
          <cell r="A1" t="str">
            <v>Region</v>
          </cell>
        </row>
      </sheetData>
      <sheetData sheetId="345">
        <row r="1">
          <cell r="A1" t="str">
            <v>Region</v>
          </cell>
        </row>
      </sheetData>
      <sheetData sheetId="346" refreshError="1"/>
      <sheetData sheetId="347">
        <row r="1">
          <cell r="A1" t="str">
            <v>Region</v>
          </cell>
        </row>
      </sheetData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>
        <row r="769">
          <cell r="D769">
            <v>0</v>
          </cell>
        </row>
      </sheetData>
      <sheetData sheetId="356">
        <row r="769">
          <cell r="D769">
            <v>0</v>
          </cell>
        </row>
      </sheetData>
      <sheetData sheetId="357">
        <row r="769">
          <cell r="D769">
            <v>0</v>
          </cell>
        </row>
      </sheetData>
      <sheetData sheetId="358">
        <row r="769">
          <cell r="D769">
            <v>0</v>
          </cell>
        </row>
      </sheetData>
      <sheetData sheetId="359">
        <row r="769">
          <cell r="D769">
            <v>0</v>
          </cell>
        </row>
      </sheetData>
      <sheetData sheetId="360">
        <row r="769">
          <cell r="D769">
            <v>0</v>
          </cell>
        </row>
      </sheetData>
      <sheetData sheetId="361">
        <row r="769">
          <cell r="D769">
            <v>0</v>
          </cell>
        </row>
      </sheetData>
      <sheetData sheetId="362">
        <row r="769">
          <cell r="D769">
            <v>0</v>
          </cell>
        </row>
      </sheetData>
      <sheetData sheetId="363">
        <row r="769">
          <cell r="D769">
            <v>0</v>
          </cell>
        </row>
      </sheetData>
      <sheetData sheetId="364">
        <row r="769">
          <cell r="D769">
            <v>0</v>
          </cell>
        </row>
      </sheetData>
      <sheetData sheetId="365">
        <row r="769">
          <cell r="D769">
            <v>0</v>
          </cell>
        </row>
      </sheetData>
      <sheetData sheetId="366">
        <row r="769">
          <cell r="D769">
            <v>0</v>
          </cell>
        </row>
      </sheetData>
      <sheetData sheetId="367">
        <row r="769">
          <cell r="D769">
            <v>0</v>
          </cell>
        </row>
      </sheetData>
      <sheetData sheetId="368">
        <row r="769">
          <cell r="D769">
            <v>0</v>
          </cell>
        </row>
      </sheetData>
      <sheetData sheetId="369">
        <row r="769">
          <cell r="D769">
            <v>0</v>
          </cell>
        </row>
      </sheetData>
      <sheetData sheetId="370">
        <row r="769">
          <cell r="D769">
            <v>0</v>
          </cell>
        </row>
      </sheetData>
      <sheetData sheetId="371">
        <row r="769">
          <cell r="D769">
            <v>0</v>
          </cell>
        </row>
      </sheetData>
      <sheetData sheetId="372">
        <row r="769">
          <cell r="D769">
            <v>0</v>
          </cell>
        </row>
      </sheetData>
      <sheetData sheetId="373">
        <row r="769">
          <cell r="D769">
            <v>0</v>
          </cell>
        </row>
      </sheetData>
      <sheetData sheetId="374">
        <row r="769">
          <cell r="D769">
            <v>0</v>
          </cell>
        </row>
      </sheetData>
      <sheetData sheetId="375">
        <row r="769">
          <cell r="D769">
            <v>0</v>
          </cell>
        </row>
      </sheetData>
      <sheetData sheetId="376">
        <row r="769">
          <cell r="D769">
            <v>0</v>
          </cell>
        </row>
      </sheetData>
      <sheetData sheetId="377">
        <row r="769">
          <cell r="D769">
            <v>0</v>
          </cell>
        </row>
      </sheetData>
      <sheetData sheetId="378">
        <row r="769">
          <cell r="D769">
            <v>0</v>
          </cell>
        </row>
      </sheetData>
      <sheetData sheetId="379">
        <row r="769">
          <cell r="D769">
            <v>0</v>
          </cell>
        </row>
      </sheetData>
      <sheetData sheetId="380">
        <row r="769">
          <cell r="D769">
            <v>0</v>
          </cell>
        </row>
      </sheetData>
      <sheetData sheetId="381">
        <row r="769">
          <cell r="D769">
            <v>0</v>
          </cell>
        </row>
      </sheetData>
      <sheetData sheetId="382">
        <row r="769">
          <cell r="D769">
            <v>0</v>
          </cell>
        </row>
      </sheetData>
      <sheetData sheetId="383">
        <row r="769">
          <cell r="D769">
            <v>0</v>
          </cell>
        </row>
      </sheetData>
      <sheetData sheetId="384">
        <row r="769">
          <cell r="D769">
            <v>0</v>
          </cell>
        </row>
      </sheetData>
      <sheetData sheetId="385">
        <row r="769">
          <cell r="D769">
            <v>0</v>
          </cell>
        </row>
      </sheetData>
      <sheetData sheetId="386">
        <row r="769">
          <cell r="D769">
            <v>0</v>
          </cell>
        </row>
      </sheetData>
      <sheetData sheetId="387">
        <row r="769">
          <cell r="D769">
            <v>0</v>
          </cell>
        </row>
      </sheetData>
      <sheetData sheetId="388">
        <row r="769">
          <cell r="D769">
            <v>0</v>
          </cell>
        </row>
      </sheetData>
      <sheetData sheetId="389">
        <row r="769">
          <cell r="D769">
            <v>0</v>
          </cell>
        </row>
      </sheetData>
      <sheetData sheetId="390">
        <row r="769">
          <cell r="D769">
            <v>0</v>
          </cell>
        </row>
      </sheetData>
      <sheetData sheetId="391">
        <row r="769">
          <cell r="D769">
            <v>0</v>
          </cell>
        </row>
      </sheetData>
      <sheetData sheetId="392">
        <row r="769">
          <cell r="D769">
            <v>0</v>
          </cell>
        </row>
      </sheetData>
      <sheetData sheetId="393">
        <row r="769">
          <cell r="D769">
            <v>0</v>
          </cell>
        </row>
      </sheetData>
      <sheetData sheetId="394">
        <row r="769">
          <cell r="D769">
            <v>0</v>
          </cell>
        </row>
      </sheetData>
      <sheetData sheetId="395">
        <row r="769">
          <cell r="D769">
            <v>0</v>
          </cell>
        </row>
      </sheetData>
      <sheetData sheetId="396">
        <row r="769">
          <cell r="D769">
            <v>0</v>
          </cell>
        </row>
      </sheetData>
      <sheetData sheetId="397">
        <row r="769">
          <cell r="D769">
            <v>0</v>
          </cell>
        </row>
      </sheetData>
      <sheetData sheetId="398">
        <row r="769">
          <cell r="D769">
            <v>0</v>
          </cell>
        </row>
      </sheetData>
      <sheetData sheetId="399">
        <row r="769">
          <cell r="D769">
            <v>0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>
        <row r="769">
          <cell r="D769">
            <v>0</v>
          </cell>
        </row>
      </sheetData>
      <sheetData sheetId="409">
        <row r="769">
          <cell r="D769">
            <v>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>
        <row r="769">
          <cell r="D769">
            <v>0</v>
          </cell>
        </row>
      </sheetData>
      <sheetData sheetId="453">
        <row r="769">
          <cell r="D769">
            <v>0</v>
          </cell>
        </row>
      </sheetData>
      <sheetData sheetId="454"/>
      <sheetData sheetId="455">
        <row r="769">
          <cell r="D769">
            <v>0</v>
          </cell>
        </row>
      </sheetData>
      <sheetData sheetId="456">
        <row r="769">
          <cell r="D769">
            <v>0</v>
          </cell>
        </row>
      </sheetData>
      <sheetData sheetId="457">
        <row r="769">
          <cell r="D769">
            <v>0</v>
          </cell>
        </row>
      </sheetData>
      <sheetData sheetId="458">
        <row r="769">
          <cell r="D769">
            <v>0</v>
          </cell>
        </row>
      </sheetData>
      <sheetData sheetId="459">
        <row r="769">
          <cell r="D769">
            <v>0</v>
          </cell>
        </row>
      </sheetData>
      <sheetData sheetId="460">
        <row r="769">
          <cell r="D769">
            <v>0</v>
          </cell>
        </row>
      </sheetData>
      <sheetData sheetId="461">
        <row r="769">
          <cell r="D769">
            <v>0</v>
          </cell>
        </row>
      </sheetData>
      <sheetData sheetId="462">
        <row r="769">
          <cell r="D769">
            <v>0</v>
          </cell>
        </row>
      </sheetData>
      <sheetData sheetId="463">
        <row r="769">
          <cell r="D769">
            <v>0</v>
          </cell>
        </row>
      </sheetData>
      <sheetData sheetId="464">
        <row r="769">
          <cell r="D769">
            <v>0</v>
          </cell>
        </row>
      </sheetData>
      <sheetData sheetId="465">
        <row r="769">
          <cell r="D769">
            <v>0</v>
          </cell>
        </row>
      </sheetData>
      <sheetData sheetId="466">
        <row r="769">
          <cell r="D769">
            <v>0</v>
          </cell>
        </row>
      </sheetData>
      <sheetData sheetId="467">
        <row r="769">
          <cell r="D769">
            <v>0</v>
          </cell>
        </row>
      </sheetData>
      <sheetData sheetId="468">
        <row r="769">
          <cell r="D769">
            <v>0</v>
          </cell>
        </row>
      </sheetData>
      <sheetData sheetId="469">
        <row r="769">
          <cell r="D769">
            <v>0</v>
          </cell>
        </row>
      </sheetData>
      <sheetData sheetId="470">
        <row r="769">
          <cell r="D769">
            <v>0</v>
          </cell>
        </row>
      </sheetData>
      <sheetData sheetId="471">
        <row r="769">
          <cell r="D769">
            <v>0</v>
          </cell>
        </row>
      </sheetData>
      <sheetData sheetId="472">
        <row r="769">
          <cell r="D769">
            <v>0</v>
          </cell>
        </row>
      </sheetData>
      <sheetData sheetId="473">
        <row r="769">
          <cell r="D769">
            <v>0</v>
          </cell>
        </row>
      </sheetData>
      <sheetData sheetId="474">
        <row r="769">
          <cell r="D769">
            <v>0</v>
          </cell>
        </row>
      </sheetData>
      <sheetData sheetId="475"/>
      <sheetData sheetId="476">
        <row r="769">
          <cell r="D769">
            <v>0</v>
          </cell>
        </row>
      </sheetData>
      <sheetData sheetId="477">
        <row r="769">
          <cell r="D769">
            <v>0</v>
          </cell>
        </row>
      </sheetData>
      <sheetData sheetId="478">
        <row r="769">
          <cell r="D769">
            <v>0</v>
          </cell>
        </row>
      </sheetData>
      <sheetData sheetId="479">
        <row r="769">
          <cell r="D769">
            <v>0</v>
          </cell>
        </row>
      </sheetData>
      <sheetData sheetId="480">
        <row r="769">
          <cell r="D769">
            <v>0</v>
          </cell>
        </row>
      </sheetData>
      <sheetData sheetId="481">
        <row r="769">
          <cell r="D769">
            <v>0</v>
          </cell>
        </row>
      </sheetData>
      <sheetData sheetId="482">
        <row r="769">
          <cell r="D769">
            <v>0</v>
          </cell>
        </row>
      </sheetData>
      <sheetData sheetId="483">
        <row r="769">
          <cell r="D769">
            <v>0</v>
          </cell>
        </row>
      </sheetData>
      <sheetData sheetId="484">
        <row r="769">
          <cell r="D769">
            <v>0</v>
          </cell>
        </row>
      </sheetData>
      <sheetData sheetId="485">
        <row r="769">
          <cell r="D769">
            <v>0</v>
          </cell>
        </row>
      </sheetData>
      <sheetData sheetId="486">
        <row r="769">
          <cell r="D769">
            <v>0</v>
          </cell>
        </row>
      </sheetData>
      <sheetData sheetId="487">
        <row r="769">
          <cell r="D769">
            <v>0</v>
          </cell>
        </row>
      </sheetData>
      <sheetData sheetId="488">
        <row r="769">
          <cell r="D769">
            <v>0</v>
          </cell>
        </row>
      </sheetData>
      <sheetData sheetId="489">
        <row r="769">
          <cell r="D769">
            <v>0</v>
          </cell>
        </row>
      </sheetData>
      <sheetData sheetId="490">
        <row r="769">
          <cell r="D769">
            <v>0</v>
          </cell>
        </row>
      </sheetData>
      <sheetData sheetId="491">
        <row r="769">
          <cell r="D769">
            <v>0</v>
          </cell>
        </row>
      </sheetData>
      <sheetData sheetId="492">
        <row r="769">
          <cell r="D769">
            <v>0</v>
          </cell>
        </row>
      </sheetData>
      <sheetData sheetId="493"/>
      <sheetData sheetId="494">
        <row r="769">
          <cell r="D769">
            <v>0</v>
          </cell>
        </row>
      </sheetData>
      <sheetData sheetId="495"/>
      <sheetData sheetId="496">
        <row r="769">
          <cell r="D769">
            <v>0</v>
          </cell>
        </row>
      </sheetData>
      <sheetData sheetId="497">
        <row r="769">
          <cell r="D769">
            <v>0</v>
          </cell>
        </row>
      </sheetData>
      <sheetData sheetId="498"/>
      <sheetData sheetId="499"/>
      <sheetData sheetId="500">
        <row r="769">
          <cell r="D769">
            <v>0</v>
          </cell>
        </row>
      </sheetData>
      <sheetData sheetId="501">
        <row r="769">
          <cell r="D769">
            <v>0</v>
          </cell>
        </row>
      </sheetData>
      <sheetData sheetId="502"/>
      <sheetData sheetId="503">
        <row r="1">
          <cell r="L1" t="str">
            <v>December</v>
          </cell>
        </row>
      </sheetData>
      <sheetData sheetId="504"/>
      <sheetData sheetId="505"/>
      <sheetData sheetId="506"/>
      <sheetData sheetId="507">
        <row r="1">
          <cell r="L1" t="str">
            <v>December</v>
          </cell>
        </row>
      </sheetData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>
        <row r="769">
          <cell r="D769">
            <v>0</v>
          </cell>
        </row>
      </sheetData>
      <sheetData sheetId="520">
        <row r="769">
          <cell r="D769">
            <v>0</v>
          </cell>
        </row>
      </sheetData>
      <sheetData sheetId="521">
        <row r="769">
          <cell r="D769">
            <v>0</v>
          </cell>
        </row>
      </sheetData>
      <sheetData sheetId="522">
        <row r="769">
          <cell r="D769">
            <v>0</v>
          </cell>
        </row>
      </sheetData>
      <sheetData sheetId="523">
        <row r="769">
          <cell r="D769">
            <v>0</v>
          </cell>
        </row>
      </sheetData>
      <sheetData sheetId="524">
        <row r="769">
          <cell r="D769">
            <v>0</v>
          </cell>
        </row>
      </sheetData>
      <sheetData sheetId="525">
        <row r="769">
          <cell r="D769">
            <v>0</v>
          </cell>
        </row>
      </sheetData>
      <sheetData sheetId="526">
        <row r="769">
          <cell r="D769">
            <v>0</v>
          </cell>
        </row>
      </sheetData>
      <sheetData sheetId="527">
        <row r="769">
          <cell r="D769">
            <v>0</v>
          </cell>
        </row>
      </sheetData>
      <sheetData sheetId="528">
        <row r="769">
          <cell r="D769">
            <v>0</v>
          </cell>
        </row>
      </sheetData>
      <sheetData sheetId="529">
        <row r="769">
          <cell r="D769">
            <v>0</v>
          </cell>
        </row>
      </sheetData>
      <sheetData sheetId="530">
        <row r="769">
          <cell r="D769">
            <v>0</v>
          </cell>
        </row>
      </sheetData>
      <sheetData sheetId="531">
        <row r="769">
          <cell r="D769">
            <v>0</v>
          </cell>
        </row>
      </sheetData>
      <sheetData sheetId="532">
        <row r="769">
          <cell r="D769">
            <v>0</v>
          </cell>
        </row>
      </sheetData>
      <sheetData sheetId="533">
        <row r="769">
          <cell r="D769">
            <v>0</v>
          </cell>
        </row>
      </sheetData>
      <sheetData sheetId="534">
        <row r="769">
          <cell r="D769">
            <v>0</v>
          </cell>
        </row>
      </sheetData>
      <sheetData sheetId="535">
        <row r="769">
          <cell r="D769">
            <v>0</v>
          </cell>
        </row>
      </sheetData>
      <sheetData sheetId="536">
        <row r="769">
          <cell r="D769">
            <v>0</v>
          </cell>
        </row>
      </sheetData>
      <sheetData sheetId="537">
        <row r="769">
          <cell r="D769">
            <v>0</v>
          </cell>
        </row>
      </sheetData>
      <sheetData sheetId="538">
        <row r="769">
          <cell r="D769">
            <v>0</v>
          </cell>
        </row>
      </sheetData>
      <sheetData sheetId="539">
        <row r="769">
          <cell r="D769">
            <v>0</v>
          </cell>
        </row>
      </sheetData>
      <sheetData sheetId="540">
        <row r="769">
          <cell r="D769">
            <v>0</v>
          </cell>
        </row>
      </sheetData>
      <sheetData sheetId="541">
        <row r="769">
          <cell r="D769">
            <v>0</v>
          </cell>
        </row>
      </sheetData>
      <sheetData sheetId="542">
        <row r="769">
          <cell r="D769">
            <v>0</v>
          </cell>
        </row>
      </sheetData>
      <sheetData sheetId="543"/>
      <sheetData sheetId="544"/>
      <sheetData sheetId="545">
        <row r="769">
          <cell r="D769">
            <v>0</v>
          </cell>
        </row>
      </sheetData>
      <sheetData sheetId="546">
        <row r="769">
          <cell r="D769">
            <v>0</v>
          </cell>
        </row>
      </sheetData>
      <sheetData sheetId="547">
        <row r="769">
          <cell r="D769">
            <v>0</v>
          </cell>
        </row>
      </sheetData>
      <sheetData sheetId="548">
        <row r="769">
          <cell r="D769">
            <v>0</v>
          </cell>
        </row>
      </sheetData>
      <sheetData sheetId="549">
        <row r="769">
          <cell r="D769">
            <v>0</v>
          </cell>
        </row>
      </sheetData>
      <sheetData sheetId="550"/>
      <sheetData sheetId="551">
        <row r="769">
          <cell r="D769">
            <v>0</v>
          </cell>
        </row>
      </sheetData>
      <sheetData sheetId="552">
        <row r="769">
          <cell r="D769">
            <v>0</v>
          </cell>
        </row>
      </sheetData>
      <sheetData sheetId="553">
        <row r="769">
          <cell r="D769">
            <v>0</v>
          </cell>
        </row>
      </sheetData>
      <sheetData sheetId="554"/>
      <sheetData sheetId="555"/>
      <sheetData sheetId="556"/>
      <sheetData sheetId="557"/>
      <sheetData sheetId="558">
        <row r="769">
          <cell r="D769">
            <v>0</v>
          </cell>
        </row>
      </sheetData>
      <sheetData sheetId="559">
        <row r="769">
          <cell r="D769">
            <v>0</v>
          </cell>
        </row>
      </sheetData>
      <sheetData sheetId="560"/>
      <sheetData sheetId="561">
        <row r="769">
          <cell r="D769">
            <v>0</v>
          </cell>
        </row>
      </sheetData>
      <sheetData sheetId="562"/>
      <sheetData sheetId="563">
        <row r="769">
          <cell r="D769">
            <v>0</v>
          </cell>
        </row>
      </sheetData>
      <sheetData sheetId="564">
        <row r="769">
          <cell r="D769">
            <v>0</v>
          </cell>
        </row>
      </sheetData>
      <sheetData sheetId="565">
        <row r="769">
          <cell r="D769">
            <v>0</v>
          </cell>
        </row>
      </sheetData>
      <sheetData sheetId="566">
        <row r="769">
          <cell r="D769">
            <v>0</v>
          </cell>
        </row>
      </sheetData>
      <sheetData sheetId="567">
        <row r="769">
          <cell r="D769">
            <v>0</v>
          </cell>
        </row>
      </sheetData>
      <sheetData sheetId="568"/>
      <sheetData sheetId="569"/>
      <sheetData sheetId="570" refreshError="1"/>
      <sheetData sheetId="571"/>
      <sheetData sheetId="572"/>
      <sheetData sheetId="573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>
        <row r="1">
          <cell r="L1" t="str">
            <v>December</v>
          </cell>
        </row>
      </sheetData>
      <sheetData sheetId="588" refreshError="1"/>
      <sheetData sheetId="589" refreshError="1"/>
      <sheetData sheetId="590" refreshError="1"/>
      <sheetData sheetId="59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/>
      <sheetData sheetId="603"/>
      <sheetData sheetId="604"/>
      <sheetData sheetId="605"/>
      <sheetData sheetId="606"/>
      <sheetData sheetId="607"/>
      <sheetData sheetId="608"/>
      <sheetData sheetId="609" refreshError="1"/>
      <sheetData sheetId="610" refreshError="1"/>
      <sheetData sheetId="611"/>
      <sheetData sheetId="612" refreshError="1"/>
      <sheetData sheetId="613" refreshError="1"/>
      <sheetData sheetId="614" refreshError="1"/>
      <sheetData sheetId="615">
        <row r="769">
          <cell r="D769">
            <v>0</v>
          </cell>
        </row>
      </sheetData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>
        <row r="769">
          <cell r="D769">
            <v>0</v>
          </cell>
        </row>
      </sheetData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>
        <row r="769">
          <cell r="D769">
            <v>0</v>
          </cell>
        </row>
      </sheetData>
      <sheetData sheetId="653">
        <row r="769">
          <cell r="D769">
            <v>0</v>
          </cell>
        </row>
      </sheetData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>
        <row r="769">
          <cell r="D769">
            <v>0</v>
          </cell>
        </row>
      </sheetData>
      <sheetData sheetId="705">
        <row r="769">
          <cell r="D769">
            <v>0</v>
          </cell>
        </row>
      </sheetData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>
        <row r="769">
          <cell r="D769">
            <v>0</v>
          </cell>
        </row>
      </sheetData>
      <sheetData sheetId="720"/>
      <sheetData sheetId="721"/>
      <sheetData sheetId="722">
        <row r="769">
          <cell r="D769">
            <v>0</v>
          </cell>
        </row>
      </sheetData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/>
      <sheetData sheetId="815" refreshError="1"/>
      <sheetData sheetId="816" refreshError="1"/>
      <sheetData sheetId="817">
        <row r="769">
          <cell r="D769">
            <v>0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 refreshError="1"/>
      <sheetData sheetId="862" refreshError="1"/>
      <sheetData sheetId="863">
        <row r="769">
          <cell r="D769">
            <v>0</v>
          </cell>
        </row>
      </sheetData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 refreshError="1"/>
      <sheetData sheetId="917" refreshError="1"/>
      <sheetData sheetId="918">
        <row r="769">
          <cell r="D769">
            <v>0</v>
          </cell>
        </row>
      </sheetData>
      <sheetData sheetId="919">
        <row r="769">
          <cell r="D769">
            <v>0</v>
          </cell>
        </row>
      </sheetData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>
        <row r="769">
          <cell r="D769">
            <v>0</v>
          </cell>
        </row>
      </sheetData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VB"/>
      <sheetName val="SKA"/>
      <sheetName val="Graph DMG"/>
      <sheetName val="BALANCE SHEET "/>
      <sheetName val="DATA"/>
      <sheetName val="BS"/>
      <sheetName val="Seal 1-07-04"/>
      <sheetName val="SCB 1 - Current"/>
      <sheetName val="SCB 2 - Current"/>
      <sheetName val="เขตการค้าย่อย"/>
      <sheetName val="Exp"/>
      <sheetName val="เอกอุดร"/>
      <sheetName val="Sheet2"/>
      <sheetName val="Sheet5"/>
      <sheetName val="Sheet3"/>
      <sheetName val="รวม"/>
      <sheetName val="Master"/>
      <sheetName val="สรุปรวม"/>
      <sheetName val="HPL"/>
      <sheetName val="HBS"/>
      <sheetName val="Check"/>
      <sheetName val="InputPO_Del"/>
      <sheetName val="บุคคล"/>
      <sheetName val="7"/>
      <sheetName val="BS ATTACH"/>
      <sheetName val="อมตะCiyt"/>
      <sheetName val="นิคม เวลโกรว์"/>
      <sheetName val="นิคม อีสเทิร์นชีบอร์ด"/>
      <sheetName val="Sheet1"/>
      <sheetName val="코드"/>
      <sheetName val="sum_amt_mount"/>
      <sheetName val="ยอดkill1005"/>
      <sheetName val="ข้อมูล PM"/>
      <sheetName val="เขตส่งออก"/>
      <sheetName val="TB SAP"/>
      <sheetName val="Ratio"/>
      <sheetName val="19-05"/>
      <sheetName val="Drop List"/>
      <sheetName val="เงินกู้ MGC"/>
      <sheetName val="เงินกู้ธนชาติ"/>
      <sheetName val="dongia _2_"/>
      <sheetName val="executive summary"/>
      <sheetName val="MH"/>
      <sheetName val="MP"/>
      <sheetName val="KEY"/>
      <sheetName val="OIC"/>
      <sheetName val="LBR"/>
      <sheetName val="PSL"/>
      <sheetName val="OFF"/>
      <sheetName val="DEPN"/>
      <sheetName val="FA"/>
      <sheetName val="BSW"/>
      <sheetName val="RPYT"/>
      <sheetName val="VAN"/>
      <sheetName val="FINTABLE"/>
      <sheetName val="CAPEX"/>
      <sheetName val="CF"/>
      <sheetName val="PL"/>
      <sheetName val="REVENUE"/>
      <sheetName val="SUMMARY"/>
      <sheetName val="PROFITIBILITY"/>
      <sheetName val="PLYEARLY"/>
      <sheetName val="CFYEARLY"/>
      <sheetName val="BSYEARLY"/>
      <sheetName val="ASSP-PSL"/>
      <sheetName val="ASSP-OFF"/>
      <sheetName val="ASSP-FIN"/>
      <sheetName val=" IB-PL-YTD"/>
      <sheetName val=" IBPL0001"/>
      <sheetName val="JV-0xx - OMC "/>
      <sheetName val="Index"/>
      <sheetName val="B"/>
      <sheetName val="P Cash Pmts 2003"/>
      <sheetName val="Parameters"/>
      <sheetName val="REPORT"/>
      <sheetName val="ARAP"/>
      <sheetName val="executive_summary"/>
      <sheetName val="COMBBOYEOY"/>
      <sheetName val="MANU"/>
      <sheetName val=" IB-PL-00-01 SUMMARY"/>
      <sheetName val="FSA"/>
      <sheetName val="CODE"/>
      <sheetName val="Permanent info"/>
      <sheetName val="ELF"/>
      <sheetName val="Baitak PS schedule"/>
      <sheetName val="PF PL OP"/>
      <sheetName val="B&amp;S 1999"/>
      <sheetName val="Equity Rec."/>
      <sheetName val="CIPA"/>
      <sheetName val="incom tax 2005"/>
      <sheetName val="Total Sales"/>
      <sheetName val="KPI48"/>
      <sheetName val="TrialBalance Q3-2002"/>
      <sheetName val="BS-Thai"/>
      <sheetName val="65127679-62304"/>
      <sheetName val="AP-FAsb"/>
      <sheetName val="TMS2000"/>
      <sheetName val="STart"/>
      <sheetName val="2005 DATA"/>
      <sheetName val="Acc1"/>
      <sheetName val="Income Tax Provision"/>
      <sheetName val="BKE"/>
      <sheetName val="K-1A"/>
      <sheetName val="EPR"/>
      <sheetName val="Dados"/>
      <sheetName val="Desp.Fixas_Vendas"/>
      <sheetName val="TB as of Sep 2002"/>
      <sheetName val="Trial Balance"/>
      <sheetName val="AP Trade"/>
      <sheetName val="2779"/>
      <sheetName val="DEP12"/>
      <sheetName val="Messer"/>
      <sheetName val="_IB-PL-YTD"/>
      <sheetName val="_IBPL0001"/>
      <sheetName val="JV-0xx_-_OMC_"/>
      <sheetName val="SCB_1_-_Current"/>
      <sheetName val="SCB_2_-_Current"/>
      <sheetName val="เงินกู้_MGC"/>
      <sheetName val="P_Cash_Pmts_2003"/>
      <sheetName val="SCB_1_-_Current1"/>
      <sheetName val="SCB_2_-_Current1"/>
      <sheetName val="TaxCal"/>
      <sheetName val="COVER"/>
      <sheetName val="総合B"/>
      <sheetName val="Matrix"/>
      <sheetName val="Graph Periodic"/>
      <sheetName val="Graph Annual"/>
      <sheetName val="Annual ave."/>
      <sheetName val="Bruise"/>
      <sheetName val="Co. Code"/>
      <sheetName val="WORKING TB Q3"/>
      <sheetName val="YSS31"/>
      <sheetName val="BS(Foamtec)"/>
      <sheetName val="PL(Foamtec)"/>
      <sheetName val="CJEs"/>
      <sheetName val="CRJE"/>
      <sheetName val="executive_summary1"/>
      <sheetName val="_IB-PL-YTD1"/>
      <sheetName val="_IBPL00011"/>
      <sheetName val="JV-0xx_-_OMC_1"/>
      <sheetName val="เงินกู้_MGC1"/>
      <sheetName val="สรุป_XXต่อ"/>
      <sheetName val="สรุป_XX"/>
      <sheetName val="A-1"/>
      <sheetName val="การหาผลรวม"/>
      <sheetName val="FF-6"/>
      <sheetName val="대손처리list"/>
      <sheetName val="Resultado não realizado"/>
      <sheetName val="Forecast-SGD"/>
      <sheetName val="Note 37"/>
      <sheetName val="기안"/>
      <sheetName val="_IB-PL-00-01_SUMMARY"/>
      <sheetName val="Permanent_info"/>
      <sheetName val="SCB_1_-_Current2"/>
      <sheetName val="SCB_2_-_Current2"/>
      <sheetName val="P_Cash_Pmts_20031"/>
      <sheetName val="PF_PL_OP"/>
      <sheetName val="Baitak_PS_schedule"/>
      <sheetName val="B&amp;S_1999"/>
      <sheetName val="AP_Trade"/>
      <sheetName val="incom_tax_2005"/>
      <sheetName val="Equity_Rec_"/>
      <sheetName val="Total_Sales"/>
      <sheetName val="TrialBalance_Q3-2002"/>
      <sheetName val="2005_DATA"/>
      <sheetName val="Income_Tax_Provision"/>
      <sheetName val="Desp_Fixas_Vendas"/>
      <sheetName val="TB_as_of_Sep_2002"/>
      <sheetName val="Trial_Balance"/>
      <sheetName val="CASHFLOW"/>
      <sheetName val="#REF"/>
      <sheetName val="OLD"/>
      <sheetName val="CFLOW"/>
      <sheetName val="Sheet4"/>
      <sheetName val="ICBIS-YTD"/>
      <sheetName val="재료율"/>
      <sheetName val="FO-BO-ER"/>
      <sheetName val="의장"/>
      <sheetName val="2.대외공문"/>
      <sheetName val="TINT2005_TH_BS Detail"/>
      <sheetName val="TINT2005_UK_BS Detail"/>
      <sheetName val="TABLE"/>
      <sheetName val="17 Training"/>
      <sheetName val="Thailand"/>
      <sheetName val="PARAMETER"/>
      <sheetName val="Rate"/>
      <sheetName val="Publication"/>
      <sheetName val="Comp"/>
      <sheetName val="ICB0102R6"/>
      <sheetName val="INPC"/>
      <sheetName val="G_L_DATA"/>
      <sheetName val="General"/>
      <sheetName val="CUSTOMER"/>
      <sheetName val="con2"/>
      <sheetName val="Input"/>
      <sheetName val="Balance Sheet"/>
      <sheetName val="ADJ - RATE"/>
      <sheetName val="FRECEFECBAILEYS"/>
      <sheetName val="Oct"/>
      <sheetName val="Sheet1 (2)"/>
      <sheetName val="ลูกค้า"/>
      <sheetName val="List"/>
      <sheetName val="DT112300"/>
      <sheetName val="Seal_1-07-04"/>
      <sheetName val="Balance_Sheet"/>
      <sheetName val="ADJ_-_RATE"/>
      <sheetName val="BALANCE_SHEET_"/>
      <sheetName val="Sheet1_(2)"/>
      <sheetName val="BS_ATTACH"/>
      <sheetName val=" Direct load "/>
      <sheetName val="Graph_DMG"/>
      <sheetName val="นิคม_เวลโกรว์"/>
      <sheetName val="นิคม_อีสเทิร์นชีบอร์ด"/>
      <sheetName val="ข้อมูล_PM"/>
      <sheetName val="TB_SAP"/>
      <sheetName val="_Direct_load_"/>
      <sheetName val="Staff - use"/>
      <sheetName val="Pending_Std."/>
      <sheetName val=" Engineer Top5 "/>
      <sheetName val="Page 2"/>
      <sheetName val="March 2005"/>
      <sheetName val="3_กราฟ EUT"/>
      <sheetName val="CZ Feb13"/>
      <sheetName val="F Feb,13"/>
      <sheetName val="FG Joint"/>
      <sheetName val="ลูกค้าใหม่ 2005"/>
      <sheetName val="Standing Data"/>
      <sheetName val="Asset &amp; Liability"/>
      <sheetName val="Net asset value"/>
      <sheetName val="AA"/>
      <sheetName val="รายละเอียด มิ.ย"/>
      <sheetName val="FLASH"/>
      <sheetName val="34"/>
      <sheetName val="Seal_1-07-042"/>
      <sheetName val="Balance_Sheet2"/>
      <sheetName val="ADJ_-_RATE2"/>
      <sheetName val="เงินกู้_MGC2"/>
      <sheetName val="BALANCE_SHEET_2"/>
      <sheetName val="Sheet1_(2)2"/>
      <sheetName val="BS_ATTACH2"/>
      <sheetName val="Graph_DMG2"/>
      <sheetName val="นิคม_เวลโกรว์2"/>
      <sheetName val="นิคม_อีสเทิร์นชีบอร์ด2"/>
      <sheetName val="ข้อมูล_PM2"/>
      <sheetName val="TB_SAP2"/>
      <sheetName val="Staff_-_use1"/>
      <sheetName val="Drop_List1"/>
      <sheetName val="_Direct_load_2"/>
      <sheetName val="_Engineer_Top5_1"/>
      <sheetName val="Page_21"/>
      <sheetName val="Pending_Std_1"/>
      <sheetName val="March_20051"/>
      <sheetName val="3_กราฟ_EUT1"/>
      <sheetName val="CZ_Feb131"/>
      <sheetName val="F_Feb,131"/>
      <sheetName val="Seal_1-07-041"/>
      <sheetName val="Balance_Sheet1"/>
      <sheetName val="ADJ_-_RATE1"/>
      <sheetName val="BALANCE_SHEET_1"/>
      <sheetName val="Sheet1_(2)1"/>
      <sheetName val="BS_ATTACH1"/>
      <sheetName val="Graph_DMG1"/>
      <sheetName val="นิคม_เวลโกรว์1"/>
      <sheetName val="นิคม_อีสเทิร์นชีบอร์ด1"/>
      <sheetName val="ข้อมูล_PM1"/>
      <sheetName val="TB_SAP1"/>
      <sheetName val="Staff_-_use"/>
      <sheetName val="Drop_List"/>
      <sheetName val="_Direct_load_1"/>
      <sheetName val="_Engineer_Top5_"/>
      <sheetName val="Page_2"/>
      <sheetName val="Pending_Std_"/>
      <sheetName val="March_2005"/>
      <sheetName val="3_กราฟ_EUT"/>
      <sheetName val="CZ_Feb13"/>
      <sheetName val="F_Feb,13"/>
      <sheetName val="Data55X"/>
      <sheetName val="1.งบทดลอง 55"/>
      <sheetName val="3.งบกำไรขาดทุน"/>
      <sheetName val="กราฟ "/>
      <sheetName val="ลูกค้าใหม่_20051"/>
      <sheetName val="ลูกค้าใหม่_2005"/>
      <sheetName val="Sheet3 (2)"/>
      <sheetName val="Dry-Ash"/>
      <sheetName val="DETAIL"/>
      <sheetName val="capex04"/>
      <sheetName val="TW1"/>
      <sheetName val="ใบแปะหน้า TW1"/>
      <sheetName val="DH1"/>
      <sheetName val="ใบแปะหน้า DH1"/>
      <sheetName val="Conclusion_OK"/>
      <sheetName val="Conclusion"/>
      <sheetName val="day end stock"/>
      <sheetName val="Plan"/>
      <sheetName val="detail-mfgcost"/>
      <sheetName val="P2.รายรับ-ตท."/>
      <sheetName val="Nonmove"/>
      <sheetName val="1.Total Cash Flow_QS"/>
      <sheetName val="ProductData"/>
      <sheetName val="Non Movement"/>
      <sheetName val="oresreqsum"/>
      <sheetName val="City list"/>
      <sheetName val="สะสมรายวัน"/>
      <sheetName val="Graph_DMG3"/>
      <sheetName val="BALANCE_SHEET_3"/>
      <sheetName val="Seal_1-07-043"/>
      <sheetName val="SCB_1_-_Current3"/>
      <sheetName val="SCB_2_-_Current3"/>
      <sheetName val="นิคม_เวลโกรว์3"/>
      <sheetName val="นิคม_อีสเทิร์นชีบอร์ด3"/>
      <sheetName val="BS_ATTACH3"/>
      <sheetName val="ข้อมูล_PM3"/>
      <sheetName val="TB_SAP3"/>
      <sheetName val="Drop_List2"/>
      <sheetName val="_Direct_load_3"/>
      <sheetName val="Staff_-_use2"/>
      <sheetName val="Page_22"/>
      <sheetName val="Balance_Sheet3"/>
      <sheetName val="ADJ_-_RATE3"/>
      <sheetName val="เงินกู้_MGC3"/>
      <sheetName val="Sheet1_(2)3"/>
      <sheetName val="3_กราฟ_EUT2"/>
      <sheetName val="_Engineer_Top5_2"/>
      <sheetName val="CZ_Feb132"/>
      <sheetName val="F_Feb,132"/>
      <sheetName val="March_20052"/>
      <sheetName val="ลูกค้าใหม่_20052"/>
      <sheetName val="Pending_Std_2"/>
      <sheetName val="FG_Joint"/>
      <sheetName val="กราฟ_"/>
      <sheetName val="รายละเอียด_มิ_ย"/>
      <sheetName val="Standing_Data"/>
      <sheetName val="Asset_&amp;_Liability"/>
      <sheetName val="Net_asset_value"/>
      <sheetName val="Sheet3_(2)"/>
      <sheetName val="1_งบทดลอง_55"/>
      <sheetName val="3_งบกำไรขาดทุน"/>
      <sheetName val="ใบแปะหน้า_TW1"/>
      <sheetName val="ใบแปะหน้า_DH1"/>
      <sheetName val="1_Total_Cash_Flow_QS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Cavity Inputs"/>
      <sheetName val="Newspaper"/>
      <sheetName val="Income Statement ที่ผ่านมา"/>
      <sheetName val="P2_รายรับ-ตท_"/>
      <sheetName val="Non_Movement"/>
      <sheetName val="day_end_stock"/>
      <sheetName val="Graph_DMG4"/>
      <sheetName val="BALANCE_SHEET_4"/>
      <sheetName val="Seal_1-07-044"/>
      <sheetName val="SCB_1_-_Current4"/>
      <sheetName val="SCB_2_-_Current4"/>
      <sheetName val="นิคม_เวลโกรว์4"/>
      <sheetName val="นิคม_อีสเทิร์นชีบอร์ด4"/>
      <sheetName val="BS_ATTACH4"/>
      <sheetName val="ข้อมูล_PM4"/>
      <sheetName val="TB_SAP4"/>
      <sheetName val="Drop_List3"/>
      <sheetName val="_Direct_load_4"/>
      <sheetName val="Staff_-_use3"/>
      <sheetName val="Page_23"/>
      <sheetName val="Balance_Sheet4"/>
      <sheetName val="ADJ_-_RATE4"/>
      <sheetName val="เงินกู้_MGC4"/>
      <sheetName val="Sheet1_(2)4"/>
      <sheetName val="3_กราฟ_EUT3"/>
      <sheetName val="_Engineer_Top5_3"/>
      <sheetName val="March_20053"/>
      <sheetName val="CZ_Feb133"/>
      <sheetName val="F_Feb,133"/>
      <sheetName val="ลูกค้าใหม่_20053"/>
      <sheetName val="Pending_Std_3"/>
      <sheetName val="FG_Joint1"/>
      <sheetName val="กราฟ_1"/>
      <sheetName val="รายละเอียด_มิ_ย1"/>
      <sheetName val="Standing_Data1"/>
      <sheetName val="Asset_&amp;_Liability1"/>
      <sheetName val="Net_asset_value1"/>
      <sheetName val="Sheet3_(2)1"/>
      <sheetName val="1_งบทดลอง_551"/>
      <sheetName val="3_งบกำไรขาดทุน1"/>
      <sheetName val="ใบแปะหน้า_TW11"/>
      <sheetName val="ใบแปะหน้า_DH11"/>
      <sheetName val="day_end_stock1"/>
      <sheetName val="1_Total_Cash_Flow_QS1"/>
      <sheetName val="P2_รายรับ-ตท_1"/>
      <sheetName val="Non_Movement1"/>
      <sheetName val="City_list"/>
      <sheetName val="Cavity_Inputs"/>
      <sheetName val="Income_Statement_ที่ผ่านมา"/>
      <sheetName val="ClinkSona"/>
      <sheetName val="Update Feb 2019"/>
      <sheetName val="#cmpt2"/>
      <sheetName val="TRIAL01"/>
      <sheetName val="February Export"/>
      <sheetName val="February_Export"/>
      <sheetName val="Drop-down Reference"/>
      <sheetName val="custommer"/>
      <sheetName val="tot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 refreshError="1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 refreshError="1"/>
      <sheetData sheetId="409" refreshError="1"/>
      <sheetData sheetId="41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</sheetData>
      <sheetData sheetId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ILD95"/>
      <sheetName val="Asset 92-95"/>
      <sheetName val="Asset 96-99"/>
      <sheetName val="Asset 2000"/>
      <sheetName val="Asset 2001"/>
      <sheetName val="Asset 2002"/>
      <sheetName val="SumDepre_AssetAllocation"/>
      <sheetName val="SumAsset_92_95"/>
      <sheetName val="SumAsset_96_99"/>
      <sheetName val="SumAsset_2000"/>
      <sheetName val="SumAsset_2001"/>
      <sheetName val="SumAsset_2002"/>
      <sheetName val="SumType"/>
      <sheetName val="EmpCode"/>
    </sheetNames>
    <sheetDataSet>
      <sheetData sheetId="0">
        <row r="9">
          <cell r="I9" t="str">
            <v>13301-999</v>
          </cell>
        </row>
        <row r="10">
          <cell r="I10" t="str">
            <v>13301-999</v>
          </cell>
        </row>
        <row r="11">
          <cell r="I11" t="str">
            <v>13301-999</v>
          </cell>
        </row>
        <row r="12">
          <cell r="I12" t="str">
            <v>13301-999</v>
          </cell>
        </row>
        <row r="13">
          <cell r="I13" t="str">
            <v>13301-999</v>
          </cell>
        </row>
        <row r="14">
          <cell r="I14" t="str">
            <v>13301-999</v>
          </cell>
        </row>
        <row r="15">
          <cell r="I15" t="str">
            <v>13301-999</v>
          </cell>
        </row>
        <row r="16">
          <cell r="I16" t="str">
            <v>13301-999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 "/>
      <sheetName val="Master"/>
      <sheetName val="Detail"/>
      <sheetName val="INTEREST"/>
      <sheetName val="SKA"/>
      <sheetName val="งบต้นทุนผลิต48"/>
      <sheetName val="เขตส่งออก"/>
      <sheetName val="เงินกู้ธนชาติ"/>
      <sheetName val="เงินกู้ MGC"/>
      <sheetName val="zcst fg d"/>
      <sheetName val="Sheet1"/>
      <sheetName val="ar1-6"/>
      <sheetName val="FRECEFECBAILEYS"/>
      <sheetName val="Data"/>
      <sheetName val="2004"/>
      <sheetName val="Newspaper"/>
      <sheetName val=" Engineer Top5 "/>
      <sheetName val="TB SAP"/>
      <sheetName val="detail_mfgcost"/>
      <sheetName val="ap"/>
      <sheetName val="Smell complain"/>
      <sheetName val="BALANCE_SHEET_"/>
      <sheetName val="SEA"/>
      <sheetName val="COVER"/>
      <sheetName val="PL COVER"/>
      <sheetName val="BS COVER "/>
      <sheetName val="ATTH COVER "/>
      <sheetName val="ASSUMP"/>
      <sheetName val="SALE Y-T-D"/>
      <sheetName val="SALE "/>
      <sheetName val="Boi"/>
      <sheetName val="Service"/>
      <sheetName val="Non-Boi"/>
      <sheetName val="INCOME STATEMENT"/>
      <sheetName val="OTHER REV"/>
      <sheetName val="Actual-Monthly"/>
      <sheetName val="Actual-ＹＴＤ"/>
      <sheetName val="Budget-Monthly"/>
      <sheetName val="Budget-YTD"/>
      <sheetName val="DPLA"/>
      <sheetName val="Navigation"/>
      <sheetName val="pnlJul-feb05"/>
      <sheetName val="2.FA"/>
      <sheetName val="jul03-jun04pnl"/>
      <sheetName val="OHS-OthersDec04"/>
      <sheetName val="4.CL"/>
      <sheetName val="bsJul-feb05"/>
      <sheetName val="jul04-dec04pnl"/>
      <sheetName val="3.CA"/>
      <sheetName val="fy05bsJul-dec04"/>
      <sheetName val="Trial balance"/>
      <sheetName val="CUSTOMER"/>
      <sheetName val="Customer List"/>
      <sheetName val="DS update"/>
      <sheetName val="CST1198"/>
      <sheetName val="TB_LET_03"/>
      <sheetName val="CD-08"/>
      <sheetName val="CONSTRUCTION"/>
      <sheetName val="LC-PURCHASE TFB"/>
      <sheetName val="Goods List"/>
      <sheetName val="BALANCE_SHEET_1"/>
      <sheetName val="oresreqsum"/>
      <sheetName val="#cmpt2"/>
      <sheetName val="Tools2006"/>
      <sheetName val="BS9705"/>
      <sheetName val="Total by Brand"/>
      <sheetName val="BS ATTACH"/>
      <sheetName val="Oct"/>
      <sheetName val="Data55X"/>
      <sheetName val="เอกอุดร"/>
      <sheetName val="Mant.Fiberline"/>
      <sheetName val="ลูกค้า"/>
      <sheetName val="Historical PM2"/>
      <sheetName val="221630"/>
      <sheetName val="Sheet1 (2)"/>
      <sheetName val="สรุปรวม"/>
      <sheetName val="total"/>
      <sheetName val="BALANCE_SHEET_2"/>
      <sheetName val="DEP12"/>
      <sheetName val="Accure"/>
      <sheetName val="Prft&amp;Loss"/>
      <sheetName val="FIN TB_SI"/>
      <sheetName val="payment"/>
      <sheetName val="10-1 Media"/>
      <sheetName val="10-cut"/>
      <sheetName val="MA"/>
      <sheetName val="Assign type"/>
      <sheetName val="capex04"/>
      <sheetName val="ยอดkill1005"/>
      <sheetName val="InputPO_Del"/>
      <sheetName val="รายงานผลการดำเนินงาน"/>
      <sheetName val="ADJ _ RATE"/>
      <sheetName val="Seal 1-07-04"/>
      <sheetName val="เงินกู้_MGC1"/>
      <sheetName val="zcst_fg_d1"/>
      <sheetName val="_Engineer_Top5_1"/>
      <sheetName val="TB_SAP1"/>
      <sheetName val="Smell_complain1"/>
      <sheetName val="PL_COVER1"/>
      <sheetName val="BS_COVER_1"/>
      <sheetName val="ATTH_COVER_1"/>
      <sheetName val="SALE_Y-T-D1"/>
      <sheetName val="SALE_1"/>
      <sheetName val="INCOME_STATEMENT1"/>
      <sheetName val="OTHER_REV1"/>
      <sheetName val="Total_by_Brand1"/>
      <sheetName val="Mant_Fiberline1"/>
      <sheetName val="BS_ATTACH1"/>
      <sheetName val="Historical_PM21"/>
      <sheetName val="2_FA1"/>
      <sheetName val="4_CL1"/>
      <sheetName val="3_CA1"/>
      <sheetName val="Sheet1_(2)1"/>
      <sheetName val="Trial_balance1"/>
      <sheetName val="Customer_List1"/>
      <sheetName val="DS_update1"/>
      <sheetName val="LC-PURCHASE_TFB1"/>
      <sheetName val="Goods_List1"/>
      <sheetName val="เงินกู้_MGC"/>
      <sheetName val="zcst_fg_d"/>
      <sheetName val="_Engineer_Top5_"/>
      <sheetName val="TB_SAP"/>
      <sheetName val="Smell_complain"/>
      <sheetName val="PL_COVER"/>
      <sheetName val="BS_COVER_"/>
      <sheetName val="ATTH_COVER_"/>
      <sheetName val="SALE_Y-T-D"/>
      <sheetName val="SALE_"/>
      <sheetName val="INCOME_STATEMENT"/>
      <sheetName val="OTHER_REV"/>
      <sheetName val="Total_by_Brand"/>
      <sheetName val="Mant_Fiberline"/>
      <sheetName val="BS_ATTACH"/>
      <sheetName val="Historical_PM2"/>
      <sheetName val="2_FA"/>
      <sheetName val="4_CL"/>
      <sheetName val="3_CA"/>
      <sheetName val="Sheet1_(2)"/>
      <sheetName val="Trial_balance"/>
      <sheetName val="Customer_List"/>
      <sheetName val="DS_update"/>
      <sheetName val="LC-PURCHASE_TFB"/>
      <sheetName val="Goods_List"/>
      <sheetName val="ADJ___RATE1"/>
      <sheetName val="ADJ___RATE"/>
      <sheetName val="Fcsthist"/>
      <sheetName val="ADJ - RATE"/>
      <sheetName val="Exp"/>
      <sheetName val="Timing"/>
      <sheetName val="Dec15"/>
      <sheetName val="DEC31"/>
      <sheetName val="PO"/>
      <sheetName val="CIPA"/>
      <sheetName val="อาคาร"/>
      <sheetName val="Bedrreceptuur"/>
      <sheetName val="PL_COVER2"/>
      <sheetName val="BS_COVER_2"/>
      <sheetName val="ATTH_COVER_2"/>
      <sheetName val="SALE_Y-T-D2"/>
      <sheetName val="SALE_2"/>
      <sheetName val="INCOME_STATEMENT2"/>
      <sheetName val="OTHER_REV2"/>
      <sheetName val="เงินกู้_MGC2"/>
      <sheetName val="Total_by_Brand2"/>
      <sheetName val="zcst_fg_d2"/>
      <sheetName val="_Engineer_Top5_2"/>
      <sheetName val="TB_SAP2"/>
      <sheetName val="Smell_complain2"/>
      <sheetName val="Mant_Fiberline2"/>
      <sheetName val="BS_ATTACH2"/>
      <sheetName val="Historical_PM22"/>
      <sheetName val="Trial_balance2"/>
      <sheetName val="Customer_List2"/>
      <sheetName val="DS_update2"/>
      <sheetName val="LC-PURCHASE_TFB2"/>
      <sheetName val="Goods_List2"/>
      <sheetName val="2_FA2"/>
      <sheetName val="4_CL2"/>
      <sheetName val="3_CA2"/>
      <sheetName val="Sheet1_(2)2"/>
      <sheetName val="ADJ___RATE2"/>
      <sheetName val="Seal_1-07-04"/>
      <sheetName val="เวลาห้องชั่ง-ห้องชั่ง"/>
      <sheetName val="Cover2"/>
      <sheetName val="BS"/>
      <sheetName val="SCB_1_-_Current"/>
      <sheetName val="SCB_2_-_Current"/>
      <sheetName val="Cost_center2"/>
      <sheetName val="Input"/>
      <sheetName val="ADJ_-_RATE3"/>
      <sheetName val="BALANCE_SHEET_3"/>
      <sheetName val="page1"/>
      <sheetName val=""/>
      <sheetName val="Ratio"/>
      <sheetName val="SH-C"/>
      <sheetName val="SH-F"/>
      <sheetName val="SH-A"/>
      <sheetName val="2005"/>
      <sheetName val="Main Assumption"/>
      <sheetName val="Customize Your Purchase Order"/>
      <sheetName val="BUILD95"/>
      <sheetName val="BALANCE_SHEET_4"/>
      <sheetName val="เงินกู้_MGC3"/>
      <sheetName val="zcst_fg_d3"/>
      <sheetName val="_Engineer_Top5_3"/>
      <sheetName val="TB_SAP3"/>
      <sheetName val="Smell_complain3"/>
      <sheetName val="PL_COVER3"/>
      <sheetName val="BS_COVER_3"/>
      <sheetName val="ATTH_COVER_3"/>
      <sheetName val="SALE_Y-T-D3"/>
      <sheetName val="SALE_3"/>
      <sheetName val="INCOME_STATEMENT3"/>
      <sheetName val="OTHER_REV3"/>
      <sheetName val="Total_by_Brand3"/>
      <sheetName val="Mant_Fiberline3"/>
      <sheetName val="BS_ATTACH3"/>
      <sheetName val="Historical_PM23"/>
      <sheetName val="2_FA3"/>
      <sheetName val="4_CL3"/>
      <sheetName val="3_CA3"/>
      <sheetName val="Sheet1_(2)3"/>
      <sheetName val="Trial_balance3"/>
      <sheetName val="Customer_List3"/>
      <sheetName val="DS_update3"/>
      <sheetName val="LC-PURCHASE_TFB3"/>
      <sheetName val="Goods_List3"/>
      <sheetName val="ADJ___RATE3"/>
      <sheetName val="Seal_1-07-041"/>
      <sheetName val="ADJ_-_RATE"/>
      <sheetName val="TELVAT"/>
      <sheetName val="SCB 1 - Current"/>
      <sheetName val="SCB 2 - Current"/>
      <sheetName val="อมตะciyt"/>
      <sheetName val="นิคม เวลโกรว์"/>
      <sheetName val="นิคม อีสเทิร์นชีบอร์ด"/>
      <sheetName val="Qty"/>
      <sheetName val="_FS1220"/>
      <sheetName val="_FS1610"/>
      <sheetName val="_FS1710"/>
      <sheetName val="ค่าซ่อมรถ DMC"/>
      <sheetName val="BALANCE_SHEET_5"/>
      <sheetName val="เงินกู้_MGC4"/>
      <sheetName val="zcst_fg_d4"/>
      <sheetName val="_Engineer_Top5_4"/>
      <sheetName val="TB_SAP4"/>
      <sheetName val="Smell_complain4"/>
      <sheetName val="PL_COVER4"/>
      <sheetName val="BS_COVER_4"/>
      <sheetName val="ATTH_COVER_4"/>
      <sheetName val="SALE_Y-T-D4"/>
      <sheetName val="SALE_4"/>
      <sheetName val="INCOME_STATEMENT4"/>
      <sheetName val="OTHER_REV4"/>
      <sheetName val="Total_by_Brand4"/>
      <sheetName val="Mant_Fiberline4"/>
      <sheetName val="BS_ATTACH4"/>
      <sheetName val="Historical_PM24"/>
      <sheetName val="2_FA4"/>
      <sheetName val="4_CL4"/>
      <sheetName val="3_CA4"/>
      <sheetName val="Sheet1_(2)4"/>
      <sheetName val="Trial_balance4"/>
      <sheetName val="Customer_List4"/>
      <sheetName val="DS_update4"/>
      <sheetName val="LC-PURCHASE_TFB4"/>
      <sheetName val="Goods_List4"/>
      <sheetName val="ADJ___RATE4"/>
      <sheetName val="Seal_1-07-042"/>
      <sheetName val="ADJ_-_RATE1"/>
      <sheetName val="10-1_Media"/>
      <sheetName val="FIN_TB_SI"/>
      <sheetName val="Main_Assumption"/>
      <sheetName val="Customize_Your_Purchase_Order"/>
      <sheetName val="SCB_1_-_Current1"/>
      <sheetName val="SCB_2_-_Current1"/>
      <sheetName val="Drivers"/>
      <sheetName val="FG-ISSUED"/>
      <sheetName val="Thailand"/>
      <sheetName val="Assumptions"/>
      <sheetName val="Incremental EBITDA"/>
      <sheetName val="Output USD (5 Years)"/>
      <sheetName val="Output COP (5 Years)"/>
      <sheetName val="SG&amp;A"/>
      <sheetName val="Output USD"/>
      <sheetName val="Output COP"/>
      <sheetName val="Balance Sheet"/>
      <sheetName val="Balance Sheet (2)"/>
      <sheetName val="Cash Flow"/>
      <sheetName val="Expansion Plan"/>
      <sheetName val="Revenues"/>
      <sheetName val="EBITDA"/>
      <sheetName val="CAPEX"/>
      <sheetName val="Debt"/>
      <sheetName val="COGS"/>
      <sheetName val="Other Operating Income"/>
      <sheetName val="WK"/>
      <sheetName val="INVERSIONESE1"/>
      <sheetName val="Inversiones 2"/>
      <sheetName val="Other Accounts"/>
      <sheetName val="Ramp Up"/>
      <sheetName val="Consumer Finance"/>
      <sheetName val="Valuation 5 Years"/>
      <sheetName val="Valuation 10 Years"/>
      <sheetName val="Echo V. Financial Input"/>
      <sheetName val="Echo A. Financial Input "/>
      <sheetName val="Echo A. Audited Finanacials"/>
      <sheetName val="Echo V. Audited Financials"/>
      <sheetName val="FIN_TB_SI1"/>
      <sheetName val="10-1_Media1"/>
      <sheetName val="PLGROUP"/>
      <sheetName val="PLGROUPCPY"/>
      <sheetName val="PLDM"/>
      <sheetName val="Scenarios"/>
      <sheetName val="Operations"/>
      <sheetName val="Variables"/>
      <sheetName val="p001 lead"/>
      <sheetName val="名簿データ"/>
      <sheetName val="Y2014"/>
      <sheetName val="Y2015"/>
      <sheetName val="Y2016"/>
      <sheetName val="P&amp;LSCPR3"/>
      <sheetName val="Detail-Sep"/>
      <sheetName val="ลูกหนี้_เก่า_"/>
      <sheetName val="FR Budget"/>
      <sheetName val="様式B-15"/>
      <sheetName val="คีย์ข้อมูลรายละเอียดต่างๆ"/>
      <sheetName val="FS"/>
      <sheetName val="FORMC94"/>
      <sheetName val="ฐาน"/>
      <sheetName val="Assign_type"/>
      <sheetName val="11(total)"/>
      <sheetName val="ap01p"/>
      <sheetName val="TON"/>
      <sheetName val="F3-3GP"/>
      <sheetName val="BALANCE_SHEET_6"/>
      <sheetName val="เงินกู้_MGC5"/>
      <sheetName val="zcst_fg_d5"/>
      <sheetName val="TB_SAP5"/>
      <sheetName val="_Engineer_Top5_5"/>
      <sheetName val="Smell_complain5"/>
      <sheetName val="PL_COVER5"/>
      <sheetName val="BS_COVER_5"/>
      <sheetName val="ATTH_COVER_5"/>
      <sheetName val="SALE_Y-T-D5"/>
      <sheetName val="SALE_5"/>
      <sheetName val="INCOME_STATEMENT5"/>
      <sheetName val="OTHER_REV5"/>
      <sheetName val="Total_by_Brand5"/>
      <sheetName val="Mant_Fiberline5"/>
      <sheetName val="BS_ATTACH5"/>
      <sheetName val="Historical_PM25"/>
      <sheetName val="2_FA5"/>
      <sheetName val="4_CL5"/>
      <sheetName val="3_CA5"/>
      <sheetName val="Sheet1_(2)5"/>
      <sheetName val="Trial_balance5"/>
      <sheetName val="Customer_List5"/>
      <sheetName val="DS_update5"/>
      <sheetName val="LC-PURCHASE_TFB5"/>
      <sheetName val="Goods_List5"/>
      <sheetName val="ADJ___RATE5"/>
      <sheetName val="Seal_1-07-043"/>
      <sheetName val="ADJ_-_RATE2"/>
      <sheetName val="Main_Assumption1"/>
      <sheetName val="Customize_Your_Purchase_Order1"/>
      <sheetName val="SCB_1_-_Current2"/>
      <sheetName val="SCB_2_-_Current2"/>
      <sheetName val="ค่าซ่อมรถ_DMC"/>
      <sheetName val="DETAIL-BS"/>
      <sheetName val="Listing"/>
      <sheetName val="Excluded Parts"/>
      <sheetName val="6000433"/>
      <sheetName val="Permanent info"/>
      <sheetName val="Marshal"/>
      <sheetName val="Excluded_Parts"/>
      <sheetName val="FY00"/>
      <sheetName val="TB P12"/>
      <sheetName val="group"/>
      <sheetName val="BALANCE_SHEET_7"/>
      <sheetName val="เงินกู้_MGC6"/>
      <sheetName val="zcst_fg_d6"/>
      <sheetName val="_Engineer_Top5_6"/>
      <sheetName val="TB_SAP6"/>
      <sheetName val="Smell_complain6"/>
      <sheetName val="PL_COVER6"/>
      <sheetName val="BS_COVER_6"/>
      <sheetName val="ATTH_COVER_6"/>
      <sheetName val="SALE_Y-T-D6"/>
      <sheetName val="SALE_6"/>
      <sheetName val="INCOME_STATEMENT6"/>
      <sheetName val="OTHER_REV6"/>
      <sheetName val="Total_by_Brand6"/>
      <sheetName val="Mant_Fiberline6"/>
      <sheetName val="BS_ATTACH6"/>
      <sheetName val="Historical_PM26"/>
      <sheetName val="2_FA6"/>
      <sheetName val="4_CL6"/>
      <sheetName val="3_CA6"/>
      <sheetName val="Sheet1_(2)6"/>
      <sheetName val="Trial_balance6"/>
      <sheetName val="Customer_List6"/>
      <sheetName val="DS_update6"/>
      <sheetName val="LC-PURCHASE_TFB6"/>
      <sheetName val="Goods_List6"/>
      <sheetName val="ADJ___RATE6"/>
      <sheetName val="Seal_1-07-044"/>
      <sheetName val="ADJ_-_RATE4"/>
      <sheetName val="Main_Assumption2"/>
      <sheetName val="10-1_Media2"/>
      <sheetName val="FIN_TB_SI2"/>
      <sheetName val="Customize_Your_Purchase_Order2"/>
      <sheetName val="SCB_1_-_Current3"/>
      <sheetName val="SCB_2_-_Current3"/>
      <sheetName val="ค่าซ่อมรถ_DMC1"/>
      <sheetName val="นิคม_เวลโกรว์"/>
      <sheetName val="นิคม_อีสเทิร์นชีบอร์ด"/>
      <sheetName val="Assign_type1"/>
      <sheetName val="cash_flow"/>
      <sheetName val="Excluded_Parts1"/>
      <sheetName val="Permanent_info"/>
      <sheetName val="TB_P12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cost_categories"/>
      <sheetName val="Control"/>
      <sheetName val="FR_Budget"/>
      <sheetName val="A"/>
      <sheetName val="Thyssenkrupp"/>
      <sheetName val="accounts"/>
      <sheetName val="เครื่องมือ"/>
      <sheetName val="เครื่องตกแต่ง"/>
      <sheetName val="ยานพาหนะ"/>
      <sheetName val="Pornping_10"/>
      <sheetName val="Index"/>
      <sheetName val="TrialBalance Q3-2002"/>
      <sheetName val="Expenses"/>
      <sheetName val="Accruals &amp; Prepayments "/>
      <sheetName val="Sundry Debtors"/>
      <sheetName val="Acc jrnls"/>
      <sheetName val="0805"/>
      <sheetName val="Bom Thermoforming 20091104"/>
      <sheetName val="Costing"/>
      <sheetName val="SellingPrice"/>
      <sheetName val="dtf"/>
      <sheetName val="DTF STAM"/>
      <sheetName val="dtf hld"/>
      <sheetName val="DTFH"/>
      <sheetName val="dt hld"/>
      <sheetName val="DTH"/>
      <sheetName val="tpe"/>
      <sheetName val="TPE STAM"/>
      <sheetName val="P&amp;L Overview 4.2"/>
      <sheetName val="Overview 2009"/>
      <sheetName val="TB "/>
      <sheetName val="datamonth"/>
      <sheetName val="pretrial"/>
      <sheetName val="premonth"/>
      <sheetName val="2008"/>
      <sheetName val="Cost Alloc 06-30-07"/>
      <sheetName val="FV Alloc 06-30-07"/>
      <sheetName val="Box"/>
      <sheetName val="Inventory_Simulation"/>
      <sheetName val="data0802"/>
      <sheetName val="data0803"/>
      <sheetName val="data0804"/>
      <sheetName val="cash_flow1"/>
      <sheetName val="Valo"/>
      <sheetName val="2006"/>
      <sheetName val="FF-3"/>
      <sheetName val="อัตราค่าบรรทุก"/>
      <sheetName val="6"/>
      <sheetName val="9"/>
      <sheetName val="GL M"/>
      <sheetName val="GL CB"/>
      <sheetName val=" Country"/>
      <sheetName val="oct test tax"/>
      <sheetName val="RATE"/>
      <sheetName val="Amortization Table"/>
      <sheetName val="Cal_b"/>
      <sheetName val="copy"/>
      <sheetName val="No.ID"/>
      <sheetName val="H-110"/>
      <sheetName val="H-120"/>
      <sheetName val="Cost center"/>
      <sheetName val="capacité"/>
      <sheetName val="BMCT2003"/>
      <sheetName val="Consolidated"/>
      <sheetName val="2151.BKK"/>
      <sheetName val="benefit"/>
      <sheetName val="Assumption &amp; Result"/>
      <sheetName val="COST09"/>
      <sheetName val="BS_FULL"/>
      <sheetName val="ตั๋วเงินรับ"/>
      <sheetName val="Mol_Interest"/>
      <sheetName val="งบการเงิน"/>
      <sheetName val="งบทดลอง - ต.ค.2547"/>
      <sheetName val="7251-06540"/>
      <sheetName val="Alexander"/>
      <sheetName val="FCB World"/>
      <sheetName val="Siam Niti"/>
      <sheetName val="Other"/>
      <sheetName val="T.D. Asia"/>
      <sheetName val="Chaikitphan"/>
      <sheetName val="Dhipaya"/>
      <sheetName val="Direct"/>
      <sheetName val="E&amp;Y"/>
      <sheetName val="EWI"/>
      <sheetName val="First Inter"/>
      <sheetName val="Honda"/>
      <sheetName val="ILCT"/>
      <sheetName val="ISS Esgo"/>
      <sheetName val="ITD"/>
      <sheetName val="J.Walter"/>
      <sheetName val="K&amp;D"/>
      <sheetName val="Mobel"/>
      <sheetName val="Office Mate"/>
      <sheetName val="Prakit"/>
      <sheetName val="Saha Sri"/>
      <sheetName val="SCB"/>
      <sheetName val="Seimens"/>
      <sheetName val="Thai Central"/>
      <sheetName val="Thai Fuji"/>
      <sheetName val="Thai Steel"/>
      <sheetName val="Wuthichai"/>
      <sheetName val="IFCT"/>
      <sheetName val="Chandler"/>
      <sheetName val="AssetStatus"/>
      <sheetName val="Data 2"/>
      <sheetName val="AssetType"/>
      <sheetName val="License BOI"/>
      <sheetName val="Depre. Key"/>
      <sheetName val="Asset Class"/>
      <sheetName val="Location"/>
      <sheetName val="MANPOWER"/>
      <sheetName val="Av.Measures"/>
      <sheetName val="Expense Summary"/>
      <sheetName val="個品ﾘｽﾄ"/>
      <sheetName val="Financial Summary"/>
      <sheetName val="FF_3"/>
      <sheetName val="FF_21_a_"/>
      <sheetName val="HP"/>
      <sheetName val="11922"/>
      <sheetName val="FF_4"/>
      <sheetName val="B"/>
      <sheetName val="FF_2 _1_"/>
      <sheetName val="AFA"/>
      <sheetName val="name"/>
      <sheetName val="Info"/>
      <sheetName val="CA"/>
      <sheetName val="Seagate _share_in_units"/>
    </sheetNames>
    <sheetDataSet>
      <sheetData sheetId="0" refreshError="1">
        <row r="11">
          <cell r="C11">
            <v>92228783.219999999</v>
          </cell>
          <cell r="D11">
            <v>98438703.849999994</v>
          </cell>
        </row>
        <row r="12">
          <cell r="C12">
            <v>10423180.720000001</v>
          </cell>
          <cell r="D12">
            <v>11045717.66</v>
          </cell>
        </row>
        <row r="15">
          <cell r="C15">
            <v>134139031.10000001</v>
          </cell>
          <cell r="D15">
            <v>134262945</v>
          </cell>
        </row>
        <row r="18">
          <cell r="C18">
            <v>42935194.200000003</v>
          </cell>
          <cell r="D18">
            <v>42957297.549999997</v>
          </cell>
        </row>
        <row r="23">
          <cell r="C23">
            <v>1907558.59</v>
          </cell>
          <cell r="D23">
            <v>3336283.34</v>
          </cell>
        </row>
        <row r="24">
          <cell r="C24">
            <v>1280984.32</v>
          </cell>
          <cell r="D24">
            <v>1478665.39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>
        <row r="11">
          <cell r="C11">
            <v>92228783.219999999</v>
          </cell>
        </row>
      </sheetData>
      <sheetData sheetId="204">
        <row r="11">
          <cell r="C11">
            <v>92228783.219999999</v>
          </cell>
        </row>
      </sheetData>
      <sheetData sheetId="205">
        <row r="11">
          <cell r="C11">
            <v>92228783.219999999</v>
          </cell>
        </row>
      </sheetData>
      <sheetData sheetId="206">
        <row r="11">
          <cell r="C11">
            <v>92228783.219999999</v>
          </cell>
        </row>
      </sheetData>
      <sheetData sheetId="207">
        <row r="11">
          <cell r="C11">
            <v>92228783.219999999</v>
          </cell>
        </row>
      </sheetData>
      <sheetData sheetId="208">
        <row r="11">
          <cell r="C11">
            <v>92228783.219999999</v>
          </cell>
        </row>
      </sheetData>
      <sheetData sheetId="209">
        <row r="11">
          <cell r="C11">
            <v>92228783.219999999</v>
          </cell>
        </row>
      </sheetData>
      <sheetData sheetId="210">
        <row r="11">
          <cell r="C11">
            <v>92228783.219999999</v>
          </cell>
        </row>
      </sheetData>
      <sheetData sheetId="211">
        <row r="11">
          <cell r="C11">
            <v>92228783.219999999</v>
          </cell>
        </row>
      </sheetData>
      <sheetData sheetId="212">
        <row r="11">
          <cell r="C11">
            <v>92228783.219999999</v>
          </cell>
        </row>
      </sheetData>
      <sheetData sheetId="213">
        <row r="11">
          <cell r="C11">
            <v>92228783.219999999</v>
          </cell>
        </row>
      </sheetData>
      <sheetData sheetId="214">
        <row r="11">
          <cell r="C11">
            <v>92228783.219999999</v>
          </cell>
        </row>
      </sheetData>
      <sheetData sheetId="215">
        <row r="11">
          <cell r="C11">
            <v>92228783.219999999</v>
          </cell>
        </row>
      </sheetData>
      <sheetData sheetId="216">
        <row r="11">
          <cell r="C11">
            <v>92228783.219999999</v>
          </cell>
        </row>
      </sheetData>
      <sheetData sheetId="217">
        <row r="11">
          <cell r="C11">
            <v>92228783.219999999</v>
          </cell>
        </row>
      </sheetData>
      <sheetData sheetId="218">
        <row r="11">
          <cell r="C11">
            <v>92228783.219999999</v>
          </cell>
        </row>
      </sheetData>
      <sheetData sheetId="219">
        <row r="11">
          <cell r="C11">
            <v>92228783.219999999</v>
          </cell>
        </row>
      </sheetData>
      <sheetData sheetId="220">
        <row r="11">
          <cell r="C11">
            <v>92228783.219999999</v>
          </cell>
        </row>
      </sheetData>
      <sheetData sheetId="221">
        <row r="11">
          <cell r="C11">
            <v>92228783.219999999</v>
          </cell>
        </row>
      </sheetData>
      <sheetData sheetId="222">
        <row r="11">
          <cell r="C11">
            <v>92228783.219999999</v>
          </cell>
        </row>
      </sheetData>
      <sheetData sheetId="223">
        <row r="11">
          <cell r="C11">
            <v>92228783.219999999</v>
          </cell>
        </row>
      </sheetData>
      <sheetData sheetId="224">
        <row r="11">
          <cell r="C11">
            <v>92228783.219999999</v>
          </cell>
        </row>
      </sheetData>
      <sheetData sheetId="225">
        <row r="11">
          <cell r="C11">
            <v>92228783.219999999</v>
          </cell>
        </row>
      </sheetData>
      <sheetData sheetId="226">
        <row r="11">
          <cell r="C11">
            <v>92228783.219999999</v>
          </cell>
        </row>
      </sheetData>
      <sheetData sheetId="227">
        <row r="11">
          <cell r="C11">
            <v>92228783.219999999</v>
          </cell>
        </row>
      </sheetData>
      <sheetData sheetId="228">
        <row r="11">
          <cell r="C11">
            <v>92228783.219999999</v>
          </cell>
        </row>
      </sheetData>
      <sheetData sheetId="229">
        <row r="11">
          <cell r="C11">
            <v>92228783.219999999</v>
          </cell>
        </row>
      </sheetData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>
        <row r="11">
          <cell r="C11">
            <v>92228783.219999999</v>
          </cell>
        </row>
      </sheetData>
      <sheetData sheetId="242">
        <row r="11">
          <cell r="C11">
            <v>92228783.219999999</v>
          </cell>
        </row>
      </sheetData>
      <sheetData sheetId="243">
        <row r="11">
          <cell r="C11">
            <v>92228783.219999999</v>
          </cell>
        </row>
      </sheetData>
      <sheetData sheetId="244">
        <row r="11">
          <cell r="C11">
            <v>92228783.219999999</v>
          </cell>
        </row>
      </sheetData>
      <sheetData sheetId="245">
        <row r="11">
          <cell r="C11">
            <v>92228783.219999999</v>
          </cell>
        </row>
      </sheetData>
      <sheetData sheetId="246">
        <row r="11">
          <cell r="C11">
            <v>92228783.219999999</v>
          </cell>
        </row>
      </sheetData>
      <sheetData sheetId="247">
        <row r="11">
          <cell r="C11">
            <v>92228783.219999999</v>
          </cell>
        </row>
      </sheetData>
      <sheetData sheetId="248">
        <row r="11">
          <cell r="C11">
            <v>92228783.219999999</v>
          </cell>
        </row>
      </sheetData>
      <sheetData sheetId="249">
        <row r="11">
          <cell r="C11">
            <v>92228783.219999999</v>
          </cell>
        </row>
      </sheetData>
      <sheetData sheetId="250">
        <row r="11">
          <cell r="C11">
            <v>92228783.219999999</v>
          </cell>
        </row>
      </sheetData>
      <sheetData sheetId="251">
        <row r="11">
          <cell r="C11">
            <v>92228783.219999999</v>
          </cell>
        </row>
      </sheetData>
      <sheetData sheetId="252">
        <row r="11">
          <cell r="C11">
            <v>92228783.219999999</v>
          </cell>
        </row>
      </sheetData>
      <sheetData sheetId="253">
        <row r="11">
          <cell r="C11">
            <v>92228783.219999999</v>
          </cell>
        </row>
      </sheetData>
      <sheetData sheetId="254">
        <row r="11">
          <cell r="C11">
            <v>92228783.219999999</v>
          </cell>
        </row>
      </sheetData>
      <sheetData sheetId="255">
        <row r="11">
          <cell r="C11">
            <v>92228783.219999999</v>
          </cell>
        </row>
      </sheetData>
      <sheetData sheetId="256">
        <row r="11">
          <cell r="C11">
            <v>92228783.219999999</v>
          </cell>
        </row>
      </sheetData>
      <sheetData sheetId="257">
        <row r="11">
          <cell r="C11">
            <v>92228783.219999999</v>
          </cell>
        </row>
      </sheetData>
      <sheetData sheetId="258">
        <row r="11">
          <cell r="C11">
            <v>92228783.219999999</v>
          </cell>
        </row>
      </sheetData>
      <sheetData sheetId="259">
        <row r="11">
          <cell r="C11">
            <v>92228783.219999999</v>
          </cell>
        </row>
      </sheetData>
      <sheetData sheetId="260">
        <row r="11">
          <cell r="C11">
            <v>92228783.219999999</v>
          </cell>
        </row>
      </sheetData>
      <sheetData sheetId="261">
        <row r="11">
          <cell r="C11">
            <v>92228783.219999999</v>
          </cell>
        </row>
      </sheetData>
      <sheetData sheetId="262">
        <row r="11">
          <cell r="C11">
            <v>92228783.219999999</v>
          </cell>
        </row>
      </sheetData>
      <sheetData sheetId="263">
        <row r="11">
          <cell r="C11">
            <v>92228783.219999999</v>
          </cell>
        </row>
      </sheetData>
      <sheetData sheetId="264">
        <row r="11">
          <cell r="C11">
            <v>92228783.219999999</v>
          </cell>
        </row>
      </sheetData>
      <sheetData sheetId="265">
        <row r="11">
          <cell r="C11">
            <v>92228783.219999999</v>
          </cell>
        </row>
      </sheetData>
      <sheetData sheetId="266">
        <row r="11">
          <cell r="C11">
            <v>92228783.219999999</v>
          </cell>
        </row>
      </sheetData>
      <sheetData sheetId="267">
        <row r="11">
          <cell r="C11">
            <v>92228783.219999999</v>
          </cell>
        </row>
      </sheetData>
      <sheetData sheetId="268">
        <row r="11">
          <cell r="C11">
            <v>92228783.219999999</v>
          </cell>
        </row>
      </sheetData>
      <sheetData sheetId="269">
        <row r="11">
          <cell r="C11">
            <v>92228783.219999999</v>
          </cell>
        </row>
      </sheetData>
      <sheetData sheetId="270">
        <row r="11">
          <cell r="C11">
            <v>92228783.219999999</v>
          </cell>
        </row>
      </sheetData>
      <sheetData sheetId="271">
        <row r="11">
          <cell r="C11">
            <v>92228783.219999999</v>
          </cell>
        </row>
      </sheetData>
      <sheetData sheetId="272">
        <row r="11">
          <cell r="C11">
            <v>92228783.219999999</v>
          </cell>
        </row>
      </sheetData>
      <sheetData sheetId="273">
        <row r="11">
          <cell r="C11">
            <v>92228783.219999999</v>
          </cell>
        </row>
      </sheetData>
      <sheetData sheetId="274">
        <row r="11">
          <cell r="C11">
            <v>92228783.219999999</v>
          </cell>
        </row>
      </sheetData>
      <sheetData sheetId="275">
        <row r="11">
          <cell r="C11">
            <v>92228783.219999999</v>
          </cell>
        </row>
      </sheetData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>
        <row r="11">
          <cell r="C11">
            <v>92228783.219999999</v>
          </cell>
        </row>
      </sheetData>
      <sheetData sheetId="331" refreshError="1"/>
      <sheetData sheetId="332" refreshError="1"/>
      <sheetData sheetId="333" refreshError="1"/>
      <sheetData sheetId="334" refreshError="1"/>
      <sheetData sheetId="335">
        <row r="11">
          <cell r="C11">
            <v>92228783.219999999</v>
          </cell>
        </row>
      </sheetData>
      <sheetData sheetId="336"/>
      <sheetData sheetId="337"/>
      <sheetData sheetId="338"/>
      <sheetData sheetId="339"/>
      <sheetData sheetId="340">
        <row r="11">
          <cell r="C11">
            <v>92228783.219999999</v>
          </cell>
        </row>
      </sheetData>
      <sheetData sheetId="341">
        <row r="11">
          <cell r="C11">
            <v>92228783.219999999</v>
          </cell>
        </row>
      </sheetData>
      <sheetData sheetId="342">
        <row r="11">
          <cell r="C11">
            <v>92228783.219999999</v>
          </cell>
        </row>
      </sheetData>
      <sheetData sheetId="343">
        <row r="11">
          <cell r="C11">
            <v>92228783.219999999</v>
          </cell>
        </row>
      </sheetData>
      <sheetData sheetId="344">
        <row r="11">
          <cell r="C11">
            <v>92228783.219999999</v>
          </cell>
        </row>
      </sheetData>
      <sheetData sheetId="345">
        <row r="11">
          <cell r="C11">
            <v>92228783.219999999</v>
          </cell>
        </row>
      </sheetData>
      <sheetData sheetId="346">
        <row r="11">
          <cell r="C11">
            <v>92228783.219999999</v>
          </cell>
        </row>
      </sheetData>
      <sheetData sheetId="347"/>
      <sheetData sheetId="348">
        <row r="11">
          <cell r="C11">
            <v>92228783.219999999</v>
          </cell>
        </row>
      </sheetData>
      <sheetData sheetId="349">
        <row r="11">
          <cell r="C11">
            <v>92228783.219999999</v>
          </cell>
        </row>
      </sheetData>
      <sheetData sheetId="350">
        <row r="11">
          <cell r="C11">
            <v>92228783.219999999</v>
          </cell>
        </row>
      </sheetData>
      <sheetData sheetId="351">
        <row r="11">
          <cell r="C11">
            <v>92228783.219999999</v>
          </cell>
        </row>
      </sheetData>
      <sheetData sheetId="352"/>
      <sheetData sheetId="353">
        <row r="11">
          <cell r="C11">
            <v>92228783.219999999</v>
          </cell>
        </row>
      </sheetData>
      <sheetData sheetId="354">
        <row r="11">
          <cell r="C11">
            <v>92228783.219999999</v>
          </cell>
        </row>
      </sheetData>
      <sheetData sheetId="355">
        <row r="11">
          <cell r="C11">
            <v>92228783.219999999</v>
          </cell>
        </row>
      </sheetData>
      <sheetData sheetId="356">
        <row r="11">
          <cell r="C11">
            <v>92228783.219999999</v>
          </cell>
        </row>
      </sheetData>
      <sheetData sheetId="357">
        <row r="11">
          <cell r="C11">
            <v>92228783.219999999</v>
          </cell>
        </row>
      </sheetData>
      <sheetData sheetId="358">
        <row r="11">
          <cell r="C11">
            <v>92228783.219999999</v>
          </cell>
        </row>
      </sheetData>
      <sheetData sheetId="359">
        <row r="11">
          <cell r="C11">
            <v>92228783.219999999</v>
          </cell>
        </row>
      </sheetData>
      <sheetData sheetId="360">
        <row r="11">
          <cell r="C11">
            <v>92228783.219999999</v>
          </cell>
        </row>
      </sheetData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/>
      <sheetData sheetId="376" refreshError="1"/>
      <sheetData sheetId="377" refreshError="1"/>
      <sheetData sheetId="378" refreshError="1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 refreshError="1"/>
      <sheetData sheetId="421" refreshError="1"/>
      <sheetData sheetId="422">
        <row r="11">
          <cell r="C11" t="str">
            <v>Petty Cash - Hard Rock Café</v>
          </cell>
        </row>
      </sheetData>
      <sheetData sheetId="423">
        <row r="11">
          <cell r="C11" t="str">
            <v>Petty Cash - Hard Rock Café</v>
          </cell>
        </row>
      </sheetData>
      <sheetData sheetId="424">
        <row r="11">
          <cell r="C11" t="str">
            <v>Petty Cash - Hard Rock Café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 refreshError="1"/>
      <sheetData sheetId="449" refreshError="1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 "/>
      <sheetName val="COVER"/>
      <sheetName val="PL COVER"/>
      <sheetName val="BS COVER "/>
      <sheetName val="ATTH COVER "/>
      <sheetName val="ASSUMP"/>
      <sheetName val="SALE Y-T-D"/>
      <sheetName val="SALE "/>
      <sheetName val="Boi"/>
      <sheetName val="Service"/>
      <sheetName val="Non-Boi"/>
      <sheetName val="INCOME STATEMENT"/>
      <sheetName val="OTHER REV"/>
      <sheetName val="เงินกู้ธนชาติ"/>
      <sheetName val="เงินกู้ MGC"/>
      <sheetName val="Total by Brand"/>
      <sheetName val="BUILD95"/>
      <sheetName val="BALANCE_SHEET_"/>
      <sheetName val="PL_COVER"/>
      <sheetName val="BS_COVER_"/>
      <sheetName val="ATTH_COVER_"/>
      <sheetName val="SALE_Y-T-D"/>
      <sheetName val="SALE_"/>
      <sheetName val="INCOME_STATEMENT"/>
      <sheetName val="OTHER_REV"/>
      <sheetName val="Trial balance"/>
      <sheetName val="CUSTOMER"/>
      <sheetName val="Customer List"/>
      <sheetName val="DATA"/>
      <sheetName val="DS update"/>
      <sheetName val="CST1198"/>
      <sheetName val="TB_LET_03"/>
      <sheetName val="CD-08"/>
      <sheetName val="CONSTRUCTION"/>
      <sheetName val="LC-PURCHASE TFB"/>
      <sheetName val="Goods List"/>
      <sheetName val="PO"/>
      <sheetName val="BALANCE_SHEET_1"/>
      <sheetName val="PL_COVER1"/>
      <sheetName val="BS_COVER_1"/>
      <sheetName val="ATTH_COVER_1"/>
      <sheetName val="SALE_Y-T-D1"/>
      <sheetName val="SALE_1"/>
      <sheetName val="INCOME_STATEMENT1"/>
      <sheetName val="OTHER_REV1"/>
      <sheetName val="2004"/>
      <sheetName val="Master"/>
      <sheetName val="SKA"/>
      <sheetName val="Detail"/>
      <sheetName val="INTEREST"/>
      <sheetName val="งบต้นทุนผลิต48"/>
      <sheetName val="เขตส่งออก"/>
      <sheetName val="zcst fg d"/>
      <sheetName val="Sheet1"/>
      <sheetName val="ar1-6"/>
      <sheetName val="FRECEFECBAILEYS"/>
      <sheetName val="Newspaper"/>
      <sheetName val=" Engineer Top5 "/>
      <sheetName val="detail_mfgcost"/>
      <sheetName val="TB SAP"/>
      <sheetName val="ap"/>
      <sheetName val="Smell complain"/>
      <sheetName val="oresreqsum"/>
      <sheetName val="#cmpt2"/>
      <sheetName val="Tools2006"/>
      <sheetName val="BS9705"/>
      <sheetName val="BS ATTACH"/>
      <sheetName val="Oct"/>
      <sheetName val="Data55X"/>
      <sheetName val="เอกอุดร"/>
      <sheetName val="Mant.Fiberline"/>
      <sheetName val="ลูกค้า"/>
      <sheetName val="Historical PM2"/>
      <sheetName val="Navigation"/>
      <sheetName val="pnlJul-feb05"/>
      <sheetName val="2.FA"/>
      <sheetName val="jul03-jun04pnl"/>
      <sheetName val="OHS-OthersDec04"/>
      <sheetName val="4.CL"/>
      <sheetName val="bsJul-feb05"/>
      <sheetName val="jul04-dec04pnl"/>
      <sheetName val="3.CA"/>
      <sheetName val="fy05bsJul-dec04"/>
      <sheetName val="221630"/>
      <sheetName val="Sheet1 (2)"/>
      <sheetName val="Listing"/>
      <sheetName val="ADJ _ RATE"/>
      <sheetName val="สรุปรวม"/>
      <sheetName val="total"/>
      <sheetName val="รายงานผลการดำเนินงาน"/>
      <sheetName val="capex04"/>
      <sheetName val="ยอดkill1005"/>
      <sheetName val="InputPO_Del"/>
      <sheetName val="เงินกู้_MGC1"/>
      <sheetName val="Total_by_Brand1"/>
      <sheetName val="zcst_fg_d1"/>
      <sheetName val="_Engineer_Top5_1"/>
      <sheetName val="TB_SAP1"/>
      <sheetName val="Smell_complain1"/>
      <sheetName val="Mant_Fiberline1"/>
      <sheetName val="BS_ATTACH1"/>
      <sheetName val="Trial_balance1"/>
      <sheetName val="Customer_List1"/>
      <sheetName val="DS_update1"/>
      <sheetName val="LC-PURCHASE_TFB1"/>
      <sheetName val="Goods_List1"/>
      <sheetName val="Historical_PM21"/>
      <sheetName val="2_FA1"/>
      <sheetName val="4_CL1"/>
      <sheetName val="3_CA1"/>
      <sheetName val="Sheet1_(2)1"/>
      <sheetName val="ADJ___RATE1"/>
      <sheetName val="เงินกู้_MGC"/>
      <sheetName val="Total_by_Brand"/>
      <sheetName val="zcst_fg_d"/>
      <sheetName val="_Engineer_Top5_"/>
      <sheetName val="TB_SAP"/>
      <sheetName val="Smell_complain"/>
      <sheetName val="Mant_Fiberline"/>
      <sheetName val="BS_ATTACH"/>
      <sheetName val="Trial_balance"/>
      <sheetName val="Customer_List"/>
      <sheetName val="DS_update"/>
      <sheetName val="LC-PURCHASE_TFB"/>
      <sheetName val="Goods_List"/>
      <sheetName val="Historical_PM2"/>
      <sheetName val="2_FA"/>
      <sheetName val="4_CL"/>
      <sheetName val="3_CA"/>
      <sheetName val="Sheet1_(2)"/>
      <sheetName val="ADJ___RATE"/>
      <sheetName val="Seal 1-07-04"/>
      <sheetName val="ADJ - RATE"/>
      <sheetName val="Exp"/>
      <sheetName val="BALANCE_SHEET_2"/>
      <sheetName val="PL_COVER2"/>
      <sheetName val="BS_COVER_2"/>
      <sheetName val="ATTH_COVER_2"/>
      <sheetName val="SALE_Y-T-D2"/>
      <sheetName val="SALE_2"/>
      <sheetName val="INCOME_STATEMENT2"/>
      <sheetName val="OTHER_REV2"/>
      <sheetName val="เงินกู้_MGC2"/>
      <sheetName val="Total_by_Brand2"/>
      <sheetName val="zcst_fg_d2"/>
      <sheetName val="_Engineer_Top5_2"/>
      <sheetName val="TB_SAP2"/>
      <sheetName val="Smell_complain2"/>
      <sheetName val="Mant_Fiberline2"/>
      <sheetName val="BS_ATTACH2"/>
      <sheetName val="Historical_PM22"/>
      <sheetName val="Trial_balance2"/>
      <sheetName val="Customer_List2"/>
      <sheetName val="DS_update2"/>
      <sheetName val="LC-PURCHASE_TFB2"/>
      <sheetName val="Goods_List2"/>
      <sheetName val="2_FA2"/>
      <sheetName val="4_CL2"/>
      <sheetName val="3_CA2"/>
      <sheetName val="Sheet1_(2)2"/>
      <sheetName val="ADJ___RATE2"/>
      <sheetName val="Seal_1-07-04"/>
      <sheetName val="เวลาห้องชั่ง-ห้องชั่ง"/>
      <sheetName val="Cover2"/>
      <sheetName val="BS"/>
      <sheetName val="SCB_1_-_Current"/>
      <sheetName val="SCB_2_-_Current"/>
      <sheetName val="Cost_center2"/>
      <sheetName val="Input"/>
      <sheetName val="ADJ_-_RATE3"/>
      <sheetName val="BALANCE_SHEET_3"/>
      <sheetName val="DEP12"/>
      <sheetName val="SEA"/>
      <sheetName val="10-1 Media"/>
      <sheetName val="10-cut"/>
      <sheetName val="CIPA"/>
      <sheetName val="Actual-Monthly"/>
      <sheetName val="Actual-ＹＴＤ"/>
      <sheetName val="Budget-Monthly"/>
      <sheetName val="Budget-YTD"/>
      <sheetName val="DPLA"/>
      <sheetName val="Accure"/>
      <sheetName val="Prft&amp;Loss"/>
      <sheetName val="FIN TB_SI"/>
      <sheetName val="payment"/>
      <sheetName val="MA"/>
      <sheetName val="Timing"/>
      <sheetName val="Dec15"/>
      <sheetName val="DEC31"/>
      <sheetName val="page1"/>
      <sheetName val=""/>
      <sheetName val="Ratio"/>
      <sheetName val="SH-C"/>
      <sheetName val="SH-F"/>
      <sheetName val="SH-A"/>
      <sheetName val="2005"/>
      <sheetName val="Customize Your Purchase Order"/>
      <sheetName val="Main Assumption"/>
      <sheetName val="BALANCE_SHEET_4"/>
      <sheetName val="PL_COVER3"/>
      <sheetName val="BS_COVER_3"/>
      <sheetName val="ATTH_COVER_3"/>
      <sheetName val="SALE_Y-T-D3"/>
      <sheetName val="SALE_3"/>
      <sheetName val="INCOME_STATEMENT3"/>
      <sheetName val="OTHER_REV3"/>
      <sheetName val="เงินกู้_MGC3"/>
      <sheetName val="Total_by_Brand3"/>
      <sheetName val="zcst_fg_d3"/>
      <sheetName val="_Engineer_Top5_3"/>
      <sheetName val="TB_SAP3"/>
      <sheetName val="Smell_complain3"/>
      <sheetName val="Mant_Fiberline3"/>
      <sheetName val="BS_ATTACH3"/>
      <sheetName val="Trial_balance3"/>
      <sheetName val="Customer_List3"/>
      <sheetName val="DS_update3"/>
      <sheetName val="LC-PURCHASE_TFB3"/>
      <sheetName val="Goods_List3"/>
      <sheetName val="Historical_PM23"/>
      <sheetName val="2_FA3"/>
      <sheetName val="4_CL3"/>
      <sheetName val="3_CA3"/>
      <sheetName val="Sheet1_(2)3"/>
      <sheetName val="ADJ___RATE3"/>
      <sheetName val="Seal_1-07-041"/>
      <sheetName val="ADJ_-_RATE"/>
      <sheetName val="cash flow"/>
      <sheetName val="_FS1220"/>
      <sheetName val="_FS1610"/>
      <sheetName val="_FS1710"/>
      <sheetName val="DETAIL-BS"/>
      <sheetName val="BALANCE_SHEET_5"/>
      <sheetName val="PL_COVER4"/>
      <sheetName val="BS_COVER_4"/>
      <sheetName val="ATTH_COVER_4"/>
      <sheetName val="SALE_Y-T-D4"/>
      <sheetName val="SALE_4"/>
      <sheetName val="INCOME_STATEMENT4"/>
      <sheetName val="OTHER_REV4"/>
      <sheetName val="เงินกู้_MGC4"/>
      <sheetName val="Total_by_Brand4"/>
      <sheetName val="zcst_fg_d4"/>
      <sheetName val="_Engineer_Top5_4"/>
      <sheetName val="TB_SAP4"/>
      <sheetName val="Smell_complain4"/>
      <sheetName val="BS_ATTACH4"/>
      <sheetName val="Mant_Fiberline4"/>
      <sheetName val="Trial_balance4"/>
      <sheetName val="Customer_List4"/>
      <sheetName val="DS_update4"/>
      <sheetName val="LC-PURCHASE_TFB4"/>
      <sheetName val="Goods_List4"/>
      <sheetName val="Historical_PM24"/>
      <sheetName val="2_FA4"/>
      <sheetName val="4_CL4"/>
      <sheetName val="3_CA4"/>
      <sheetName val="Sheet1_(2)4"/>
      <sheetName val="ADJ___RATE4"/>
      <sheetName val="Seal_1-07-042"/>
      <sheetName val="ADJ_-_RATE1"/>
      <sheetName val="Customize_Your_Purchase_Order"/>
      <sheetName val="Main_Assumption"/>
      <sheetName val="Fcsthist"/>
      <sheetName val="SCB 1 - Current"/>
      <sheetName val="SCB 2 - Current"/>
      <sheetName val="TELVAT"/>
      <sheetName val="Bedrreceptuur"/>
      <sheetName val="Drivers"/>
      <sheetName val="Thailand"/>
      <sheetName val="Excluded Parts"/>
      <sheetName val="6000433"/>
      <sheetName val="DCF COP conservateur"/>
      <sheetName val="DCF COP agressif"/>
      <sheetName val="Sensiblité DCF conservateur"/>
      <sheetName val="Sensiblité DCF agressif"/>
      <sheetName val="CA COP (2)"/>
      <sheetName val="Capex COP courants"/>
      <sheetName val="Capex COP constants"/>
      <sheetName val="TER COP OLD"/>
      <sheetName val="Capex COP constants (2)"/>
      <sheetName val="Capex COP courants OLD"/>
      <sheetName val="Cost center"/>
      <sheetName val="名簿データ"/>
      <sheetName val="data0802"/>
      <sheetName val="data0803"/>
      <sheetName val="data0804"/>
      <sheetName val="ลูกหนี้_เก่า_"/>
      <sheetName val="Box"/>
      <sheetName val="Permanent info"/>
      <sheetName val="Marshal"/>
      <sheetName val="FORMC94"/>
      <sheetName val="FF_4"/>
      <sheetName val="CBO0497"/>
      <sheetName val="p&amp;L"/>
      <sheetName val="10-1_Media"/>
      <sheetName val="Excluded_Parts"/>
      <sheetName val="BALANCE_SHEET_6"/>
      <sheetName val="PL_COVER5"/>
      <sheetName val="BS_COVER_5"/>
      <sheetName val="ATTH_COVER_5"/>
      <sheetName val="SALE_Y-T-D5"/>
      <sheetName val="SALE_5"/>
      <sheetName val="INCOME_STATEMENT5"/>
      <sheetName val="OTHER_REV5"/>
      <sheetName val="เงินกู้_MGC5"/>
      <sheetName val="Total_by_Brand5"/>
      <sheetName val="zcst_fg_d5"/>
      <sheetName val="_Engineer_Top5_5"/>
      <sheetName val="TB_SAP5"/>
      <sheetName val="Smell_complain5"/>
      <sheetName val="Mant_Fiberline5"/>
      <sheetName val="BS_ATTACH5"/>
      <sheetName val="Trial_balance5"/>
      <sheetName val="Customer_List5"/>
      <sheetName val="DS_update5"/>
      <sheetName val="LC-PURCHASE_TFB5"/>
      <sheetName val="Goods_List5"/>
      <sheetName val="Historical_PM25"/>
      <sheetName val="2_FA5"/>
      <sheetName val="4_CL5"/>
      <sheetName val="3_CA5"/>
      <sheetName val="Sheet1_(2)5"/>
      <sheetName val="ADJ___RATE5"/>
      <sheetName val="Seal_1-07-043"/>
      <sheetName val="ADJ_-_RATE2"/>
      <sheetName val="Customize_Your_Purchase_Order1"/>
      <sheetName val="Main_Assumption1"/>
      <sheetName val="cash_flow"/>
      <sheetName val="อมตะciyt"/>
      <sheetName val="นิคม เวลโกรว์"/>
      <sheetName val="นิคม อีสเทิร์นชีบอร์ด"/>
      <sheetName val="Qty"/>
      <sheetName val="ค่าซ่อมรถ DMC"/>
      <sheetName val="FIN_TB_SI"/>
      <sheetName val="SCB_1_-_Current1"/>
      <sheetName val="SCB_2_-_Current1"/>
      <sheetName val="Assign type"/>
      <sheetName val="BMCT2003"/>
      <sheetName val="Inventory_Simulation"/>
      <sheetName val="group"/>
      <sheetName val="10-1_Media1"/>
      <sheetName val="Valo"/>
      <sheetName val="2006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FF-3"/>
      <sheetName val="Control"/>
      <sheetName val="อัตราค่าบรรทุก"/>
      <sheetName val="6"/>
      <sheetName val="9"/>
      <sheetName val="GL M"/>
      <sheetName val="GL CB"/>
      <sheetName val=" Country"/>
      <sheetName val="oct test tax"/>
      <sheetName val="Permanent_info"/>
      <sheetName val="Assign_type"/>
      <sheetName val="Assumptions"/>
      <sheetName val="RATE"/>
      <sheetName val="PLGROUP"/>
      <sheetName val="PLGROUPCPY"/>
      <sheetName val="PLDM"/>
      <sheetName val="Amortization Table"/>
      <sheetName val="Cal_b"/>
      <sheetName val="copy"/>
      <sheetName val="No.ID"/>
      <sheetName val="H-110"/>
      <sheetName val="H-120"/>
      <sheetName val="BALANCE_SHEET_7"/>
      <sheetName val="PL_COVER6"/>
      <sheetName val="BS_COVER_6"/>
      <sheetName val="ATTH_COVER_6"/>
      <sheetName val="SALE_Y-T-D6"/>
      <sheetName val="SALE_6"/>
      <sheetName val="INCOME_STATEMENT6"/>
      <sheetName val="OTHER_REV6"/>
      <sheetName val="เงินกู้_MGC6"/>
      <sheetName val="Total_by_Brand6"/>
      <sheetName val="zcst_fg_d6"/>
      <sheetName val="_Engineer_Top5_6"/>
      <sheetName val="TB_SAP6"/>
      <sheetName val="Smell_complain6"/>
      <sheetName val="Trial_balance6"/>
      <sheetName val="Customer_List6"/>
      <sheetName val="DS_update6"/>
      <sheetName val="LC-PURCHASE_TFB6"/>
      <sheetName val="Goods_List6"/>
      <sheetName val="Mant_Fiberline6"/>
      <sheetName val="BS_ATTACH6"/>
      <sheetName val="Historical_PM26"/>
      <sheetName val="2_FA6"/>
      <sheetName val="4_CL6"/>
      <sheetName val="3_CA6"/>
      <sheetName val="Sheet1_(2)6"/>
      <sheetName val="ADJ___RATE6"/>
      <sheetName val="Seal_1-07-044"/>
      <sheetName val="ADJ_-_RATE4"/>
      <sheetName val="Customize_Your_Purchase_Order2"/>
      <sheetName val="Main_Assumption2"/>
      <sheetName val="cash_flow1"/>
      <sheetName val="FIN_TB_SI1"/>
      <sheetName val="SCB_1_-_Current2"/>
      <sheetName val="SCB_2_-_Current2"/>
      <sheetName val="Excluded_Parts1"/>
      <sheetName val="นิคม_เวลโกรว์"/>
      <sheetName val="นิคม_อีสเทิร์นชีบอร์ด"/>
      <sheetName val="ค่าซ่อมรถ_DMC"/>
      <sheetName val="Scenarios"/>
      <sheetName val="Understand the client"/>
      <sheetName val="Bokslutsprocessen"/>
      <sheetName val="Indata"/>
      <sheetName val="CRA"/>
      <sheetName val="cal (2)"/>
      <sheetName val="capacité"/>
      <sheetName val="Operations"/>
      <sheetName val="อาคาร"/>
      <sheetName val="FG-ISSUED"/>
      <sheetName val="11(total)"/>
      <sheetName val="ap01p"/>
      <sheetName val="F3-3GP"/>
      <sheetName val="Reference"/>
      <sheetName val="ExRates"/>
      <sheetName val="Code"/>
      <sheetName val="Cost Alloc 06-30-07"/>
      <sheetName val="FV Alloc 06-30-07"/>
      <sheetName val="TB "/>
      <sheetName val="様式B-15"/>
      <sheetName val="TON"/>
      <sheetName val="Y2014"/>
      <sheetName val="Y2015"/>
      <sheetName val="Y2016"/>
      <sheetName val="P&amp;LSCPR3"/>
      <sheetName val="FY00"/>
      <sheetName val="TB P12"/>
      <sheetName val="คีย์ข้อมูลรายละเอียดต่างๆ"/>
      <sheetName val="Detail-Sep"/>
      <sheetName val="10-1_Media2"/>
      <sheetName val="FIN_TB_SI2"/>
      <sheetName val="SCB_1_-_Current3"/>
      <sheetName val="SCB_2_-_Current3"/>
      <sheetName val="ค่าซ่อมรถ_DMC1"/>
      <sheetName val="Assign_type1"/>
      <sheetName val="TB_P12"/>
      <sheetName val="FR Budget"/>
      <sheetName val="cost_categories"/>
      <sheetName val="FR_Budget"/>
      <sheetName val="p001 lead"/>
      <sheetName val="accounts"/>
      <sheetName val="เครื่องมือ"/>
      <sheetName val="เครื่องตกแต่ง"/>
      <sheetName val="ยานพาหนะ"/>
      <sheetName val="ฐาน"/>
      <sheetName val="PR4"/>
      <sheetName val="Divedend_460100"/>
      <sheetName val="BS_FULL"/>
      <sheetName val="TB09.30.04"/>
      <sheetName val="งบทดลอง - ต.ค.2547"/>
      <sheetName val="10"/>
      <sheetName val="5.Assns"/>
      <sheetName val="Wcap"/>
      <sheetName val="2.Bus. Ind."/>
      <sheetName val="MANPOWER"/>
      <sheetName val="Av.Measures"/>
      <sheetName val="ROOMS_ST"/>
      <sheetName val="TELEPHONE"/>
      <sheetName val="TMS2000"/>
      <sheetName val="SCIB_Proforma"/>
      <sheetName val="SCIB_Data"/>
      <sheetName val="BPR"/>
      <sheetName val="HP"/>
      <sheetName val="Age311299TESP"/>
      <sheetName val="P4DDBFTESP"/>
      <sheetName val="IntDec00TespM&amp;B"/>
      <sheetName val="TB"/>
      <sheetName val="09FY AMP BOM"/>
    </sheetNames>
    <sheetDataSet>
      <sheetData sheetId="0" refreshError="1">
        <row r="11">
          <cell r="C11">
            <v>92228783.219999999</v>
          </cell>
          <cell r="D11">
            <v>98438703.849999994</v>
          </cell>
        </row>
        <row r="12">
          <cell r="C12">
            <v>10423180.720000001</v>
          </cell>
          <cell r="D12">
            <v>11045717.66</v>
          </cell>
        </row>
        <row r="15">
          <cell r="C15">
            <v>134139031.10000001</v>
          </cell>
          <cell r="D15">
            <v>134262945</v>
          </cell>
        </row>
        <row r="18">
          <cell r="C18">
            <v>42935194.200000003</v>
          </cell>
          <cell r="D18">
            <v>42957297.549999997</v>
          </cell>
        </row>
        <row r="23">
          <cell r="C23">
            <v>1907558.59</v>
          </cell>
          <cell r="D23">
            <v>3336283.34</v>
          </cell>
        </row>
        <row r="24">
          <cell r="C24">
            <v>1280984.32</v>
          </cell>
          <cell r="D24">
            <v>1478665.39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>
        <row r="11">
          <cell r="C11">
            <v>92228783.219999999</v>
          </cell>
        </row>
      </sheetData>
      <sheetData sheetId="172"/>
      <sheetData sheetId="173">
        <row r="11">
          <cell r="C11">
            <v>92228783.219999999</v>
          </cell>
        </row>
      </sheetData>
      <sheetData sheetId="174">
        <row r="11">
          <cell r="C11">
            <v>92228783.219999999</v>
          </cell>
        </row>
      </sheetData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>
        <row r="11">
          <cell r="C11">
            <v>92228783.219999999</v>
          </cell>
        </row>
      </sheetData>
      <sheetData sheetId="199">
        <row r="11">
          <cell r="C11">
            <v>92228783.219999999</v>
          </cell>
        </row>
      </sheetData>
      <sheetData sheetId="200">
        <row r="11">
          <cell r="C11">
            <v>92228783.219999999</v>
          </cell>
        </row>
      </sheetData>
      <sheetData sheetId="201">
        <row r="11">
          <cell r="C11">
            <v>92228783.219999999</v>
          </cell>
        </row>
      </sheetData>
      <sheetData sheetId="202">
        <row r="11">
          <cell r="C11">
            <v>92228783.219999999</v>
          </cell>
        </row>
      </sheetData>
      <sheetData sheetId="203">
        <row r="11">
          <cell r="C11">
            <v>92228783.219999999</v>
          </cell>
        </row>
      </sheetData>
      <sheetData sheetId="204">
        <row r="11">
          <cell r="C11">
            <v>92228783.219999999</v>
          </cell>
        </row>
      </sheetData>
      <sheetData sheetId="205">
        <row r="11">
          <cell r="C11">
            <v>92228783.219999999</v>
          </cell>
        </row>
      </sheetData>
      <sheetData sheetId="206">
        <row r="11">
          <cell r="C11">
            <v>92228783.219999999</v>
          </cell>
        </row>
      </sheetData>
      <sheetData sheetId="207">
        <row r="11">
          <cell r="C11">
            <v>92228783.219999999</v>
          </cell>
        </row>
      </sheetData>
      <sheetData sheetId="208">
        <row r="11">
          <cell r="C11">
            <v>92228783.219999999</v>
          </cell>
        </row>
      </sheetData>
      <sheetData sheetId="209">
        <row r="11">
          <cell r="C11">
            <v>92228783.219999999</v>
          </cell>
        </row>
      </sheetData>
      <sheetData sheetId="210">
        <row r="11">
          <cell r="C11">
            <v>92228783.219999999</v>
          </cell>
        </row>
      </sheetData>
      <sheetData sheetId="211">
        <row r="11">
          <cell r="C11">
            <v>92228783.219999999</v>
          </cell>
        </row>
      </sheetData>
      <sheetData sheetId="212">
        <row r="11">
          <cell r="C11">
            <v>92228783.219999999</v>
          </cell>
        </row>
      </sheetData>
      <sheetData sheetId="213">
        <row r="11">
          <cell r="C11">
            <v>92228783.219999999</v>
          </cell>
        </row>
      </sheetData>
      <sheetData sheetId="214">
        <row r="11">
          <cell r="C11">
            <v>92228783.219999999</v>
          </cell>
        </row>
      </sheetData>
      <sheetData sheetId="215">
        <row r="11">
          <cell r="C11">
            <v>92228783.219999999</v>
          </cell>
        </row>
      </sheetData>
      <sheetData sheetId="216">
        <row r="11">
          <cell r="C11">
            <v>92228783.219999999</v>
          </cell>
        </row>
      </sheetData>
      <sheetData sheetId="217">
        <row r="11">
          <cell r="C11">
            <v>92228783.219999999</v>
          </cell>
        </row>
      </sheetData>
      <sheetData sheetId="218">
        <row r="11">
          <cell r="C11">
            <v>92228783.219999999</v>
          </cell>
        </row>
      </sheetData>
      <sheetData sheetId="219">
        <row r="11">
          <cell r="C11">
            <v>92228783.219999999</v>
          </cell>
        </row>
      </sheetData>
      <sheetData sheetId="220">
        <row r="11">
          <cell r="C11">
            <v>92228783.219999999</v>
          </cell>
        </row>
      </sheetData>
      <sheetData sheetId="221">
        <row r="11">
          <cell r="C11">
            <v>92228783.219999999</v>
          </cell>
        </row>
      </sheetData>
      <sheetData sheetId="222">
        <row r="11">
          <cell r="C11">
            <v>92228783.219999999</v>
          </cell>
        </row>
      </sheetData>
      <sheetData sheetId="223">
        <row r="11">
          <cell r="C11">
            <v>92228783.219999999</v>
          </cell>
        </row>
      </sheetData>
      <sheetData sheetId="224">
        <row r="11">
          <cell r="C11">
            <v>92228783.219999999</v>
          </cell>
        </row>
      </sheetData>
      <sheetData sheetId="225">
        <row r="11">
          <cell r="C11">
            <v>92228783.219999999</v>
          </cell>
        </row>
      </sheetData>
      <sheetData sheetId="226">
        <row r="11">
          <cell r="C11">
            <v>92228783.219999999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>
        <row r="11">
          <cell r="C11">
            <v>92228783.219999999</v>
          </cell>
        </row>
      </sheetData>
      <sheetData sheetId="233">
        <row r="11">
          <cell r="C11">
            <v>92228783.219999999</v>
          </cell>
        </row>
      </sheetData>
      <sheetData sheetId="234">
        <row r="11">
          <cell r="C11">
            <v>92228783.219999999</v>
          </cell>
        </row>
      </sheetData>
      <sheetData sheetId="235">
        <row r="11">
          <cell r="C11">
            <v>92228783.219999999</v>
          </cell>
        </row>
      </sheetData>
      <sheetData sheetId="236">
        <row r="11">
          <cell r="C11">
            <v>92228783.219999999</v>
          </cell>
        </row>
      </sheetData>
      <sheetData sheetId="237">
        <row r="11">
          <cell r="C11">
            <v>92228783.219999999</v>
          </cell>
        </row>
      </sheetData>
      <sheetData sheetId="238">
        <row r="11">
          <cell r="C11">
            <v>92228783.219999999</v>
          </cell>
        </row>
      </sheetData>
      <sheetData sheetId="239">
        <row r="11">
          <cell r="C11">
            <v>92228783.219999999</v>
          </cell>
        </row>
      </sheetData>
      <sheetData sheetId="240">
        <row r="11">
          <cell r="C11">
            <v>92228783.219999999</v>
          </cell>
        </row>
      </sheetData>
      <sheetData sheetId="241">
        <row r="11">
          <cell r="C11">
            <v>92228783.219999999</v>
          </cell>
        </row>
      </sheetData>
      <sheetData sheetId="242">
        <row r="11">
          <cell r="C11">
            <v>92228783.219999999</v>
          </cell>
        </row>
      </sheetData>
      <sheetData sheetId="243">
        <row r="11">
          <cell r="C11">
            <v>92228783.219999999</v>
          </cell>
        </row>
      </sheetData>
      <sheetData sheetId="244">
        <row r="11">
          <cell r="C11">
            <v>92228783.219999999</v>
          </cell>
        </row>
      </sheetData>
      <sheetData sheetId="245">
        <row r="11">
          <cell r="C11">
            <v>92228783.219999999</v>
          </cell>
        </row>
      </sheetData>
      <sheetData sheetId="246">
        <row r="11">
          <cell r="C11">
            <v>92228783.219999999</v>
          </cell>
        </row>
      </sheetData>
      <sheetData sheetId="247">
        <row r="11">
          <cell r="C11">
            <v>92228783.219999999</v>
          </cell>
        </row>
      </sheetData>
      <sheetData sheetId="248">
        <row r="11">
          <cell r="C11">
            <v>92228783.219999999</v>
          </cell>
        </row>
      </sheetData>
      <sheetData sheetId="249">
        <row r="11">
          <cell r="C11">
            <v>92228783.219999999</v>
          </cell>
        </row>
      </sheetData>
      <sheetData sheetId="250">
        <row r="11">
          <cell r="C11">
            <v>92228783.219999999</v>
          </cell>
        </row>
      </sheetData>
      <sheetData sheetId="251">
        <row r="11">
          <cell r="C11">
            <v>92228783.219999999</v>
          </cell>
        </row>
      </sheetData>
      <sheetData sheetId="252">
        <row r="11">
          <cell r="C11">
            <v>92228783.219999999</v>
          </cell>
        </row>
      </sheetData>
      <sheetData sheetId="253">
        <row r="11">
          <cell r="C11">
            <v>92228783.219999999</v>
          </cell>
        </row>
      </sheetData>
      <sheetData sheetId="254">
        <row r="11">
          <cell r="C11">
            <v>92228783.219999999</v>
          </cell>
        </row>
      </sheetData>
      <sheetData sheetId="255">
        <row r="11">
          <cell r="C11">
            <v>92228783.219999999</v>
          </cell>
        </row>
      </sheetData>
      <sheetData sheetId="256">
        <row r="11">
          <cell r="C11">
            <v>92228783.219999999</v>
          </cell>
        </row>
      </sheetData>
      <sheetData sheetId="257">
        <row r="11">
          <cell r="C11">
            <v>92228783.219999999</v>
          </cell>
        </row>
      </sheetData>
      <sheetData sheetId="258">
        <row r="11">
          <cell r="C11">
            <v>92228783.219999999</v>
          </cell>
        </row>
      </sheetData>
      <sheetData sheetId="259">
        <row r="11">
          <cell r="C11">
            <v>92228783.219999999</v>
          </cell>
        </row>
      </sheetData>
      <sheetData sheetId="260">
        <row r="11">
          <cell r="C11">
            <v>92228783.219999999</v>
          </cell>
        </row>
      </sheetData>
      <sheetData sheetId="261">
        <row r="11">
          <cell r="C11">
            <v>92228783.219999999</v>
          </cell>
        </row>
      </sheetData>
      <sheetData sheetId="262">
        <row r="11">
          <cell r="C11">
            <v>92228783.219999999</v>
          </cell>
        </row>
      </sheetData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1">
          <cell r="C11">
            <v>92228783.219999999</v>
          </cell>
        </row>
      </sheetData>
      <sheetData sheetId="296">
        <row r="11">
          <cell r="C11">
            <v>92228783.219999999</v>
          </cell>
        </row>
      </sheetData>
      <sheetData sheetId="297">
        <row r="11">
          <cell r="C11">
            <v>92228783.219999999</v>
          </cell>
        </row>
      </sheetData>
      <sheetData sheetId="298">
        <row r="11">
          <cell r="C11">
            <v>92228783.219999999</v>
          </cell>
        </row>
      </sheetData>
      <sheetData sheetId="299">
        <row r="11">
          <cell r="C11">
            <v>92228783.219999999</v>
          </cell>
        </row>
      </sheetData>
      <sheetData sheetId="300">
        <row r="11">
          <cell r="C11">
            <v>92228783.219999999</v>
          </cell>
        </row>
      </sheetData>
      <sheetData sheetId="301">
        <row r="11">
          <cell r="C11">
            <v>92228783.219999999</v>
          </cell>
        </row>
      </sheetData>
      <sheetData sheetId="302">
        <row r="11">
          <cell r="C11">
            <v>92228783.219999999</v>
          </cell>
        </row>
      </sheetData>
      <sheetData sheetId="303">
        <row r="11">
          <cell r="C11">
            <v>92228783.219999999</v>
          </cell>
        </row>
      </sheetData>
      <sheetData sheetId="304"/>
      <sheetData sheetId="305">
        <row r="11">
          <cell r="C11">
            <v>92228783.219999999</v>
          </cell>
        </row>
      </sheetData>
      <sheetData sheetId="306">
        <row r="11">
          <cell r="C11">
            <v>92228783.219999999</v>
          </cell>
        </row>
      </sheetData>
      <sheetData sheetId="307">
        <row r="11">
          <cell r="C11">
            <v>92228783.219999999</v>
          </cell>
        </row>
      </sheetData>
      <sheetData sheetId="308">
        <row r="11">
          <cell r="C11">
            <v>92228783.219999999</v>
          </cell>
        </row>
      </sheetData>
      <sheetData sheetId="309">
        <row r="11">
          <cell r="C11">
            <v>92228783.219999999</v>
          </cell>
        </row>
      </sheetData>
      <sheetData sheetId="310">
        <row r="11">
          <cell r="C11">
            <v>92228783.219999999</v>
          </cell>
        </row>
      </sheetData>
      <sheetData sheetId="311">
        <row r="11">
          <cell r="C11">
            <v>92228783.219999999</v>
          </cell>
        </row>
      </sheetData>
      <sheetData sheetId="312">
        <row r="11">
          <cell r="C11">
            <v>92228783.219999999</v>
          </cell>
        </row>
      </sheetData>
      <sheetData sheetId="313">
        <row r="11">
          <cell r="C11">
            <v>92228783.219999999</v>
          </cell>
        </row>
      </sheetData>
      <sheetData sheetId="314">
        <row r="11">
          <cell r="C11">
            <v>92228783.219999999</v>
          </cell>
        </row>
      </sheetData>
      <sheetData sheetId="315">
        <row r="11">
          <cell r="C11">
            <v>92228783.219999999</v>
          </cell>
        </row>
      </sheetData>
      <sheetData sheetId="316">
        <row r="11">
          <cell r="C11">
            <v>92228783.219999999</v>
          </cell>
        </row>
      </sheetData>
      <sheetData sheetId="317">
        <row r="11">
          <cell r="C11">
            <v>92228783.219999999</v>
          </cell>
        </row>
      </sheetData>
      <sheetData sheetId="318">
        <row r="11">
          <cell r="C11">
            <v>92228783.219999999</v>
          </cell>
        </row>
      </sheetData>
      <sheetData sheetId="319"/>
      <sheetData sheetId="320">
        <row r="11">
          <cell r="C11">
            <v>92228783.219999999</v>
          </cell>
        </row>
      </sheetData>
      <sheetData sheetId="321">
        <row r="11">
          <cell r="C11">
            <v>92228783.219999999</v>
          </cell>
        </row>
      </sheetData>
      <sheetData sheetId="322">
        <row r="11">
          <cell r="C11">
            <v>92228783.219999999</v>
          </cell>
        </row>
      </sheetData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>
        <row r="11">
          <cell r="C11">
            <v>92228783.219999999</v>
          </cell>
        </row>
      </sheetData>
      <sheetData sheetId="335">
        <row r="11">
          <cell r="C11">
            <v>92228783.219999999</v>
          </cell>
        </row>
      </sheetData>
      <sheetData sheetId="336">
        <row r="11">
          <cell r="C11">
            <v>92228783.219999999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/>
      <sheetData sheetId="342" refreshError="1"/>
      <sheetData sheetId="343" refreshError="1"/>
      <sheetData sheetId="344">
        <row r="11">
          <cell r="C11" t="str">
            <v>Petty Cash - Hard Rock Café</v>
          </cell>
        </row>
      </sheetData>
      <sheetData sheetId="345"/>
      <sheetData sheetId="346">
        <row r="11">
          <cell r="C11" t="str">
            <v>Petty Cash - Hard Rock Café</v>
          </cell>
        </row>
      </sheetData>
      <sheetData sheetId="347"/>
      <sheetData sheetId="348">
        <row r="11">
          <cell r="C11" t="str">
            <v>Petty Cash - Hard Rock Café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>
        <row r="11">
          <cell r="C11">
            <v>92228783.219999999</v>
          </cell>
        </row>
      </sheetData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/>
      <sheetData sheetId="461"/>
      <sheetData sheetId="462"/>
      <sheetData sheetId="463"/>
      <sheetData sheetId="464"/>
      <sheetData sheetId="465"/>
      <sheetData sheetId="466"/>
      <sheetData sheetId="467" refreshError="1"/>
      <sheetData sheetId="468" refreshError="1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  <row r="10">
          <cell r="A10" t="str">
            <v>31.12.1996</v>
          </cell>
          <cell r="C10">
            <v>14969.4</v>
          </cell>
          <cell r="E10">
            <v>518067.6</v>
          </cell>
          <cell r="G10">
            <v>533037</v>
          </cell>
          <cell r="I10">
            <v>0</v>
          </cell>
          <cell r="K10">
            <v>533037</v>
          </cell>
        </row>
        <row r="11">
          <cell r="G11" t="str">
            <v xml:space="preserve"> </v>
          </cell>
          <cell r="K11" t="str">
            <v xml:space="preserve"> 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เงินกู้ธนชาติ"/>
      <sheetName val="Trial Bala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d100147-d100153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GING SERVICE AR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ตัวอย่าง"/>
      <sheetName val="TH 20-24"/>
      <sheetName val="TH 1-7"/>
      <sheetName val="TH 16-19"/>
      <sheetName val="เขตการค้าย่อย"/>
      <sheetName val="data"/>
      <sheetName val="______"/>
      <sheetName val="เอกอุดร"/>
      <sheetName val="13.Tax Calculation"/>
      <sheetName val="data_ptt"/>
      <sheetName val="Drop down list"/>
      <sheetName val="N-4.4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GING_SERVICE_AR"/>
      <sheetName val="GAIN-LOSS_EXCH_RATE"/>
      <sheetName val="INFO_ADD#1__"/>
      <sheetName val="incom tax 2005"/>
      <sheetName val="Cashflow"/>
      <sheetName val="D-con-toll"/>
      <sheetName val="10-1 Media"/>
      <sheetName val="10-cut"/>
      <sheetName val="Jan_Dec02"/>
      <sheetName val="4.CL"/>
      <sheetName val="29 มี_ค_2547"/>
      <sheetName val="124120"/>
      <sheetName val="FRECEFECBAILEYS"/>
      <sheetName val="BS"/>
      <sheetName val="KTB"/>
      <sheetName val="TFB"/>
      <sheetName val="ยอดkill1005"/>
      <sheetName val="19-05"/>
      <sheetName val="#REF"/>
      <sheetName val="CUSTOMER"/>
      <sheetName val="sum_amt_mount"/>
      <sheetName val="SCB 1 - Current"/>
      <sheetName val="SCB 2 - Current"/>
      <sheetName val="Nonmove"/>
      <sheetName val="SKA"/>
      <sheetName val="HPL"/>
      <sheetName val="HBS"/>
      <sheetName val="ข้อมูล PM"/>
      <sheetName val="Sheet1"/>
      <sheetName val="Unsubmit VAT_Q3"/>
      <sheetName val="Balance Sheet"/>
      <sheetName val="เงินกู้ธนชาติ"/>
      <sheetName val="เงินกู้ MGC"/>
      <sheetName val="สรุปรวม"/>
      <sheetName val="Non Movement"/>
      <sheetName val="Drop List"/>
      <sheetName val="Master"/>
      <sheetName val="oresreqsum"/>
      <sheetName val="sheetNO"/>
      <sheetName val="TB SAP"/>
      <sheetName val="SH-E"/>
      <sheetName val="SH-C"/>
      <sheetName val="013 - การสั่งการ"/>
      <sheetName val="001"/>
      <sheetName val=" IB-PL-YTD"/>
      <sheetName val="Assets (THB)"/>
      <sheetName val="Liability&amp;Equity (THB)"/>
      <sheetName val="Energy consumption"/>
      <sheetName val="acc.depre-report-old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GING_SERVICE_AR1"/>
      <sheetName val="GAIN-LOSS_EXCH_RATE1"/>
      <sheetName val="INFO_ADD#1__1"/>
      <sheetName val="TH_20-241"/>
      <sheetName val="TH_1-71"/>
      <sheetName val="TH_16-191"/>
      <sheetName val="13_Tax_Calculation1"/>
      <sheetName val="Drop_down_list1"/>
      <sheetName val="29_มี_ค_25471"/>
      <sheetName val="SCB_1_-_Current1"/>
      <sheetName val="SCB_2_-_Current1"/>
      <sheetName val="ข้อมูล_PM1"/>
      <sheetName val="Unsubmit_VAT_Q31"/>
      <sheetName val="Balance_Sheet1"/>
      <sheetName val="เงินกู้_MGC1"/>
      <sheetName val="Non_Movement1"/>
      <sheetName val="Drop_List1"/>
      <sheetName val="TB_SAP1"/>
      <sheetName val="013_-_การสั่งการ1"/>
      <sheetName val="4_CL1"/>
      <sheetName val="TH_20-24"/>
      <sheetName val="TH_1-7"/>
      <sheetName val="TH_16-19"/>
      <sheetName val="13_Tax_Calculation"/>
      <sheetName val="Drop_down_list"/>
      <sheetName val="29_มี_ค_2547"/>
      <sheetName val="SCB_1_-_Current"/>
      <sheetName val="SCB_2_-_Current"/>
      <sheetName val="ข้อมูล_PM"/>
      <sheetName val="Unsubmit_VAT_Q3"/>
      <sheetName val="Balance_Sheet"/>
      <sheetName val="เงินกู้_MGC"/>
      <sheetName val="Non_Movement"/>
      <sheetName val="Drop_List"/>
      <sheetName val="TB_SAP"/>
      <sheetName val="013_-_การสั่งการ"/>
      <sheetName val="4_CL"/>
      <sheetName val="Energy_consumption1"/>
      <sheetName val="Energy_consumption"/>
      <sheetName val="งบบริหาร PL-report"/>
      <sheetName val="ยานพาหนะ"/>
      <sheetName val="เครื่องมือ"/>
      <sheetName val="PL-D1"/>
      <sheetName val="manhours"/>
      <sheetName val="HISTORICO"/>
      <sheetName val="M_Maincomp"/>
      <sheetName val="Setting"/>
      <sheetName val="Wkgs_BS Lead"/>
      <sheetName val="รอเคลียร์Status"/>
      <sheetName val="GRAPH"/>
      <sheetName val="PL-D"/>
      <sheetName val="MA"/>
      <sheetName val="StdEnergy"/>
      <sheetName val="CIPA"/>
      <sheetName val="InputPO_Del"/>
      <sheetName val="Legal Risk Analysis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PL"/>
      <sheetName val="TB"/>
      <sheetName val="TB-CIV"/>
      <sheetName val="TB-ICM"/>
      <sheetName val="FG&gt;60"/>
      <sheetName val="Total"/>
      <sheetName val="7.production"/>
      <sheetName val="ADJ - RATE"/>
      <sheetName val="List"/>
      <sheetName val="MENU"/>
      <sheetName val="Sheet1 (2)"/>
      <sheetName val="AllTags"/>
      <sheetName val="Top_Sale"/>
      <sheetName val="SAPพ.ค"/>
      <sheetName val="Movement#1-3"/>
      <sheetName val="Cost center"/>
      <sheetName val="Schedule"/>
      <sheetName val="Sheet2"/>
      <sheetName val="Stator"/>
      <sheetName val="2005"/>
      <sheetName val="add"/>
      <sheetName val="_bal int acp"/>
      <sheetName val="GL06"/>
      <sheetName val="PL_COVER2"/>
      <sheetName val="INCOME_STM2"/>
      <sheetName val="SALES_COVER_2"/>
      <sheetName val="Summary__2"/>
      <sheetName val="Boi_2"/>
      <sheetName val="Non-Boi_2"/>
      <sheetName val="ADJ__2"/>
      <sheetName val="BS_COVER_2"/>
      <sheetName val="BALANCE_SHEET_2"/>
      <sheetName val="CASH_FLOW2"/>
      <sheetName val="BS_ATTACH2"/>
      <sheetName val="EXPENSE_COVER2"/>
      <sheetName val="MORE_COVER_2"/>
      <sheetName val="AGING_SERVICE_AR2"/>
      <sheetName val="GAIN-LOSS_EXCH_RATE2"/>
      <sheetName val="INFO_ADD#1__2"/>
      <sheetName val="TH_20-242"/>
      <sheetName val="TH_1-72"/>
      <sheetName val="TH_16-192"/>
      <sheetName val="13_Tax_Calculation2"/>
      <sheetName val="Drop_down_list2"/>
      <sheetName val="29_มี_ค_25472"/>
      <sheetName val="SCB_1_-_Current2"/>
      <sheetName val="SCB_2_-_Current2"/>
      <sheetName val="ข้อมูล_PM2"/>
      <sheetName val="Unsubmit_VAT_Q32"/>
      <sheetName val="Balance_Sheet2"/>
      <sheetName val="เงินกู้_MGC2"/>
      <sheetName val="Non_Movement2"/>
      <sheetName val="Drop_List2"/>
      <sheetName val="TB_SAP2"/>
      <sheetName val="013_-_การสั่งการ2"/>
      <sheetName val="4_CL2"/>
      <sheetName val="Energy_consumption2"/>
      <sheetName val="acc_depre-report-old"/>
      <sheetName val="งบบริหาร_PL-report"/>
      <sheetName val="Legal_Risk_Analysis"/>
      <sheetName val="7_production"/>
      <sheetName val="ADJ_-_RATE"/>
      <sheetName val="N-4_4"/>
      <sheetName val="incom_tax_2005"/>
      <sheetName val="Sheet1_(2)"/>
      <sheetName val="_IB-PL-YTD"/>
      <sheetName val="Assets_(THB)"/>
      <sheetName val="Liability&amp;Equity_(THB)"/>
      <sheetName val="SAPพ_ค"/>
      <sheetName val="Cost_center"/>
      <sheetName val="Tax Calculation"/>
      <sheetName val="CTM "/>
      <sheetName val="SEW"/>
      <sheetName val="งบกำไรฯ_48(1)"/>
      <sheetName val="REQVEHPILOTAJE"/>
      <sheetName val="STD BOM KOMATSU "/>
      <sheetName val="Total Projected Depn by Asset"/>
      <sheetName val="Thuc thanh"/>
      <sheetName val="P&amp;L"/>
      <sheetName val="ops tb"/>
      <sheetName val="TB1212"/>
      <sheetName val="A"/>
      <sheetName val="GAAP Pru"/>
      <sheetName val="TABLE 6B"/>
      <sheetName val="ELEC45-01"/>
      <sheetName val="P&amp;LFINAL - 44"/>
      <sheetName val="DealerData"/>
      <sheetName val="Debt"/>
      <sheetName val="TB as of Sep 2002"/>
      <sheetName val="BKE"/>
      <sheetName val="EPR"/>
      <sheetName val="2002 VS 2003"/>
      <sheetName val="F-C"/>
      <sheetName val="Inventory (B5)"/>
      <sheetName val="Bs9905"/>
      <sheetName val="Loan-lotus9-50"/>
      <sheetName val="Variables"/>
      <sheetName val="PhilipMorrisCost-Dec24"/>
      <sheetName val="PCA"/>
      <sheetName val="TANKS STOCK"/>
      <sheetName val="acc_depre-report-old1"/>
      <sheetName val="acc_depre-report-old2"/>
      <sheetName val="PL_COVER3"/>
      <sheetName val="INCOME_STM3"/>
      <sheetName val="SALES_COVER_3"/>
      <sheetName val="Summary__3"/>
      <sheetName val="Boi_3"/>
      <sheetName val="Non-Boi_3"/>
      <sheetName val="ADJ__3"/>
      <sheetName val="BS_COVER_3"/>
      <sheetName val="BALANCE_SHEET_3"/>
      <sheetName val="CASH_FLOW3"/>
      <sheetName val="BS_ATTACH3"/>
      <sheetName val="EXPENSE_COVER3"/>
      <sheetName val="MORE_COVER_3"/>
      <sheetName val="AGING_SERVICE_AR3"/>
      <sheetName val="GAIN-LOSS_EXCH_RATE3"/>
      <sheetName val="INFO_ADD#1__3"/>
      <sheetName val="TH_20-243"/>
      <sheetName val="TH_1-73"/>
      <sheetName val="TH_16-193"/>
      <sheetName val="13_Tax_Calculation3"/>
      <sheetName val="Drop_down_list3"/>
      <sheetName val="29_มี_ค_25473"/>
      <sheetName val="SCB_1_-_Current3"/>
      <sheetName val="SCB_2_-_Current3"/>
      <sheetName val="ข้อมูล_PM3"/>
      <sheetName val="Unsubmit_VAT_Q33"/>
      <sheetName val="Balance_Sheet3"/>
      <sheetName val="เงินกู้_MGC3"/>
      <sheetName val="Non_Movement3"/>
      <sheetName val="Drop_List3"/>
      <sheetName val="TB_SAP3"/>
      <sheetName val="013_-_การสั่งการ3"/>
      <sheetName val="4_CL3"/>
      <sheetName val="Energy_consumption3"/>
      <sheetName val="acc_depre-report-old3"/>
      <sheetName val="Table"/>
      <sheetName val="U_dis"/>
      <sheetName val="ULT"/>
      <sheetName val="Q3-46"/>
      <sheetName val="Staff List"/>
      <sheetName val="TrialBalance Q3-2002"/>
      <sheetName val="Sale0309"/>
      <sheetName val="Wkgs_BS_Lead"/>
      <sheetName val="10-1_Media"/>
      <sheetName val="ap"/>
      <sheetName val="EQUIP LIST"/>
      <sheetName val="GR-IR(2410000)"/>
      <sheetName val="2002_VS_2003"/>
      <sheetName val="Inventory_(B5)"/>
      <sheetName val="CTM_"/>
      <sheetName val="Detail-Sep"/>
      <sheetName val="LANGUAGE"/>
      <sheetName val="PART_DISCOUNT"/>
      <sheetName val="ops_tb"/>
      <sheetName val="10-1_Media1"/>
      <sheetName val="incom_tax_20051"/>
      <sheetName val="ops_tb1"/>
      <sheetName val="Standing Data"/>
      <sheetName val="detail-mfgcost"/>
      <sheetName val="P2.รายรับ-ตท."/>
      <sheetName val="อมตะCiyt"/>
      <sheetName val="นิคม เวลโกรว์"/>
      <sheetName val="page1"/>
      <sheetName val="Income Statement ที่ผ่านมา"/>
      <sheetName val="Assumption"/>
      <sheetName val="assumptions"/>
      <sheetName val="Setup"/>
      <sheetName val="SAN REDUCED 1"/>
      <sheetName val="drop down"/>
      <sheetName val="Tube"/>
      <sheetName val="Fcsthist"/>
      <sheetName val="Links"/>
      <sheetName val="l-law"/>
      <sheetName val="Signature sheet"/>
      <sheetName val="BEAM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SCIB_Proforma"/>
      <sheetName val="SCIB_Data"/>
      <sheetName val="Salet 2005"/>
      <sheetName val="Tai khoan"/>
      <sheetName val="summary"/>
      <sheetName val="開発費all"/>
      <sheetName val="DETAIL"/>
      <sheetName val="Sale 0502"/>
      <sheetName val="Input Data"/>
      <sheetName val="For Cal"/>
      <sheetName val="Parameter"/>
      <sheetName val="BS(Foamtec)"/>
      <sheetName val="PL(Foamtec)"/>
      <sheetName val="S Assumption"/>
      <sheetName val="SUBS&amp;RPT"/>
      <sheetName val="Structure"/>
      <sheetName val="K-5"/>
      <sheetName val="ใบตรวจไม้แปรรูปโรงเลื่อย"/>
      <sheetName val="Nominal Accounts"/>
      <sheetName val="KH-Q1,Q2,01"/>
      <sheetName val="Data5556"/>
      <sheetName val="BRIXCUV"/>
      <sheetName val="SAUDI - Base file"/>
      <sheetName val="MP"/>
      <sheetName val="1046"/>
      <sheetName val="Financial Summary"/>
      <sheetName val="Criteria"/>
      <sheetName val="TB Pivot"/>
      <sheetName val="RATE"/>
      <sheetName val="TOL- Bank Recon"/>
      <sheetName val="FS- Bank Recon"/>
      <sheetName val="TOL - Interco Recon"/>
      <sheetName val="Code"/>
      <sheetName val="A300"/>
      <sheetName val="Account List"/>
      <sheetName val="旧玉"/>
      <sheetName val="Sheet3"/>
      <sheetName val="Valuation - DCF"/>
      <sheetName val="FA Addition"/>
      <sheetName val="SUM"/>
      <sheetName val="System Controls - GL"/>
      <sheetName val="Shee"/>
      <sheetName val="GE"/>
      <sheetName val="H1.0"/>
      <sheetName val="VarProduct"/>
      <sheetName val="ProductData"/>
      <sheetName val="BT , TBT -53-57 (10.57)"/>
      <sheetName val="finance"/>
      <sheetName val="AA"/>
      <sheetName val="Bill No. 2 - Carpark"/>
      <sheetName val="2.&gt;ต้นทุนผลิต&amp;ต้นทุนขาย"/>
      <sheetName val="P &amp; l "/>
      <sheetName val="table1"/>
      <sheetName val="Ratio"/>
      <sheetName val="TON"/>
      <sheetName val="Tabel"/>
      <sheetName val="1"/>
      <sheetName val="#Lookup"/>
      <sheetName val="Standing_Data"/>
      <sheetName val="นิคม_เวลโกรว์"/>
      <sheetName val="P2_รายรับ-ตท_"/>
      <sheetName val="Income_Statement_ที่ผ่านมา"/>
      <sheetName val="SAN_REDUCED_1"/>
      <sheetName val="drop_down"/>
      <sheetName val="Set-up"/>
      <sheetName val="OMC April 02"/>
      <sheetName val="RF April 02"/>
      <sheetName val="NFS - 3.4"/>
      <sheetName val=" Direct load "/>
      <sheetName val="Import"/>
      <sheetName val="data55x"/>
      <sheetName val="Seg"/>
      <sheetName val="Company"/>
      <sheetName val="Cover2"/>
      <sheetName val="Cashflows"/>
      <sheetName val="พ.ย.46-ม.ค.47"/>
      <sheetName val="GAAP_Pru"/>
      <sheetName val="P&amp;LFINAL_-_44"/>
      <sheetName val="TABLE_6B"/>
      <sheetName val="Customer(Farm)"/>
      <sheetName val="prior data"/>
      <sheetName val="แจกแจง _งบดุล_"/>
      <sheetName val="ssw_loan_od"/>
      <sheetName val="Sale0403"/>
      <sheetName val="งบบริหาร_PL-report1"/>
      <sheetName val="Legal_Risk_Analysis1"/>
      <sheetName val="7_production1"/>
      <sheetName val="ADJ_-_RATE1"/>
      <sheetName val="Standing_Data1"/>
      <sheetName val="นิคม_เวลโกรว์1"/>
      <sheetName val="P2_รายรับ-ตท_1"/>
      <sheetName val="Income_Statement_ที่ผ่านมา1"/>
      <sheetName val="SAN_REDUCED_11"/>
      <sheetName val="drop_down1"/>
      <sheetName val="BT_,_TBT_-53-57_(10_57)"/>
      <sheetName val="Bill_No__2_-_Carpark"/>
      <sheetName val="2_&gt;ต้นทุนผลิต&amp;ต้นทุนขาย"/>
      <sheetName val="P_&amp;_l_"/>
      <sheetName val="OMC_April_02"/>
      <sheetName val="RF_April_02"/>
      <sheetName val="Tai_khoan"/>
      <sheetName val="_Direct_load_"/>
      <sheetName val="NFS_-_3_4"/>
      <sheetName val="224140"/>
      <sheetName val="STATIONS"/>
      <sheetName val="SYNTHESE PROJETS 02"/>
      <sheetName val="PROJETS PMT"/>
      <sheetName val="TENUE  2002"/>
      <sheetName val="ส่วนที่1"/>
      <sheetName val="Permanent info"/>
      <sheetName val="Marshal"/>
      <sheetName val="Account_List"/>
      <sheetName val="Valuation_-_DCF"/>
      <sheetName val="TB_Pivot"/>
      <sheetName val="FA_Addition"/>
      <sheetName val="H1_0"/>
      <sheetName val="TNS's Expat"/>
      <sheetName val="Template Drop Down Index"/>
      <sheetName val="Newspaper"/>
      <sheetName val="DS update"/>
      <sheetName val="LOT"/>
      <sheetName val="Alexander"/>
      <sheetName val="FCB World"/>
      <sheetName val="Siam Niti"/>
      <sheetName val="Other"/>
      <sheetName val="T.D. Asia"/>
      <sheetName val="Chaikitphan"/>
      <sheetName val="Dhipaya"/>
      <sheetName val="Direct"/>
      <sheetName val="E&amp;Y"/>
      <sheetName val="EWI"/>
      <sheetName val="First Inter"/>
      <sheetName val="Honda"/>
      <sheetName val="ILCT"/>
      <sheetName val="ISS Esgo"/>
      <sheetName val="ITD"/>
      <sheetName val="J.Walter"/>
      <sheetName val="K&amp;D"/>
      <sheetName val="Mobel"/>
      <sheetName val="Office Mate"/>
      <sheetName val="Prakit"/>
      <sheetName val="Saha Sri"/>
      <sheetName val="SCB"/>
      <sheetName val="Seimens"/>
      <sheetName val="Thai Central"/>
      <sheetName val="Thai Fuji"/>
      <sheetName val="Thai Steel"/>
      <sheetName val="Wuthichai"/>
      <sheetName val="IFCT"/>
      <sheetName val="Chandler"/>
      <sheetName val="Asset41_42"/>
      <sheetName val="7251-02000-02252"/>
      <sheetName val="7251-01xxxx"/>
      <sheetName val="9110"/>
      <sheetName val="Vat7% ภายในเดือน_Junต้นฉบับ"/>
      <sheetName val="FF_6"/>
      <sheetName val="110"/>
      <sheetName val="Wht cur"/>
      <sheetName val="CORPORATE TAX01"/>
      <sheetName val="DEP12"/>
      <sheetName val="FF-2"/>
      <sheetName val="1120"/>
      <sheetName val="6A 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/>
      <sheetData sheetId="393"/>
      <sheetData sheetId="394" refreshError="1"/>
      <sheetData sheetId="395" refreshError="1"/>
      <sheetData sheetId="396" refreshError="1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/>
      <sheetData sheetId="404"/>
      <sheetData sheetId="405"/>
      <sheetData sheetId="406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/>
      <sheetData sheetId="508"/>
      <sheetData sheetId="509"/>
      <sheetData sheetId="510"/>
      <sheetData sheetId="51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/>
      <sheetData sheetId="528"/>
      <sheetData sheetId="529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/>
      <sheetData sheetId="563"/>
      <sheetData sheetId="564"/>
      <sheetData sheetId="565"/>
      <sheetData sheetId="566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CMONT~1"/>
    </sheetNames>
    <sheetDataSet>
      <sheetData sheetId="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d100147-d100153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GING SERVICE AR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CUSTOMER"/>
      <sheetName val="SKA"/>
      <sheetName val="Data"/>
      <sheetName val="29 มี_ค_2547"/>
      <sheetName val="ยอดkill1005"/>
      <sheetName val="BS"/>
      <sheetName val="sum_amt_mount"/>
      <sheetName val="KTB"/>
      <sheetName val="TFB"/>
      <sheetName val="SCB 1 - Current"/>
      <sheetName val="SCB 2 - Current"/>
      <sheetName val="Nonmove"/>
      <sheetName val="19-05"/>
      <sheetName val="#REF"/>
      <sheetName val="HPL"/>
      <sheetName val="HBS"/>
      <sheetName val="ข้อมูล PM"/>
      <sheetName val="Sheet1"/>
      <sheetName val="______"/>
      <sheetName val="Unsubmit VAT_Q3"/>
      <sheetName val="เงินกู้ธนชาติ"/>
      <sheetName val="เงินกู้ MGC"/>
      <sheetName val="Balance Sheet"/>
      <sheetName val="สรุปรวม"/>
      <sheetName val="Non Movement"/>
      <sheetName val="FRECEFECBAILEYS"/>
      <sheetName val="Drop List"/>
      <sheetName val="เขตการค้าย่อย"/>
      <sheetName val="ตัวอย่าง"/>
      <sheetName val="TH 20-24"/>
      <sheetName val="TH 1-7"/>
      <sheetName val="TH 16-19"/>
      <sheetName val="เอกอุดร"/>
      <sheetName val="data_ptt"/>
      <sheetName val="13.Tax Calculation"/>
      <sheetName val="Drop down list"/>
      <sheetName val="124120"/>
      <sheetName val="Master"/>
      <sheetName val="oresreqsum"/>
      <sheetName val="sheetNO"/>
      <sheetName val="TB SAP"/>
      <sheetName val="013 - การสั่งการ"/>
      <sheetName val="001"/>
      <sheetName val="4.CL"/>
      <sheetName val="SH-E"/>
      <sheetName val="SH-C"/>
      <sheetName val="Energy consumption"/>
      <sheetName val="acc.depre-report-old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GING_SERVICE_AR1"/>
      <sheetName val="GAIN-LOSS_EXCH_RATE1"/>
      <sheetName val="INFO_ADD#1__1"/>
      <sheetName val="TH_20-241"/>
      <sheetName val="TH_1-71"/>
      <sheetName val="TH_16-191"/>
      <sheetName val="13_Tax_Calculation1"/>
      <sheetName val="Drop_down_list1"/>
      <sheetName val="29_มี_ค_25471"/>
      <sheetName val="SCB_1_-_Current1"/>
      <sheetName val="SCB_2_-_Current1"/>
      <sheetName val="ข้อมูล_PM1"/>
      <sheetName val="Unsubmit_VAT_Q31"/>
      <sheetName val="Balance_Sheet1"/>
      <sheetName val="เงินกู้_MGC1"/>
      <sheetName val="Non_Movement1"/>
      <sheetName val="Drop_List1"/>
      <sheetName val="TB_SAP1"/>
      <sheetName val="013_-_การสั่งการ1"/>
      <sheetName val="4_CL1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GING_SERVICE_AR"/>
      <sheetName val="GAIN-LOSS_EXCH_RATE"/>
      <sheetName val="INFO_ADD#1__"/>
      <sheetName val="TH_20-24"/>
      <sheetName val="TH_1-7"/>
      <sheetName val="TH_16-19"/>
      <sheetName val="13_Tax_Calculation"/>
      <sheetName val="Drop_down_list"/>
      <sheetName val="29_มี_ค_2547"/>
      <sheetName val="SCB_1_-_Current"/>
      <sheetName val="SCB_2_-_Current"/>
      <sheetName val="ข้อมูล_PM"/>
      <sheetName val="Unsubmit_VAT_Q3"/>
      <sheetName val="Balance_Sheet"/>
      <sheetName val="เงินกู้_MGC"/>
      <sheetName val="Non_Movement"/>
      <sheetName val="Drop_List"/>
      <sheetName val="TB_SAP"/>
      <sheetName val="013_-_การสั่งการ"/>
      <sheetName val="4_CL"/>
      <sheetName val="Energy_consumption1"/>
      <sheetName val="Energy_consumption"/>
      <sheetName val="งบบริหาร PL-report"/>
      <sheetName val="assumptions"/>
      <sheetName val="ใบตรวจไม้แปรรูปโรงเลื่อย"/>
      <sheetName val="incom tax 2005"/>
      <sheetName val=" IB-PL-YTD"/>
      <sheetName val="Assets (THB)"/>
      <sheetName val="Liability&amp;Equity (THB)"/>
      <sheetName val="10-1 Media"/>
      <sheetName val="10-cut"/>
      <sheetName val="ยานพาหนะ"/>
      <sheetName val="เครื่องมือ"/>
      <sheetName val="manhours"/>
      <sheetName val="PL-D"/>
      <sheetName val="PL-D1"/>
      <sheetName val="รอเคลียร์Status"/>
      <sheetName val="GRAPH"/>
      <sheetName val="HISTORICO"/>
      <sheetName val="M_Maincomp"/>
      <sheetName val="MA"/>
      <sheetName val="Setting"/>
      <sheetName val="Wkgs_BS Lead"/>
      <sheetName val="StdEnergy"/>
      <sheetName val="CIPA"/>
      <sheetName val="SCIB_Proforma"/>
      <sheetName val="SCIB_Data"/>
      <sheetName val="N-4.4"/>
      <sheetName val="Cashflow"/>
      <sheetName val="D-con-toll"/>
      <sheetName val="Jan_Dec02"/>
      <sheetName val="A"/>
      <sheetName val="GAAP Pru"/>
      <sheetName val="TABLE 6B"/>
      <sheetName val="ELEC45-01"/>
      <sheetName val="P&amp;LFINAL - 44"/>
      <sheetName val="ops tb"/>
      <sheetName val="TB1212"/>
      <sheetName val="Debt"/>
      <sheetName val="Dealer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M &amp; TE "/>
      <sheetName val="SAD"/>
      <sheetName val="Cum SAD"/>
      <sheetName val="CJE"/>
      <sheetName val="ADJ"/>
      <sheetName val="REC"/>
      <sheetName val="Sum lead"/>
      <sheetName val="C-Cash&amp;Bank"/>
      <sheetName val="E-Accounts Receivable"/>
      <sheetName val="F-Inventory"/>
      <sheetName val="G-Other CA"/>
      <sheetName val="H-Investment"/>
      <sheetName val="I-Intercompany"/>
      <sheetName val="J-Other Assets"/>
      <sheetName val="K-Fixed Asset"/>
      <sheetName val="M-Accounts Payable"/>
      <sheetName val="N-Other CL"/>
      <sheetName val="Q-Other Liabilities"/>
      <sheetName val="T-Equity"/>
      <sheetName val="U-Profit&amp;Loss"/>
      <sheetName val="U-Service Income"/>
      <sheetName val="U-Other Income"/>
      <sheetName val="U-Cost of Service"/>
      <sheetName val="U-Selling&amp;Admin"/>
      <sheetName val="U-Interest Exp"/>
      <sheetName val="Trial Balance"/>
      <sheetName val="TrialBalance Q3-2002"/>
      <sheetName val="N-4.4"/>
      <sheetName val="Invoice"/>
      <sheetName val="เงินกู้ธนชาต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 "/>
      <sheetName val="oresreqsum"/>
      <sheetName val="Oct"/>
      <sheetName val="Data55X"/>
      <sheetName val="BS ATTACH"/>
      <sheetName val="VENTAS"/>
      <sheetName val="PLGROUP"/>
      <sheetName val="PLGROUPCPY"/>
      <sheetName val="PLDM"/>
      <sheetName val="tax-ss"/>
      <sheetName val="TrialBalance Q3-2002"/>
      <sheetName val="Master"/>
      <sheetName val="TB SAP"/>
      <sheetName val="Ratio"/>
      <sheetName val="Report for CCD-Dec.05"/>
      <sheetName val="BALANCE_SHEET_1"/>
      <sheetName val="BALANCE_SHEET_"/>
      <sheetName val="221630"/>
      <sheetName val="SKA"/>
      <sheetName val="Sheet1 (2)"/>
      <sheetName val="งบต้นทุนผลิต48"/>
      <sheetName val="CUSTOMER"/>
      <sheetName val="Mant.Fiberline"/>
      <sheetName val="ap"/>
      <sheetName val="Detail"/>
      <sheetName val="INTEREST"/>
      <sheetName val="เขตส่งออก"/>
      <sheetName val="เงินกู้ธนชาติ"/>
      <sheetName val="เงินกู้ MGC"/>
      <sheetName val="zcst fg d"/>
      <sheetName val="Sheet1"/>
      <sheetName val="ar1-6"/>
      <sheetName val="FRECEFECBAILEYS"/>
      <sheetName val="Data"/>
      <sheetName val="2004"/>
      <sheetName val="Newspaper"/>
      <sheetName val="detail_mfgcost"/>
      <sheetName val=" Engineer Top5 "/>
      <sheetName val="Smell complain"/>
      <sheetName val="COVER"/>
      <sheetName val="PL COVER"/>
      <sheetName val="BS COVER "/>
      <sheetName val="ATTH COVER "/>
      <sheetName val="ASSUMP"/>
      <sheetName val="SALE Y-T-D"/>
      <sheetName val="SALE "/>
      <sheetName val="Boi"/>
      <sheetName val="Service"/>
      <sheetName val="Non-Boi"/>
      <sheetName val="INCOME STATEMENT"/>
      <sheetName val="OTHER REV"/>
      <sheetName val="#cmpt2"/>
      <sheetName val="Tools2006"/>
      <sheetName val="BS9705"/>
      <sheetName val="Total by Brand"/>
      <sheetName val="เอกอุดร"/>
      <sheetName val="ลูกค้า"/>
      <sheetName val="Historical PM2"/>
      <sheetName val="Navigation"/>
      <sheetName val="pnlJul-feb05"/>
      <sheetName val="2.FA"/>
      <sheetName val="jul03-jun04pnl"/>
      <sheetName val="OHS-OthersDec04"/>
      <sheetName val="4.CL"/>
      <sheetName val="bsJul-feb05"/>
      <sheetName val="jul04-dec04pnl"/>
      <sheetName val="3.CA"/>
      <sheetName val="fy05bsJul-dec04"/>
      <sheetName val="สรุปรวม"/>
      <sheetName val="Trial balance"/>
      <sheetName val="Customer List"/>
      <sheetName val="DS update"/>
      <sheetName val="CST1198"/>
      <sheetName val="TB_LET_03"/>
      <sheetName val="CD-08"/>
      <sheetName val="CONSTRUCTION"/>
      <sheetName val="LC-PURCHASE TFB"/>
      <sheetName val="Goods List"/>
      <sheetName val="total"/>
      <sheetName val="ยอดkill1005"/>
      <sheetName val="InputPO_Del"/>
      <sheetName val="ADJ _ RATE"/>
      <sheetName val="รายงานผลการดำเนินงาน"/>
      <sheetName val="capex04"/>
      <sheetName val="Seal 1-07-04"/>
      <sheetName val="เงินกู้_MGC1"/>
      <sheetName val="zcst_fg_d1"/>
      <sheetName val="_Engineer_Top5_1"/>
      <sheetName val="TB_SAP1"/>
      <sheetName val="Smell_complain1"/>
      <sheetName val="PL_COVER1"/>
      <sheetName val="BS_COVER_1"/>
      <sheetName val="ATTH_COVER_1"/>
      <sheetName val="SALE_Y-T-D1"/>
      <sheetName val="SALE_1"/>
      <sheetName val="INCOME_STATEMENT1"/>
      <sheetName val="OTHER_REV1"/>
      <sheetName val="Total_by_Brand1"/>
      <sheetName val="Mant_Fiberline1"/>
      <sheetName val="BS_ATTACH1"/>
      <sheetName val="Historical_PM21"/>
      <sheetName val="2_FA1"/>
      <sheetName val="4_CL1"/>
      <sheetName val="3_CA1"/>
      <sheetName val="Sheet1_(2)1"/>
      <sheetName val="Trial_balance1"/>
      <sheetName val="Customer_List1"/>
      <sheetName val="DS_update1"/>
      <sheetName val="LC-PURCHASE_TFB1"/>
      <sheetName val="Goods_List1"/>
      <sheetName val="เงินกู้_MGC"/>
      <sheetName val="zcst_fg_d"/>
      <sheetName val="_Engineer_Top5_"/>
      <sheetName val="TB_SAP"/>
      <sheetName val="Smell_complain"/>
      <sheetName val="PL_COVER"/>
      <sheetName val="BS_COVER_"/>
      <sheetName val="ATTH_COVER_"/>
      <sheetName val="SALE_Y-T-D"/>
      <sheetName val="SALE_"/>
      <sheetName val="INCOME_STATEMENT"/>
      <sheetName val="OTHER_REV"/>
      <sheetName val="Total_by_Brand"/>
      <sheetName val="Mant_Fiberline"/>
      <sheetName val="BS_ATTACH"/>
      <sheetName val="Historical_PM2"/>
      <sheetName val="2_FA"/>
      <sheetName val="4_CL"/>
      <sheetName val="3_CA"/>
      <sheetName val="Sheet1_(2)"/>
      <sheetName val="Trial_balance"/>
      <sheetName val="Customer_List"/>
      <sheetName val="DS_update"/>
      <sheetName val="LC-PURCHASE_TFB"/>
      <sheetName val="Goods_List"/>
      <sheetName val="ADJ___RATE1"/>
      <sheetName val="ADJ___RATE"/>
      <sheetName val="ADJ - RATE"/>
      <sheetName val="Exp"/>
      <sheetName val="BALANCE_SHEET_2"/>
      <sheetName val="PL_COVER2"/>
      <sheetName val="BS_COVER_2"/>
      <sheetName val="ATTH_COVER_2"/>
      <sheetName val="SALE_Y-T-D2"/>
      <sheetName val="SALE_2"/>
      <sheetName val="INCOME_STATEMENT2"/>
      <sheetName val="OTHER_REV2"/>
      <sheetName val="เงินกู้_MGC2"/>
      <sheetName val="Total_by_Brand2"/>
      <sheetName val="zcst_fg_d2"/>
      <sheetName val="_Engineer_Top5_2"/>
      <sheetName val="TB_SAP2"/>
      <sheetName val="Smell_complain2"/>
      <sheetName val="Mant_Fiberline2"/>
      <sheetName val="BS_ATTACH2"/>
      <sheetName val="Historical_PM22"/>
      <sheetName val="Trial_balance2"/>
      <sheetName val="Customer_List2"/>
      <sheetName val="DS_update2"/>
      <sheetName val="LC-PURCHASE_TFB2"/>
      <sheetName val="Goods_List2"/>
      <sheetName val="2_FA2"/>
      <sheetName val="4_CL2"/>
      <sheetName val="3_CA2"/>
      <sheetName val="Sheet1_(2)2"/>
      <sheetName val="ADJ___RATE2"/>
      <sheetName val="Seal_1-07-04"/>
      <sheetName val="เวลาห้องชั่ง-ห้องชั่ง"/>
      <sheetName val="Cover2"/>
      <sheetName val="BS"/>
      <sheetName val="SCB_1_-_Current"/>
      <sheetName val="SCB_2_-_Current"/>
      <sheetName val="Cost_center2"/>
      <sheetName val="Input"/>
      <sheetName val="ADJ_-_RATE3"/>
      <sheetName val="BALANCE_SHEET_3"/>
      <sheetName val="page1"/>
    </sheetNames>
    <sheetDataSet>
      <sheetData sheetId="0" refreshError="1">
        <row r="11">
          <cell r="C11">
            <v>92228783.219999999</v>
          </cell>
        </row>
        <row r="12">
          <cell r="C12">
            <v>10423180.720000001</v>
          </cell>
        </row>
        <row r="15">
          <cell r="C15">
            <v>134139031.10000001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>
        <row r="12">
          <cell r="C12">
            <v>10423180.720000001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Sch1"/>
      <sheetName val="Sch2"/>
      <sheetName val="Sch3"/>
      <sheetName val="Sch4"/>
      <sheetName val="Sch5"/>
      <sheetName val="Part O and P"/>
      <sheetName val="Sch6"/>
      <sheetName val="Add"/>
      <sheetName val="Disp"/>
      <sheetName val="Trans"/>
      <sheetName val="Hire"/>
      <sheetName val="CA"/>
      <sheetName val="AttA"/>
      <sheetName val="Divid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</sheetNames>
    <sheetDataSet>
      <sheetData sheetId="0">
        <row r="2">
          <cell r="G2">
            <v>36525</v>
          </cell>
        </row>
        <row r="15">
          <cell r="F15">
            <v>2098135.8193465373</v>
          </cell>
        </row>
      </sheetData>
      <sheetData sheetId="1"/>
      <sheetData sheetId="2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otal"/>
      <sheetName val="A011"/>
      <sheetName val="A021"/>
      <sheetName val="A022"/>
      <sheetName val="A041"/>
      <sheetName val="A042"/>
      <sheetName val="A043"/>
      <sheetName val="A051"/>
      <sheetName val="A061"/>
      <sheetName val="B011"/>
      <sheetName val="B012"/>
      <sheetName val="B013"/>
      <sheetName val="B021"/>
      <sheetName val="B022"/>
      <sheetName val="B031"/>
      <sheetName val="B032"/>
      <sheetName val="B033"/>
      <sheetName val="B041"/>
      <sheetName val="B042"/>
      <sheetName val="B043"/>
      <sheetName val="B051"/>
      <sheetName val="B052"/>
      <sheetName val="B053"/>
      <sheetName val="B054"/>
      <sheetName val="B061"/>
      <sheetName val="B071"/>
      <sheetName val="B081"/>
      <sheetName val="B091"/>
      <sheetName val="B092"/>
      <sheetName val="B093"/>
      <sheetName val="B094"/>
      <sheetName val="B095"/>
      <sheetName val="B101"/>
      <sheetName val="B111"/>
      <sheetName val="table"/>
      <sheetName val="Data"/>
      <sheetName val="Cperiod"/>
      <sheetName val="เงินกู้ธนชาติ"/>
      <sheetName val="Account"/>
      <sheetName val="Center"/>
      <sheetName val="Company"/>
      <sheetName val="1200"/>
      <sheetName val="Account Code_E"/>
      <sheetName val="Trial Balance"/>
      <sheetName val="Code"/>
      <sheetName val="Account List"/>
      <sheetName val="Stock Aging"/>
      <sheetName val="Company codes"/>
      <sheetName val="IA Data"/>
      <sheetName val="download"/>
      <sheetName val="Account_Code_E"/>
      <sheetName val="Trial_Balance"/>
      <sheetName val="Account_List"/>
      <sheetName val="Stock_Aging"/>
      <sheetName val="Company_codes"/>
      <sheetName val="IA_Data"/>
      <sheetName val="Account_Code_E1"/>
      <sheetName val="Trial_Balance1"/>
      <sheetName val="Account_List1"/>
      <sheetName val="Stock_Aging1"/>
      <sheetName val="Company_codes1"/>
      <sheetName val="IA_Data1"/>
      <sheetName val="b&amp;s 1999"/>
      <sheetName val="ชื่อหุ้น"/>
      <sheetName val="elec45-01"/>
      <sheetName val="Exp"/>
      <sheetName val="Accts by Division"/>
      <sheetName val="Detailed BS"/>
      <sheetName val="Equity Rec."/>
      <sheetName val="REVENUE"/>
      <sheetName val="oh0006"/>
      <sheetName val="STRUCT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4">
          <cell r="C4">
            <v>6000</v>
          </cell>
          <cell r="D4" t="str">
            <v>Basic Salary - Senior</v>
          </cell>
        </row>
        <row r="5">
          <cell r="C5">
            <v>6001</v>
          </cell>
          <cell r="D5" t="str">
            <v>Basic Salary - Non Senior</v>
          </cell>
        </row>
        <row r="6">
          <cell r="C6">
            <v>6010</v>
          </cell>
          <cell r="D6" t="str">
            <v>Base Allowance - Senior</v>
          </cell>
        </row>
        <row r="7">
          <cell r="C7">
            <v>6011</v>
          </cell>
          <cell r="D7" t="str">
            <v>Base Allowance - Non Senior</v>
          </cell>
        </row>
        <row r="8">
          <cell r="C8">
            <v>6020</v>
          </cell>
          <cell r="D8" t="str">
            <v>Shift Premium - Senior</v>
          </cell>
        </row>
        <row r="9">
          <cell r="C9">
            <v>6021</v>
          </cell>
          <cell r="D9" t="str">
            <v>Shift Premium - Non Senior</v>
          </cell>
        </row>
        <row r="10">
          <cell r="C10">
            <v>6030</v>
          </cell>
          <cell r="D10" t="str">
            <v>Public Holiday Pay</v>
          </cell>
        </row>
        <row r="11">
          <cell r="C11">
            <v>6040</v>
          </cell>
          <cell r="D11" t="str">
            <v>Overtime Wages &amp; Meal Allow.</v>
          </cell>
        </row>
        <row r="12">
          <cell r="C12">
            <v>6050</v>
          </cell>
          <cell r="D12" t="str">
            <v>Schedule Overtime(shift-work)</v>
          </cell>
        </row>
        <row r="13">
          <cell r="C13">
            <v>6100</v>
          </cell>
          <cell r="D13" t="str">
            <v>Annual Remuneration</v>
          </cell>
        </row>
        <row r="14">
          <cell r="C14">
            <v>6101</v>
          </cell>
          <cell r="D14" t="str">
            <v>Provident Fund</v>
          </cell>
        </row>
        <row r="15">
          <cell r="C15">
            <v>6102</v>
          </cell>
          <cell r="D15" t="str">
            <v>Retirement Gratuity</v>
          </cell>
        </row>
        <row r="16">
          <cell r="C16">
            <v>6103</v>
          </cell>
          <cell r="D16" t="str">
            <v>Staff Transfer</v>
          </cell>
        </row>
        <row r="17">
          <cell r="C17">
            <v>6104</v>
          </cell>
          <cell r="D17" t="str">
            <v>Termination Compensation</v>
          </cell>
        </row>
        <row r="18">
          <cell r="C18">
            <v>6105</v>
          </cell>
          <cell r="D18" t="str">
            <v>Travel On Leave</v>
          </cell>
        </row>
        <row r="19">
          <cell r="C19">
            <v>6200</v>
          </cell>
          <cell r="D19" t="str">
            <v>Educational Subsidy</v>
          </cell>
        </row>
        <row r="20">
          <cell r="C20">
            <v>6201</v>
          </cell>
          <cell r="D20" t="str">
            <v>Sport Club Activities</v>
          </cell>
        </row>
        <row r="21">
          <cell r="C21">
            <v>6202</v>
          </cell>
          <cell r="D21" t="str">
            <v>Employment Benefits</v>
          </cell>
        </row>
        <row r="22">
          <cell r="C22">
            <v>6203</v>
          </cell>
          <cell r="D22" t="str">
            <v>Group Health/Life Insurance</v>
          </cell>
        </row>
        <row r="23">
          <cell r="C23">
            <v>6204</v>
          </cell>
          <cell r="D23" t="str">
            <v>Workmen Compensation</v>
          </cell>
        </row>
        <row r="24">
          <cell r="C24">
            <v>6205</v>
          </cell>
          <cell r="D24" t="str">
            <v>Uniform</v>
          </cell>
        </row>
        <row r="25">
          <cell r="C25">
            <v>6206</v>
          </cell>
          <cell r="D25" t="str">
            <v>Company Vehicle Expenses</v>
          </cell>
        </row>
        <row r="26">
          <cell r="C26">
            <v>6207</v>
          </cell>
          <cell r="D26" t="str">
            <v>Mileage Allowance</v>
          </cell>
        </row>
        <row r="27">
          <cell r="C27">
            <v>6208</v>
          </cell>
          <cell r="D27" t="str">
            <v>Personnel Admin Services</v>
          </cell>
        </row>
        <row r="28">
          <cell r="C28">
            <v>6209</v>
          </cell>
          <cell r="D28" t="str">
            <v>Staff Foreigner Welfare</v>
          </cell>
        </row>
        <row r="29">
          <cell r="C29">
            <v>6301</v>
          </cell>
          <cell r="D29" t="str">
            <v>Training - Local</v>
          </cell>
        </row>
        <row r="30">
          <cell r="C30">
            <v>6302</v>
          </cell>
          <cell r="D30" t="str">
            <v>Training - Oversea</v>
          </cell>
        </row>
        <row r="31">
          <cell r="C31">
            <v>6303</v>
          </cell>
          <cell r="D31" t="str">
            <v>Productivity Improvement Acti.</v>
          </cell>
        </row>
        <row r="32">
          <cell r="C32">
            <v>7001</v>
          </cell>
          <cell r="D32" t="str">
            <v>Security Contract &amp; Services</v>
          </cell>
        </row>
        <row r="33">
          <cell r="C33">
            <v>7002</v>
          </cell>
          <cell r="D33" t="str">
            <v>PM/Maintenance Contracts</v>
          </cell>
        </row>
        <row r="34">
          <cell r="C34">
            <v>7022</v>
          </cell>
          <cell r="D34" t="str">
            <v>AMC - Service Render</v>
          </cell>
        </row>
        <row r="35">
          <cell r="C35">
            <v>7030</v>
          </cell>
          <cell r="D35" t="str">
            <v>Professional - Legal</v>
          </cell>
        </row>
        <row r="36">
          <cell r="C36">
            <v>7031</v>
          </cell>
          <cell r="D36" t="str">
            <v>Professional - External Audit</v>
          </cell>
        </row>
        <row r="37">
          <cell r="C37">
            <v>7032</v>
          </cell>
          <cell r="D37" t="str">
            <v>Professional - Engineer</v>
          </cell>
        </row>
        <row r="38">
          <cell r="C38">
            <v>7033</v>
          </cell>
          <cell r="D38" t="str">
            <v>Professional - Others</v>
          </cell>
        </row>
        <row r="39">
          <cell r="C39">
            <v>7035</v>
          </cell>
          <cell r="D39" t="str">
            <v>Professional - Computer</v>
          </cell>
        </row>
        <row r="40">
          <cell r="C40">
            <v>7050</v>
          </cell>
          <cell r="D40" t="str">
            <v>Operational Contractual Labour</v>
          </cell>
        </row>
        <row r="41">
          <cell r="C41">
            <v>7051</v>
          </cell>
          <cell r="D41" t="str">
            <v>Temporary/project Cont.Labour</v>
          </cell>
        </row>
        <row r="42">
          <cell r="C42">
            <v>7060</v>
          </cell>
          <cell r="D42" t="str">
            <v>Bank Charges &amp; Commissions</v>
          </cell>
        </row>
        <row r="43">
          <cell r="C43">
            <v>7061</v>
          </cell>
          <cell r="D43" t="str">
            <v>Rental Charges</v>
          </cell>
        </row>
        <row r="44">
          <cell r="C44">
            <v>7062</v>
          </cell>
          <cell r="D44" t="str">
            <v>Services Charges</v>
          </cell>
        </row>
        <row r="45">
          <cell r="C45">
            <v>7063</v>
          </cell>
          <cell r="D45" t="str">
            <v>Fees &amp; Publications</v>
          </cell>
        </row>
        <row r="46">
          <cell r="C46">
            <v>7064</v>
          </cell>
          <cell r="D46" t="str">
            <v>Insurance Premium - Property</v>
          </cell>
        </row>
        <row r="47">
          <cell r="C47">
            <v>7065</v>
          </cell>
          <cell r="D47" t="str">
            <v>Taxes &amp; Duty Stamp</v>
          </cell>
        </row>
        <row r="48">
          <cell r="C48">
            <v>7066</v>
          </cell>
          <cell r="D48" t="str">
            <v>Inventory Check Exp.</v>
          </cell>
        </row>
        <row r="49">
          <cell r="C49">
            <v>7067</v>
          </cell>
          <cell r="D49" t="str">
            <v>Other Insurance</v>
          </cell>
        </row>
        <row r="50">
          <cell r="C50">
            <v>7070</v>
          </cell>
          <cell r="D50" t="str">
            <v>Computer Supplies &amp; Stationery</v>
          </cell>
        </row>
        <row r="51">
          <cell r="C51">
            <v>7071</v>
          </cell>
          <cell r="D51" t="str">
            <v>Software Purchase</v>
          </cell>
        </row>
        <row r="52">
          <cell r="C52">
            <v>7072</v>
          </cell>
          <cell r="D52" t="str">
            <v>Hardware Maintenance</v>
          </cell>
        </row>
        <row r="53">
          <cell r="C53">
            <v>7073</v>
          </cell>
          <cell r="D53" t="str">
            <v>Communication Charges</v>
          </cell>
        </row>
        <row r="54">
          <cell r="C54">
            <v>7074</v>
          </cell>
          <cell r="D54" t="str">
            <v>Communication Charges (inet)</v>
          </cell>
        </row>
        <row r="55">
          <cell r="C55">
            <v>7100</v>
          </cell>
          <cell r="D55" t="str">
            <v>Business Travel</v>
          </cell>
        </row>
        <row r="56">
          <cell r="C56">
            <v>7200</v>
          </cell>
          <cell r="D56" t="str">
            <v>Public Affairs</v>
          </cell>
        </row>
        <row r="57">
          <cell r="C57">
            <v>7202</v>
          </cell>
          <cell r="D57" t="str">
            <v>Industrial Relations</v>
          </cell>
        </row>
        <row r="58">
          <cell r="C58">
            <v>7203</v>
          </cell>
          <cell r="D58" t="str">
            <v>Donations</v>
          </cell>
        </row>
        <row r="59">
          <cell r="C59">
            <v>7400</v>
          </cell>
          <cell r="D59" t="str">
            <v>Medical Care/Treatment</v>
          </cell>
        </row>
        <row r="60">
          <cell r="C60">
            <v>7401</v>
          </cell>
          <cell r="D60" t="str">
            <v>Environmental Control</v>
          </cell>
        </row>
        <row r="61">
          <cell r="C61">
            <v>7402</v>
          </cell>
          <cell r="D61" t="str">
            <v>Safety/Security Equipments</v>
          </cell>
        </row>
        <row r="62">
          <cell r="C62">
            <v>7403</v>
          </cell>
          <cell r="D62" t="str">
            <v>Safety Equipments -Contractor</v>
          </cell>
        </row>
        <row r="63">
          <cell r="C63">
            <v>7500</v>
          </cell>
          <cell r="D63" t="str">
            <v>Sales Promotion(incl Advertis)</v>
          </cell>
        </row>
        <row r="64">
          <cell r="C64">
            <v>7501</v>
          </cell>
          <cell r="D64" t="str">
            <v>Market Research/Development</v>
          </cell>
        </row>
        <row r="65">
          <cell r="C65">
            <v>8100</v>
          </cell>
          <cell r="D65" t="str">
            <v>Energy/Utility - Electricity</v>
          </cell>
        </row>
        <row r="66">
          <cell r="C66">
            <v>8101</v>
          </cell>
          <cell r="D66" t="str">
            <v>Energy/Utility - Fuel Oil</v>
          </cell>
        </row>
        <row r="67">
          <cell r="C67">
            <v>8102</v>
          </cell>
          <cell r="D67" t="str">
            <v>Energy/Utility - Diesoline</v>
          </cell>
        </row>
        <row r="68">
          <cell r="C68">
            <v>8103</v>
          </cell>
          <cell r="D68" t="str">
            <v>Energy/Utility-Gases(+access.)</v>
          </cell>
        </row>
        <row r="69">
          <cell r="C69">
            <v>8104</v>
          </cell>
          <cell r="D69" t="str">
            <v>Energy/Utility - Water</v>
          </cell>
        </row>
        <row r="70">
          <cell r="C70">
            <v>8200</v>
          </cell>
          <cell r="D70" t="str">
            <v>Audio-Visual/Photo Supplies</v>
          </cell>
        </row>
        <row r="71">
          <cell r="C71">
            <v>8201</v>
          </cell>
          <cell r="D71" t="str">
            <v>Office Supplies &amp; Stationery</v>
          </cell>
        </row>
        <row r="72">
          <cell r="C72">
            <v>8202</v>
          </cell>
          <cell r="D72" t="str">
            <v>Lubricants</v>
          </cell>
        </row>
        <row r="73">
          <cell r="C73">
            <v>8210</v>
          </cell>
          <cell r="D73" t="str">
            <v>General Supplies</v>
          </cell>
        </row>
        <row r="74">
          <cell r="C74">
            <v>8220</v>
          </cell>
          <cell r="D74" t="str">
            <v>Tools</v>
          </cell>
        </row>
        <row r="75">
          <cell r="C75">
            <v>8230</v>
          </cell>
          <cell r="D75" t="str">
            <v>Steel/Construction Materials</v>
          </cell>
        </row>
        <row r="76">
          <cell r="C76">
            <v>8231</v>
          </cell>
          <cell r="D76" t="str">
            <v>Painting Products</v>
          </cell>
        </row>
        <row r="77">
          <cell r="C77">
            <v>8232</v>
          </cell>
          <cell r="D77" t="str">
            <v>Maintenance Consumables</v>
          </cell>
        </row>
        <row r="78">
          <cell r="C78">
            <v>8240</v>
          </cell>
          <cell r="D78" t="str">
            <v>Electrical Materials</v>
          </cell>
        </row>
        <row r="79">
          <cell r="C79">
            <v>8250</v>
          </cell>
          <cell r="D79" t="str">
            <v>General Packing Materials</v>
          </cell>
        </row>
        <row r="80">
          <cell r="C80">
            <v>8400</v>
          </cell>
          <cell r="D80" t="str">
            <v>General Spare Parts</v>
          </cell>
        </row>
        <row r="81">
          <cell r="C81">
            <v>8401</v>
          </cell>
          <cell r="D81" t="str">
            <v>Lifting Equipments</v>
          </cell>
        </row>
        <row r="82">
          <cell r="C82">
            <v>8402</v>
          </cell>
          <cell r="D82" t="str">
            <v>Air-Conditioner Spare Parts</v>
          </cell>
        </row>
        <row r="83">
          <cell r="C83">
            <v>9000</v>
          </cell>
          <cell r="D83" t="str">
            <v>Special Payment-Profit Sharing</v>
          </cell>
        </row>
        <row r="84">
          <cell r="C84">
            <v>9040</v>
          </cell>
          <cell r="D84" t="str">
            <v>Overtime Wages&amp;Meal Allowance</v>
          </cell>
        </row>
        <row r="85">
          <cell r="C85">
            <v>9050</v>
          </cell>
          <cell r="D85" t="str">
            <v>Contract.Labour - Operational</v>
          </cell>
        </row>
        <row r="86">
          <cell r="C86">
            <v>9051</v>
          </cell>
          <cell r="D86" t="str">
            <v>Contract.Labour - Temporary</v>
          </cell>
        </row>
        <row r="87">
          <cell r="C87">
            <v>9090</v>
          </cell>
          <cell r="D87" t="str">
            <v>Waste Disposal</v>
          </cell>
        </row>
        <row r="88">
          <cell r="C88">
            <v>9100</v>
          </cell>
          <cell r="D88" t="str">
            <v>Energy/Utility - Electricity</v>
          </cell>
        </row>
        <row r="89">
          <cell r="C89">
            <v>9101</v>
          </cell>
          <cell r="D89" t="str">
            <v>Energy/Utility - Fuel Oil</v>
          </cell>
        </row>
        <row r="90">
          <cell r="C90">
            <v>9102</v>
          </cell>
          <cell r="D90" t="str">
            <v>Energy/Utility - Diesoline</v>
          </cell>
        </row>
        <row r="91">
          <cell r="C91">
            <v>9103</v>
          </cell>
          <cell r="D91" t="str">
            <v>Energy/Utility - Gases(+acc.)</v>
          </cell>
        </row>
        <row r="92">
          <cell r="C92">
            <v>9200</v>
          </cell>
          <cell r="D92" t="str">
            <v>Chemical&amp;Laboratory Supplies</v>
          </cell>
        </row>
        <row r="93">
          <cell r="C93">
            <v>9201</v>
          </cell>
          <cell r="D93" t="str">
            <v>Welding &amp; Cutting Supplies</v>
          </cell>
        </row>
        <row r="94">
          <cell r="C94">
            <v>9202</v>
          </cell>
          <cell r="D94" t="str">
            <v>Lubricants</v>
          </cell>
        </row>
        <row r="95">
          <cell r="C95">
            <v>9210</v>
          </cell>
          <cell r="D95" t="str">
            <v>General Supplies</v>
          </cell>
        </row>
        <row r="96">
          <cell r="C96">
            <v>9220</v>
          </cell>
          <cell r="D96" t="str">
            <v>Tools</v>
          </cell>
        </row>
        <row r="97">
          <cell r="C97">
            <v>9230</v>
          </cell>
          <cell r="D97" t="str">
            <v>Steel/Construction Materials</v>
          </cell>
        </row>
        <row r="98">
          <cell r="C98">
            <v>9231</v>
          </cell>
          <cell r="D98" t="str">
            <v>Painting Products</v>
          </cell>
        </row>
        <row r="99">
          <cell r="C99">
            <v>9232</v>
          </cell>
          <cell r="D99" t="str">
            <v>Maintenance Consumables</v>
          </cell>
        </row>
        <row r="100">
          <cell r="C100">
            <v>9233</v>
          </cell>
          <cell r="D100" t="str">
            <v>Refractories</v>
          </cell>
        </row>
        <row r="101">
          <cell r="C101">
            <v>9240</v>
          </cell>
          <cell r="D101" t="str">
            <v>Electrical Materials</v>
          </cell>
        </row>
        <row r="102">
          <cell r="C102">
            <v>9250</v>
          </cell>
          <cell r="D102" t="str">
            <v>Drum - 209 Litres</v>
          </cell>
        </row>
        <row r="103">
          <cell r="C103">
            <v>9252</v>
          </cell>
          <cell r="D103" t="str">
            <v>General Packing Materials</v>
          </cell>
        </row>
        <row r="104">
          <cell r="C104">
            <v>9300</v>
          </cell>
          <cell r="D104" t="str">
            <v>Petroleum Coke</v>
          </cell>
        </row>
        <row r="105">
          <cell r="C105">
            <v>9301</v>
          </cell>
          <cell r="D105" t="str">
            <v>Anthracite</v>
          </cell>
        </row>
        <row r="106">
          <cell r="C106">
            <v>9302</v>
          </cell>
          <cell r="D106" t="str">
            <v>Electrode</v>
          </cell>
        </row>
        <row r="107">
          <cell r="C107">
            <v>9303</v>
          </cell>
          <cell r="D107" t="str">
            <v>General Process Materials</v>
          </cell>
        </row>
        <row r="108">
          <cell r="C108">
            <v>9400</v>
          </cell>
          <cell r="D108" t="str">
            <v>General Spare Parts</v>
          </cell>
        </row>
        <row r="109">
          <cell r="C109">
            <v>9401</v>
          </cell>
          <cell r="D109" t="str">
            <v>Lifting Equipments</v>
          </cell>
        </row>
        <row r="110">
          <cell r="C110">
            <v>9999</v>
          </cell>
          <cell r="D110" t="str">
            <v>Recovery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-4(AJE)"/>
      <sheetName val="A4-5 RJE"/>
      <sheetName val=" A4-7 "/>
      <sheetName val="A4-8"/>
      <sheetName val="C1"/>
      <sheetName val="E1"/>
      <sheetName val="E4"/>
      <sheetName val="F"/>
      <sheetName val="G1"/>
      <sheetName val="H"/>
      <sheetName val="I"/>
      <sheetName val="K1"/>
      <sheetName val="K2"/>
      <sheetName val="K5"/>
      <sheetName val="M1"/>
      <sheetName val="M3"/>
      <sheetName val="N1"/>
      <sheetName val="N4 Notes"/>
      <sheetName val="N6"/>
      <sheetName val="O1"/>
      <sheetName val="O1-1"/>
      <sheetName val="O1-1 2"/>
      <sheetName val="O4(update on CA)"/>
      <sheetName val="O4 2"/>
      <sheetName val="O5(change in CA)"/>
      <sheetName val="O6(update on PEC8424)"/>
      <sheetName val="Q1"/>
      <sheetName val="R1"/>
      <sheetName val="R4(update TWDV)"/>
      <sheetName val="R5(update Deferred)"/>
      <sheetName val="S1"/>
      <sheetName val="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Exp"/>
      <sheetName val="ตั๋วเงินรับ"/>
      <sheetName val="PM-TE"/>
      <sheetName val="공사개요"/>
      <sheetName val="노무비"/>
      <sheetName val="Sheet1"/>
      <sheetName val="Addition_AUC"/>
      <sheetName val="98FORECAST (1)"/>
      <sheetName val="oresreqsum"/>
      <sheetName val="DOMESTIC"/>
      <sheetName val="?????????????"/>
      <sheetName val="N-4.4"/>
    </sheetNames>
    <sheetDataSet>
      <sheetData sheetId="0">
        <row r="2">
          <cell r="G2">
            <v>36525</v>
          </cell>
        </row>
        <row r="4">
          <cell r="B4">
            <v>4399427.8</v>
          </cell>
        </row>
      </sheetData>
      <sheetData sheetId="1">
        <row r="4">
          <cell r="B4">
            <v>8500000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인원배정"/>
      <sheetName val="인원산출"/>
      <sheetName val="노무비"/>
      <sheetName val="운영"/>
      <sheetName val="장비"/>
      <sheetName val="견적"/>
      <sheetName val="견적서"/>
      <sheetName val="견적내역"/>
      <sheetName val="산출기준"/>
      <sheetName val="인건"/>
      <sheetName val="근무"/>
      <sheetName val="7251-06540"/>
      <sheetName val="เงินกู้ MGC"/>
      <sheetName val="เงินกู้ธนชาต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RATE"/>
      <sheetName val="Machine2,3'04"/>
      <sheetName val="10-2"/>
      <sheetName val="Fagor04-A3112e"/>
      <sheetName val="G"/>
      <sheetName val="TB 30-04-2006"/>
      <sheetName val="2549"/>
      <sheetName val="GL CB"/>
      <sheetName val="GL M"/>
      <sheetName val="หน้าปก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  <sheetName val="Template"/>
      <sheetName val="เง_นก__ธนชาต_"/>
      <sheetName val=" IB-PL-00-01 SUMMARY"/>
      <sheetName val="ADJ - RATE"/>
      <sheetName val="1"/>
      <sheetName val="TrialBalance Q3-2002"/>
      <sheetName val="AP"/>
      <sheetName val="table"/>
      <sheetName val="7251-06540"/>
      <sheetName val="PA"/>
      <sheetName val="Freight"/>
      <sheetName val="Input Price"/>
      <sheetName val="?????????????"/>
      <sheetName val="Config"/>
      <sheetName val="เงินกู้_MGC"/>
      <sheetName val="TrialBalance_Q3-2002"/>
      <sheetName val="Trial_Balance"/>
      <sheetName val="_IB-PL-00-01_SUMMARY"/>
      <sheetName val="ADJ_-_RATE"/>
      <sheetName val="fxrates"/>
      <sheetName val="ตั๋วเงินรับ"/>
      <sheetName val="Input_Price"/>
      <sheetName val="차수"/>
      <sheetName val="Data"/>
      <sheetName val="Fremont Asian with Grey"/>
    </sheetNames>
    <sheetDataSet>
      <sheetData sheetId="0" refreshError="1"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>
        <row r="4">
          <cell r="B4">
            <v>8500000</v>
          </cell>
        </row>
      </sheetData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  <sheetName val="TrialBalance Q3-2002"/>
      <sheetName val="?????????????"/>
      <sheetName val="NL+Lcombine"/>
      <sheetName val="เงินกู้_MGC"/>
      <sheetName val="TrialBalance_Q3-2002"/>
      <sheetName val="Trial_Balance"/>
      <sheetName val="Chart"/>
      <sheetName val="Info"/>
      <sheetName val="table"/>
    </sheetNames>
    <sheetDataSet>
      <sheetData sheetId="0"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/>
      <sheetData sheetId="2" refreshError="1"/>
      <sheetData sheetId="3" refreshError="1"/>
      <sheetData sheetId="4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ER"/>
      <sheetName val="SKA"/>
      <sheetName val="BS ATTACH"/>
      <sheetName val="BALANCE SHEET "/>
      <sheetName val="เอกอุดร"/>
      <sheetName val="Mant.Fiberline"/>
      <sheetName val="Smell complain"/>
      <sheetName val="conso46"/>
      <sheetName val="Age311299TAS"/>
      <sheetName val="TASintDec00"/>
      <sheetName val="P4DDBFTAS"/>
      <sheetName val="Dt"/>
      <sheetName val="Group"/>
      <sheetName val="เงินกู้ MGC"/>
      <sheetName val="เงินกู้ธนชาติ"/>
      <sheetName val="ตั๋วเงินรับ"/>
      <sheetName val="Parameter"/>
      <sheetName val="Menu"/>
      <sheetName val="DATA"/>
      <sheetName val="SCB 1 - Current"/>
      <sheetName val="SCB 2 - Current"/>
      <sheetName val="Input"/>
      <sheetName val="Detail"/>
      <sheetName val="Sheet3"/>
      <sheetName val="TYPE"/>
      <sheetName val="Ratio"/>
      <sheetName val="SCB 1 _ Current"/>
      <sheetName val="SCB 2 _ Current"/>
      <sheetName val="oresreqsum"/>
      <sheetName val="J2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Calculation of end rates"/>
      <sheetName val="ACCODE"/>
      <sheetName val="Result1"/>
      <sheetName val="Actual-Monthly"/>
      <sheetName val="Actual-ＹＴＤ"/>
      <sheetName val="Budget-Monthly"/>
      <sheetName val="Budget-YTD"/>
      <sheetName val="Cost center"/>
      <sheetName val="Master"/>
      <sheetName val="Exp"/>
      <sheetName val="ยอดkill1005"/>
      <sheetName val="Sheet1"/>
      <sheetName val="BS_ATTACH1"/>
      <sheetName val="BALANCE_SHEET_1"/>
      <sheetName val="Mant_Fiberline1"/>
      <sheetName val="Smell_complain1"/>
      <sheetName val="SCB_1_-_Current1"/>
      <sheetName val="SCB_2_-_Current1"/>
      <sheetName val="SCB_1___Current1"/>
      <sheetName val="SCB_2___Current1"/>
      <sheetName val="BS_ATTACH"/>
      <sheetName val="BALANCE_SHEET_"/>
      <sheetName val="Mant_Fiberline"/>
      <sheetName val="Smell_complain"/>
      <sheetName val="SCB_1_-_Current"/>
      <sheetName val="SCB_2_-_Current"/>
      <sheetName val="SCB_1___Current"/>
      <sheetName val="SCB_2___Current"/>
      <sheetName val="Cost_center1"/>
      <sheetName val="Cost_center"/>
      <sheetName val="สรุปรวม"/>
      <sheetName val="7.production"/>
      <sheetName val="Report"/>
      <sheetName val="Options"/>
      <sheetName val="frptolocal"/>
      <sheetName val="SEA"/>
      <sheetName val="Content"/>
      <sheetName val="SVHK"/>
      <sheetName val="CCA"/>
      <sheetName val="Frontsheet"/>
      <sheetName val="Header"/>
      <sheetName val="วิเคราะห์"/>
      <sheetName val="TB SAP"/>
      <sheetName val="BS_ATTACH2"/>
      <sheetName val="BALANCE_SHEET_2"/>
      <sheetName val="Mant_Fiberline2"/>
      <sheetName val="Smell_complain2"/>
      <sheetName val="SCB_1_-_Current2"/>
      <sheetName val="SCB_2_-_Current2"/>
      <sheetName val="SCB_1___Current2"/>
      <sheetName val="SCB_2___Current2"/>
      <sheetName val="Cost_center2"/>
      <sheetName val=" Direct load "/>
      <sheetName val="เขตส่งออก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BS"/>
      <sheetName val="PL"/>
      <sheetName val="TB"/>
      <sheetName val="TB-CIV"/>
      <sheetName val="TB-ICM"/>
      <sheetName val="Standing Data"/>
      <sheetName val="Asset &amp; Liability"/>
      <sheetName val="Net asset value"/>
      <sheetName val="0-Basics"/>
      <sheetName val="Q001 Lead"/>
      <sheetName val="노무비"/>
      <sheetName val="งบต้นทุนผลิต48"/>
      <sheetName val="custommer"/>
      <sheetName val="Select"/>
      <sheetName val="Table"/>
      <sheetName val="Trial balance"/>
      <sheetName val="BS_ATTACH3"/>
      <sheetName val="BALANCE_SHEET_3"/>
      <sheetName val="Mant_Fiberline3"/>
      <sheetName val="Smell_complain3"/>
      <sheetName val="SCB_1_-_Current3"/>
      <sheetName val="SCB_2_-_Current3"/>
      <sheetName val="SCB_1___Current3"/>
      <sheetName val="SCB_2___Current3"/>
      <sheetName val="Cost_center3"/>
      <sheetName val="7_production"/>
      <sheetName val="_Direct_load_"/>
      <sheetName val="Standing_Data"/>
      <sheetName val="Asset_&amp;_Liability"/>
      <sheetName val="Net_asset_value"/>
      <sheetName val="อมตะciyt"/>
      <sheetName val="นิคม เวลโกรว์"/>
      <sheetName val="นิคม อีสเทิร์นชีบอร์ด"/>
      <sheetName val="LogChip"/>
      <sheetName val="sum-air-submit"/>
      <sheetName val="Definitions"/>
      <sheetName val="sheet1 (2)"/>
      <sheetName val="oct"/>
      <sheetName val="Feb"/>
      <sheetName val="CF04-Plan05"/>
      <sheetName val="BS_ATTACH4"/>
      <sheetName val="BALANCE_SHEET_4"/>
      <sheetName val="Mant_Fiberline4"/>
      <sheetName val="Smell_complain4"/>
      <sheetName val="SCB_1_-_Current4"/>
      <sheetName val="SCB_2_-_Current4"/>
      <sheetName val="SCB_1___Current4"/>
      <sheetName val="SCB_2___Current4"/>
      <sheetName val="Cost_center4"/>
      <sheetName val="7_production1"/>
      <sheetName val="_Direct_load_1"/>
      <sheetName val="Standing_Data1"/>
      <sheetName val="Asset_&amp;_Liability1"/>
      <sheetName val="Net_asset_value1"/>
      <sheetName val="Q001_Lead"/>
      <sheetName val="Trial_balance"/>
      <sheetName val="นิคม_เวลโกรว์"/>
      <sheetName val="นิคม_อีสเทิร์นชีบอร์ด"/>
      <sheetName val="เงินกู้_MGC"/>
      <sheetName val="CUSTOMER (2)"/>
      <sheetName val="CUS.TANK"/>
      <sheetName val="CUS.SWS"/>
      <sheetName val="CUS.INT"/>
      <sheetName val="jul04-dec04pnl"/>
      <sheetName val="fy05bsJul-dec04"/>
      <sheetName val="ORDERS"/>
      <sheetName val="TB_SAP"/>
      <sheetName val="Calculation_of_end_rates"/>
      <sheetName val="17__Non_consolidated_stock"/>
      <sheetName val="General_Data"/>
      <sheetName val="14__Fixed_assets"/>
      <sheetName val="13__Intangible_assets"/>
      <sheetName val="Std.Yield"/>
      <sheetName val="REAL94"/>
      <sheetName val="FINIMP"/>
      <sheetName val="VTCOGTO"/>
      <sheetName val="IMPORTADOS"/>
      <sheetName val="ing. egres"/>
      <sheetName val="CAJAMES"/>
      <sheetName val="PRESENT"/>
      <sheetName val="PR95"/>
      <sheetName val="PR98"/>
      <sheetName val="PR99"/>
      <sheetName val="PR2000"/>
      <sheetName val="PR2001"/>
      <sheetName val="PR2002"/>
      <sheetName val="PR2003"/>
      <sheetName val="PR2004"/>
      <sheetName val="PR2005"/>
      <sheetName val="PR2006"/>
      <sheetName val="TB_SAP1"/>
      <sheetName val="Calculation_of_end_rates1"/>
      <sheetName val="17__Non_consolidated_stock1"/>
      <sheetName val="General_Data1"/>
      <sheetName val="14__Fixed_assets1"/>
      <sheetName val="13__Intangible_assets1"/>
      <sheetName val="Std_Yield"/>
      <sheetName val="Month"/>
      <sheetName val="PLCONS07"/>
      <sheetName val="Index"/>
      <sheetName val="Macro1"/>
      <sheetName val="MainSetup"/>
      <sheetName val="Waterg"/>
      <sheetName val="TonPerDay"/>
      <sheetName val="PL_NO"/>
      <sheetName val="201"/>
      <sheetName val="212"/>
      <sheetName val="NOPAT_VDF"/>
      <sheetName val="Invested capital_VDF"/>
      <sheetName val="DCF_VDF"/>
      <sheetName val="Summary Page_VDF"/>
      <sheetName val="WACC_VDF"/>
      <sheetName val="PV of Op Leases_VDF"/>
      <sheetName val="Income Statement_VDF"/>
      <sheetName val="AC_DATA"/>
      <sheetName val="ws"/>
      <sheetName val="ATT5"/>
      <sheetName val="Account list"/>
      <sheetName val="tax10"/>
      <sheetName val="CRJE"/>
      <sheetName val="CJEs"/>
      <sheetName val="ActAdj"/>
      <sheetName val="Structure2008"/>
      <sheetName val="Detail-Sep"/>
      <sheetName val="seal 1-07-04"/>
      <sheetName val="seal_1-07-04"/>
      <sheetName val="seal_1-07-041"/>
      <sheetName val="seal_1-07-042"/>
      <sheetName val="seal_1-07-043"/>
      <sheetName val="CUSTOMER_(2)"/>
      <sheetName val="CUS_TANK"/>
      <sheetName val="CUS_SWS"/>
      <sheetName val="CUS_INT"/>
      <sheetName val="Trial_balance1"/>
      <sheetName val="CUSTOMER_(2)1"/>
      <sheetName val="CUS_TANK1"/>
      <sheetName val="CUS_SWS1"/>
      <sheetName val="CUS_INT1"/>
      <sheetName val="เงินกู้_MGC1"/>
      <sheetName val="ผ้าสำเร็จ"/>
      <sheetName val="2TUP"/>
      <sheetName val="WorkbookSettings"/>
      <sheetName val="FY00"/>
      <sheetName val="NBCA_2001_Completed"/>
      <sheetName val="SUMMARY"/>
      <sheetName val="REVENUE"/>
      <sheetName val="Comps"/>
      <sheetName val="Account_list"/>
      <sheetName val="BUILD95"/>
      <sheetName val="tb q3'08"/>
      <sheetName val="Refer"/>
      <sheetName val="All_COM_STD"/>
      <sheetName val="YTD-Expand"/>
      <sheetName val="tra-vat-lieu"/>
      <sheetName val="6 Sigma"/>
      <sheetName val=""/>
      <sheetName val="Admin Use Only"/>
      <sheetName val="Balance sheet"/>
      <sheetName val="Admin_Use_Only"/>
      <sheetName val="Balance_sheet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S3 Architectural"/>
      <sheetName val="Prft&amp;Loss"/>
      <sheetName val="FIN TB_SI"/>
      <sheetName val="PL _ ผลงานใหม่รวม"/>
      <sheetName val="LOV"/>
      <sheetName val="Job"/>
      <sheetName val="Location"/>
      <sheetName val="Position"/>
      <sheetName val="YTD-Actual"/>
      <sheetName val="Age311299TESP"/>
      <sheetName val="P4DDBFTESP"/>
      <sheetName val="IntDec00TespM&amp;B"/>
      <sheetName val="TB "/>
      <sheetName val="Cover page"/>
      <sheetName val="Contract-TL"/>
      <sheetName val="Source"/>
      <sheetName val="Parameters"/>
      <sheetName val="4. Allocations par EJ - HYPER"/>
      <sheetName val="5. Allocations par EJ - SUPER"/>
      <sheetName val="Credit Processing B'mkg"/>
      <sheetName val="09_รายการระหว่างธนาคารฯ_asset"/>
      <sheetName val="11_เงินลงทุน"/>
      <sheetName val="DEFECT PPM"/>
      <sheetName val="COST"/>
      <sheetName val="DataSheet"/>
      <sheetName val="10-1 Media"/>
      <sheetName val="10-cut"/>
      <sheetName val="Q001_Lead1"/>
      <sheetName val="SUMMARY-COST"/>
      <sheetName val="BARTEC-DM"/>
      <sheetName val="Stores Network update"/>
      <sheetName val="Schedule 10 Page 1"/>
      <sheetName val="Schedule 10 Page 2 "/>
      <sheetName val="Credit_Processing_B'mkg"/>
      <sheetName val="CustList"/>
      <sheetName val="7251-06540"/>
      <sheetName val="pnlJul-feb05"/>
      <sheetName val="OHS-OthersDec04"/>
      <sheetName val="bsJul-feb05"/>
      <sheetName val="accounts"/>
      <sheetName val="Cctmst"/>
      <sheetName val="jul03-jun04pnl"/>
      <sheetName val="P&amp;L Mgt"/>
      <sheetName val="Input Page"/>
      <sheetName val="CA Comp"/>
      <sheetName val="BAL42"/>
      <sheetName val="Customize Your Loan Manager"/>
      <sheetName val="IBA &lt;O3&gt;"/>
      <sheetName val="Loan Amortization Table"/>
      <sheetName val="SPARES"/>
      <sheetName val="CA"/>
      <sheetName val="PortSTDSave"/>
      <sheetName val="Detail รายบุคคลปี 58"/>
      <sheetName val="M_Maincomp"/>
      <sheetName val="Energy(update)"/>
      <sheetName val="#Lookup"/>
      <sheetName val="1131 "/>
      <sheetName val="แจกแจง _งบดุล_"/>
      <sheetName val="SSW_loan_OD"/>
      <sheetName val="FORMC94"/>
    </sheetNames>
    <sheetDataSet>
      <sheetData sheetId="0" refreshError="1">
        <row r="1">
          <cell r="A1" t="str">
            <v>01001</v>
          </cell>
          <cell r="B1" t="str">
            <v>Reference</v>
          </cell>
        </row>
        <row r="2">
          <cell r="A2" t="str">
            <v>01003</v>
          </cell>
          <cell r="B2" t="str">
            <v>ILDA177/11</v>
          </cell>
        </row>
        <row r="3">
          <cell r="A3" t="str">
            <v>01003.1</v>
          </cell>
          <cell r="B3" t="str">
            <v>ILDA194/2011</v>
          </cell>
        </row>
        <row r="4">
          <cell r="A4" t="str">
            <v>01004</v>
          </cell>
          <cell r="B4" t="str">
            <v>SPA006/2012</v>
          </cell>
        </row>
        <row r="5">
          <cell r="A5" t="str">
            <v>01005</v>
          </cell>
          <cell r="B5" t="str">
            <v>SPA 013/2012</v>
          </cell>
        </row>
        <row r="6">
          <cell r="A6" t="str">
            <v>01006</v>
          </cell>
          <cell r="B6" t="str">
            <v>SPA023/12</v>
          </cell>
        </row>
        <row r="7">
          <cell r="A7" t="str">
            <v>01007</v>
          </cell>
          <cell r="B7" t="str">
            <v xml:space="preserve"> SPA040/12</v>
          </cell>
        </row>
        <row r="8">
          <cell r="A8" t="str">
            <v>01008</v>
          </cell>
          <cell r="B8" t="str">
            <v>SPA030/12</v>
          </cell>
        </row>
        <row r="9">
          <cell r="A9" t="str">
            <v>01009</v>
          </cell>
          <cell r="B9" t="str">
            <v>ILDS041/12</v>
          </cell>
        </row>
        <row r="10">
          <cell r="A10" t="str">
            <v>01014</v>
          </cell>
          <cell r="B10" t="str">
            <v>กรมช่างโยธาทหารอากาศ</v>
          </cell>
        </row>
        <row r="11">
          <cell r="A11" t="str">
            <v>01015</v>
          </cell>
          <cell r="B11" t="str">
            <v>กรมช่างโยธาทหารอากาศ</v>
          </cell>
        </row>
        <row r="12">
          <cell r="A12" t="str">
            <v>03</v>
          </cell>
          <cell r="B12" t="str">
            <v>กรมช่างโยธาทหารอากาศ</v>
          </cell>
        </row>
        <row r="13">
          <cell r="A13" t="str">
            <v>04002</v>
          </cell>
          <cell r="B13" t="e">
            <v>#REF!</v>
          </cell>
        </row>
        <row r="14">
          <cell r="A14" t="str">
            <v>04004</v>
          </cell>
          <cell r="B14" t="e">
            <v>#REF!</v>
          </cell>
        </row>
        <row r="15">
          <cell r="A15" t="str">
            <v>04005</v>
          </cell>
          <cell r="B15" t="e">
            <v>#REF!</v>
          </cell>
        </row>
        <row r="16">
          <cell r="A16" t="str">
            <v>04006</v>
          </cell>
          <cell r="B16" t="e">
            <v>#REF!</v>
          </cell>
        </row>
        <row r="17">
          <cell r="A17" t="str">
            <v>04007</v>
          </cell>
          <cell r="B17" t="e">
            <v>#REF!</v>
          </cell>
        </row>
        <row r="18">
          <cell r="A18" t="str">
            <v>04008</v>
          </cell>
          <cell r="B18" t="str">
            <v>CALTON INTERNATION (THAILAND)</v>
          </cell>
        </row>
        <row r="19">
          <cell r="A19" t="str">
            <v>04009</v>
          </cell>
          <cell r="B19" t="str">
            <v>SITCA FINANCIAL(COSMO)</v>
          </cell>
        </row>
        <row r="20">
          <cell r="A20" t="str">
            <v>04010</v>
          </cell>
          <cell r="B20" t="str">
            <v>SITCA FINANCIAL(COSMO)</v>
          </cell>
        </row>
        <row r="21">
          <cell r="A21" t="str">
            <v>04011</v>
          </cell>
          <cell r="B21" t="str">
            <v>SITCA FINANCIAL(COSMO)</v>
          </cell>
        </row>
        <row r="22">
          <cell r="A22" t="str">
            <v>04012</v>
          </cell>
          <cell r="B22" t="e">
            <v>#REF!</v>
          </cell>
        </row>
        <row r="23">
          <cell r="A23" t="str">
            <v>04013</v>
          </cell>
          <cell r="B23" t="e">
            <v>#REF!</v>
          </cell>
        </row>
        <row r="24">
          <cell r="A24" t="str">
            <v>04014</v>
          </cell>
          <cell r="B24" t="e">
            <v>#REF!</v>
          </cell>
        </row>
        <row r="25">
          <cell r="A25" t="str">
            <v>04015</v>
          </cell>
          <cell r="B25" t="e">
            <v>#REF!</v>
          </cell>
        </row>
        <row r="26">
          <cell r="A26" t="str">
            <v>04017</v>
          </cell>
          <cell r="B26" t="str">
            <v>CALCIUM PRODUCTS COMPANY LIMITED</v>
          </cell>
        </row>
        <row r="27">
          <cell r="A27" t="str">
            <v>05001</v>
          </cell>
          <cell r="B27" t="str">
            <v>CALTEX CAMBODIA LIMITED</v>
          </cell>
        </row>
        <row r="28">
          <cell r="A28" t="str">
            <v>05003</v>
          </cell>
          <cell r="B28" t="str">
            <v>PACIFIC FINANCIAL (COSMO)</v>
          </cell>
        </row>
        <row r="29">
          <cell r="A29" t="str">
            <v>05004</v>
          </cell>
          <cell r="B29" t="str">
            <v>CALCIUM PRODUCTS COMPANY LIMITED</v>
          </cell>
        </row>
        <row r="30">
          <cell r="A30" t="str">
            <v>06002</v>
          </cell>
          <cell r="B30" t="str">
            <v>PACIFIC FINANCIAL (COSMO)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>
        <row r="1">
          <cell r="A1" t="str">
            <v>01001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>
        <row r="1">
          <cell r="A1" t="str">
            <v>วันที่</v>
          </cell>
        </row>
      </sheetData>
      <sheetData sheetId="58">
        <row r="1">
          <cell r="A1" t="str">
            <v>วันที่</v>
          </cell>
        </row>
      </sheetData>
      <sheetData sheetId="59"/>
      <sheetData sheetId="60"/>
      <sheetData sheetId="61">
        <row r="1">
          <cell r="A1" t="str">
            <v>วันที่</v>
          </cell>
        </row>
      </sheetData>
      <sheetData sheetId="62"/>
      <sheetData sheetId="63"/>
      <sheetData sheetId="64">
        <row r="1">
          <cell r="A1" t="str">
            <v>วันที่</v>
          </cell>
        </row>
      </sheetData>
      <sheetData sheetId="65">
        <row r="1">
          <cell r="A1" t="str">
            <v>วันที่</v>
          </cell>
        </row>
      </sheetData>
      <sheetData sheetId="66">
        <row r="1">
          <cell r="A1" t="str">
            <v>วันที่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1">
          <cell r="A1" t="str">
            <v>วันที่</v>
          </cell>
        </row>
      </sheetData>
      <sheetData sheetId="92">
        <row r="1">
          <cell r="A1" t="str">
            <v>วันที่</v>
          </cell>
        </row>
      </sheetData>
      <sheetData sheetId="93">
        <row r="1">
          <cell r="A1" t="str">
            <v>วันที่</v>
          </cell>
        </row>
      </sheetData>
      <sheetData sheetId="94">
        <row r="1">
          <cell r="A1" t="str">
            <v>วันที่</v>
          </cell>
        </row>
      </sheetData>
      <sheetData sheetId="95">
        <row r="1">
          <cell r="A1" t="str">
            <v>วันที่</v>
          </cell>
        </row>
      </sheetData>
      <sheetData sheetId="96">
        <row r="1">
          <cell r="A1" t="str">
            <v>วันที่</v>
          </cell>
        </row>
      </sheetData>
      <sheetData sheetId="97">
        <row r="1">
          <cell r="A1" t="str">
            <v>วันที่</v>
          </cell>
        </row>
      </sheetData>
      <sheetData sheetId="98">
        <row r="1">
          <cell r="A1" t="str">
            <v>วันที่</v>
          </cell>
        </row>
      </sheetData>
      <sheetData sheetId="99">
        <row r="1">
          <cell r="A1" t="str">
            <v>วันที่</v>
          </cell>
        </row>
      </sheetData>
      <sheetData sheetId="100">
        <row r="1">
          <cell r="A1" t="str">
            <v>วันที่</v>
          </cell>
        </row>
      </sheetData>
      <sheetData sheetId="101">
        <row r="1">
          <cell r="A1" t="str">
            <v>วันที่</v>
          </cell>
        </row>
      </sheetData>
      <sheetData sheetId="102">
        <row r="1">
          <cell r="A1" t="str">
            <v>วันที่</v>
          </cell>
        </row>
      </sheetData>
      <sheetData sheetId="103">
        <row r="1">
          <cell r="A1" t="str">
            <v>วันที่</v>
          </cell>
        </row>
      </sheetData>
      <sheetData sheetId="104">
        <row r="1">
          <cell r="A1" t="str">
            <v>วันที่</v>
          </cell>
        </row>
      </sheetData>
      <sheetData sheetId="105">
        <row r="1">
          <cell r="A1" t="str">
            <v>วันที่</v>
          </cell>
        </row>
      </sheetData>
      <sheetData sheetId="106">
        <row r="1">
          <cell r="A1" t="str">
            <v>วันที่</v>
          </cell>
        </row>
      </sheetData>
      <sheetData sheetId="107">
        <row r="1">
          <cell r="A1" t="str">
            <v>วันที่</v>
          </cell>
        </row>
      </sheetData>
      <sheetData sheetId="108">
        <row r="1">
          <cell r="A1" t="str">
            <v>วันที่</v>
          </cell>
        </row>
      </sheetData>
      <sheetData sheetId="109">
        <row r="1">
          <cell r="A1" t="str">
            <v>วันที่</v>
          </cell>
        </row>
      </sheetData>
      <sheetData sheetId="110">
        <row r="1">
          <cell r="A1" t="str">
            <v>วันที่</v>
          </cell>
        </row>
      </sheetData>
      <sheetData sheetId="111">
        <row r="1">
          <cell r="A1" t="str">
            <v>วันที่</v>
          </cell>
        </row>
      </sheetData>
      <sheetData sheetId="112">
        <row r="1">
          <cell r="A1" t="str">
            <v>วันที่</v>
          </cell>
        </row>
      </sheetData>
      <sheetData sheetId="113">
        <row r="1">
          <cell r="A1" t="str">
            <v>วันที่</v>
          </cell>
        </row>
      </sheetData>
      <sheetData sheetId="114">
        <row r="1">
          <cell r="A1" t="str">
            <v>วันที่</v>
          </cell>
        </row>
      </sheetData>
      <sheetData sheetId="115">
        <row r="1">
          <cell r="A1" t="str">
            <v>วันที่</v>
          </cell>
        </row>
      </sheetData>
      <sheetData sheetId="116">
        <row r="1">
          <cell r="A1" t="str">
            <v>วันที่</v>
          </cell>
        </row>
      </sheetData>
      <sheetData sheetId="117">
        <row r="1">
          <cell r="A1" t="str">
            <v>01001</v>
          </cell>
        </row>
      </sheetData>
      <sheetData sheetId="118">
        <row r="1">
          <cell r="A1" t="str">
            <v>วันที่</v>
          </cell>
        </row>
      </sheetData>
      <sheetData sheetId="119">
        <row r="1">
          <cell r="A1" t="str">
            <v>วันที่</v>
          </cell>
        </row>
      </sheetData>
      <sheetData sheetId="120">
        <row r="1">
          <cell r="A1" t="str">
            <v>วันที่</v>
          </cell>
        </row>
      </sheetData>
      <sheetData sheetId="121">
        <row r="1">
          <cell r="A1" t="str">
            <v>วันที่</v>
          </cell>
        </row>
      </sheetData>
      <sheetData sheetId="122">
        <row r="1">
          <cell r="A1" t="str">
            <v>วันที่</v>
          </cell>
        </row>
      </sheetData>
      <sheetData sheetId="123">
        <row r="1">
          <cell r="A1" t="str">
            <v>วันที่</v>
          </cell>
        </row>
      </sheetData>
      <sheetData sheetId="124"/>
      <sheetData sheetId="125">
        <row r="1">
          <cell r="A1" t="str">
            <v>วันที่</v>
          </cell>
        </row>
      </sheetData>
      <sheetData sheetId="126">
        <row r="1">
          <cell r="A1" t="str">
            <v>01001</v>
          </cell>
        </row>
      </sheetData>
      <sheetData sheetId="127">
        <row r="1">
          <cell r="A1" t="str">
            <v>วันที่</v>
          </cell>
        </row>
      </sheetData>
      <sheetData sheetId="128">
        <row r="1">
          <cell r="A1" t="str">
            <v>01001</v>
          </cell>
        </row>
      </sheetData>
      <sheetData sheetId="129">
        <row r="1">
          <cell r="A1" t="str">
            <v>01001</v>
          </cell>
        </row>
      </sheetData>
      <sheetData sheetId="130">
        <row r="1">
          <cell r="A1" t="str">
            <v>วันที่</v>
          </cell>
        </row>
      </sheetData>
      <sheetData sheetId="131">
        <row r="1">
          <cell r="A1" t="str">
            <v>วันที่</v>
          </cell>
        </row>
      </sheetData>
      <sheetData sheetId="132">
        <row r="1">
          <cell r="A1" t="str">
            <v>01001</v>
          </cell>
        </row>
      </sheetData>
      <sheetData sheetId="133">
        <row r="1">
          <cell r="A1" t="str">
            <v>วันที่</v>
          </cell>
        </row>
      </sheetData>
      <sheetData sheetId="134">
        <row r="1">
          <cell r="A1" t="str">
            <v>วันที่</v>
          </cell>
        </row>
      </sheetData>
      <sheetData sheetId="135">
        <row r="1">
          <cell r="A1" t="str">
            <v>วันที่</v>
          </cell>
        </row>
      </sheetData>
      <sheetData sheetId="136">
        <row r="1">
          <cell r="A1" t="str">
            <v>วันที่</v>
          </cell>
        </row>
      </sheetData>
      <sheetData sheetId="137">
        <row r="1">
          <cell r="A1" t="str">
            <v>วันที่</v>
          </cell>
        </row>
      </sheetData>
      <sheetData sheetId="138">
        <row r="1">
          <cell r="A1" t="str">
            <v>01001</v>
          </cell>
        </row>
      </sheetData>
      <sheetData sheetId="139">
        <row r="1">
          <cell r="A1" t="str">
            <v>01001</v>
          </cell>
        </row>
      </sheetData>
      <sheetData sheetId="140">
        <row r="1">
          <cell r="A1" t="str">
            <v>วันที่</v>
          </cell>
        </row>
      </sheetData>
      <sheetData sheetId="141">
        <row r="1">
          <cell r="A1" t="str">
            <v>01001</v>
          </cell>
        </row>
      </sheetData>
      <sheetData sheetId="142">
        <row r="1">
          <cell r="A1" t="str">
            <v>01001</v>
          </cell>
        </row>
      </sheetData>
      <sheetData sheetId="143">
        <row r="1">
          <cell r="A1" t="str">
            <v>01001</v>
          </cell>
        </row>
      </sheetData>
      <sheetData sheetId="144">
        <row r="1">
          <cell r="A1" t="str">
            <v>01001</v>
          </cell>
        </row>
      </sheetData>
      <sheetData sheetId="145">
        <row r="1">
          <cell r="A1" t="str">
            <v>01001</v>
          </cell>
        </row>
      </sheetData>
      <sheetData sheetId="146">
        <row r="1">
          <cell r="A1" t="str">
            <v>01001</v>
          </cell>
        </row>
      </sheetData>
      <sheetData sheetId="147">
        <row r="1">
          <cell r="A1" t="str">
            <v>01001</v>
          </cell>
        </row>
      </sheetData>
      <sheetData sheetId="148">
        <row r="1">
          <cell r="A1" t="str">
            <v>01001</v>
          </cell>
        </row>
      </sheetData>
      <sheetData sheetId="149">
        <row r="1">
          <cell r="A1" t="str">
            <v>01001</v>
          </cell>
        </row>
      </sheetData>
      <sheetData sheetId="150">
        <row r="1">
          <cell r="A1" t="str">
            <v>01001</v>
          </cell>
        </row>
      </sheetData>
      <sheetData sheetId="151">
        <row r="1">
          <cell r="A1" t="str">
            <v>01001</v>
          </cell>
        </row>
      </sheetData>
      <sheetData sheetId="152">
        <row r="1">
          <cell r="A1" t="str">
            <v>01001</v>
          </cell>
        </row>
      </sheetData>
      <sheetData sheetId="153">
        <row r="1">
          <cell r="A1" t="str">
            <v>01001</v>
          </cell>
        </row>
      </sheetData>
      <sheetData sheetId="154">
        <row r="1">
          <cell r="A1" t="str">
            <v>01001</v>
          </cell>
        </row>
      </sheetData>
      <sheetData sheetId="155">
        <row r="1">
          <cell r="A1" t="str">
            <v>01001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A1" t="str">
            <v>01001</v>
          </cell>
        </row>
      </sheetData>
      <sheetData sheetId="186">
        <row r="1">
          <cell r="A1" t="str">
            <v>01001</v>
          </cell>
        </row>
      </sheetData>
      <sheetData sheetId="187">
        <row r="1">
          <cell r="A1" t="str">
            <v>01001</v>
          </cell>
        </row>
      </sheetData>
      <sheetData sheetId="188">
        <row r="1">
          <cell r="A1" t="str">
            <v>01001</v>
          </cell>
        </row>
      </sheetData>
      <sheetData sheetId="189">
        <row r="1">
          <cell r="A1" t="str">
            <v>วันที่</v>
          </cell>
        </row>
      </sheetData>
      <sheetData sheetId="190"/>
      <sheetData sheetId="191">
        <row r="1">
          <cell r="A1" t="str">
            <v>01001</v>
          </cell>
        </row>
      </sheetData>
      <sheetData sheetId="192">
        <row r="1">
          <cell r="A1" t="str">
            <v>วันที่</v>
          </cell>
        </row>
      </sheetData>
      <sheetData sheetId="193">
        <row r="1">
          <cell r="A1" t="str">
            <v>วันที่</v>
          </cell>
        </row>
      </sheetData>
      <sheetData sheetId="194">
        <row r="1">
          <cell r="A1" t="str">
            <v>วันที่</v>
          </cell>
        </row>
      </sheetData>
      <sheetData sheetId="195">
        <row r="1">
          <cell r="A1" t="str">
            <v>01001</v>
          </cell>
        </row>
      </sheetData>
      <sheetData sheetId="196">
        <row r="1">
          <cell r="A1" t="str">
            <v>วันที่</v>
          </cell>
        </row>
      </sheetData>
      <sheetData sheetId="197">
        <row r="1">
          <cell r="A1" t="str">
            <v>01001</v>
          </cell>
        </row>
      </sheetData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>
        <row r="1">
          <cell r="A1" t="str">
            <v>วันที่</v>
          </cell>
        </row>
      </sheetData>
      <sheetData sheetId="211">
        <row r="1">
          <cell r="A1" t="str">
            <v>วันที่</v>
          </cell>
        </row>
      </sheetData>
      <sheetData sheetId="212">
        <row r="1">
          <cell r="A1" t="str">
            <v>วันที่</v>
          </cell>
        </row>
      </sheetData>
      <sheetData sheetId="213">
        <row r="1">
          <cell r="A1" t="str">
            <v>01001</v>
          </cell>
        </row>
      </sheetData>
      <sheetData sheetId="214">
        <row r="1">
          <cell r="A1" t="str">
            <v>วันที่</v>
          </cell>
        </row>
      </sheetData>
      <sheetData sheetId="215">
        <row r="1">
          <cell r="A1" t="str">
            <v>วันที่</v>
          </cell>
        </row>
      </sheetData>
      <sheetData sheetId="216">
        <row r="1">
          <cell r="A1" t="str">
            <v>วันที่</v>
          </cell>
        </row>
      </sheetData>
      <sheetData sheetId="217">
        <row r="1">
          <cell r="A1" t="str">
            <v>วันที่</v>
          </cell>
        </row>
      </sheetData>
      <sheetData sheetId="218">
        <row r="1">
          <cell r="A1" t="str">
            <v>วันที่</v>
          </cell>
        </row>
      </sheetData>
      <sheetData sheetId="219">
        <row r="1">
          <cell r="A1" t="str">
            <v>วันที่</v>
          </cell>
        </row>
      </sheetData>
      <sheetData sheetId="220">
        <row r="1">
          <cell r="A1" t="str">
            <v>วันที่</v>
          </cell>
        </row>
      </sheetData>
      <sheetData sheetId="221">
        <row r="1">
          <cell r="A1" t="str">
            <v>วันที่</v>
          </cell>
        </row>
      </sheetData>
      <sheetData sheetId="222">
        <row r="1">
          <cell r="A1" t="str">
            <v>วันที่</v>
          </cell>
        </row>
      </sheetData>
      <sheetData sheetId="223">
        <row r="1">
          <cell r="A1" t="str">
            <v>วันที่</v>
          </cell>
        </row>
      </sheetData>
      <sheetData sheetId="224">
        <row r="1">
          <cell r="A1" t="str">
            <v>วันที่</v>
          </cell>
        </row>
      </sheetData>
      <sheetData sheetId="225"/>
      <sheetData sheetId="226">
        <row r="1">
          <cell r="A1" t="str">
            <v>วันที่</v>
          </cell>
        </row>
      </sheetData>
      <sheetData sheetId="227">
        <row r="1">
          <cell r="A1" t="str">
            <v>วันที่</v>
          </cell>
        </row>
      </sheetData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>
        <row r="1">
          <cell r="A1" t="str">
            <v>วันที่</v>
          </cell>
        </row>
      </sheetData>
      <sheetData sheetId="238">
        <row r="1">
          <cell r="A1" t="str">
            <v>วันที่</v>
          </cell>
        </row>
      </sheetData>
      <sheetData sheetId="239">
        <row r="1">
          <cell r="A1" t="str">
            <v>01001</v>
          </cell>
        </row>
      </sheetData>
      <sheetData sheetId="240">
        <row r="1">
          <cell r="A1" t="str">
            <v>01001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>
        <row r="1">
          <cell r="A1" t="str">
            <v>วันที่</v>
          </cell>
        </row>
      </sheetData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/>
      <sheetData sheetId="329">
        <row r="1">
          <cell r="A1" t="str">
            <v>B North 2 Ltd.</v>
          </cell>
        </row>
      </sheetData>
      <sheetData sheetId="330"/>
      <sheetData sheetId="331"/>
      <sheetData sheetId="332">
        <row r="1">
          <cell r="A1" t="str">
            <v>B North 2 Ltd.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>
        <row r="1">
          <cell r="A1" t="str">
            <v>B North 2 Ltd.</v>
          </cell>
        </row>
      </sheetData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2"/>
      <sheetName val="Data 1"/>
      <sheetName val="test 1"/>
      <sheetName val="test 2"/>
      <sheetName val="Data"/>
      <sheetName val="boi"/>
      <sheetName val="ผ้าสำเร็จ"/>
      <sheetName val="AA-1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Sale 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ILD95"/>
      <sheetName val="Asset 92-95"/>
      <sheetName val="Asset 96-99"/>
      <sheetName val="Asset 2000"/>
      <sheetName val="Asset 2001"/>
      <sheetName val="Asset 2002"/>
      <sheetName val="SumDepre_AssetAllocation"/>
      <sheetName val="SumAsset_92_95"/>
      <sheetName val="SumAsset_96_99"/>
      <sheetName val="SumAsset_2000"/>
      <sheetName val="SumAsset_2001"/>
      <sheetName val="SumAsset_2002"/>
      <sheetName val="SumType"/>
      <sheetName val="EmpCode"/>
    </sheetNames>
    <sheetDataSet>
      <sheetData sheetId="0">
        <row r="9">
          <cell r="I9" t="str">
            <v>13301-999</v>
          </cell>
          <cell r="Z9">
            <v>53978</v>
          </cell>
          <cell r="AA9">
            <v>2698.9</v>
          </cell>
          <cell r="AB9">
            <v>229.22</v>
          </cell>
          <cell r="AC9">
            <v>207.04</v>
          </cell>
          <cell r="AD9">
            <v>229.22</v>
          </cell>
          <cell r="AE9">
            <v>221.83</v>
          </cell>
          <cell r="AF9">
            <v>229.22</v>
          </cell>
          <cell r="AG9">
            <v>221.83</v>
          </cell>
          <cell r="AH9">
            <v>229.22</v>
          </cell>
          <cell r="AI9">
            <v>229.22</v>
          </cell>
          <cell r="AJ9">
            <v>221.83</v>
          </cell>
          <cell r="AK9">
            <v>229.22</v>
          </cell>
          <cell r="AL9">
            <v>221.83</v>
          </cell>
          <cell r="AM9">
            <v>229.22</v>
          </cell>
          <cell r="AN9">
            <v>2698.9</v>
          </cell>
          <cell r="AO9">
            <v>16866.25</v>
          </cell>
          <cell r="AP9">
            <v>37111.75</v>
          </cell>
          <cell r="AQ9">
            <v>19565.150000000001</v>
          </cell>
          <cell r="AR9">
            <v>34412.85</v>
          </cell>
        </row>
        <row r="10">
          <cell r="I10" t="str">
            <v>13301-999</v>
          </cell>
          <cell r="Z10">
            <v>1366359.1</v>
          </cell>
          <cell r="AA10">
            <v>68317.960000000006</v>
          </cell>
          <cell r="AB10">
            <v>5802.35</v>
          </cell>
          <cell r="AC10">
            <v>5240.83</v>
          </cell>
          <cell r="AD10">
            <v>5802.35</v>
          </cell>
          <cell r="AE10">
            <v>5615.17</v>
          </cell>
          <cell r="AF10">
            <v>5802.35</v>
          </cell>
          <cell r="AG10">
            <v>5615.17</v>
          </cell>
          <cell r="AH10">
            <v>5802.35</v>
          </cell>
          <cell r="AI10">
            <v>5802.35</v>
          </cell>
          <cell r="AJ10">
            <v>5615.17</v>
          </cell>
          <cell r="AK10">
            <v>5802.35</v>
          </cell>
          <cell r="AL10">
            <v>5615.17</v>
          </cell>
          <cell r="AM10">
            <v>5802.35</v>
          </cell>
          <cell r="AN10">
            <v>68317.960000000006</v>
          </cell>
          <cell r="AO10">
            <v>414025.47</v>
          </cell>
          <cell r="AP10">
            <v>952333.63</v>
          </cell>
          <cell r="AQ10">
            <v>482343.42999999993</v>
          </cell>
          <cell r="AR10">
            <v>884015.67000000016</v>
          </cell>
        </row>
        <row r="11">
          <cell r="I11" t="str">
            <v>13301-999</v>
          </cell>
          <cell r="Z11">
            <v>472359.89</v>
          </cell>
          <cell r="AA11">
            <v>23617.99</v>
          </cell>
          <cell r="AB11">
            <v>2005.91</v>
          </cell>
          <cell r="AC11">
            <v>1811.79</v>
          </cell>
          <cell r="AD11">
            <v>2005.91</v>
          </cell>
          <cell r="AE11">
            <v>1941.2</v>
          </cell>
          <cell r="AF11">
            <v>2005.91</v>
          </cell>
          <cell r="AG11">
            <v>1941.2</v>
          </cell>
          <cell r="AH11">
            <v>2005.91</v>
          </cell>
          <cell r="AI11">
            <v>2005.91</v>
          </cell>
          <cell r="AJ11">
            <v>1941.2</v>
          </cell>
          <cell r="AK11">
            <v>2005.91</v>
          </cell>
          <cell r="AL11">
            <v>1941.2</v>
          </cell>
          <cell r="AM11">
            <v>2005.91</v>
          </cell>
          <cell r="AN11">
            <v>23617.96</v>
          </cell>
          <cell r="AO11">
            <v>132001.75</v>
          </cell>
          <cell r="AP11">
            <v>340358.14</v>
          </cell>
          <cell r="AQ11">
            <v>155619.71</v>
          </cell>
          <cell r="AR11">
            <v>316740.18000000005</v>
          </cell>
        </row>
        <row r="12">
          <cell r="I12" t="str">
            <v>13301-999</v>
          </cell>
          <cell r="Z12">
            <v>492792.07</v>
          </cell>
          <cell r="AA12">
            <v>24639.599999999999</v>
          </cell>
          <cell r="AB12">
            <v>2092.6799999999998</v>
          </cell>
          <cell r="AC12">
            <v>1890.16</v>
          </cell>
          <cell r="AD12">
            <v>2092.6799999999998</v>
          </cell>
          <cell r="AE12">
            <v>2025.17</v>
          </cell>
          <cell r="AF12">
            <v>2092.6799999999998</v>
          </cell>
          <cell r="AG12">
            <v>2025.17</v>
          </cell>
          <cell r="AH12">
            <v>2092.6799999999998</v>
          </cell>
          <cell r="AI12">
            <v>2092.6799999999998</v>
          </cell>
          <cell r="AJ12">
            <v>2025.17</v>
          </cell>
          <cell r="AK12">
            <v>2092.6799999999998</v>
          </cell>
          <cell r="AL12">
            <v>2025.17</v>
          </cell>
          <cell r="AM12">
            <v>2092.6799999999998</v>
          </cell>
          <cell r="AN12">
            <v>24639.599999999999</v>
          </cell>
          <cell r="AO12">
            <v>115502.31</v>
          </cell>
          <cell r="AP12">
            <v>377289.76</v>
          </cell>
          <cell r="AQ12">
            <v>140141.91</v>
          </cell>
          <cell r="AR12">
            <v>352650.16000000003</v>
          </cell>
        </row>
        <row r="13">
          <cell r="I13" t="str">
            <v>13301-999</v>
          </cell>
          <cell r="Z13">
            <v>648000</v>
          </cell>
          <cell r="AA13">
            <v>32400</v>
          </cell>
          <cell r="AB13">
            <v>2751.78</v>
          </cell>
          <cell r="AC13">
            <v>2485.48</v>
          </cell>
          <cell r="AD13">
            <v>2751.78</v>
          </cell>
          <cell r="AE13">
            <v>2663.01</v>
          </cell>
          <cell r="AF13">
            <v>2751.78</v>
          </cell>
          <cell r="AG13">
            <v>2663.01</v>
          </cell>
          <cell r="AH13">
            <v>2751.78</v>
          </cell>
          <cell r="AI13">
            <v>2751.78</v>
          </cell>
          <cell r="AJ13">
            <v>2663.01</v>
          </cell>
          <cell r="AK13">
            <v>2751.78</v>
          </cell>
          <cell r="AL13">
            <v>2663.01</v>
          </cell>
          <cell r="AM13">
            <v>2751.78</v>
          </cell>
          <cell r="AN13">
            <v>32399.98</v>
          </cell>
          <cell r="AO13">
            <v>112911.7</v>
          </cell>
          <cell r="AP13">
            <v>535088.30000000005</v>
          </cell>
          <cell r="AQ13">
            <v>145311.67999999999</v>
          </cell>
          <cell r="AR13">
            <v>502688.32</v>
          </cell>
        </row>
        <row r="14">
          <cell r="I14" t="str">
            <v>13301-999</v>
          </cell>
          <cell r="Z14">
            <v>1000000</v>
          </cell>
          <cell r="AA14">
            <v>50000</v>
          </cell>
          <cell r="AB14">
            <v>4246.58</v>
          </cell>
          <cell r="AC14">
            <v>3835.62</v>
          </cell>
          <cell r="AD14">
            <v>4246.58</v>
          </cell>
          <cell r="AE14">
            <v>4109.59</v>
          </cell>
          <cell r="AF14">
            <v>4246.58</v>
          </cell>
          <cell r="AG14">
            <v>4109.59</v>
          </cell>
          <cell r="AH14">
            <v>4246.58</v>
          </cell>
          <cell r="AI14">
            <v>4246.58</v>
          </cell>
          <cell r="AJ14">
            <v>4109.59</v>
          </cell>
          <cell r="AK14">
            <v>4246.58</v>
          </cell>
          <cell r="AL14">
            <v>4109.59</v>
          </cell>
          <cell r="AM14">
            <v>4246.58</v>
          </cell>
          <cell r="AN14">
            <v>50000.04</v>
          </cell>
          <cell r="AO14">
            <v>173150.72</v>
          </cell>
          <cell r="AP14">
            <v>826849.28000000003</v>
          </cell>
          <cell r="AQ14">
            <v>223150.76</v>
          </cell>
          <cell r="AR14">
            <v>776849.24</v>
          </cell>
        </row>
        <row r="15">
          <cell r="I15" t="str">
            <v>13301-999</v>
          </cell>
          <cell r="Z15">
            <v>139800.9</v>
          </cell>
          <cell r="AA15">
            <v>6990.05</v>
          </cell>
          <cell r="AB15">
            <v>459.62</v>
          </cell>
          <cell r="AC15">
            <v>536.22</v>
          </cell>
          <cell r="AD15">
            <v>593.67999999999995</v>
          </cell>
          <cell r="AE15">
            <v>574.52</v>
          </cell>
          <cell r="AF15">
            <v>593.67999999999995</v>
          </cell>
          <cell r="AG15">
            <v>574.52</v>
          </cell>
          <cell r="AH15">
            <v>593.67999999999995</v>
          </cell>
          <cell r="AI15">
            <v>593.67999999999995</v>
          </cell>
          <cell r="AJ15">
            <v>574.52</v>
          </cell>
          <cell r="AK15">
            <v>593.67999999999995</v>
          </cell>
          <cell r="AL15">
            <v>574.52</v>
          </cell>
          <cell r="AM15">
            <v>593.67999999999995</v>
          </cell>
          <cell r="AN15">
            <v>6856</v>
          </cell>
          <cell r="AO15">
            <v>6856</v>
          </cell>
          <cell r="AP15">
            <v>132944.9</v>
          </cell>
          <cell r="AQ15">
            <v>13712</v>
          </cell>
          <cell r="AR15">
            <v>126088.9</v>
          </cell>
        </row>
        <row r="16">
          <cell r="I16" t="str">
            <v>13301-999</v>
          </cell>
          <cell r="Z16">
            <v>86425</v>
          </cell>
          <cell r="AA16">
            <v>4321.25</v>
          </cell>
          <cell r="AB16" t="str">
            <v xml:space="preserve"> </v>
          </cell>
          <cell r="AC16">
            <v>331.49</v>
          </cell>
          <cell r="AD16">
            <v>367.01</v>
          </cell>
          <cell r="AE16">
            <v>355.17</v>
          </cell>
          <cell r="AF16">
            <v>367.01</v>
          </cell>
          <cell r="AG16">
            <v>355.17</v>
          </cell>
          <cell r="AH16">
            <v>367.01</v>
          </cell>
          <cell r="AI16">
            <v>367.01</v>
          </cell>
          <cell r="AJ16">
            <v>355.17</v>
          </cell>
          <cell r="AK16">
            <v>367.01</v>
          </cell>
          <cell r="AL16">
            <v>355.17</v>
          </cell>
          <cell r="AM16">
            <v>367.01</v>
          </cell>
          <cell r="AN16">
            <v>3954.23</v>
          </cell>
          <cell r="AO16">
            <v>0</v>
          </cell>
          <cell r="AP16">
            <v>0</v>
          </cell>
          <cell r="AQ16">
            <v>3954.2300000000005</v>
          </cell>
          <cell r="AR16">
            <v>82470.77</v>
          </cell>
        </row>
        <row r="17">
          <cell r="AQ17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BUILD95"/>
      <sheetName val="?????????????"/>
      <sheetName val="เงินกู้_MGC"/>
      <sheetName val="IC_TK"/>
      <sheetName val="Summary"/>
      <sheetName val="FDR-Jan-99 "/>
    </sheetNames>
    <sheetDataSet>
      <sheetData sheetId="0">
        <row r="15">
          <cell r="F15">
            <v>2098135.8193465373</v>
          </cell>
        </row>
      </sheetData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41_42"/>
      <sheetName val="BUILD95"/>
      <sheetName val="Graph Ratio - Fin Analysis"/>
      <sheetName val="S-5"/>
      <sheetName val="K-5"/>
      <sheetName val="ตั๋วเงินรับ"/>
      <sheetName val="sumlead"/>
      <sheetName val="Template for Lead"/>
      <sheetName val="K-2"/>
      <sheetName val="Conciliacion anterior"/>
      <sheetName val="เงินกู้ MGC"/>
      <sheetName val="เงินกู้ธนชาติ"/>
    </sheetNames>
    <sheetDataSet>
      <sheetData sheetId="0">
        <row r="1">
          <cell r="A1" t="str">
            <v>รหัสบัญชี</v>
          </cell>
          <cell r="B1" t="str">
            <v>รหัสสินทรัพย์</v>
          </cell>
          <cell r="C1" t="str">
            <v>ชื่อสินทรัพย์</v>
          </cell>
          <cell r="D1" t="str">
            <v>วันที่ซื้อ</v>
          </cell>
          <cell r="E1" t="str">
            <v>ราคาซื้อ</v>
          </cell>
          <cell r="F1" t="str">
            <v>bookvalue1</v>
          </cell>
          <cell r="G1" t="str">
            <v>อัตราค่าเสื่อมราคา</v>
          </cell>
          <cell r="H1" t="str">
            <v>ค่าเสื่อมราคารายงวด</v>
          </cell>
          <cell r="I1" t="str">
            <v>ค่าเสื่อมราคาสะสม</v>
          </cell>
          <cell r="J1" t="str">
            <v>มูลค่าทางบัญชี</v>
          </cell>
          <cell r="K1" t="str">
            <v>แผนก,ฝ่าย,สาขา</v>
          </cell>
        </row>
        <row r="2">
          <cell r="A2" t="str">
            <v>110300000</v>
          </cell>
          <cell r="B2" t="str">
            <v>10051KB0094</v>
          </cell>
          <cell r="C2" t="str">
            <v>เก้าอี้ทำงานหุ้มผ้าฝ้าย</v>
          </cell>
          <cell r="D2" t="str">
            <v>15 มี.ค. 42</v>
          </cell>
          <cell r="E2">
            <v>1255.5999999999999</v>
          </cell>
          <cell r="F2">
            <v>0</v>
          </cell>
          <cell r="G2">
            <v>20</v>
          </cell>
          <cell r="H2">
            <v>200.91</v>
          </cell>
          <cell r="I2">
            <v>200.91</v>
          </cell>
          <cell r="J2">
            <v>1054.69</v>
          </cell>
          <cell r="K2" t="str">
            <v>100</v>
          </cell>
        </row>
        <row r="3">
          <cell r="A3" t="str">
            <v>110300000</v>
          </cell>
          <cell r="B3" t="str">
            <v>100AD0D0010</v>
          </cell>
          <cell r="C3" t="str">
            <v>โต๊ะทำงาน 75-120-75</v>
          </cell>
          <cell r="D3" t="str">
            <v>5 พ.ค. 41</v>
          </cell>
          <cell r="E3">
            <v>3584</v>
          </cell>
          <cell r="F3">
            <v>0</v>
          </cell>
          <cell r="G3">
            <v>20</v>
          </cell>
          <cell r="H3">
            <v>1190.1300000000001</v>
          </cell>
          <cell r="I3">
            <v>1190.1300000000001</v>
          </cell>
          <cell r="J3">
            <v>2393.87</v>
          </cell>
          <cell r="K3" t="str">
            <v>AD</v>
          </cell>
        </row>
        <row r="4">
          <cell r="A4" t="str">
            <v>110300000</v>
          </cell>
          <cell r="B4" t="str">
            <v>100AD0D0011</v>
          </cell>
          <cell r="C4" t="str">
            <v>โต๊ะทำงาน 75-120-75</v>
          </cell>
          <cell r="D4" t="str">
            <v>5 พ.ค. 41</v>
          </cell>
          <cell r="E4">
            <v>3584</v>
          </cell>
          <cell r="F4">
            <v>0</v>
          </cell>
          <cell r="G4">
            <v>20</v>
          </cell>
          <cell r="H4">
            <v>1190.1300000000001</v>
          </cell>
          <cell r="I4">
            <v>1190.1300000000001</v>
          </cell>
          <cell r="J4">
            <v>2393.87</v>
          </cell>
          <cell r="K4" t="str">
            <v>AD</v>
          </cell>
        </row>
        <row r="5">
          <cell r="A5" t="str">
            <v>110300000</v>
          </cell>
          <cell r="B5" t="str">
            <v>100AD0D0012</v>
          </cell>
          <cell r="C5" t="str">
            <v>โต๊ะทำงาน 75-120-75</v>
          </cell>
          <cell r="D5" t="str">
            <v>15 พ.ค. 41</v>
          </cell>
          <cell r="E5">
            <v>3584</v>
          </cell>
          <cell r="F5">
            <v>0</v>
          </cell>
          <cell r="G5">
            <v>20</v>
          </cell>
          <cell r="H5">
            <v>1170.5</v>
          </cell>
          <cell r="I5">
            <v>1170.5</v>
          </cell>
          <cell r="J5">
            <v>2413.5</v>
          </cell>
          <cell r="K5" t="str">
            <v>AD</v>
          </cell>
        </row>
        <row r="6">
          <cell r="A6" t="str">
            <v>110300000</v>
          </cell>
          <cell r="B6" t="str">
            <v>100AD0D0013</v>
          </cell>
          <cell r="C6" t="str">
            <v>โต๊ะทำงาน 75-120-75</v>
          </cell>
          <cell r="D6" t="str">
            <v>5 พ.ค. 41</v>
          </cell>
          <cell r="E6">
            <v>3584</v>
          </cell>
          <cell r="F6">
            <v>0</v>
          </cell>
          <cell r="G6">
            <v>20</v>
          </cell>
          <cell r="H6">
            <v>1190.1300000000001</v>
          </cell>
          <cell r="I6">
            <v>1190.1300000000001</v>
          </cell>
          <cell r="J6">
            <v>2393.87</v>
          </cell>
          <cell r="K6" t="str">
            <v>AD</v>
          </cell>
        </row>
        <row r="7">
          <cell r="A7" t="str">
            <v>110300000</v>
          </cell>
          <cell r="B7" t="str">
            <v>100AD0E0014</v>
          </cell>
          <cell r="C7" t="str">
            <v>โต๊ะทำงาน 60-120-75(20.10.41)</v>
          </cell>
          <cell r="D7" t="str">
            <v>20 ก.ย. 41</v>
          </cell>
          <cell r="E7">
            <v>3832.5</v>
          </cell>
          <cell r="F7">
            <v>0</v>
          </cell>
          <cell r="G7">
            <v>20</v>
          </cell>
          <cell r="H7">
            <v>982.8</v>
          </cell>
          <cell r="I7">
            <v>982.8</v>
          </cell>
          <cell r="J7">
            <v>2849.7</v>
          </cell>
          <cell r="K7" t="str">
            <v>AD</v>
          </cell>
        </row>
        <row r="8">
          <cell r="A8" t="str">
            <v>110300000</v>
          </cell>
          <cell r="B8" t="str">
            <v>100AD0E0016</v>
          </cell>
          <cell r="C8" t="str">
            <v>โต๊ะทำงาน 60-120-75(11.11.41)</v>
          </cell>
          <cell r="D8" t="str">
            <v>11 พ.ย. 41</v>
          </cell>
          <cell r="E8">
            <v>3750</v>
          </cell>
          <cell r="F8">
            <v>0</v>
          </cell>
          <cell r="G8">
            <v>20</v>
          </cell>
          <cell r="H8">
            <v>854.79</v>
          </cell>
          <cell r="I8">
            <v>854.79</v>
          </cell>
          <cell r="J8">
            <v>2895.21</v>
          </cell>
          <cell r="K8" t="str">
            <v>AD</v>
          </cell>
        </row>
        <row r="9">
          <cell r="A9" t="str">
            <v>110300000</v>
          </cell>
          <cell r="B9" t="str">
            <v>100AD0F0004</v>
          </cell>
          <cell r="C9" t="str">
            <v>โต๊ะทำงาน 75-150-75</v>
          </cell>
          <cell r="D9" t="str">
            <v>15 พ.ค. 41</v>
          </cell>
          <cell r="E9">
            <v>4064.26</v>
          </cell>
          <cell r="F9">
            <v>0</v>
          </cell>
          <cell r="G9">
            <v>20</v>
          </cell>
          <cell r="H9">
            <v>1327.33</v>
          </cell>
          <cell r="I9">
            <v>1327.33</v>
          </cell>
          <cell r="J9">
            <v>2736.93</v>
          </cell>
          <cell r="K9" t="str">
            <v>AD</v>
          </cell>
        </row>
        <row r="10">
          <cell r="A10" t="str">
            <v>110300000</v>
          </cell>
          <cell r="B10" t="str">
            <v>100AD0G0003</v>
          </cell>
          <cell r="C10" t="str">
            <v>โต๊ะทำงาน 60-100-75(20.10.41)</v>
          </cell>
          <cell r="D10" t="str">
            <v>20 ต.ค. 41</v>
          </cell>
          <cell r="E10">
            <v>3102.5</v>
          </cell>
          <cell r="F10">
            <v>0</v>
          </cell>
          <cell r="G10">
            <v>20</v>
          </cell>
          <cell r="H10">
            <v>744.6</v>
          </cell>
          <cell r="I10">
            <v>744.6</v>
          </cell>
          <cell r="J10">
            <v>2357.9</v>
          </cell>
          <cell r="K10" t="str">
            <v>AD</v>
          </cell>
        </row>
        <row r="11">
          <cell r="A11" t="str">
            <v>110300000</v>
          </cell>
          <cell r="B11" t="str">
            <v>100AD0G0004</v>
          </cell>
          <cell r="C11" t="str">
            <v>โต๊ะทำงาน 60-100-75(20.10.41)</v>
          </cell>
          <cell r="D11" t="str">
            <v>20 ต.ค. 41</v>
          </cell>
          <cell r="E11">
            <v>3102.5</v>
          </cell>
          <cell r="F11">
            <v>0</v>
          </cell>
          <cell r="G11">
            <v>20</v>
          </cell>
          <cell r="H11">
            <v>744.6</v>
          </cell>
          <cell r="I11">
            <v>744.6</v>
          </cell>
          <cell r="J11">
            <v>2357.9</v>
          </cell>
          <cell r="K11" t="str">
            <v>AD</v>
          </cell>
        </row>
        <row r="12">
          <cell r="A12" t="str">
            <v>110300000</v>
          </cell>
          <cell r="B12" t="str">
            <v>100AD0G0005</v>
          </cell>
          <cell r="C12" t="str">
            <v>โต๊ะทำงาน 60-100-75(20.10.41)</v>
          </cell>
          <cell r="D12" t="str">
            <v>20 ต.ค. 41</v>
          </cell>
          <cell r="E12">
            <v>3102.5</v>
          </cell>
          <cell r="F12">
            <v>0</v>
          </cell>
          <cell r="G12">
            <v>20</v>
          </cell>
          <cell r="H12">
            <v>744.6</v>
          </cell>
          <cell r="I12">
            <v>744.6</v>
          </cell>
          <cell r="J12">
            <v>2357.9</v>
          </cell>
          <cell r="K12" t="str">
            <v>AD</v>
          </cell>
        </row>
        <row r="13">
          <cell r="A13" t="str">
            <v>110300000</v>
          </cell>
          <cell r="B13" t="str">
            <v>100AD0K0007</v>
          </cell>
          <cell r="C13" t="str">
            <v>โต๊ะคอมพิวเตอร์ 60-80-75(11.11.41)</v>
          </cell>
          <cell r="D13" t="str">
            <v>11 พ.ย. 41</v>
          </cell>
          <cell r="E13">
            <v>1978.37</v>
          </cell>
          <cell r="F13">
            <v>0</v>
          </cell>
          <cell r="G13">
            <v>20</v>
          </cell>
          <cell r="H13">
            <v>450.99</v>
          </cell>
          <cell r="I13">
            <v>450.99</v>
          </cell>
          <cell r="J13">
            <v>1527.38</v>
          </cell>
          <cell r="K13" t="str">
            <v>AD</v>
          </cell>
        </row>
        <row r="14">
          <cell r="A14" t="str">
            <v>110300000</v>
          </cell>
          <cell r="B14" t="str">
            <v>100AD0K0008</v>
          </cell>
          <cell r="C14" t="str">
            <v>โต๊ะคอมพิวเตอร์ 60-80-75(11.11.41)</v>
          </cell>
          <cell r="D14" t="str">
            <v>11 พ.ย. 41</v>
          </cell>
          <cell r="E14">
            <v>1978.37</v>
          </cell>
          <cell r="F14">
            <v>0</v>
          </cell>
          <cell r="G14">
            <v>20</v>
          </cell>
          <cell r="H14">
            <v>450.99</v>
          </cell>
          <cell r="I14">
            <v>450.99</v>
          </cell>
          <cell r="J14">
            <v>1527.38</v>
          </cell>
          <cell r="K14" t="str">
            <v>AD</v>
          </cell>
        </row>
        <row r="15">
          <cell r="A15" t="str">
            <v>110300000</v>
          </cell>
          <cell r="B15" t="str">
            <v>100AD0O0004</v>
          </cell>
          <cell r="C15" t="str">
            <v>โต๊ะพรินเตอร์ 60-80-75(11.11.41)</v>
          </cell>
          <cell r="D15" t="str">
            <v>11 พ.ย. 41</v>
          </cell>
          <cell r="E15">
            <v>2078.7199999999998</v>
          </cell>
          <cell r="F15">
            <v>0</v>
          </cell>
          <cell r="G15">
            <v>20</v>
          </cell>
          <cell r="H15">
            <v>473.83</v>
          </cell>
          <cell r="I15">
            <v>473.83</v>
          </cell>
          <cell r="J15">
            <v>1604.89</v>
          </cell>
          <cell r="K15" t="str">
            <v>AD</v>
          </cell>
        </row>
        <row r="16">
          <cell r="A16" t="str">
            <v>110300000</v>
          </cell>
          <cell r="B16" t="str">
            <v>100AD1E0006</v>
          </cell>
          <cell r="C16" t="str">
            <v>เก้าอี้ทำงานหุ้มผ้ามีท่อแก็ส</v>
          </cell>
          <cell r="D16" t="str">
            <v>15 พ.ค. 41</v>
          </cell>
          <cell r="E16">
            <v>3870.72</v>
          </cell>
          <cell r="F16">
            <v>0</v>
          </cell>
          <cell r="G16">
            <v>20</v>
          </cell>
          <cell r="H16">
            <v>1264.1099999999999</v>
          </cell>
          <cell r="I16">
            <v>1264.1099999999999</v>
          </cell>
          <cell r="J16">
            <v>2606.61</v>
          </cell>
          <cell r="K16" t="str">
            <v>AD</v>
          </cell>
        </row>
        <row r="17">
          <cell r="A17" t="str">
            <v>110300000</v>
          </cell>
          <cell r="B17" t="str">
            <v>100AD1F0022</v>
          </cell>
          <cell r="C17" t="str">
            <v>เก้าอี้ทำงาน</v>
          </cell>
          <cell r="D17" t="str">
            <v>15 พ.ค. 41</v>
          </cell>
          <cell r="E17">
            <v>2186.2399999999998</v>
          </cell>
          <cell r="F17">
            <v>0</v>
          </cell>
          <cell r="G17">
            <v>20</v>
          </cell>
          <cell r="H17">
            <v>714.02</v>
          </cell>
          <cell r="I17">
            <v>714.02</v>
          </cell>
          <cell r="J17">
            <v>1472.22</v>
          </cell>
          <cell r="K17" t="str">
            <v>AD</v>
          </cell>
        </row>
        <row r="18">
          <cell r="A18" t="str">
            <v>110300000</v>
          </cell>
          <cell r="B18" t="str">
            <v>100AD1F0023</v>
          </cell>
          <cell r="C18" t="str">
            <v>เก้าอี้ทำงาน</v>
          </cell>
          <cell r="D18" t="str">
            <v>15 พ.ค. 41</v>
          </cell>
          <cell r="E18">
            <v>2186.2399999999998</v>
          </cell>
          <cell r="F18">
            <v>0</v>
          </cell>
          <cell r="G18">
            <v>20</v>
          </cell>
          <cell r="H18">
            <v>714.02</v>
          </cell>
          <cell r="I18">
            <v>714.02</v>
          </cell>
          <cell r="J18">
            <v>1472.22</v>
          </cell>
          <cell r="K18" t="str">
            <v>AD</v>
          </cell>
        </row>
        <row r="19">
          <cell r="A19" t="str">
            <v>110300000</v>
          </cell>
          <cell r="B19" t="str">
            <v>100AD1F0024</v>
          </cell>
          <cell r="C19" t="str">
            <v>เก้าอี้ทำงาน</v>
          </cell>
          <cell r="D19" t="str">
            <v>15 พ.ค. 41</v>
          </cell>
          <cell r="E19">
            <v>2186.2399999999998</v>
          </cell>
          <cell r="F19">
            <v>0</v>
          </cell>
          <cell r="G19">
            <v>20</v>
          </cell>
          <cell r="H19">
            <v>714.02</v>
          </cell>
          <cell r="I19">
            <v>714.02</v>
          </cell>
          <cell r="J19">
            <v>1472.22</v>
          </cell>
          <cell r="K19" t="str">
            <v>AD</v>
          </cell>
        </row>
        <row r="20">
          <cell r="A20" t="str">
            <v>110300000</v>
          </cell>
          <cell r="B20" t="str">
            <v>100AD1F0025</v>
          </cell>
          <cell r="C20" t="str">
            <v>เก้าอี้ทำงาน</v>
          </cell>
          <cell r="D20" t="str">
            <v>15 พ.ค. 41</v>
          </cell>
          <cell r="E20">
            <v>2186.2399999999998</v>
          </cell>
          <cell r="F20">
            <v>0</v>
          </cell>
          <cell r="G20">
            <v>20</v>
          </cell>
          <cell r="H20">
            <v>714.02</v>
          </cell>
          <cell r="I20">
            <v>714.02</v>
          </cell>
          <cell r="J20">
            <v>1472.22</v>
          </cell>
          <cell r="K20" t="str">
            <v>AD</v>
          </cell>
        </row>
        <row r="21">
          <cell r="A21" t="str">
            <v>110300000</v>
          </cell>
          <cell r="B21" t="str">
            <v>100AD1F0049</v>
          </cell>
          <cell r="C21" t="str">
            <v>เก้าอี้ทำงาน(11.11.41)</v>
          </cell>
          <cell r="D21" t="str">
            <v>11 พ.ย. 41</v>
          </cell>
          <cell r="E21">
            <v>2287.5</v>
          </cell>
          <cell r="F21">
            <v>0</v>
          </cell>
          <cell r="G21">
            <v>20</v>
          </cell>
          <cell r="H21">
            <v>521.45000000000005</v>
          </cell>
          <cell r="I21">
            <v>521.45000000000005</v>
          </cell>
          <cell r="J21">
            <v>1766.05</v>
          </cell>
          <cell r="K21" t="str">
            <v>AD</v>
          </cell>
        </row>
        <row r="22">
          <cell r="A22" t="str">
            <v>110300000</v>
          </cell>
          <cell r="B22" t="str">
            <v>100AD1G0008</v>
          </cell>
          <cell r="C22" t="str">
            <v>เก้าอี้ทำงาน</v>
          </cell>
          <cell r="D22" t="str">
            <v>15 พ.ค. 41</v>
          </cell>
          <cell r="E22">
            <v>1899.52</v>
          </cell>
          <cell r="F22">
            <v>0</v>
          </cell>
          <cell r="G22">
            <v>20</v>
          </cell>
          <cell r="H22">
            <v>620.34</v>
          </cell>
          <cell r="I22">
            <v>620.34</v>
          </cell>
          <cell r="J22">
            <v>1279.18</v>
          </cell>
          <cell r="K22" t="str">
            <v>AD</v>
          </cell>
        </row>
        <row r="23">
          <cell r="A23" t="str">
            <v>110300000</v>
          </cell>
          <cell r="B23" t="str">
            <v>100AD1G0009</v>
          </cell>
          <cell r="C23" t="str">
            <v>เก้าอี้ทำงาน</v>
          </cell>
          <cell r="D23" t="str">
            <v>15 พ.ค. 41</v>
          </cell>
          <cell r="E23">
            <v>1899.52</v>
          </cell>
          <cell r="F23">
            <v>0</v>
          </cell>
          <cell r="G23">
            <v>20</v>
          </cell>
          <cell r="H23">
            <v>620.34</v>
          </cell>
          <cell r="I23">
            <v>620.34</v>
          </cell>
          <cell r="J23">
            <v>1279.18</v>
          </cell>
          <cell r="K23" t="str">
            <v>AD</v>
          </cell>
        </row>
        <row r="24">
          <cell r="A24" t="str">
            <v>110300000</v>
          </cell>
          <cell r="B24" t="str">
            <v>100AD1G0026</v>
          </cell>
          <cell r="C24" t="str">
            <v>เก้าอี้ทำงาน</v>
          </cell>
          <cell r="D24" t="str">
            <v>15 พ.ค. 41</v>
          </cell>
          <cell r="E24">
            <v>1899.52</v>
          </cell>
          <cell r="F24">
            <v>0</v>
          </cell>
          <cell r="G24">
            <v>20</v>
          </cell>
          <cell r="H24">
            <v>620.34</v>
          </cell>
          <cell r="I24">
            <v>620.34</v>
          </cell>
          <cell r="J24">
            <v>1279.18</v>
          </cell>
          <cell r="K24" t="str">
            <v>AD</v>
          </cell>
        </row>
        <row r="25">
          <cell r="A25" t="str">
            <v>110300000</v>
          </cell>
          <cell r="B25" t="str">
            <v>100AD1G0027</v>
          </cell>
          <cell r="C25" t="str">
            <v>เก้าอี้ทำงาน</v>
          </cell>
          <cell r="D25" t="str">
            <v>15 พ.ค. 41</v>
          </cell>
          <cell r="E25">
            <v>1899.52</v>
          </cell>
          <cell r="F25">
            <v>0</v>
          </cell>
          <cell r="G25">
            <v>20</v>
          </cell>
          <cell r="H25">
            <v>620.34</v>
          </cell>
          <cell r="I25">
            <v>620.34</v>
          </cell>
          <cell r="J25">
            <v>1279.18</v>
          </cell>
          <cell r="K25" t="str">
            <v>AD</v>
          </cell>
        </row>
        <row r="26">
          <cell r="A26" t="str">
            <v>110300000</v>
          </cell>
          <cell r="B26" t="str">
            <v>100AD2A0006</v>
          </cell>
          <cell r="C26" t="str">
            <v>ตู้เอกสาร 40-80-75</v>
          </cell>
          <cell r="D26" t="str">
            <v>15 เม.ย. 41</v>
          </cell>
          <cell r="E26">
            <v>2329.6</v>
          </cell>
          <cell r="F26">
            <v>0</v>
          </cell>
          <cell r="G26">
            <v>20</v>
          </cell>
          <cell r="H26">
            <v>799.03</v>
          </cell>
          <cell r="I26">
            <v>799.03</v>
          </cell>
          <cell r="J26">
            <v>1530.57</v>
          </cell>
          <cell r="K26" t="str">
            <v>AD</v>
          </cell>
        </row>
        <row r="27">
          <cell r="A27" t="str">
            <v>110300000</v>
          </cell>
          <cell r="B27" t="str">
            <v>100AD2D0007</v>
          </cell>
          <cell r="C27" t="str">
            <v>ตู้เอกสารขนาด 10-80-150</v>
          </cell>
          <cell r="D27" t="str">
            <v>15 พ.ค. 41</v>
          </cell>
          <cell r="E27">
            <v>3763.2</v>
          </cell>
          <cell r="F27">
            <v>0</v>
          </cell>
          <cell r="G27">
            <v>20</v>
          </cell>
          <cell r="H27">
            <v>1228.93</v>
          </cell>
          <cell r="I27">
            <v>1228.93</v>
          </cell>
          <cell r="J27">
            <v>2534.27</v>
          </cell>
          <cell r="K27" t="str">
            <v>AD</v>
          </cell>
        </row>
        <row r="28">
          <cell r="A28" t="str">
            <v>110300000</v>
          </cell>
          <cell r="B28" t="str">
            <v>100AD2D0008</v>
          </cell>
          <cell r="C28" t="str">
            <v>ตู้เอกสารขนาด 10-80-150</v>
          </cell>
          <cell r="D28" t="str">
            <v>15 พ.ค. 41</v>
          </cell>
          <cell r="E28">
            <v>3763.2</v>
          </cell>
          <cell r="F28">
            <v>0</v>
          </cell>
          <cell r="G28">
            <v>20</v>
          </cell>
          <cell r="H28">
            <v>1228.93</v>
          </cell>
          <cell r="I28">
            <v>1228.93</v>
          </cell>
          <cell r="J28">
            <v>2534.27</v>
          </cell>
          <cell r="K28" t="str">
            <v>AD</v>
          </cell>
        </row>
        <row r="29">
          <cell r="A29" t="str">
            <v>110300000</v>
          </cell>
          <cell r="B29" t="str">
            <v>100AD2D0009</v>
          </cell>
          <cell r="C29" t="str">
            <v>ตู้เอกสารขนาด 10-80-150</v>
          </cell>
          <cell r="D29" t="str">
            <v>15 พ.ค. 41</v>
          </cell>
          <cell r="E29">
            <v>3763.2</v>
          </cell>
          <cell r="F29">
            <v>0</v>
          </cell>
          <cell r="G29">
            <v>20</v>
          </cell>
          <cell r="H29">
            <v>1228.93</v>
          </cell>
          <cell r="I29">
            <v>1228.93</v>
          </cell>
          <cell r="J29">
            <v>2534.27</v>
          </cell>
          <cell r="K29" t="str">
            <v>AD</v>
          </cell>
        </row>
        <row r="30">
          <cell r="A30" t="str">
            <v>110300000</v>
          </cell>
          <cell r="B30" t="str">
            <v>100AD2F0001</v>
          </cell>
          <cell r="C30" t="str">
            <v>ตู้เอกสาร 40-90-150</v>
          </cell>
          <cell r="D30" t="str">
            <v>15 พ.ค. 41</v>
          </cell>
          <cell r="E30">
            <v>4910.08</v>
          </cell>
          <cell r="F30">
            <v>0</v>
          </cell>
          <cell r="G30">
            <v>20</v>
          </cell>
          <cell r="H30">
            <v>1603.44</v>
          </cell>
          <cell r="I30">
            <v>1603.44</v>
          </cell>
          <cell r="J30">
            <v>3306.64</v>
          </cell>
          <cell r="K30" t="str">
            <v>AD</v>
          </cell>
        </row>
        <row r="31">
          <cell r="A31" t="str">
            <v>110300000</v>
          </cell>
          <cell r="B31" t="str">
            <v>100AD2F0006</v>
          </cell>
          <cell r="C31" t="str">
            <v>ตู้เอกสาร 40-90-150</v>
          </cell>
          <cell r="D31" t="str">
            <v>15 พ.ค. 41</v>
          </cell>
          <cell r="E31">
            <v>4910.08</v>
          </cell>
          <cell r="F31">
            <v>0</v>
          </cell>
          <cell r="G31">
            <v>20</v>
          </cell>
          <cell r="H31">
            <v>1603.44</v>
          </cell>
          <cell r="I31">
            <v>1603.44</v>
          </cell>
          <cell r="J31">
            <v>3306.64</v>
          </cell>
          <cell r="K31" t="str">
            <v>AD</v>
          </cell>
        </row>
        <row r="32">
          <cell r="A32" t="str">
            <v>110300000</v>
          </cell>
          <cell r="B32" t="str">
            <v>100AD2F0007</v>
          </cell>
          <cell r="C32" t="str">
            <v>ตู้เอกสาร 40-90-150</v>
          </cell>
          <cell r="D32" t="str">
            <v>15 พ.ค. 41</v>
          </cell>
          <cell r="E32">
            <v>4910.08</v>
          </cell>
          <cell r="F32">
            <v>0</v>
          </cell>
          <cell r="G32">
            <v>20</v>
          </cell>
          <cell r="H32">
            <v>1603.44</v>
          </cell>
          <cell r="I32">
            <v>1603.44</v>
          </cell>
          <cell r="J32">
            <v>3306.64</v>
          </cell>
          <cell r="K32" t="str">
            <v>AD</v>
          </cell>
        </row>
        <row r="33">
          <cell r="A33" t="str">
            <v>110300000</v>
          </cell>
          <cell r="B33" t="str">
            <v>100AD6B0001</v>
          </cell>
          <cell r="C33" t="str">
            <v>ฉากทึบขนาด 110-120</v>
          </cell>
          <cell r="D33" t="str">
            <v>15 พ.ค. 41</v>
          </cell>
          <cell r="E33">
            <v>1899.52</v>
          </cell>
          <cell r="F33">
            <v>0</v>
          </cell>
          <cell r="G33">
            <v>20</v>
          </cell>
          <cell r="H33">
            <v>620.34</v>
          </cell>
          <cell r="I33">
            <v>620.34</v>
          </cell>
          <cell r="J33">
            <v>1279.18</v>
          </cell>
          <cell r="K33" t="str">
            <v>AD</v>
          </cell>
        </row>
        <row r="34">
          <cell r="A34" t="str">
            <v>110300000</v>
          </cell>
          <cell r="B34" t="str">
            <v>100AD6B0002</v>
          </cell>
          <cell r="C34" t="str">
            <v>ฉากทึบขนาด 110-120</v>
          </cell>
          <cell r="D34" t="str">
            <v>15 พ.ค. 41</v>
          </cell>
          <cell r="E34">
            <v>1899.52</v>
          </cell>
          <cell r="F34">
            <v>0</v>
          </cell>
          <cell r="G34">
            <v>20</v>
          </cell>
          <cell r="H34">
            <v>620.34</v>
          </cell>
          <cell r="I34">
            <v>620.34</v>
          </cell>
          <cell r="J34">
            <v>1279.18</v>
          </cell>
          <cell r="K34" t="str">
            <v>AD</v>
          </cell>
        </row>
        <row r="35">
          <cell r="A35" t="str">
            <v>110300000</v>
          </cell>
          <cell r="B35" t="str">
            <v>100AD6C0001</v>
          </cell>
          <cell r="C35" t="str">
            <v>ฉากทึบหุ้มผ้าฝ้าย 120-120</v>
          </cell>
          <cell r="D35" t="str">
            <v>15 พ.ค. 41</v>
          </cell>
          <cell r="E35">
            <v>1978.37</v>
          </cell>
          <cell r="F35">
            <v>0</v>
          </cell>
          <cell r="G35">
            <v>20</v>
          </cell>
          <cell r="H35">
            <v>646.13</v>
          </cell>
          <cell r="I35">
            <v>646.13</v>
          </cell>
          <cell r="J35">
            <v>1332.24</v>
          </cell>
          <cell r="K35" t="str">
            <v>AD</v>
          </cell>
        </row>
        <row r="36">
          <cell r="A36" t="str">
            <v>110300000</v>
          </cell>
          <cell r="B36" t="str">
            <v>100AF0C0002</v>
          </cell>
          <cell r="C36" t="str">
            <v>โต๊ะบริหารท๊อปเงา 85-180-75</v>
          </cell>
          <cell r="D36" t="str">
            <v>15 พ.ค. 41</v>
          </cell>
          <cell r="E36">
            <v>9841.66</v>
          </cell>
          <cell r="F36">
            <v>0</v>
          </cell>
          <cell r="G36">
            <v>20</v>
          </cell>
          <cell r="H36">
            <v>3214.01</v>
          </cell>
          <cell r="I36">
            <v>3214.01</v>
          </cell>
          <cell r="J36">
            <v>6627.65</v>
          </cell>
          <cell r="K36" t="str">
            <v>AF</v>
          </cell>
        </row>
        <row r="37">
          <cell r="A37" t="str">
            <v>110300000</v>
          </cell>
          <cell r="B37" t="str">
            <v>100AF0D0022</v>
          </cell>
          <cell r="C37" t="str">
            <v>โต๊ะทำงาน 75-120-75 (อ๊อด)</v>
          </cell>
          <cell r="D37" t="str">
            <v>7 ส.ค. 41</v>
          </cell>
          <cell r="E37">
            <v>3650</v>
          </cell>
          <cell r="F37">
            <v>0</v>
          </cell>
          <cell r="G37">
            <v>20</v>
          </cell>
          <cell r="H37">
            <v>1024</v>
          </cell>
          <cell r="I37">
            <v>1024</v>
          </cell>
          <cell r="J37">
            <v>2626</v>
          </cell>
          <cell r="K37" t="str">
            <v>AF</v>
          </cell>
        </row>
        <row r="38">
          <cell r="A38" t="str">
            <v>110300000</v>
          </cell>
          <cell r="B38" t="str">
            <v>100AF0D0023</v>
          </cell>
          <cell r="C38" t="str">
            <v>โต๊ะทำงาน 75-120-75(อ๊อด)</v>
          </cell>
          <cell r="D38" t="str">
            <v>7 ส.ค. 41</v>
          </cell>
          <cell r="E38">
            <v>3650</v>
          </cell>
          <cell r="F38">
            <v>0</v>
          </cell>
          <cell r="G38">
            <v>20</v>
          </cell>
          <cell r="H38">
            <v>1024</v>
          </cell>
          <cell r="I38">
            <v>1024</v>
          </cell>
          <cell r="J38">
            <v>2626</v>
          </cell>
          <cell r="K38" t="str">
            <v>AF</v>
          </cell>
        </row>
        <row r="39">
          <cell r="A39" t="str">
            <v>110300000</v>
          </cell>
          <cell r="B39" t="str">
            <v>100AF0E0001</v>
          </cell>
          <cell r="C39" t="str">
            <v>โต๊ะทำงานมีแผ่นคีย์ 75-120-75</v>
          </cell>
          <cell r="D39" t="str">
            <v>15 พ.ค. 41</v>
          </cell>
          <cell r="E39">
            <v>3985.41</v>
          </cell>
          <cell r="F39">
            <v>0</v>
          </cell>
          <cell r="G39">
            <v>20</v>
          </cell>
          <cell r="H39">
            <v>1301.54</v>
          </cell>
          <cell r="I39">
            <v>1301.54</v>
          </cell>
          <cell r="J39">
            <v>2683.87</v>
          </cell>
          <cell r="K39" t="str">
            <v>AF</v>
          </cell>
        </row>
        <row r="40">
          <cell r="A40" t="str">
            <v>110300000</v>
          </cell>
          <cell r="B40" t="str">
            <v>100AF0E0002</v>
          </cell>
          <cell r="C40" t="str">
            <v>โต๊ะทำงานมีแผ่นคีย์ 75-120-75</v>
          </cell>
          <cell r="D40" t="str">
            <v>15 พ.ค. 41</v>
          </cell>
          <cell r="E40">
            <v>3985.41</v>
          </cell>
          <cell r="F40">
            <v>0</v>
          </cell>
          <cell r="G40">
            <v>20</v>
          </cell>
          <cell r="H40">
            <v>1301.54</v>
          </cell>
          <cell r="I40">
            <v>1301.54</v>
          </cell>
          <cell r="J40">
            <v>2683.87</v>
          </cell>
          <cell r="K40" t="str">
            <v>AF</v>
          </cell>
        </row>
        <row r="41">
          <cell r="A41" t="str">
            <v>110300000</v>
          </cell>
          <cell r="B41" t="str">
            <v>100AF0E0003</v>
          </cell>
          <cell r="C41" t="str">
            <v>โต๊ะทำงานมีแผ่นคีย์ 75-120-75</v>
          </cell>
          <cell r="D41" t="str">
            <v>15 พ.ค. 41</v>
          </cell>
          <cell r="E41">
            <v>3985.41</v>
          </cell>
          <cell r="F41">
            <v>0</v>
          </cell>
          <cell r="G41">
            <v>20</v>
          </cell>
          <cell r="H41">
            <v>1301.54</v>
          </cell>
          <cell r="I41">
            <v>1301.54</v>
          </cell>
          <cell r="J41">
            <v>2683.87</v>
          </cell>
          <cell r="K41" t="str">
            <v>AF</v>
          </cell>
        </row>
        <row r="42">
          <cell r="A42" t="str">
            <v>110300000</v>
          </cell>
          <cell r="B42" t="str">
            <v>100AF0E0004</v>
          </cell>
          <cell r="C42" t="str">
            <v>โต๊ะทำงานมีแผ่นคีย์ 75-120-75</v>
          </cell>
          <cell r="D42" t="str">
            <v>15 พ.ค. 41</v>
          </cell>
          <cell r="E42">
            <v>3985.41</v>
          </cell>
          <cell r="F42">
            <v>0</v>
          </cell>
          <cell r="G42">
            <v>20</v>
          </cell>
          <cell r="H42">
            <v>1301.54</v>
          </cell>
          <cell r="I42">
            <v>1301.54</v>
          </cell>
          <cell r="J42">
            <v>2683.87</v>
          </cell>
          <cell r="K42" t="str">
            <v>AF</v>
          </cell>
        </row>
        <row r="43">
          <cell r="A43" t="str">
            <v>110300000</v>
          </cell>
          <cell r="B43" t="str">
            <v>100AF0M0002</v>
          </cell>
          <cell r="C43" t="str">
            <v>โต๊ะคอมพิวเตอร์ 60-120-75</v>
          </cell>
          <cell r="D43" t="str">
            <v>15 พ.ค. 41</v>
          </cell>
          <cell r="E43">
            <v>3763.2</v>
          </cell>
          <cell r="F43">
            <v>0</v>
          </cell>
          <cell r="G43">
            <v>20</v>
          </cell>
          <cell r="H43">
            <v>1228.93</v>
          </cell>
          <cell r="I43">
            <v>1228.93</v>
          </cell>
          <cell r="J43">
            <v>2534.27</v>
          </cell>
          <cell r="K43" t="str">
            <v>AF</v>
          </cell>
        </row>
        <row r="44">
          <cell r="A44" t="str">
            <v>110300000</v>
          </cell>
          <cell r="B44" t="str">
            <v>100AF0O0005</v>
          </cell>
          <cell r="C44" t="str">
            <v>โต๊ะพรินเตอร์ 60-80-75(11.11.41)</v>
          </cell>
          <cell r="D44" t="str">
            <v>11 พ.ย. 41</v>
          </cell>
          <cell r="E44">
            <v>2078.7199999999998</v>
          </cell>
          <cell r="F44">
            <v>0</v>
          </cell>
          <cell r="G44">
            <v>20</v>
          </cell>
          <cell r="H44">
            <v>473.83</v>
          </cell>
          <cell r="I44">
            <v>473.83</v>
          </cell>
          <cell r="J44">
            <v>1604.89</v>
          </cell>
          <cell r="K44" t="str">
            <v>AF</v>
          </cell>
        </row>
        <row r="45">
          <cell r="A45" t="str">
            <v>110300000</v>
          </cell>
          <cell r="B45" t="str">
            <v>100AF1E0002</v>
          </cell>
          <cell r="C45" t="str">
            <v>เก้าอี้ทำงานหุ้มผ้ามีท่อแก็ส</v>
          </cell>
          <cell r="D45" t="str">
            <v>15 พ.ค. 41</v>
          </cell>
          <cell r="E45">
            <v>4157.4399999999996</v>
          </cell>
          <cell r="F45">
            <v>0</v>
          </cell>
          <cell r="G45">
            <v>20</v>
          </cell>
          <cell r="H45">
            <v>1357.72</v>
          </cell>
          <cell r="I45">
            <v>1357.72</v>
          </cell>
          <cell r="J45">
            <v>2799.72</v>
          </cell>
          <cell r="K45" t="str">
            <v>AF</v>
          </cell>
        </row>
        <row r="46">
          <cell r="A46" t="str">
            <v>110300000</v>
          </cell>
          <cell r="B46" t="str">
            <v>100AF1F0003</v>
          </cell>
          <cell r="C46" t="str">
            <v>เก้าอี้ทำงาน</v>
          </cell>
          <cell r="D46" t="str">
            <v>15 พ.ค. 41</v>
          </cell>
          <cell r="E46">
            <v>2186.2399999999998</v>
          </cell>
          <cell r="F46">
            <v>0</v>
          </cell>
          <cell r="G46">
            <v>20</v>
          </cell>
          <cell r="H46">
            <v>714.02</v>
          </cell>
          <cell r="I46">
            <v>714.02</v>
          </cell>
          <cell r="J46">
            <v>1472.22</v>
          </cell>
          <cell r="K46" t="str">
            <v>AF</v>
          </cell>
        </row>
        <row r="47">
          <cell r="A47" t="str">
            <v>110300000</v>
          </cell>
          <cell r="B47" t="str">
            <v>100AF1F0004</v>
          </cell>
          <cell r="C47" t="str">
            <v>เก้าอี้ทำงาน</v>
          </cell>
          <cell r="D47" t="str">
            <v>15 พ.ค. 41</v>
          </cell>
          <cell r="E47">
            <v>2186.2399999999998</v>
          </cell>
          <cell r="F47">
            <v>0</v>
          </cell>
          <cell r="G47">
            <v>20</v>
          </cell>
          <cell r="H47">
            <v>714.02</v>
          </cell>
          <cell r="I47">
            <v>714.02</v>
          </cell>
          <cell r="J47">
            <v>1472.22</v>
          </cell>
          <cell r="K47" t="str">
            <v>AF</v>
          </cell>
        </row>
        <row r="48">
          <cell r="A48" t="str">
            <v>110300000</v>
          </cell>
          <cell r="B48" t="str">
            <v>100AF1F0014</v>
          </cell>
          <cell r="C48" t="str">
            <v>เก้าอี้ทำงาน</v>
          </cell>
          <cell r="D48" t="str">
            <v>15 พ.ค. 41</v>
          </cell>
          <cell r="E48">
            <v>2186.2399999999998</v>
          </cell>
          <cell r="F48">
            <v>0</v>
          </cell>
          <cell r="G48">
            <v>20</v>
          </cell>
          <cell r="H48">
            <v>714.02</v>
          </cell>
          <cell r="I48">
            <v>714.02</v>
          </cell>
          <cell r="J48">
            <v>1472.22</v>
          </cell>
          <cell r="K48" t="str">
            <v>AF</v>
          </cell>
        </row>
        <row r="49">
          <cell r="A49" t="str">
            <v>110300000</v>
          </cell>
          <cell r="B49" t="str">
            <v>100AF1F0015</v>
          </cell>
          <cell r="C49" t="str">
            <v>เก้าอี้ทำงาน</v>
          </cell>
          <cell r="D49" t="str">
            <v>15 พ.ค. 41</v>
          </cell>
          <cell r="E49">
            <v>2186.2399999999998</v>
          </cell>
          <cell r="F49">
            <v>0</v>
          </cell>
          <cell r="G49">
            <v>20</v>
          </cell>
          <cell r="H49">
            <v>714.02</v>
          </cell>
          <cell r="I49">
            <v>714.02</v>
          </cell>
          <cell r="J49">
            <v>1472.22</v>
          </cell>
          <cell r="K49" t="str">
            <v>AF</v>
          </cell>
        </row>
        <row r="50">
          <cell r="A50" t="str">
            <v>110300000</v>
          </cell>
          <cell r="B50" t="str">
            <v>100AF1F0016</v>
          </cell>
          <cell r="C50" t="str">
            <v>เก้าอี้ทำงาน</v>
          </cell>
          <cell r="D50" t="str">
            <v>15 พ.ค. 41</v>
          </cell>
          <cell r="E50">
            <v>2186.2399999999998</v>
          </cell>
          <cell r="F50">
            <v>0</v>
          </cell>
          <cell r="G50">
            <v>20</v>
          </cell>
          <cell r="H50">
            <v>714.02</v>
          </cell>
          <cell r="I50">
            <v>714.02</v>
          </cell>
          <cell r="J50">
            <v>1472.22</v>
          </cell>
          <cell r="K50" t="str">
            <v>AF</v>
          </cell>
        </row>
        <row r="51">
          <cell r="A51" t="str">
            <v>110300000</v>
          </cell>
          <cell r="B51" t="str">
            <v>100AF1F0017</v>
          </cell>
          <cell r="C51" t="str">
            <v>เก้าอี้ทำงาน</v>
          </cell>
          <cell r="D51" t="str">
            <v>15 พ.ค. 41</v>
          </cell>
          <cell r="E51">
            <v>2186.2399999999998</v>
          </cell>
          <cell r="F51">
            <v>0</v>
          </cell>
          <cell r="G51">
            <v>20</v>
          </cell>
          <cell r="H51">
            <v>714.02</v>
          </cell>
          <cell r="I51">
            <v>714.02</v>
          </cell>
          <cell r="J51">
            <v>1472.22</v>
          </cell>
          <cell r="K51" t="str">
            <v>AF</v>
          </cell>
        </row>
        <row r="52">
          <cell r="A52" t="str">
            <v>110300000</v>
          </cell>
          <cell r="B52" t="str">
            <v>100AF1F0044</v>
          </cell>
          <cell r="C52" t="str">
            <v>เก้าอี้ทำงาน(7.8.41)</v>
          </cell>
          <cell r="D52" t="str">
            <v>7 ส.ค. 41</v>
          </cell>
          <cell r="E52">
            <v>2226.5</v>
          </cell>
          <cell r="F52">
            <v>0</v>
          </cell>
          <cell r="G52">
            <v>20</v>
          </cell>
          <cell r="H52">
            <v>624.64</v>
          </cell>
          <cell r="I52">
            <v>624.64</v>
          </cell>
          <cell r="J52">
            <v>1601.86</v>
          </cell>
          <cell r="K52" t="str">
            <v>AF</v>
          </cell>
        </row>
        <row r="53">
          <cell r="A53" t="str">
            <v>110300000</v>
          </cell>
          <cell r="B53" t="str">
            <v>100AF1F0046</v>
          </cell>
          <cell r="C53" t="str">
            <v>เก้าอี้ทำงาน(30.9.41)</v>
          </cell>
          <cell r="D53" t="str">
            <v>30 ก.ย. 41</v>
          </cell>
          <cell r="E53">
            <v>2226.5</v>
          </cell>
          <cell r="F53">
            <v>0</v>
          </cell>
          <cell r="G53">
            <v>20</v>
          </cell>
          <cell r="H53">
            <v>558.76</v>
          </cell>
          <cell r="I53">
            <v>558.76</v>
          </cell>
          <cell r="J53">
            <v>1667.74</v>
          </cell>
          <cell r="K53" t="str">
            <v>AF</v>
          </cell>
        </row>
        <row r="54">
          <cell r="A54" t="str">
            <v>110300000</v>
          </cell>
          <cell r="B54" t="str">
            <v>100AF2D0004</v>
          </cell>
          <cell r="C54" t="str">
            <v>ตู้เอกสารขนาด 10-80-150</v>
          </cell>
          <cell r="D54" t="str">
            <v>15 พ.ค. 41</v>
          </cell>
          <cell r="E54">
            <v>3763.2</v>
          </cell>
          <cell r="F54">
            <v>0</v>
          </cell>
          <cell r="G54">
            <v>20</v>
          </cell>
          <cell r="H54">
            <v>1228.93</v>
          </cell>
          <cell r="I54">
            <v>1228.93</v>
          </cell>
          <cell r="J54">
            <v>2534.27</v>
          </cell>
          <cell r="K54" t="str">
            <v>AF</v>
          </cell>
        </row>
        <row r="55">
          <cell r="A55" t="str">
            <v>110300000</v>
          </cell>
          <cell r="B55" t="str">
            <v>100AF2D0005</v>
          </cell>
          <cell r="C55" t="str">
            <v>ตู้เอกสารขนาด 10-80-150</v>
          </cell>
          <cell r="D55" t="str">
            <v>15 พ.ค. 41</v>
          </cell>
          <cell r="E55">
            <v>3763.2</v>
          </cell>
          <cell r="F55">
            <v>0</v>
          </cell>
          <cell r="G55">
            <v>20</v>
          </cell>
          <cell r="H55">
            <v>1228.93</v>
          </cell>
          <cell r="I55">
            <v>1228.93</v>
          </cell>
          <cell r="J55">
            <v>2534.27</v>
          </cell>
          <cell r="K55" t="str">
            <v>AF</v>
          </cell>
        </row>
        <row r="56">
          <cell r="A56" t="str">
            <v>110300000</v>
          </cell>
          <cell r="B56" t="str">
            <v>100AF2D0006</v>
          </cell>
          <cell r="C56" t="str">
            <v>ตู้เอกสารขนาด 10-80-150</v>
          </cell>
          <cell r="D56" t="str">
            <v>15 พ.ค. 41</v>
          </cell>
          <cell r="E56">
            <v>3763.2</v>
          </cell>
          <cell r="F56">
            <v>0</v>
          </cell>
          <cell r="G56">
            <v>20</v>
          </cell>
          <cell r="H56">
            <v>1228.93</v>
          </cell>
          <cell r="I56">
            <v>1228.93</v>
          </cell>
          <cell r="J56">
            <v>2534.27</v>
          </cell>
          <cell r="K56" t="str">
            <v>AF</v>
          </cell>
        </row>
        <row r="57">
          <cell r="A57" t="str">
            <v>110300000</v>
          </cell>
          <cell r="B57" t="str">
            <v>100AF2E0001</v>
          </cell>
          <cell r="C57" t="str">
            <v>ตู้เอกสารท๊อปเงา 40-203-75</v>
          </cell>
          <cell r="D57" t="str">
            <v>15 พ.ค. 41</v>
          </cell>
          <cell r="E57">
            <v>9497.6</v>
          </cell>
          <cell r="F57">
            <v>0</v>
          </cell>
          <cell r="G57">
            <v>20</v>
          </cell>
          <cell r="H57">
            <v>3101.66</v>
          </cell>
          <cell r="I57">
            <v>3101.66</v>
          </cell>
          <cell r="J57">
            <v>6395.94</v>
          </cell>
          <cell r="K57" t="str">
            <v>AF</v>
          </cell>
        </row>
        <row r="58">
          <cell r="A58" t="str">
            <v>110300000</v>
          </cell>
          <cell r="B58" t="str">
            <v>100AF2F0002</v>
          </cell>
          <cell r="C58" t="str">
            <v>ตู้เอกสาร 40-90-150</v>
          </cell>
          <cell r="D58" t="str">
            <v>15 พ.ค. 41</v>
          </cell>
          <cell r="E58">
            <v>4910.08</v>
          </cell>
          <cell r="F58">
            <v>0</v>
          </cell>
          <cell r="G58">
            <v>20</v>
          </cell>
          <cell r="H58">
            <v>1603.44</v>
          </cell>
          <cell r="I58">
            <v>1603.44</v>
          </cell>
          <cell r="J58">
            <v>3306.64</v>
          </cell>
          <cell r="K58" t="str">
            <v>AF</v>
          </cell>
        </row>
        <row r="59">
          <cell r="A59" t="str">
            <v>110300000</v>
          </cell>
          <cell r="B59" t="str">
            <v>100AF2F0003</v>
          </cell>
          <cell r="C59" t="str">
            <v>ตู้เอกสาร 40-90-150</v>
          </cell>
          <cell r="D59" t="str">
            <v>15 พ.ค. 41</v>
          </cell>
          <cell r="E59">
            <v>4910.08</v>
          </cell>
          <cell r="F59">
            <v>0</v>
          </cell>
          <cell r="G59">
            <v>20</v>
          </cell>
          <cell r="H59">
            <v>1603.44</v>
          </cell>
          <cell r="I59">
            <v>1603.44</v>
          </cell>
          <cell r="J59">
            <v>3306.64</v>
          </cell>
          <cell r="K59" t="str">
            <v>AF</v>
          </cell>
        </row>
        <row r="60">
          <cell r="A60" t="str">
            <v>110300000</v>
          </cell>
          <cell r="B60" t="str">
            <v>100AF2F0004</v>
          </cell>
          <cell r="C60" t="str">
            <v>ตู้เอกสาร 40-90-150</v>
          </cell>
          <cell r="D60" t="str">
            <v>15 พ.ค. 41</v>
          </cell>
          <cell r="E60">
            <v>4910.08</v>
          </cell>
          <cell r="F60">
            <v>0</v>
          </cell>
          <cell r="G60">
            <v>20</v>
          </cell>
          <cell r="H60">
            <v>1603.44</v>
          </cell>
          <cell r="I60">
            <v>1603.44</v>
          </cell>
          <cell r="J60">
            <v>3306.64</v>
          </cell>
          <cell r="K60" t="str">
            <v>AF</v>
          </cell>
        </row>
        <row r="61">
          <cell r="A61" t="str">
            <v>110300000</v>
          </cell>
          <cell r="B61" t="str">
            <v>100AF2F0005</v>
          </cell>
          <cell r="C61" t="str">
            <v>ตู้เอกสาร 40-90-150</v>
          </cell>
          <cell r="D61" t="str">
            <v>15 พ.ค. 41</v>
          </cell>
          <cell r="E61">
            <v>4910.08</v>
          </cell>
          <cell r="F61">
            <v>0</v>
          </cell>
          <cell r="G61">
            <v>20</v>
          </cell>
          <cell r="H61">
            <v>1603.44</v>
          </cell>
          <cell r="I61">
            <v>1603.44</v>
          </cell>
          <cell r="J61">
            <v>3306.64</v>
          </cell>
          <cell r="K61" t="str">
            <v>AF</v>
          </cell>
        </row>
        <row r="62">
          <cell r="A62" t="str">
            <v>110300000</v>
          </cell>
          <cell r="B62" t="str">
            <v>100AF2F0045</v>
          </cell>
          <cell r="C62" t="str">
            <v>เก้าอี้ทำงาน(7.8.41)</v>
          </cell>
          <cell r="D62" t="str">
            <v>7 ส.ค. 41</v>
          </cell>
          <cell r="E62">
            <v>2226.5</v>
          </cell>
          <cell r="F62">
            <v>0</v>
          </cell>
          <cell r="G62">
            <v>20</v>
          </cell>
          <cell r="H62">
            <v>624.64</v>
          </cell>
          <cell r="I62">
            <v>624.64</v>
          </cell>
          <cell r="J62">
            <v>1601.86</v>
          </cell>
          <cell r="K62" t="str">
            <v>AF</v>
          </cell>
        </row>
        <row r="63">
          <cell r="A63" t="str">
            <v>110300000</v>
          </cell>
          <cell r="B63" t="str">
            <v>100AF3E0002</v>
          </cell>
          <cell r="C63" t="str">
            <v>ตู้เอกสารท๊อปเงา 40-48-65</v>
          </cell>
          <cell r="D63" t="str">
            <v>15 พ.ค. 41</v>
          </cell>
          <cell r="E63">
            <v>3096.58</v>
          </cell>
          <cell r="F63">
            <v>0</v>
          </cell>
          <cell r="G63">
            <v>20</v>
          </cell>
          <cell r="H63">
            <v>1011.25</v>
          </cell>
          <cell r="I63">
            <v>1011.25</v>
          </cell>
          <cell r="J63">
            <v>2085.33</v>
          </cell>
          <cell r="K63" t="str">
            <v>AF</v>
          </cell>
        </row>
        <row r="64">
          <cell r="A64" t="str">
            <v>110300000</v>
          </cell>
          <cell r="B64" t="str">
            <v>100AF7C0013</v>
          </cell>
          <cell r="C64" t="str">
            <v>ผนังสำเร็จรูป 100-175</v>
          </cell>
          <cell r="D64" t="str">
            <v>15 พ.ค. 41</v>
          </cell>
          <cell r="E64">
            <v>5502.11</v>
          </cell>
          <cell r="F64">
            <v>0</v>
          </cell>
          <cell r="G64">
            <v>20</v>
          </cell>
          <cell r="H64">
            <v>1796.88</v>
          </cell>
          <cell r="I64">
            <v>1796.88</v>
          </cell>
          <cell r="J64">
            <v>3705.23</v>
          </cell>
          <cell r="K64" t="str">
            <v>AF</v>
          </cell>
        </row>
        <row r="65">
          <cell r="A65" t="str">
            <v>110300000</v>
          </cell>
          <cell r="B65" t="str">
            <v>100AF7C0014</v>
          </cell>
          <cell r="C65" t="str">
            <v>ผนังสำเร็จรูป 100-175</v>
          </cell>
          <cell r="D65" t="str">
            <v>15 พ.ค. 41</v>
          </cell>
          <cell r="E65">
            <v>5502.11</v>
          </cell>
          <cell r="F65">
            <v>0</v>
          </cell>
          <cell r="G65">
            <v>20</v>
          </cell>
          <cell r="H65">
            <v>1796.88</v>
          </cell>
          <cell r="I65">
            <v>1796.88</v>
          </cell>
          <cell r="J65">
            <v>3705.23</v>
          </cell>
          <cell r="K65" t="str">
            <v>AF</v>
          </cell>
        </row>
        <row r="66">
          <cell r="A66" t="str">
            <v>110300000</v>
          </cell>
          <cell r="B66" t="str">
            <v>100AF7C0015</v>
          </cell>
          <cell r="C66" t="str">
            <v>ผนังสำเร็จรูป 100-175</v>
          </cell>
          <cell r="D66" t="str">
            <v>15 พ.ค. 41</v>
          </cell>
          <cell r="E66">
            <v>5502.11</v>
          </cell>
          <cell r="F66">
            <v>0</v>
          </cell>
          <cell r="G66">
            <v>20</v>
          </cell>
          <cell r="H66">
            <v>1796.88</v>
          </cell>
          <cell r="I66">
            <v>1796.88</v>
          </cell>
          <cell r="J66">
            <v>3705.23</v>
          </cell>
          <cell r="K66" t="str">
            <v>AF</v>
          </cell>
        </row>
        <row r="67">
          <cell r="A67" t="str">
            <v>110300000</v>
          </cell>
          <cell r="B67" t="str">
            <v>100AF7C0024</v>
          </cell>
          <cell r="C67" t="str">
            <v>ผนังสำเร็จรูป 100-175</v>
          </cell>
          <cell r="D67" t="str">
            <v>15 พ.ค. 41</v>
          </cell>
          <cell r="E67">
            <v>5502.11</v>
          </cell>
          <cell r="F67">
            <v>0</v>
          </cell>
          <cell r="G67">
            <v>20</v>
          </cell>
          <cell r="H67">
            <v>1796.88</v>
          </cell>
          <cell r="I67">
            <v>1796.88</v>
          </cell>
          <cell r="J67">
            <v>3705.23</v>
          </cell>
          <cell r="K67" t="str">
            <v>AF</v>
          </cell>
        </row>
        <row r="68">
          <cell r="A68" t="str">
            <v>110300000</v>
          </cell>
          <cell r="B68" t="str">
            <v>100AF7C0025</v>
          </cell>
          <cell r="C68" t="str">
            <v>ผนังสำเร็จรูป 100-175</v>
          </cell>
          <cell r="D68" t="str">
            <v>15 พ.ค. 41</v>
          </cell>
          <cell r="E68">
            <v>5502.11</v>
          </cell>
          <cell r="F68">
            <v>0</v>
          </cell>
          <cell r="G68">
            <v>20</v>
          </cell>
          <cell r="H68">
            <v>1796.88</v>
          </cell>
          <cell r="I68">
            <v>1796.88</v>
          </cell>
          <cell r="J68">
            <v>3705.23</v>
          </cell>
          <cell r="K68" t="str">
            <v>AF</v>
          </cell>
        </row>
        <row r="69">
          <cell r="A69" t="str">
            <v>110300000</v>
          </cell>
          <cell r="B69" t="str">
            <v>100AF7D0001</v>
          </cell>
          <cell r="C69" t="str">
            <v>ผนังสำเร็จรูปครึ่งกระจก 100-275</v>
          </cell>
          <cell r="D69" t="str">
            <v>15 พ.ค. 41</v>
          </cell>
          <cell r="E69">
            <v>6223.47</v>
          </cell>
          <cell r="F69">
            <v>0</v>
          </cell>
          <cell r="G69">
            <v>20</v>
          </cell>
          <cell r="H69">
            <v>2032.36</v>
          </cell>
          <cell r="I69">
            <v>2032.36</v>
          </cell>
          <cell r="J69">
            <v>4191.1099999999997</v>
          </cell>
          <cell r="K69" t="str">
            <v>AF</v>
          </cell>
        </row>
        <row r="70">
          <cell r="A70" t="str">
            <v>110300000</v>
          </cell>
          <cell r="B70" t="str">
            <v>100AF7D0002</v>
          </cell>
          <cell r="C70" t="str">
            <v>ผนังสำเร็จรูปครึ่งกระจก 100-275</v>
          </cell>
          <cell r="D70" t="str">
            <v>15 พ.ค. 41</v>
          </cell>
          <cell r="E70">
            <v>6223.47</v>
          </cell>
          <cell r="F70">
            <v>0</v>
          </cell>
          <cell r="G70">
            <v>20</v>
          </cell>
          <cell r="H70">
            <v>2032.36</v>
          </cell>
          <cell r="I70">
            <v>2032.36</v>
          </cell>
          <cell r="J70">
            <v>4191.1099999999997</v>
          </cell>
          <cell r="K70" t="str">
            <v>AF</v>
          </cell>
        </row>
        <row r="71">
          <cell r="A71" t="str">
            <v>110300000</v>
          </cell>
          <cell r="B71" t="str">
            <v>100AF8A0002</v>
          </cell>
          <cell r="C71" t="str">
            <v>ผนังชุดประตูขวาครึ่งกระจก</v>
          </cell>
          <cell r="D71" t="str">
            <v>15 พ.ค. 41</v>
          </cell>
          <cell r="E71">
            <v>9816.11</v>
          </cell>
          <cell r="F71">
            <v>0</v>
          </cell>
          <cell r="G71">
            <v>20</v>
          </cell>
          <cell r="H71">
            <v>3205.7</v>
          </cell>
          <cell r="I71">
            <v>3205.7</v>
          </cell>
          <cell r="J71">
            <v>6610.41</v>
          </cell>
          <cell r="K71" t="str">
            <v>AF</v>
          </cell>
        </row>
        <row r="72">
          <cell r="A72" t="str">
            <v>110300000</v>
          </cell>
          <cell r="B72" t="str">
            <v>100AFET0001</v>
          </cell>
          <cell r="C72" t="str">
            <v>เครื่องพิมพ์ดีดไฟฟ้า</v>
          </cell>
          <cell r="D72" t="str">
            <v>4 มิ.ย. 41</v>
          </cell>
          <cell r="E72">
            <v>23181.82</v>
          </cell>
          <cell r="F72">
            <v>0</v>
          </cell>
          <cell r="G72">
            <v>20</v>
          </cell>
          <cell r="H72">
            <v>7316.52</v>
          </cell>
          <cell r="I72">
            <v>7316.52</v>
          </cell>
          <cell r="J72">
            <v>15865.3</v>
          </cell>
          <cell r="K72" t="str">
            <v>100</v>
          </cell>
        </row>
        <row r="73">
          <cell r="A73" t="str">
            <v>110300000</v>
          </cell>
          <cell r="B73" t="str">
            <v>100AV0B0002</v>
          </cell>
          <cell r="C73" t="str">
            <v>โต๊ะบริหารท๊อปเงา 100-200-75(18.7.41)</v>
          </cell>
          <cell r="D73" t="str">
            <v>18 ก.ค. 41</v>
          </cell>
          <cell r="E73">
            <v>11864.37</v>
          </cell>
          <cell r="F73">
            <v>0</v>
          </cell>
          <cell r="G73">
            <v>20</v>
          </cell>
          <cell r="H73">
            <v>3458.52</v>
          </cell>
          <cell r="I73">
            <v>3458.52</v>
          </cell>
          <cell r="J73">
            <v>8405.85</v>
          </cell>
          <cell r="K73" t="str">
            <v>AV</v>
          </cell>
        </row>
        <row r="74">
          <cell r="A74" t="str">
            <v>110300000</v>
          </cell>
          <cell r="B74" t="str">
            <v>100AV100001</v>
          </cell>
          <cell r="C74" t="str">
            <v>แผ่นข้าง 50-71(11.6.41)</v>
          </cell>
          <cell r="D74" t="str">
            <v>11 มิ.ย. 41</v>
          </cell>
          <cell r="E74">
            <v>770</v>
          </cell>
          <cell r="F74">
            <v>0</v>
          </cell>
          <cell r="G74">
            <v>20</v>
          </cell>
          <cell r="H74">
            <v>240.09</v>
          </cell>
          <cell r="I74">
            <v>240.09</v>
          </cell>
          <cell r="J74">
            <v>529.91</v>
          </cell>
          <cell r="K74" t="str">
            <v>AV</v>
          </cell>
        </row>
        <row r="75">
          <cell r="A75" t="str">
            <v>110300000</v>
          </cell>
          <cell r="B75" t="str">
            <v>100AV1R0001</v>
          </cell>
          <cell r="C75" t="str">
            <v>เก้าอี้ทำงานหุ้มหนังเทียมนอก(18.7.41)</v>
          </cell>
          <cell r="D75" t="str">
            <v>18 ก.ค. 41</v>
          </cell>
          <cell r="E75">
            <v>5138.1099999999997</v>
          </cell>
          <cell r="F75">
            <v>0</v>
          </cell>
          <cell r="G75">
            <v>20</v>
          </cell>
          <cell r="H75">
            <v>1497.81</v>
          </cell>
          <cell r="I75">
            <v>1497.81</v>
          </cell>
          <cell r="J75">
            <v>3640.3</v>
          </cell>
          <cell r="K75" t="str">
            <v>AV</v>
          </cell>
        </row>
        <row r="76">
          <cell r="A76" t="str">
            <v>110300000</v>
          </cell>
          <cell r="B76" t="str">
            <v>100AV1S0001</v>
          </cell>
          <cell r="C76" t="str">
            <v>เก้าอี้ทำงานหุ้มหนังเทียม(18.7.41)</v>
          </cell>
          <cell r="D76" t="str">
            <v>18 ก.ค. 41</v>
          </cell>
          <cell r="E76">
            <v>3557.15</v>
          </cell>
          <cell r="F76">
            <v>0</v>
          </cell>
          <cell r="G76">
            <v>20</v>
          </cell>
          <cell r="H76">
            <v>1036.8900000000001</v>
          </cell>
          <cell r="I76">
            <v>1036.8900000000001</v>
          </cell>
          <cell r="J76">
            <v>2520.2600000000002</v>
          </cell>
          <cell r="K76" t="str">
            <v>AV</v>
          </cell>
        </row>
        <row r="77">
          <cell r="A77" t="str">
            <v>110300000</v>
          </cell>
          <cell r="B77" t="str">
            <v>100AV1S0002</v>
          </cell>
          <cell r="C77" t="str">
            <v>เก้าอี้ทำงานหุ้มหนังเทียม(18.7.41)</v>
          </cell>
          <cell r="D77" t="str">
            <v>18 ก.ค. 41</v>
          </cell>
          <cell r="E77">
            <v>3557.15</v>
          </cell>
          <cell r="F77">
            <v>0</v>
          </cell>
          <cell r="G77">
            <v>20</v>
          </cell>
          <cell r="H77">
            <v>1036.8900000000001</v>
          </cell>
          <cell r="I77">
            <v>1036.8900000000001</v>
          </cell>
          <cell r="J77">
            <v>2520.2600000000002</v>
          </cell>
          <cell r="K77" t="str">
            <v>AV</v>
          </cell>
        </row>
        <row r="78">
          <cell r="A78" t="str">
            <v>110300000</v>
          </cell>
          <cell r="B78" t="str">
            <v>100AV2E0005</v>
          </cell>
          <cell r="C78" t="str">
            <v>ตู้เอกสารท๊อปเงา 40-203-75(18.7.41)</v>
          </cell>
          <cell r="D78" t="str">
            <v>18 ก.ค. 41</v>
          </cell>
          <cell r="E78">
            <v>9665.4</v>
          </cell>
          <cell r="F78">
            <v>0</v>
          </cell>
          <cell r="G78">
            <v>20</v>
          </cell>
          <cell r="H78">
            <v>2817.52</v>
          </cell>
          <cell r="I78">
            <v>2817.52</v>
          </cell>
          <cell r="J78">
            <v>6847.88</v>
          </cell>
          <cell r="K78" t="str">
            <v>AV</v>
          </cell>
        </row>
        <row r="79">
          <cell r="A79" t="str">
            <v>110300000</v>
          </cell>
          <cell r="B79" t="str">
            <v>100AV3E0003</v>
          </cell>
          <cell r="C79" t="str">
            <v>ตู้เอกสารท๊อปเงา 40-48-65(18.7.41)</v>
          </cell>
          <cell r="D79" t="str">
            <v>18 ก.ค. 41</v>
          </cell>
          <cell r="E79">
            <v>3104.43</v>
          </cell>
          <cell r="F79">
            <v>0</v>
          </cell>
          <cell r="G79">
            <v>20</v>
          </cell>
          <cell r="H79">
            <v>904.92</v>
          </cell>
          <cell r="I79">
            <v>904.92</v>
          </cell>
          <cell r="J79">
            <v>2199.5100000000002</v>
          </cell>
          <cell r="K79" t="str">
            <v>AV</v>
          </cell>
        </row>
        <row r="80">
          <cell r="A80" t="str">
            <v>110300000</v>
          </cell>
          <cell r="B80" t="str">
            <v>100AV7J0001</v>
          </cell>
          <cell r="C80" t="str">
            <v>ผนังทึบ 115-275(18.7.41)</v>
          </cell>
          <cell r="D80" t="str">
            <v>18 ก.ค. 41</v>
          </cell>
          <cell r="E80">
            <v>6711.88</v>
          </cell>
          <cell r="F80">
            <v>0</v>
          </cell>
          <cell r="G80">
            <v>20</v>
          </cell>
          <cell r="H80">
            <v>1956.55</v>
          </cell>
          <cell r="I80">
            <v>1956.55</v>
          </cell>
          <cell r="J80">
            <v>4755.33</v>
          </cell>
          <cell r="K80" t="str">
            <v>AV</v>
          </cell>
        </row>
        <row r="81">
          <cell r="A81" t="str">
            <v>110300000</v>
          </cell>
          <cell r="B81" t="str">
            <v>100AV7J0002</v>
          </cell>
          <cell r="C81" t="str">
            <v>ผนังทึบ 115-275(18.7.41)</v>
          </cell>
          <cell r="D81" t="str">
            <v>18 ก.ค. 41</v>
          </cell>
          <cell r="E81">
            <v>6711.88</v>
          </cell>
          <cell r="F81">
            <v>0</v>
          </cell>
          <cell r="G81">
            <v>20</v>
          </cell>
          <cell r="H81">
            <v>1956.55</v>
          </cell>
          <cell r="I81">
            <v>1956.55</v>
          </cell>
          <cell r="J81">
            <v>4755.33</v>
          </cell>
          <cell r="K81" t="str">
            <v>AV</v>
          </cell>
        </row>
        <row r="82">
          <cell r="A82" t="str">
            <v>110300000</v>
          </cell>
          <cell r="B82" t="str">
            <v>100AV7J0003</v>
          </cell>
          <cell r="C82" t="str">
            <v>ผนังทึบ 115-275(18.7.41)</v>
          </cell>
          <cell r="D82" t="str">
            <v>18 ก.ค. 41</v>
          </cell>
          <cell r="E82">
            <v>6711.88</v>
          </cell>
          <cell r="F82">
            <v>0</v>
          </cell>
          <cell r="G82">
            <v>20</v>
          </cell>
          <cell r="H82">
            <v>1956.55</v>
          </cell>
          <cell r="I82">
            <v>1956.55</v>
          </cell>
          <cell r="J82">
            <v>4755.33</v>
          </cell>
          <cell r="K82" t="str">
            <v>AV</v>
          </cell>
        </row>
        <row r="83">
          <cell r="A83" t="str">
            <v>110300000</v>
          </cell>
          <cell r="B83" t="str">
            <v>100AV7K0001</v>
          </cell>
          <cell r="C83" t="str">
            <v>ผนังครึ่งกระจก 105-275(18.7.41)</v>
          </cell>
          <cell r="D83" t="str">
            <v>18 ก.ค. 41</v>
          </cell>
          <cell r="E83">
            <v>6956.21</v>
          </cell>
          <cell r="F83">
            <v>0</v>
          </cell>
          <cell r="G83">
            <v>20</v>
          </cell>
          <cell r="H83">
            <v>2027.79</v>
          </cell>
          <cell r="I83">
            <v>2027.79</v>
          </cell>
          <cell r="J83">
            <v>4928.42</v>
          </cell>
          <cell r="K83" t="str">
            <v>AV</v>
          </cell>
        </row>
        <row r="84">
          <cell r="A84" t="str">
            <v>110300000</v>
          </cell>
          <cell r="B84" t="str">
            <v>100AV7K0002</v>
          </cell>
          <cell r="C84" t="str">
            <v>ผนังครึ่งกระจก 105-275(18.7.41)</v>
          </cell>
          <cell r="D84" t="str">
            <v>18 ก.ค. 41</v>
          </cell>
          <cell r="E84">
            <v>6956.21</v>
          </cell>
          <cell r="F84">
            <v>0</v>
          </cell>
          <cell r="G84">
            <v>20</v>
          </cell>
          <cell r="H84">
            <v>2027.79</v>
          </cell>
          <cell r="I84">
            <v>2027.79</v>
          </cell>
          <cell r="J84">
            <v>4928.42</v>
          </cell>
          <cell r="K84" t="str">
            <v>AV</v>
          </cell>
        </row>
        <row r="85">
          <cell r="A85" t="str">
            <v>110300000</v>
          </cell>
          <cell r="B85" t="str">
            <v>100AV8A0004</v>
          </cell>
          <cell r="C85" t="str">
            <v>ผนังชุดประตูขวาครึ่งกระจก(18.7.41)</v>
          </cell>
          <cell r="D85" t="str">
            <v>18 ก.ค. 41</v>
          </cell>
          <cell r="E85">
            <v>9974.4</v>
          </cell>
          <cell r="F85">
            <v>0</v>
          </cell>
          <cell r="G85">
            <v>20</v>
          </cell>
          <cell r="H85">
            <v>2907.61</v>
          </cell>
          <cell r="I85">
            <v>2907.61</v>
          </cell>
          <cell r="J85">
            <v>7066.79</v>
          </cell>
          <cell r="K85" t="str">
            <v>AV</v>
          </cell>
        </row>
        <row r="86">
          <cell r="A86" t="str">
            <v>110300000</v>
          </cell>
          <cell r="B86" t="str">
            <v>100C10C0001</v>
          </cell>
          <cell r="C86" t="str">
            <v>โต๊ะบริหารท๊อปเงา 85-180-75</v>
          </cell>
          <cell r="D86" t="str">
            <v>15 พ.ค. 41</v>
          </cell>
          <cell r="E86">
            <v>9841.66</v>
          </cell>
          <cell r="F86">
            <v>0</v>
          </cell>
          <cell r="G86">
            <v>20</v>
          </cell>
          <cell r="H86">
            <v>3214.01</v>
          </cell>
          <cell r="I86">
            <v>3214.01</v>
          </cell>
          <cell r="J86">
            <v>6627.65</v>
          </cell>
          <cell r="K86" t="str">
            <v>C</v>
          </cell>
        </row>
        <row r="87">
          <cell r="A87" t="str">
            <v>110300000</v>
          </cell>
          <cell r="B87" t="str">
            <v>100C10C0005</v>
          </cell>
          <cell r="C87" t="str">
            <v>โต๊ะบริหารท๊อปเงา 85-180-75(11.11.41)</v>
          </cell>
          <cell r="D87" t="str">
            <v>11 พ.ย. 41</v>
          </cell>
          <cell r="E87">
            <v>10022.9</v>
          </cell>
          <cell r="F87">
            <v>0</v>
          </cell>
          <cell r="G87">
            <v>20</v>
          </cell>
          <cell r="H87">
            <v>2284.66</v>
          </cell>
          <cell r="I87">
            <v>2284.66</v>
          </cell>
          <cell r="J87">
            <v>7738.24</v>
          </cell>
          <cell r="K87" t="str">
            <v>C</v>
          </cell>
        </row>
        <row r="88">
          <cell r="A88" t="str">
            <v>110300000</v>
          </cell>
          <cell r="B88" t="str">
            <v>100C10E0005</v>
          </cell>
          <cell r="C88" t="str">
            <v>โต๊ะทำงานมีแผ่นคีย์ 75-120-75</v>
          </cell>
          <cell r="D88" t="str">
            <v>15 พ.ค. 41</v>
          </cell>
          <cell r="E88">
            <v>3985.41</v>
          </cell>
          <cell r="F88">
            <v>0</v>
          </cell>
          <cell r="G88">
            <v>20</v>
          </cell>
          <cell r="H88">
            <v>1301.54</v>
          </cell>
          <cell r="I88">
            <v>1301.54</v>
          </cell>
          <cell r="J88">
            <v>2683.87</v>
          </cell>
          <cell r="K88" t="str">
            <v>C</v>
          </cell>
        </row>
        <row r="89">
          <cell r="A89" t="str">
            <v>110300000</v>
          </cell>
          <cell r="B89" t="str">
            <v>100C10E0006</v>
          </cell>
          <cell r="C89" t="str">
            <v>โต๊ะทำงานมีแผ่นคีย์ 75-120-75</v>
          </cell>
          <cell r="D89" t="str">
            <v>15 พ.ค. 41</v>
          </cell>
          <cell r="E89">
            <v>3985.41</v>
          </cell>
          <cell r="F89">
            <v>0</v>
          </cell>
          <cell r="G89">
            <v>20</v>
          </cell>
          <cell r="H89">
            <v>1301.54</v>
          </cell>
          <cell r="I89">
            <v>1301.54</v>
          </cell>
          <cell r="J89">
            <v>2683.87</v>
          </cell>
          <cell r="K89" t="str">
            <v>C</v>
          </cell>
        </row>
        <row r="90">
          <cell r="A90" t="str">
            <v>110300000</v>
          </cell>
          <cell r="B90" t="str">
            <v>100C10E0007</v>
          </cell>
          <cell r="C90" t="str">
            <v>โต๊ะทำงานมีแผ่นคีย์ 75-120-75</v>
          </cell>
          <cell r="D90" t="str">
            <v>15 พ.ค. 41</v>
          </cell>
          <cell r="E90">
            <v>3985.41</v>
          </cell>
          <cell r="F90">
            <v>0</v>
          </cell>
          <cell r="G90">
            <v>20</v>
          </cell>
          <cell r="H90">
            <v>1301.54</v>
          </cell>
          <cell r="I90">
            <v>1301.54</v>
          </cell>
          <cell r="J90">
            <v>2683.87</v>
          </cell>
          <cell r="K90" t="str">
            <v>C</v>
          </cell>
        </row>
        <row r="91">
          <cell r="A91" t="str">
            <v>110300000</v>
          </cell>
          <cell r="B91" t="str">
            <v>100C10E0009</v>
          </cell>
          <cell r="C91" t="str">
            <v>โต๊ะทำงานมีแผ่นคีย์ 75-120-75</v>
          </cell>
          <cell r="D91" t="str">
            <v>15 พ.ค. 41</v>
          </cell>
          <cell r="E91">
            <v>3985.41</v>
          </cell>
          <cell r="F91">
            <v>0</v>
          </cell>
          <cell r="G91">
            <v>20</v>
          </cell>
          <cell r="H91">
            <v>1301.54</v>
          </cell>
          <cell r="I91">
            <v>1301.54</v>
          </cell>
          <cell r="J91">
            <v>2683.87</v>
          </cell>
          <cell r="K91" t="str">
            <v>C</v>
          </cell>
        </row>
        <row r="92">
          <cell r="A92" t="str">
            <v>110300000</v>
          </cell>
          <cell r="B92" t="str">
            <v>100C10E0010</v>
          </cell>
          <cell r="C92" t="str">
            <v>โต๊ะทำงานมีแผ่นคีย์ 75-120-75</v>
          </cell>
          <cell r="D92" t="str">
            <v>15 พ.ค. 41</v>
          </cell>
          <cell r="E92">
            <v>3985.41</v>
          </cell>
          <cell r="F92">
            <v>0</v>
          </cell>
          <cell r="G92">
            <v>20</v>
          </cell>
          <cell r="H92">
            <v>1301.54</v>
          </cell>
          <cell r="I92">
            <v>1301.54</v>
          </cell>
          <cell r="J92">
            <v>2683.87</v>
          </cell>
          <cell r="K92" t="str">
            <v>C</v>
          </cell>
        </row>
        <row r="93">
          <cell r="A93" t="str">
            <v>110300000</v>
          </cell>
          <cell r="B93" t="str">
            <v>100C10E0011</v>
          </cell>
          <cell r="C93" t="str">
            <v>โต๊ะทำงานมีแผ่นคีย์ 75-120-75</v>
          </cell>
          <cell r="D93" t="str">
            <v>15 พ.ค. 41</v>
          </cell>
          <cell r="E93">
            <v>3985.41</v>
          </cell>
          <cell r="F93">
            <v>0</v>
          </cell>
          <cell r="G93">
            <v>20</v>
          </cell>
          <cell r="H93">
            <v>1301.54</v>
          </cell>
          <cell r="I93">
            <v>1301.54</v>
          </cell>
          <cell r="J93">
            <v>2683.87</v>
          </cell>
          <cell r="K93" t="str">
            <v>C</v>
          </cell>
        </row>
        <row r="94">
          <cell r="A94" t="str">
            <v>110300000</v>
          </cell>
          <cell r="B94" t="str">
            <v>100C10E0012</v>
          </cell>
          <cell r="C94" t="str">
            <v>โต๊ะทำงานมีแผ่นคีย์ 75-120-75</v>
          </cell>
          <cell r="D94" t="str">
            <v>15 พ.ค. 41</v>
          </cell>
          <cell r="E94">
            <v>3985.41</v>
          </cell>
          <cell r="F94">
            <v>0</v>
          </cell>
          <cell r="G94">
            <v>20</v>
          </cell>
          <cell r="H94">
            <v>1301.54</v>
          </cell>
          <cell r="I94">
            <v>1301.54</v>
          </cell>
          <cell r="J94">
            <v>2683.87</v>
          </cell>
          <cell r="K94" t="str">
            <v>C</v>
          </cell>
        </row>
        <row r="95">
          <cell r="A95" t="str">
            <v>110300000</v>
          </cell>
          <cell r="B95" t="str">
            <v>100C10E0013</v>
          </cell>
          <cell r="C95" t="str">
            <v>โต๊ะทำงานมีแผ่นคีย์ 75-120-75</v>
          </cell>
          <cell r="D95" t="str">
            <v>15 พ.ค. 41</v>
          </cell>
          <cell r="E95">
            <v>3985.41</v>
          </cell>
          <cell r="F95">
            <v>0</v>
          </cell>
          <cell r="G95">
            <v>20</v>
          </cell>
          <cell r="H95">
            <v>1301.54</v>
          </cell>
          <cell r="I95">
            <v>1301.54</v>
          </cell>
          <cell r="J95">
            <v>2683.87</v>
          </cell>
          <cell r="K95" t="str">
            <v>C</v>
          </cell>
        </row>
        <row r="96">
          <cell r="A96" t="str">
            <v>110300000</v>
          </cell>
          <cell r="B96" t="str">
            <v>100C10M0001</v>
          </cell>
          <cell r="C96" t="str">
            <v>โต๊ะคอมพิวเตอร์ 60-120-75</v>
          </cell>
          <cell r="D96" t="str">
            <v>15 พ.ค. 41</v>
          </cell>
          <cell r="E96">
            <v>3763.2</v>
          </cell>
          <cell r="F96">
            <v>0</v>
          </cell>
          <cell r="G96">
            <v>20</v>
          </cell>
          <cell r="H96">
            <v>1228.93</v>
          </cell>
          <cell r="I96">
            <v>1228.93</v>
          </cell>
          <cell r="J96">
            <v>2534.27</v>
          </cell>
          <cell r="K96" t="str">
            <v>C</v>
          </cell>
        </row>
        <row r="97">
          <cell r="A97" t="str">
            <v>110300000</v>
          </cell>
          <cell r="B97" t="str">
            <v>100C10M0006</v>
          </cell>
          <cell r="C97" t="str">
            <v>โต๊ะคอมพิวเตอร์ 60-120-75(11.11.41)</v>
          </cell>
          <cell r="D97" t="str">
            <v>11 พ.ย. 41</v>
          </cell>
          <cell r="E97">
            <v>3832.5</v>
          </cell>
          <cell r="F97">
            <v>0</v>
          </cell>
          <cell r="G97">
            <v>20</v>
          </cell>
          <cell r="H97">
            <v>873.6</v>
          </cell>
          <cell r="I97">
            <v>873.6</v>
          </cell>
          <cell r="J97">
            <v>2958.9</v>
          </cell>
          <cell r="K97" t="str">
            <v>C</v>
          </cell>
        </row>
        <row r="98">
          <cell r="A98" t="str">
            <v>110300000</v>
          </cell>
          <cell r="B98" t="str">
            <v>100C10T0001</v>
          </cell>
          <cell r="C98" t="str">
            <v>โต๊ะโค้งขนาด 75-75-75(20.10.41)</v>
          </cell>
          <cell r="D98" t="str">
            <v>20 ต.ค. 41</v>
          </cell>
          <cell r="E98">
            <v>1541.12</v>
          </cell>
          <cell r="F98">
            <v>0</v>
          </cell>
          <cell r="G98">
            <v>20</v>
          </cell>
          <cell r="H98">
            <v>369.86</v>
          </cell>
          <cell r="I98">
            <v>369.86</v>
          </cell>
          <cell r="J98">
            <v>1171.26</v>
          </cell>
          <cell r="K98" t="str">
            <v>C</v>
          </cell>
        </row>
        <row r="99">
          <cell r="A99" t="str">
            <v>110300000</v>
          </cell>
          <cell r="B99" t="str">
            <v>100C11E0001</v>
          </cell>
          <cell r="C99" t="str">
            <v>เก้าอี้ทำงานหุ้มผ้ามีท่อแก็ส</v>
          </cell>
          <cell r="D99" t="str">
            <v>15 พ.ค. 41</v>
          </cell>
          <cell r="E99">
            <v>4157.4399999999996</v>
          </cell>
          <cell r="F99">
            <v>0</v>
          </cell>
          <cell r="G99">
            <v>20</v>
          </cell>
          <cell r="H99">
            <v>1357.72</v>
          </cell>
          <cell r="I99">
            <v>1357.72</v>
          </cell>
          <cell r="J99">
            <v>2799.72</v>
          </cell>
          <cell r="K99" t="str">
            <v>C</v>
          </cell>
        </row>
        <row r="100">
          <cell r="A100" t="str">
            <v>110300000</v>
          </cell>
          <cell r="B100" t="str">
            <v>100C11E0005</v>
          </cell>
          <cell r="C100" t="str">
            <v>เก้าอี้ทำงานหุ้มผ้ามีท่อแก็ส(11.11.41)</v>
          </cell>
          <cell r="D100" t="str">
            <v>11 พ.ย. 41</v>
          </cell>
          <cell r="E100">
            <v>4234</v>
          </cell>
          <cell r="F100">
            <v>0</v>
          </cell>
          <cell r="G100">
            <v>20</v>
          </cell>
          <cell r="H100">
            <v>965.12</v>
          </cell>
          <cell r="I100">
            <v>965.12</v>
          </cell>
          <cell r="J100">
            <v>3268.88</v>
          </cell>
          <cell r="K100" t="str">
            <v>C</v>
          </cell>
        </row>
        <row r="101">
          <cell r="A101" t="str">
            <v>110300000</v>
          </cell>
          <cell r="B101" t="str">
            <v>100C11E0008</v>
          </cell>
          <cell r="C101" t="str">
            <v>โต๊ะทำงานมีแผ่นคีย์ 75-120-75</v>
          </cell>
          <cell r="D101" t="str">
            <v>15 พ.ค. 41</v>
          </cell>
          <cell r="E101">
            <v>3985.41</v>
          </cell>
          <cell r="F101">
            <v>0</v>
          </cell>
          <cell r="G101">
            <v>20</v>
          </cell>
          <cell r="H101">
            <v>1301.54</v>
          </cell>
          <cell r="I101">
            <v>1301.54</v>
          </cell>
          <cell r="J101">
            <v>2683.87</v>
          </cell>
          <cell r="K101" t="str">
            <v>C</v>
          </cell>
        </row>
        <row r="102">
          <cell r="A102" t="str">
            <v>110300000</v>
          </cell>
          <cell r="B102" t="str">
            <v>100C11F0001</v>
          </cell>
          <cell r="C102" t="str">
            <v>เก้าอี้ทำงาน</v>
          </cell>
          <cell r="D102" t="str">
            <v>15 พ.ค. 41</v>
          </cell>
          <cell r="E102">
            <v>2186.2399999999998</v>
          </cell>
          <cell r="F102">
            <v>0</v>
          </cell>
          <cell r="G102">
            <v>20</v>
          </cell>
          <cell r="H102">
            <v>714.02</v>
          </cell>
          <cell r="I102">
            <v>714.02</v>
          </cell>
          <cell r="J102">
            <v>1472.22</v>
          </cell>
          <cell r="K102" t="str">
            <v>C</v>
          </cell>
        </row>
        <row r="103">
          <cell r="A103" t="str">
            <v>110300000</v>
          </cell>
          <cell r="B103" t="str">
            <v>100C11F0002</v>
          </cell>
          <cell r="C103" t="str">
            <v>เก้าอี้ทำงาน</v>
          </cell>
          <cell r="D103" t="str">
            <v>15 พ.ค. 41</v>
          </cell>
          <cell r="E103">
            <v>2186.2399999999998</v>
          </cell>
          <cell r="F103">
            <v>0</v>
          </cell>
          <cell r="G103">
            <v>20</v>
          </cell>
          <cell r="H103">
            <v>714.02</v>
          </cell>
          <cell r="I103">
            <v>714.02</v>
          </cell>
          <cell r="J103">
            <v>1472.22</v>
          </cell>
          <cell r="K103" t="str">
            <v>C</v>
          </cell>
        </row>
        <row r="104">
          <cell r="A104" t="str">
            <v>110300000</v>
          </cell>
          <cell r="B104" t="str">
            <v>100C11F0029</v>
          </cell>
          <cell r="C104" t="str">
            <v>เก้าอี้ทำงาน</v>
          </cell>
          <cell r="D104" t="str">
            <v>15 พ.ค. 41</v>
          </cell>
          <cell r="E104">
            <v>2186.2399999999998</v>
          </cell>
          <cell r="F104">
            <v>0</v>
          </cell>
          <cell r="G104">
            <v>20</v>
          </cell>
          <cell r="H104">
            <v>714.02</v>
          </cell>
          <cell r="I104">
            <v>714.02</v>
          </cell>
          <cell r="J104">
            <v>1472.22</v>
          </cell>
          <cell r="K104" t="str">
            <v>C</v>
          </cell>
        </row>
        <row r="105">
          <cell r="A105" t="str">
            <v>110300000</v>
          </cell>
          <cell r="B105" t="str">
            <v>100C11F0030</v>
          </cell>
          <cell r="C105" t="str">
            <v>เก้าอี้ทำงาน</v>
          </cell>
          <cell r="D105" t="str">
            <v>15 พ.ค. 41</v>
          </cell>
          <cell r="E105">
            <v>2186.2399999999998</v>
          </cell>
          <cell r="F105">
            <v>0</v>
          </cell>
          <cell r="G105">
            <v>20</v>
          </cell>
          <cell r="H105">
            <v>714.02</v>
          </cell>
          <cell r="I105">
            <v>714.02</v>
          </cell>
          <cell r="J105">
            <v>1472.22</v>
          </cell>
          <cell r="K105" t="str">
            <v>C</v>
          </cell>
        </row>
        <row r="106">
          <cell r="A106" t="str">
            <v>110300000</v>
          </cell>
          <cell r="B106" t="str">
            <v>100C11F0031</v>
          </cell>
          <cell r="C106" t="str">
            <v>เก้าอี้ทำงาน</v>
          </cell>
          <cell r="D106" t="str">
            <v>15 พ.ค. 41</v>
          </cell>
          <cell r="E106">
            <v>2186.2399999999998</v>
          </cell>
          <cell r="F106">
            <v>0</v>
          </cell>
          <cell r="G106">
            <v>20</v>
          </cell>
          <cell r="H106">
            <v>714.02</v>
          </cell>
          <cell r="I106">
            <v>714.02</v>
          </cell>
          <cell r="J106">
            <v>1472.22</v>
          </cell>
          <cell r="K106" t="str">
            <v>C</v>
          </cell>
        </row>
        <row r="107">
          <cell r="A107" t="str">
            <v>110300000</v>
          </cell>
          <cell r="B107" t="str">
            <v>100C11F0032</v>
          </cell>
          <cell r="C107" t="str">
            <v>เก้าอี้ทำงาน</v>
          </cell>
          <cell r="D107" t="str">
            <v>15 พ.ค. 41</v>
          </cell>
          <cell r="E107">
            <v>2186.2399999999998</v>
          </cell>
          <cell r="F107">
            <v>0</v>
          </cell>
          <cell r="G107">
            <v>20</v>
          </cell>
          <cell r="H107">
            <v>714.02</v>
          </cell>
          <cell r="I107">
            <v>714.02</v>
          </cell>
          <cell r="J107">
            <v>1472.22</v>
          </cell>
          <cell r="K107" t="str">
            <v>C</v>
          </cell>
        </row>
        <row r="108">
          <cell r="A108" t="str">
            <v>110300000</v>
          </cell>
          <cell r="B108" t="str">
            <v>100C11F0033</v>
          </cell>
          <cell r="C108" t="str">
            <v>เก้าอี้ทำงาน</v>
          </cell>
          <cell r="D108" t="str">
            <v>15 พ.ค. 41</v>
          </cell>
          <cell r="E108">
            <v>2186.2399999999998</v>
          </cell>
          <cell r="F108">
            <v>0</v>
          </cell>
          <cell r="G108">
            <v>20</v>
          </cell>
          <cell r="H108">
            <v>714.02</v>
          </cell>
          <cell r="I108">
            <v>714.02</v>
          </cell>
          <cell r="J108">
            <v>1472.22</v>
          </cell>
          <cell r="K108" t="str">
            <v>C</v>
          </cell>
        </row>
        <row r="109">
          <cell r="A109" t="str">
            <v>110300000</v>
          </cell>
          <cell r="B109" t="str">
            <v>100C11F0034</v>
          </cell>
          <cell r="C109" t="str">
            <v>เก้าอี้ทำงาน</v>
          </cell>
          <cell r="D109" t="str">
            <v>15 พ.ค. 41</v>
          </cell>
          <cell r="E109">
            <v>2186.2399999999998</v>
          </cell>
          <cell r="F109">
            <v>0</v>
          </cell>
          <cell r="G109">
            <v>20</v>
          </cell>
          <cell r="H109">
            <v>714.02</v>
          </cell>
          <cell r="I109">
            <v>714.02</v>
          </cell>
          <cell r="J109">
            <v>1472.22</v>
          </cell>
          <cell r="K109" t="str">
            <v>C</v>
          </cell>
        </row>
        <row r="110">
          <cell r="A110" t="str">
            <v>110300000</v>
          </cell>
          <cell r="B110" t="str">
            <v>100C11F0035</v>
          </cell>
          <cell r="C110" t="str">
            <v>เก้าอี้ทำงาน</v>
          </cell>
          <cell r="D110" t="str">
            <v>15 พ.ค. 41</v>
          </cell>
          <cell r="E110">
            <v>2186.2399999999998</v>
          </cell>
          <cell r="F110">
            <v>0</v>
          </cell>
          <cell r="G110">
            <v>20</v>
          </cell>
          <cell r="H110">
            <v>714.02</v>
          </cell>
          <cell r="I110">
            <v>714.02</v>
          </cell>
          <cell r="J110">
            <v>1472.22</v>
          </cell>
          <cell r="K110" t="str">
            <v>C</v>
          </cell>
        </row>
        <row r="111">
          <cell r="A111" t="str">
            <v>110300000</v>
          </cell>
          <cell r="B111" t="str">
            <v>100C11F0036</v>
          </cell>
          <cell r="C111" t="str">
            <v>เก้าอี้ทำงาน</v>
          </cell>
          <cell r="D111" t="str">
            <v>15 พ.ค. 41</v>
          </cell>
          <cell r="E111">
            <v>2186.2399999999998</v>
          </cell>
          <cell r="F111">
            <v>0</v>
          </cell>
          <cell r="G111">
            <v>20</v>
          </cell>
          <cell r="H111">
            <v>714.02</v>
          </cell>
          <cell r="I111">
            <v>714.02</v>
          </cell>
          <cell r="J111">
            <v>1472.22</v>
          </cell>
          <cell r="K111" t="str">
            <v>C</v>
          </cell>
        </row>
        <row r="112">
          <cell r="A112" t="str">
            <v>110300000</v>
          </cell>
          <cell r="B112" t="str">
            <v>100C11F0037</v>
          </cell>
          <cell r="C112" t="str">
            <v>เก้าอี้ทำงาน</v>
          </cell>
          <cell r="D112" t="str">
            <v>15 พ.ค. 41</v>
          </cell>
          <cell r="E112">
            <v>2186.2399999999998</v>
          </cell>
          <cell r="F112">
            <v>0</v>
          </cell>
          <cell r="G112">
            <v>20</v>
          </cell>
          <cell r="H112">
            <v>714.02</v>
          </cell>
          <cell r="I112">
            <v>714.02</v>
          </cell>
          <cell r="J112">
            <v>1472.22</v>
          </cell>
          <cell r="K112" t="str">
            <v>C</v>
          </cell>
        </row>
        <row r="113">
          <cell r="A113" t="str">
            <v>110300000</v>
          </cell>
          <cell r="B113" t="str">
            <v>100C11F0047</v>
          </cell>
          <cell r="C113" t="str">
            <v>เก้าอี้ทำงาน(11.11.41)</v>
          </cell>
          <cell r="D113" t="str">
            <v>11 พ.ย. 41</v>
          </cell>
          <cell r="E113">
            <v>2226.5</v>
          </cell>
          <cell r="F113">
            <v>0</v>
          </cell>
          <cell r="G113">
            <v>20</v>
          </cell>
          <cell r="H113">
            <v>507.52</v>
          </cell>
          <cell r="I113">
            <v>507.52</v>
          </cell>
          <cell r="J113">
            <v>1718.98</v>
          </cell>
          <cell r="K113" t="str">
            <v>C</v>
          </cell>
        </row>
        <row r="114">
          <cell r="A114" t="str">
            <v>110300000</v>
          </cell>
          <cell r="B114" t="str">
            <v>100C11F0048</v>
          </cell>
          <cell r="C114" t="str">
            <v>เก้าอี้ทำงาน(11.11.41)</v>
          </cell>
          <cell r="D114" t="str">
            <v>11 พ.ย. 41</v>
          </cell>
          <cell r="E114">
            <v>2226.5</v>
          </cell>
          <cell r="F114">
            <v>0</v>
          </cell>
          <cell r="G114">
            <v>20</v>
          </cell>
          <cell r="H114">
            <v>507.52</v>
          </cell>
          <cell r="I114">
            <v>507.52</v>
          </cell>
          <cell r="J114">
            <v>1718.98</v>
          </cell>
          <cell r="K114" t="str">
            <v>C</v>
          </cell>
        </row>
        <row r="115">
          <cell r="A115" t="str">
            <v>110300000</v>
          </cell>
          <cell r="B115" t="str">
            <v>100C11G0011</v>
          </cell>
          <cell r="C115" t="str">
            <v>เก้าอี้ทำงาน</v>
          </cell>
          <cell r="D115" t="str">
            <v>15 พ.ค. 41</v>
          </cell>
          <cell r="E115">
            <v>1899.52</v>
          </cell>
          <cell r="F115">
            <v>0</v>
          </cell>
          <cell r="G115">
            <v>20</v>
          </cell>
          <cell r="H115">
            <v>620.34</v>
          </cell>
          <cell r="I115">
            <v>620.34</v>
          </cell>
          <cell r="J115">
            <v>1279.18</v>
          </cell>
          <cell r="K115" t="str">
            <v>C</v>
          </cell>
        </row>
        <row r="116">
          <cell r="A116" t="str">
            <v>110300000</v>
          </cell>
          <cell r="B116" t="str">
            <v>100C11G0012</v>
          </cell>
          <cell r="C116" t="str">
            <v>เก้าอี้ทำงาน</v>
          </cell>
          <cell r="D116" t="str">
            <v>15 พ.ค. 41</v>
          </cell>
          <cell r="E116">
            <v>1899.52</v>
          </cell>
          <cell r="F116">
            <v>0</v>
          </cell>
          <cell r="G116">
            <v>20</v>
          </cell>
          <cell r="H116">
            <v>620.34</v>
          </cell>
          <cell r="I116">
            <v>620.34</v>
          </cell>
          <cell r="J116">
            <v>1279.18</v>
          </cell>
          <cell r="K116" t="str">
            <v>C</v>
          </cell>
        </row>
        <row r="117">
          <cell r="A117" t="str">
            <v>110300000</v>
          </cell>
          <cell r="B117" t="str">
            <v>100C11G0013</v>
          </cell>
          <cell r="C117" t="str">
            <v>เก้าอี้ทำงาน</v>
          </cell>
          <cell r="D117" t="str">
            <v>15 พ.ค. 41</v>
          </cell>
          <cell r="E117">
            <v>1899.52</v>
          </cell>
          <cell r="F117">
            <v>0</v>
          </cell>
          <cell r="G117">
            <v>20</v>
          </cell>
          <cell r="H117">
            <v>620.34</v>
          </cell>
          <cell r="I117">
            <v>620.34</v>
          </cell>
          <cell r="J117">
            <v>1279.18</v>
          </cell>
          <cell r="K117" t="str">
            <v>C</v>
          </cell>
        </row>
        <row r="118">
          <cell r="A118" t="str">
            <v>110300000</v>
          </cell>
          <cell r="B118" t="str">
            <v>100C11G0014</v>
          </cell>
          <cell r="C118" t="str">
            <v>เก้าอี้ทำงาน</v>
          </cell>
          <cell r="D118" t="str">
            <v>15 พ.ค. 41</v>
          </cell>
          <cell r="E118">
            <v>1899.52</v>
          </cell>
          <cell r="F118">
            <v>0</v>
          </cell>
          <cell r="G118">
            <v>20</v>
          </cell>
          <cell r="H118">
            <v>620.34</v>
          </cell>
          <cell r="I118">
            <v>620.34</v>
          </cell>
          <cell r="J118">
            <v>1279.18</v>
          </cell>
          <cell r="K118" t="str">
            <v>C</v>
          </cell>
        </row>
        <row r="119">
          <cell r="A119" t="str">
            <v>110300000</v>
          </cell>
          <cell r="B119" t="str">
            <v>100C11G0015</v>
          </cell>
          <cell r="C119" t="str">
            <v>เก้าอี้ทำงาน</v>
          </cell>
          <cell r="D119" t="str">
            <v>15 พ.ค. 41</v>
          </cell>
          <cell r="E119">
            <v>1899.52</v>
          </cell>
          <cell r="F119">
            <v>0</v>
          </cell>
          <cell r="G119">
            <v>20</v>
          </cell>
          <cell r="H119">
            <v>620.34</v>
          </cell>
          <cell r="I119">
            <v>620.34</v>
          </cell>
          <cell r="J119">
            <v>1279.18</v>
          </cell>
          <cell r="K119" t="str">
            <v>C</v>
          </cell>
        </row>
        <row r="120">
          <cell r="A120" t="str">
            <v>110300000</v>
          </cell>
          <cell r="B120" t="str">
            <v>100C11G0016</v>
          </cell>
          <cell r="C120" t="str">
            <v>เก้าอี้ทำงาน</v>
          </cell>
          <cell r="D120" t="str">
            <v>15 พ.ค. 41</v>
          </cell>
          <cell r="E120">
            <v>1899.52</v>
          </cell>
          <cell r="F120">
            <v>0</v>
          </cell>
          <cell r="G120">
            <v>20</v>
          </cell>
          <cell r="H120">
            <v>620.34</v>
          </cell>
          <cell r="I120">
            <v>620.34</v>
          </cell>
          <cell r="J120">
            <v>1279.18</v>
          </cell>
          <cell r="K120" t="str">
            <v>C</v>
          </cell>
        </row>
        <row r="121">
          <cell r="A121" t="str">
            <v>110300000</v>
          </cell>
          <cell r="B121" t="str">
            <v>100C11G0017</v>
          </cell>
          <cell r="C121" t="str">
            <v>เก้าอี้ทำงาน</v>
          </cell>
          <cell r="D121" t="str">
            <v>15 พ.ค. 41</v>
          </cell>
          <cell r="E121">
            <v>1899.52</v>
          </cell>
          <cell r="F121">
            <v>0</v>
          </cell>
          <cell r="G121">
            <v>20</v>
          </cell>
          <cell r="H121">
            <v>620.34</v>
          </cell>
          <cell r="I121">
            <v>620.34</v>
          </cell>
          <cell r="J121">
            <v>1279.18</v>
          </cell>
          <cell r="K121" t="str">
            <v>C</v>
          </cell>
        </row>
        <row r="122">
          <cell r="A122" t="str">
            <v>110300000</v>
          </cell>
          <cell r="B122" t="str">
            <v>100C11G0018</v>
          </cell>
          <cell r="C122" t="str">
            <v>เก้าอี้ทำงาน</v>
          </cell>
          <cell r="D122" t="str">
            <v>15 พ.ค. 41</v>
          </cell>
          <cell r="E122">
            <v>1899.52</v>
          </cell>
          <cell r="F122">
            <v>0</v>
          </cell>
          <cell r="G122">
            <v>20</v>
          </cell>
          <cell r="H122">
            <v>620.34</v>
          </cell>
          <cell r="I122">
            <v>620.34</v>
          </cell>
          <cell r="J122">
            <v>1279.18</v>
          </cell>
          <cell r="K122" t="str">
            <v>C</v>
          </cell>
        </row>
        <row r="123">
          <cell r="A123" t="str">
            <v>110300000</v>
          </cell>
          <cell r="B123" t="str">
            <v>100C11G0019</v>
          </cell>
          <cell r="C123" t="str">
            <v>เก้าอี้ทำงาน</v>
          </cell>
          <cell r="D123" t="str">
            <v>15 พ.ค. 41</v>
          </cell>
          <cell r="E123">
            <v>1899.52</v>
          </cell>
          <cell r="F123">
            <v>0</v>
          </cell>
          <cell r="G123">
            <v>20</v>
          </cell>
          <cell r="H123">
            <v>620.34</v>
          </cell>
          <cell r="I123">
            <v>620.34</v>
          </cell>
          <cell r="J123">
            <v>1279.18</v>
          </cell>
          <cell r="K123" t="str">
            <v>C</v>
          </cell>
        </row>
        <row r="124">
          <cell r="A124" t="str">
            <v>110300000</v>
          </cell>
          <cell r="B124" t="str">
            <v>100C11G0020</v>
          </cell>
          <cell r="C124" t="str">
            <v>เก้าอี้ทำงาน</v>
          </cell>
          <cell r="D124" t="str">
            <v>15 พ.ค. 41</v>
          </cell>
          <cell r="E124">
            <v>1899.52</v>
          </cell>
          <cell r="F124">
            <v>0</v>
          </cell>
          <cell r="G124">
            <v>20</v>
          </cell>
          <cell r="H124">
            <v>620.34</v>
          </cell>
          <cell r="I124">
            <v>620.34</v>
          </cell>
          <cell r="J124">
            <v>1279.18</v>
          </cell>
          <cell r="K124" t="str">
            <v>C</v>
          </cell>
        </row>
        <row r="125">
          <cell r="A125" t="str">
            <v>110300000</v>
          </cell>
          <cell r="B125" t="str">
            <v>100C11G0021</v>
          </cell>
          <cell r="C125" t="str">
            <v>เก้าอี้ทำงาน</v>
          </cell>
          <cell r="D125" t="str">
            <v>15 พ.ค. 41</v>
          </cell>
          <cell r="E125">
            <v>1899.52</v>
          </cell>
          <cell r="F125">
            <v>0</v>
          </cell>
          <cell r="G125">
            <v>20</v>
          </cell>
          <cell r="H125">
            <v>620.34</v>
          </cell>
          <cell r="I125">
            <v>620.34</v>
          </cell>
          <cell r="J125">
            <v>1279.18</v>
          </cell>
          <cell r="K125" t="str">
            <v>C</v>
          </cell>
        </row>
        <row r="126">
          <cell r="A126" t="str">
            <v>110300000</v>
          </cell>
          <cell r="B126" t="str">
            <v>100C11G0022</v>
          </cell>
          <cell r="C126" t="str">
            <v>เก้าอี้ทำงาน</v>
          </cell>
          <cell r="D126" t="str">
            <v>15 พ.ค. 41</v>
          </cell>
          <cell r="E126">
            <v>1899.52</v>
          </cell>
          <cell r="F126">
            <v>0</v>
          </cell>
          <cell r="G126">
            <v>20</v>
          </cell>
          <cell r="H126">
            <v>620.34</v>
          </cell>
          <cell r="I126">
            <v>620.34</v>
          </cell>
          <cell r="J126">
            <v>1279.18</v>
          </cell>
          <cell r="K126" t="str">
            <v>C</v>
          </cell>
        </row>
        <row r="127">
          <cell r="A127" t="str">
            <v>110300000</v>
          </cell>
          <cell r="B127" t="str">
            <v>100C11G0023</v>
          </cell>
          <cell r="C127" t="str">
            <v>เก้าอี้ทำงาน</v>
          </cell>
          <cell r="D127" t="str">
            <v>15 พ.ค. 41</v>
          </cell>
          <cell r="E127">
            <v>1899.52</v>
          </cell>
          <cell r="F127">
            <v>0</v>
          </cell>
          <cell r="G127">
            <v>20</v>
          </cell>
          <cell r="H127">
            <v>620.34</v>
          </cell>
          <cell r="I127">
            <v>620.34</v>
          </cell>
          <cell r="J127">
            <v>1279.18</v>
          </cell>
          <cell r="K127" t="str">
            <v>C</v>
          </cell>
        </row>
        <row r="128">
          <cell r="A128" t="str">
            <v>110300000</v>
          </cell>
          <cell r="B128" t="str">
            <v>100C11G0024</v>
          </cell>
          <cell r="C128" t="str">
            <v>เก้าอี้ทำงาน</v>
          </cell>
          <cell r="D128" t="str">
            <v>15 พ.ค. 41</v>
          </cell>
          <cell r="E128">
            <v>1899.52</v>
          </cell>
          <cell r="F128">
            <v>0</v>
          </cell>
          <cell r="G128">
            <v>20</v>
          </cell>
          <cell r="H128">
            <v>620.34</v>
          </cell>
          <cell r="I128">
            <v>620.34</v>
          </cell>
          <cell r="J128">
            <v>1279.18</v>
          </cell>
          <cell r="K128" t="str">
            <v>C</v>
          </cell>
        </row>
        <row r="129">
          <cell r="A129" t="str">
            <v>110300000</v>
          </cell>
          <cell r="B129" t="str">
            <v>100C12A0009</v>
          </cell>
          <cell r="C129" t="str">
            <v>ตู้เอกสาร 40-80-75</v>
          </cell>
          <cell r="D129" t="str">
            <v>15 พ.ค. 41</v>
          </cell>
          <cell r="E129">
            <v>2329.6</v>
          </cell>
          <cell r="F129">
            <v>0</v>
          </cell>
          <cell r="G129">
            <v>20</v>
          </cell>
          <cell r="H129">
            <v>760.74</v>
          </cell>
          <cell r="I129">
            <v>760.74</v>
          </cell>
          <cell r="J129">
            <v>1568.86</v>
          </cell>
          <cell r="K129" t="str">
            <v>C</v>
          </cell>
        </row>
        <row r="130">
          <cell r="A130" t="str">
            <v>110300000</v>
          </cell>
          <cell r="B130" t="str">
            <v>100C12A0010</v>
          </cell>
          <cell r="C130" t="str">
            <v>ตู้เอกสาร 40-80-75</v>
          </cell>
          <cell r="D130" t="str">
            <v>15 พ.ค. 41</v>
          </cell>
          <cell r="E130">
            <v>2329.6</v>
          </cell>
          <cell r="F130">
            <v>0</v>
          </cell>
          <cell r="G130">
            <v>20</v>
          </cell>
          <cell r="H130">
            <v>760.74</v>
          </cell>
          <cell r="I130">
            <v>760.74</v>
          </cell>
          <cell r="J130">
            <v>1568.86</v>
          </cell>
          <cell r="K130" t="str">
            <v>C</v>
          </cell>
        </row>
        <row r="131">
          <cell r="A131" t="str">
            <v>110300000</v>
          </cell>
          <cell r="B131" t="str">
            <v>100C12A0011</v>
          </cell>
          <cell r="C131" t="str">
            <v>ตู้เอกสาร 40-80-75</v>
          </cell>
          <cell r="D131" t="str">
            <v>15 พ.ค. 41</v>
          </cell>
          <cell r="E131">
            <v>2329.6</v>
          </cell>
          <cell r="F131">
            <v>0</v>
          </cell>
          <cell r="G131">
            <v>20</v>
          </cell>
          <cell r="H131">
            <v>760.74</v>
          </cell>
          <cell r="I131">
            <v>760.74</v>
          </cell>
          <cell r="J131">
            <v>1568.86</v>
          </cell>
          <cell r="K131" t="str">
            <v>C</v>
          </cell>
        </row>
        <row r="132">
          <cell r="A132" t="str">
            <v>110300000</v>
          </cell>
          <cell r="B132" t="str">
            <v>100C12A0012</v>
          </cell>
          <cell r="C132" t="str">
            <v>ตู้เอกสาร 40-80-75</v>
          </cell>
          <cell r="D132" t="str">
            <v>15 พ.ค. 41</v>
          </cell>
          <cell r="E132">
            <v>2329.6</v>
          </cell>
          <cell r="F132">
            <v>0</v>
          </cell>
          <cell r="G132">
            <v>20</v>
          </cell>
          <cell r="H132">
            <v>760.74</v>
          </cell>
          <cell r="I132">
            <v>760.74</v>
          </cell>
          <cell r="J132">
            <v>1568.86</v>
          </cell>
          <cell r="K132" t="str">
            <v>C</v>
          </cell>
        </row>
        <row r="133">
          <cell r="A133" t="str">
            <v>110300000</v>
          </cell>
          <cell r="B133" t="str">
            <v>100C12B0007</v>
          </cell>
          <cell r="C133" t="str">
            <v>ตู้เอกสาร 40-90-75</v>
          </cell>
          <cell r="D133" t="str">
            <v>15 พ.ค. 41</v>
          </cell>
          <cell r="E133">
            <v>3476.48</v>
          </cell>
          <cell r="F133">
            <v>0</v>
          </cell>
          <cell r="G133">
            <v>20</v>
          </cell>
          <cell r="H133">
            <v>1135.32</v>
          </cell>
          <cell r="I133">
            <v>1135.32</v>
          </cell>
          <cell r="J133">
            <v>2341.16</v>
          </cell>
          <cell r="K133" t="str">
            <v>C</v>
          </cell>
        </row>
        <row r="134">
          <cell r="A134" t="str">
            <v>110300000</v>
          </cell>
          <cell r="B134" t="str">
            <v>100C12B0008</v>
          </cell>
          <cell r="C134" t="str">
            <v>ตู้เอกสาร 40-90-75</v>
          </cell>
          <cell r="D134" t="str">
            <v>15 พ.ค. 41</v>
          </cell>
          <cell r="E134">
            <v>3476.48</v>
          </cell>
          <cell r="F134">
            <v>0</v>
          </cell>
          <cell r="G134">
            <v>20</v>
          </cell>
          <cell r="H134">
            <v>1135.32</v>
          </cell>
          <cell r="I134">
            <v>1135.32</v>
          </cell>
          <cell r="J134">
            <v>2341.16</v>
          </cell>
          <cell r="K134" t="str">
            <v>C</v>
          </cell>
        </row>
        <row r="135">
          <cell r="A135" t="str">
            <v>110300000</v>
          </cell>
          <cell r="B135" t="str">
            <v>100C12B0009</v>
          </cell>
          <cell r="C135" t="str">
            <v>ตู้เอกสาร 40-90-75</v>
          </cell>
          <cell r="D135" t="str">
            <v>15 พ.ค. 41</v>
          </cell>
          <cell r="E135">
            <v>3476.48</v>
          </cell>
          <cell r="F135">
            <v>0</v>
          </cell>
          <cell r="G135">
            <v>20</v>
          </cell>
          <cell r="H135">
            <v>1135.32</v>
          </cell>
          <cell r="I135">
            <v>1135.32</v>
          </cell>
          <cell r="J135">
            <v>2341.16</v>
          </cell>
          <cell r="K135" t="str">
            <v>C</v>
          </cell>
        </row>
        <row r="136">
          <cell r="A136" t="str">
            <v>110300000</v>
          </cell>
          <cell r="B136" t="str">
            <v>100C12B0010</v>
          </cell>
          <cell r="C136" t="str">
            <v>ตู้เอกสาร 40-90-75</v>
          </cell>
          <cell r="D136" t="str">
            <v>15 พ.ค. 41</v>
          </cell>
          <cell r="E136">
            <v>3476.48</v>
          </cell>
          <cell r="F136">
            <v>0</v>
          </cell>
          <cell r="G136">
            <v>20</v>
          </cell>
          <cell r="H136">
            <v>1135.32</v>
          </cell>
          <cell r="I136">
            <v>1135.32</v>
          </cell>
          <cell r="J136">
            <v>2341.16</v>
          </cell>
          <cell r="K136" t="str">
            <v>C</v>
          </cell>
        </row>
        <row r="137">
          <cell r="A137" t="str">
            <v>110300000</v>
          </cell>
          <cell r="B137" t="str">
            <v>100C12E0003</v>
          </cell>
          <cell r="C137" t="str">
            <v>ตู้เอกสารท๊อปเงา 40-203-75</v>
          </cell>
          <cell r="D137" t="str">
            <v>15 พ.ค. 41</v>
          </cell>
          <cell r="E137">
            <v>9497.6</v>
          </cell>
          <cell r="F137">
            <v>0</v>
          </cell>
          <cell r="G137">
            <v>20</v>
          </cell>
          <cell r="H137">
            <v>3101.66</v>
          </cell>
          <cell r="I137">
            <v>3101.66</v>
          </cell>
          <cell r="J137">
            <v>6395.94</v>
          </cell>
          <cell r="K137" t="str">
            <v>C</v>
          </cell>
        </row>
        <row r="138">
          <cell r="A138" t="str">
            <v>110300000</v>
          </cell>
          <cell r="B138" t="str">
            <v>100C12E0006</v>
          </cell>
          <cell r="C138" t="str">
            <v>ตู้เอกสารท๊อปเงา 40-203-75(11.11.41)</v>
          </cell>
          <cell r="D138" t="str">
            <v>11 พ.ย. 41</v>
          </cell>
          <cell r="E138">
            <v>9672.5</v>
          </cell>
          <cell r="F138">
            <v>0</v>
          </cell>
          <cell r="G138">
            <v>20</v>
          </cell>
          <cell r="H138">
            <v>2204.8000000000002</v>
          </cell>
          <cell r="I138">
            <v>2204.8000000000002</v>
          </cell>
          <cell r="J138">
            <v>7467.7</v>
          </cell>
          <cell r="K138" t="str">
            <v>C</v>
          </cell>
        </row>
        <row r="139">
          <cell r="A139" t="str">
            <v>110300000</v>
          </cell>
          <cell r="B139" t="str">
            <v>100C16G0001</v>
          </cell>
          <cell r="C139" t="str">
            <v>ฉากครึ่งกระจกหุ้มผ้า 75-180</v>
          </cell>
          <cell r="D139" t="str">
            <v>15 พ.ค. 41</v>
          </cell>
          <cell r="E139">
            <v>2774.02</v>
          </cell>
          <cell r="F139">
            <v>0</v>
          </cell>
          <cell r="G139">
            <v>20</v>
          </cell>
          <cell r="H139">
            <v>905.92</v>
          </cell>
          <cell r="I139">
            <v>905.92</v>
          </cell>
          <cell r="J139">
            <v>1868.1</v>
          </cell>
          <cell r="K139" t="str">
            <v>C</v>
          </cell>
        </row>
        <row r="140">
          <cell r="A140" t="str">
            <v>110300000</v>
          </cell>
          <cell r="B140" t="str">
            <v>100C16G0002</v>
          </cell>
          <cell r="C140" t="str">
            <v>ฉากครึ่งกระจกหุ้มผ้า 75-180</v>
          </cell>
          <cell r="D140" t="str">
            <v>15 พ.ค. 41</v>
          </cell>
          <cell r="E140">
            <v>2774.02</v>
          </cell>
          <cell r="F140">
            <v>0</v>
          </cell>
          <cell r="G140">
            <v>20</v>
          </cell>
          <cell r="H140">
            <v>905.92</v>
          </cell>
          <cell r="I140">
            <v>905.92</v>
          </cell>
          <cell r="J140">
            <v>1868.1</v>
          </cell>
          <cell r="K140" t="str">
            <v>C</v>
          </cell>
        </row>
        <row r="141">
          <cell r="A141" t="str">
            <v>110300000</v>
          </cell>
          <cell r="B141" t="str">
            <v>100C16G0003</v>
          </cell>
          <cell r="C141" t="str">
            <v>ฉากครึ่งกระจกหุ้มผ้า 75-180(11.11.41)</v>
          </cell>
          <cell r="D141" t="str">
            <v>11 พ.ย. 41</v>
          </cell>
          <cell r="E141">
            <v>2825.1</v>
          </cell>
          <cell r="F141">
            <v>0</v>
          </cell>
          <cell r="G141">
            <v>20</v>
          </cell>
          <cell r="H141">
            <v>643.98</v>
          </cell>
          <cell r="I141">
            <v>643.98</v>
          </cell>
          <cell r="J141">
            <v>2181.12</v>
          </cell>
          <cell r="K141" t="str">
            <v>C</v>
          </cell>
        </row>
        <row r="142">
          <cell r="A142" t="str">
            <v>110300000</v>
          </cell>
          <cell r="B142" t="str">
            <v>100C16G0004</v>
          </cell>
          <cell r="C142" t="str">
            <v>ฉากครึ่งกระจกหุ้มผ้า 75-180(11.11.41)</v>
          </cell>
          <cell r="D142" t="str">
            <v>11 พ.ย. 41</v>
          </cell>
          <cell r="E142">
            <v>2825.1</v>
          </cell>
          <cell r="F142">
            <v>0</v>
          </cell>
          <cell r="G142">
            <v>20</v>
          </cell>
          <cell r="H142">
            <v>643.98</v>
          </cell>
          <cell r="I142">
            <v>643.98</v>
          </cell>
          <cell r="J142">
            <v>2181.12</v>
          </cell>
          <cell r="K142" t="str">
            <v>C</v>
          </cell>
        </row>
        <row r="143">
          <cell r="A143" t="str">
            <v>110300000</v>
          </cell>
          <cell r="B143" t="str">
            <v>100C16L0001</v>
          </cell>
          <cell r="C143" t="str">
            <v>ฉากครึ่งกระจกพ่นทราย 80-180</v>
          </cell>
          <cell r="D143" t="str">
            <v>15 พ.ค. 41</v>
          </cell>
          <cell r="E143">
            <v>3325.95</v>
          </cell>
          <cell r="F143">
            <v>0</v>
          </cell>
          <cell r="G143">
            <v>20</v>
          </cell>
          <cell r="H143">
            <v>1086.2</v>
          </cell>
          <cell r="I143">
            <v>1086.2</v>
          </cell>
          <cell r="J143">
            <v>2239.75</v>
          </cell>
          <cell r="K143" t="str">
            <v>C</v>
          </cell>
        </row>
        <row r="144">
          <cell r="A144" t="str">
            <v>110300000</v>
          </cell>
          <cell r="B144" t="str">
            <v>100C16L0002</v>
          </cell>
          <cell r="C144" t="str">
            <v>ฉากครึ่งกระจกพ่นทราย 80-180</v>
          </cell>
          <cell r="D144" t="str">
            <v>15 พ.ค. 41</v>
          </cell>
          <cell r="E144">
            <v>3325.95</v>
          </cell>
          <cell r="F144">
            <v>0</v>
          </cell>
          <cell r="G144">
            <v>20</v>
          </cell>
          <cell r="H144">
            <v>1086.2</v>
          </cell>
          <cell r="I144">
            <v>1086.2</v>
          </cell>
          <cell r="J144">
            <v>2239.75</v>
          </cell>
          <cell r="K144" t="str">
            <v>C</v>
          </cell>
        </row>
        <row r="145">
          <cell r="A145" t="str">
            <v>110300000</v>
          </cell>
          <cell r="B145" t="str">
            <v>100C16M0001</v>
          </cell>
          <cell r="C145" t="str">
            <v>ฉากครึ่งกระจกพ่นทราย 90-180</v>
          </cell>
          <cell r="D145" t="str">
            <v>15 พ.ค. 41</v>
          </cell>
          <cell r="E145">
            <v>3440.64</v>
          </cell>
          <cell r="F145">
            <v>0</v>
          </cell>
          <cell r="G145">
            <v>20</v>
          </cell>
          <cell r="H145">
            <v>1123.5999999999999</v>
          </cell>
          <cell r="I145">
            <v>1123.5999999999999</v>
          </cell>
          <cell r="J145">
            <v>2317.04</v>
          </cell>
          <cell r="K145" t="str">
            <v>C</v>
          </cell>
        </row>
        <row r="146">
          <cell r="A146" t="str">
            <v>110300000</v>
          </cell>
          <cell r="B146" t="str">
            <v>100C16M0002</v>
          </cell>
          <cell r="C146" t="str">
            <v>ฉากครึ่งกระจกพ่นทราย 90-180</v>
          </cell>
          <cell r="D146" t="str">
            <v>15 พ.ค. 41</v>
          </cell>
          <cell r="E146">
            <v>3440.64</v>
          </cell>
          <cell r="F146">
            <v>0</v>
          </cell>
          <cell r="G146">
            <v>20</v>
          </cell>
          <cell r="H146">
            <v>1123.5999999999999</v>
          </cell>
          <cell r="I146">
            <v>1123.5999999999999</v>
          </cell>
          <cell r="J146">
            <v>2317.04</v>
          </cell>
          <cell r="K146" t="str">
            <v>C</v>
          </cell>
        </row>
        <row r="147">
          <cell r="A147" t="str">
            <v>110300000</v>
          </cell>
          <cell r="B147" t="str">
            <v>100C16M0005</v>
          </cell>
          <cell r="C147" t="str">
            <v>ฉากครึ่งกระจกพ่นทราย 90-180</v>
          </cell>
          <cell r="D147" t="str">
            <v>15 พ.ค. 41</v>
          </cell>
          <cell r="E147">
            <v>3440.64</v>
          </cell>
          <cell r="F147">
            <v>0</v>
          </cell>
          <cell r="G147">
            <v>20</v>
          </cell>
          <cell r="H147">
            <v>1123.5999999999999</v>
          </cell>
          <cell r="I147">
            <v>1123.5999999999999</v>
          </cell>
          <cell r="J147">
            <v>2317.04</v>
          </cell>
          <cell r="K147" t="str">
            <v>C</v>
          </cell>
        </row>
        <row r="148">
          <cell r="A148" t="str">
            <v>110300000</v>
          </cell>
          <cell r="B148" t="str">
            <v>100C16P0001</v>
          </cell>
          <cell r="C148" t="str">
            <v>ฉากโค้งครึ่งกระจกพ่นทราย 80-180</v>
          </cell>
          <cell r="D148" t="str">
            <v>15 พ.ค. 41</v>
          </cell>
          <cell r="E148">
            <v>3827.71</v>
          </cell>
          <cell r="F148">
            <v>0</v>
          </cell>
          <cell r="G148">
            <v>20</v>
          </cell>
          <cell r="H148">
            <v>1250.05</v>
          </cell>
          <cell r="I148">
            <v>1250.05</v>
          </cell>
          <cell r="J148">
            <v>2577.66</v>
          </cell>
          <cell r="K148" t="str">
            <v>C</v>
          </cell>
        </row>
        <row r="149">
          <cell r="A149" t="str">
            <v>110300000</v>
          </cell>
          <cell r="B149" t="str">
            <v>100C16P0002</v>
          </cell>
          <cell r="C149" t="str">
            <v>ฉากโค้งครึ่งกระจกพ่นทราย 80-180(11.11.41</v>
          </cell>
          <cell r="D149" t="str">
            <v>11 พ.ย. 41</v>
          </cell>
          <cell r="E149">
            <v>3898.2</v>
          </cell>
          <cell r="F149">
            <v>0</v>
          </cell>
          <cell r="G149">
            <v>20</v>
          </cell>
          <cell r="H149">
            <v>888.61</v>
          </cell>
          <cell r="I149">
            <v>888.61</v>
          </cell>
          <cell r="J149">
            <v>3009.59</v>
          </cell>
          <cell r="K149" t="str">
            <v>C</v>
          </cell>
        </row>
        <row r="150">
          <cell r="A150" t="str">
            <v>110300000</v>
          </cell>
          <cell r="B150" t="str">
            <v>100C16P0003</v>
          </cell>
          <cell r="C150" t="str">
            <v>ฉากโค้งครึ่งกระจกพ่นทราย ขนาด 180</v>
          </cell>
          <cell r="D150" t="str">
            <v>5 พ.ย. 41</v>
          </cell>
          <cell r="E150">
            <v>56502</v>
          </cell>
          <cell r="F150">
            <v>0</v>
          </cell>
          <cell r="G150">
            <v>20</v>
          </cell>
          <cell r="H150">
            <v>13065.12</v>
          </cell>
          <cell r="I150">
            <v>13065.12</v>
          </cell>
          <cell r="J150">
            <v>43436.88</v>
          </cell>
          <cell r="K150" t="str">
            <v>100</v>
          </cell>
        </row>
        <row r="151">
          <cell r="A151" t="str">
            <v>110300000</v>
          </cell>
          <cell r="B151" t="str">
            <v>100C16P0004</v>
          </cell>
          <cell r="C151" t="str">
            <v>ฉากโค้งครึ่งกระจกพ่นทราย ขนาด 180</v>
          </cell>
          <cell r="D151" t="str">
            <v>5 พ.ย. 41</v>
          </cell>
          <cell r="E151">
            <v>56502</v>
          </cell>
          <cell r="F151">
            <v>0</v>
          </cell>
          <cell r="G151">
            <v>20</v>
          </cell>
          <cell r="H151">
            <v>13065.12</v>
          </cell>
          <cell r="I151">
            <v>13065.12</v>
          </cell>
          <cell r="J151">
            <v>43436.88</v>
          </cell>
          <cell r="K151" t="str">
            <v>100</v>
          </cell>
        </row>
        <row r="152">
          <cell r="A152" t="str">
            <v>110300000</v>
          </cell>
          <cell r="B152" t="str">
            <v>100C16P0005</v>
          </cell>
          <cell r="C152" t="str">
            <v>ฉากโค้งครึ่งกระจกพ่นทราย ขนาด 80*180</v>
          </cell>
          <cell r="D152" t="str">
            <v>5 พ.ย. 41</v>
          </cell>
          <cell r="E152">
            <v>3898.2</v>
          </cell>
          <cell r="F152">
            <v>0</v>
          </cell>
          <cell r="G152">
            <v>20</v>
          </cell>
          <cell r="H152">
            <v>901.43</v>
          </cell>
          <cell r="I152">
            <v>901.43</v>
          </cell>
          <cell r="J152">
            <v>2996.77</v>
          </cell>
          <cell r="K152" t="str">
            <v>100</v>
          </cell>
        </row>
        <row r="153">
          <cell r="A153" t="str">
            <v>110300000</v>
          </cell>
          <cell r="B153" t="str">
            <v>100C16Q0002</v>
          </cell>
          <cell r="C153" t="str">
            <v>เสาฉาก ขนาด 180 ซม.</v>
          </cell>
          <cell r="D153" t="str">
            <v>15 พ.ค. 41</v>
          </cell>
          <cell r="E153">
            <v>752.64</v>
          </cell>
          <cell r="F153">
            <v>0</v>
          </cell>
          <cell r="G153">
            <v>20</v>
          </cell>
          <cell r="H153">
            <v>245.73</v>
          </cell>
          <cell r="I153">
            <v>245.73</v>
          </cell>
          <cell r="J153">
            <v>506.91</v>
          </cell>
          <cell r="K153" t="str">
            <v>C</v>
          </cell>
        </row>
        <row r="154">
          <cell r="A154" t="str">
            <v>110300000</v>
          </cell>
          <cell r="B154" t="str">
            <v>100C16Q0009</v>
          </cell>
          <cell r="C154" t="str">
            <v>เสาฉาก ขนาด 180 ซม.(18.9.41)</v>
          </cell>
          <cell r="D154" t="str">
            <v>18 ก.ย. 41</v>
          </cell>
          <cell r="E154">
            <v>766.5</v>
          </cell>
          <cell r="F154">
            <v>0</v>
          </cell>
          <cell r="G154">
            <v>20</v>
          </cell>
          <cell r="H154">
            <v>197.4</v>
          </cell>
          <cell r="I154">
            <v>197.4</v>
          </cell>
          <cell r="J154">
            <v>569.1</v>
          </cell>
          <cell r="K154" t="str">
            <v>C</v>
          </cell>
        </row>
        <row r="155">
          <cell r="A155" t="str">
            <v>110300000</v>
          </cell>
          <cell r="B155" t="str">
            <v>100C17C0008</v>
          </cell>
          <cell r="C155" t="str">
            <v>ผนังสำเร็จรูป 100-275</v>
          </cell>
          <cell r="D155" t="str">
            <v>15 พ.ค. 41</v>
          </cell>
          <cell r="E155">
            <v>5502.11</v>
          </cell>
          <cell r="F155">
            <v>0</v>
          </cell>
          <cell r="G155">
            <v>20</v>
          </cell>
          <cell r="H155">
            <v>1796.88</v>
          </cell>
          <cell r="I155">
            <v>1796.88</v>
          </cell>
          <cell r="J155">
            <v>3705.23</v>
          </cell>
          <cell r="K155" t="str">
            <v>C</v>
          </cell>
        </row>
        <row r="156">
          <cell r="A156" t="str">
            <v>110300000</v>
          </cell>
          <cell r="B156" t="str">
            <v>100C17C0009</v>
          </cell>
          <cell r="C156" t="str">
            <v>ผนังสำเร็จรูป 100-275</v>
          </cell>
          <cell r="D156" t="str">
            <v>15 พ.ค. 41</v>
          </cell>
          <cell r="E156">
            <v>5502.11</v>
          </cell>
          <cell r="F156">
            <v>0</v>
          </cell>
          <cell r="G156">
            <v>20</v>
          </cell>
          <cell r="H156">
            <v>1796.88</v>
          </cell>
          <cell r="I156">
            <v>1796.88</v>
          </cell>
          <cell r="J156">
            <v>3705.23</v>
          </cell>
          <cell r="K156" t="str">
            <v>C</v>
          </cell>
        </row>
        <row r="157">
          <cell r="A157" t="str">
            <v>110300000</v>
          </cell>
          <cell r="B157" t="str">
            <v>100C17C0010</v>
          </cell>
          <cell r="C157" t="str">
            <v>ผนังสำเร็จรูป 100-275</v>
          </cell>
          <cell r="D157" t="str">
            <v>15 พ.ค. 41</v>
          </cell>
          <cell r="E157">
            <v>5502.11</v>
          </cell>
          <cell r="F157">
            <v>0</v>
          </cell>
          <cell r="G157">
            <v>20</v>
          </cell>
          <cell r="H157">
            <v>1796.88</v>
          </cell>
          <cell r="I157">
            <v>1796.88</v>
          </cell>
          <cell r="J157">
            <v>3705.23</v>
          </cell>
          <cell r="K157" t="str">
            <v>C</v>
          </cell>
        </row>
        <row r="158">
          <cell r="A158" t="str">
            <v>110300000</v>
          </cell>
          <cell r="B158" t="str">
            <v>100C17C0011</v>
          </cell>
          <cell r="C158" t="str">
            <v>ผนังสำเร็จรูป 100-275</v>
          </cell>
          <cell r="D158" t="str">
            <v>15 พ.ค. 41</v>
          </cell>
          <cell r="E158">
            <v>5502.11</v>
          </cell>
          <cell r="F158">
            <v>0</v>
          </cell>
          <cell r="G158">
            <v>20</v>
          </cell>
          <cell r="H158">
            <v>1796.88</v>
          </cell>
          <cell r="I158">
            <v>1796.88</v>
          </cell>
          <cell r="J158">
            <v>3705.23</v>
          </cell>
          <cell r="K158" t="str">
            <v>C</v>
          </cell>
        </row>
        <row r="159">
          <cell r="A159" t="str">
            <v>110300000</v>
          </cell>
          <cell r="B159" t="str">
            <v>100C1AR0001</v>
          </cell>
          <cell r="C159" t="str">
            <v>เครื่องปรับอากาศ</v>
          </cell>
          <cell r="D159" t="str">
            <v>20 เม.ย. 41</v>
          </cell>
          <cell r="E159">
            <v>30800</v>
          </cell>
          <cell r="F159">
            <v>0</v>
          </cell>
          <cell r="G159">
            <v>20</v>
          </cell>
          <cell r="H159">
            <v>10480.450000000001</v>
          </cell>
          <cell r="I159">
            <v>10480.450000000001</v>
          </cell>
          <cell r="J159">
            <v>20319.55</v>
          </cell>
          <cell r="K159" t="str">
            <v>100</v>
          </cell>
        </row>
        <row r="160">
          <cell r="A160" t="str">
            <v>110300000</v>
          </cell>
          <cell r="B160" t="str">
            <v>100C1CB0001</v>
          </cell>
          <cell r="C160" t="str">
            <v>ตู้ 2 บานเแปิด สีเทาX</v>
          </cell>
          <cell r="D160" t="str">
            <v>17 ส.ค. 41</v>
          </cell>
          <cell r="E160">
            <v>2227.5</v>
          </cell>
          <cell r="F160">
            <v>0</v>
          </cell>
          <cell r="G160">
            <v>20</v>
          </cell>
          <cell r="H160">
            <v>612.77</v>
          </cell>
          <cell r="I160">
            <v>612.77</v>
          </cell>
          <cell r="J160">
            <v>1614.73</v>
          </cell>
          <cell r="K160" t="str">
            <v>100</v>
          </cell>
        </row>
        <row r="161">
          <cell r="A161" t="str">
            <v>110300000</v>
          </cell>
          <cell r="B161" t="str">
            <v>100C1CB0002</v>
          </cell>
          <cell r="C161" t="str">
            <v>ตู้ 2 บานเแปิด สีเทาX</v>
          </cell>
          <cell r="D161" t="str">
            <v>17 ส.ค. 41</v>
          </cell>
          <cell r="E161">
            <v>2227.5</v>
          </cell>
          <cell r="F161">
            <v>0</v>
          </cell>
          <cell r="G161">
            <v>20</v>
          </cell>
          <cell r="H161">
            <v>612.77</v>
          </cell>
          <cell r="I161">
            <v>612.77</v>
          </cell>
          <cell r="J161">
            <v>1614.73</v>
          </cell>
          <cell r="K161" t="str">
            <v>100</v>
          </cell>
        </row>
        <row r="162">
          <cell r="A162" t="str">
            <v>110300000</v>
          </cell>
          <cell r="B162" t="str">
            <v>100C1CB0003</v>
          </cell>
          <cell r="C162" t="str">
            <v>ตู้เก็บเอกสาร</v>
          </cell>
          <cell r="D162" t="str">
            <v>17 ส.ค. 41</v>
          </cell>
          <cell r="E162">
            <v>2443.5</v>
          </cell>
          <cell r="F162">
            <v>0</v>
          </cell>
          <cell r="G162">
            <v>20</v>
          </cell>
          <cell r="H162">
            <v>672.18</v>
          </cell>
          <cell r="I162">
            <v>672.18</v>
          </cell>
          <cell r="J162">
            <v>1771.32</v>
          </cell>
          <cell r="K162" t="str">
            <v>100</v>
          </cell>
        </row>
        <row r="163">
          <cell r="A163" t="str">
            <v>110300000</v>
          </cell>
          <cell r="B163" t="str">
            <v>100C1CB0004</v>
          </cell>
          <cell r="C163" t="str">
            <v>ตู้เอกสาร 40-80-190</v>
          </cell>
          <cell r="D163" t="str">
            <v>15 มิ.ย. 41</v>
          </cell>
          <cell r="E163">
            <v>6105.12</v>
          </cell>
          <cell r="F163">
            <v>0</v>
          </cell>
          <cell r="G163">
            <v>20</v>
          </cell>
          <cell r="H163">
            <v>1890.05</v>
          </cell>
          <cell r="I163">
            <v>1890.05</v>
          </cell>
          <cell r="J163">
            <v>4215.07</v>
          </cell>
          <cell r="K163" t="str">
            <v>100</v>
          </cell>
        </row>
        <row r="164">
          <cell r="A164" t="str">
            <v>110300000</v>
          </cell>
          <cell r="B164" t="str">
            <v>100C1CB0005</v>
          </cell>
          <cell r="C164" t="str">
            <v>ตู้เก็บเอกสาร #DR-215 สีดำ</v>
          </cell>
          <cell r="D164" t="str">
            <v>26 ต.ค. 41</v>
          </cell>
          <cell r="E164">
            <v>2497.8000000000002</v>
          </cell>
          <cell r="F164">
            <v>0</v>
          </cell>
          <cell r="G164">
            <v>20</v>
          </cell>
          <cell r="H164">
            <v>591.27</v>
          </cell>
          <cell r="I164">
            <v>591.27</v>
          </cell>
          <cell r="J164">
            <v>1906.53</v>
          </cell>
          <cell r="K164" t="str">
            <v>100</v>
          </cell>
        </row>
        <row r="165">
          <cell r="A165" t="str">
            <v>110300000</v>
          </cell>
          <cell r="B165" t="str">
            <v>100C1CB0008</v>
          </cell>
          <cell r="C165" t="str">
            <v>ตู้เอกสารท็อปเงา ขนาด 40*203*75</v>
          </cell>
          <cell r="D165" t="str">
            <v>5 พ.ย. 41</v>
          </cell>
          <cell r="E165">
            <v>9672.5</v>
          </cell>
          <cell r="F165">
            <v>0</v>
          </cell>
          <cell r="G165">
            <v>20</v>
          </cell>
          <cell r="H165">
            <v>2236.6</v>
          </cell>
          <cell r="I165">
            <v>2236.6</v>
          </cell>
          <cell r="J165">
            <v>7435.9</v>
          </cell>
          <cell r="K165" t="str">
            <v>100</v>
          </cell>
        </row>
        <row r="166">
          <cell r="A166" t="str">
            <v>110300000</v>
          </cell>
          <cell r="B166" t="str">
            <v>100C1CB0009</v>
          </cell>
          <cell r="C166" t="str">
            <v>ตู้เอกสาร # HCM-813</v>
          </cell>
          <cell r="D166" t="str">
            <v>29 ก.ย. 41</v>
          </cell>
          <cell r="E166">
            <v>4300</v>
          </cell>
          <cell r="F166">
            <v>0</v>
          </cell>
          <cell r="G166">
            <v>20</v>
          </cell>
          <cell r="H166">
            <v>1081.44</v>
          </cell>
          <cell r="I166">
            <v>1081.44</v>
          </cell>
          <cell r="J166">
            <v>3218.56</v>
          </cell>
          <cell r="K166" t="str">
            <v>100</v>
          </cell>
        </row>
        <row r="167">
          <cell r="A167" t="str">
            <v>110300000</v>
          </cell>
          <cell r="B167" t="str">
            <v>100C1CB0010</v>
          </cell>
          <cell r="C167" t="str">
            <v>ตู้เอกสาร #DR.215 สีเทา</v>
          </cell>
          <cell r="D167" t="str">
            <v>29 ก.ย. 41</v>
          </cell>
          <cell r="E167">
            <v>2443.5</v>
          </cell>
          <cell r="F167">
            <v>0</v>
          </cell>
          <cell r="G167">
            <v>20</v>
          </cell>
          <cell r="H167">
            <v>614.61</v>
          </cell>
          <cell r="I167">
            <v>614.61</v>
          </cell>
          <cell r="J167">
            <v>1828.89</v>
          </cell>
          <cell r="K167" t="str">
            <v>100</v>
          </cell>
        </row>
        <row r="168">
          <cell r="A168" t="str">
            <v>110300000</v>
          </cell>
          <cell r="B168" t="str">
            <v>100C1CB0011</v>
          </cell>
          <cell r="C168" t="str">
            <v>ตู้เอกสาร ขนาด 40*90*75</v>
          </cell>
          <cell r="D168" t="str">
            <v>30 พ.ย. 41</v>
          </cell>
          <cell r="E168">
            <v>3540.5</v>
          </cell>
          <cell r="F168">
            <v>0</v>
          </cell>
          <cell r="G168">
            <v>20</v>
          </cell>
          <cell r="H168">
            <v>770.18</v>
          </cell>
          <cell r="I168">
            <v>770.18</v>
          </cell>
          <cell r="J168">
            <v>2770.32</v>
          </cell>
          <cell r="K168" t="str">
            <v>100</v>
          </cell>
        </row>
        <row r="169">
          <cell r="A169" t="str">
            <v>110300000</v>
          </cell>
          <cell r="B169" t="str">
            <v>100C1CH0001</v>
          </cell>
          <cell r="C169" t="str">
            <v>เก้าอี้ทำงานหุ้มผ้าฝ้าย</v>
          </cell>
          <cell r="D169" t="str">
            <v>6 ก.ค. 41</v>
          </cell>
          <cell r="E169">
            <v>2226.5</v>
          </cell>
          <cell r="F169">
            <v>0</v>
          </cell>
          <cell r="G169">
            <v>20</v>
          </cell>
          <cell r="H169">
            <v>663.68</v>
          </cell>
          <cell r="I169">
            <v>663.68</v>
          </cell>
          <cell r="J169">
            <v>1562.82</v>
          </cell>
          <cell r="K169" t="str">
            <v>100</v>
          </cell>
        </row>
        <row r="170">
          <cell r="A170" t="str">
            <v>110300000</v>
          </cell>
          <cell r="B170" t="str">
            <v>100C1CH0002</v>
          </cell>
          <cell r="C170" t="str">
            <v>เก้าอี้ทำงานหุ้มผ้าฝ้าย</v>
          </cell>
          <cell r="D170" t="str">
            <v>6 ก.ค. 41</v>
          </cell>
          <cell r="E170">
            <v>2226.5</v>
          </cell>
          <cell r="F170">
            <v>0</v>
          </cell>
          <cell r="G170">
            <v>20</v>
          </cell>
          <cell r="H170">
            <v>663.68</v>
          </cell>
          <cell r="I170">
            <v>663.68</v>
          </cell>
          <cell r="J170">
            <v>1562.82</v>
          </cell>
          <cell r="K170" t="str">
            <v>100</v>
          </cell>
        </row>
        <row r="171">
          <cell r="A171" t="str">
            <v>110300000</v>
          </cell>
          <cell r="B171" t="str">
            <v>100C1CH0003</v>
          </cell>
          <cell r="C171" t="str">
            <v>เก้าอี้ทำงานหุ้มผ้าฝ้าย สีแดง</v>
          </cell>
          <cell r="D171" t="str">
            <v>6 ก.ค. 41</v>
          </cell>
          <cell r="E171">
            <v>2226.5</v>
          </cell>
          <cell r="F171">
            <v>0</v>
          </cell>
          <cell r="G171">
            <v>20</v>
          </cell>
          <cell r="H171">
            <v>663.68</v>
          </cell>
          <cell r="I171">
            <v>663.68</v>
          </cell>
          <cell r="J171">
            <v>1562.82</v>
          </cell>
          <cell r="K171" t="str">
            <v>100</v>
          </cell>
        </row>
        <row r="172">
          <cell r="A172" t="str">
            <v>110300000</v>
          </cell>
          <cell r="B172" t="str">
            <v>100C1CH0004</v>
          </cell>
          <cell r="C172" t="str">
            <v>เก้าอี้ทำงานหุ้มผ้าฝ้าย สีแดง</v>
          </cell>
          <cell r="D172" t="str">
            <v>6 ก.ค. 41</v>
          </cell>
          <cell r="E172">
            <v>2226.5</v>
          </cell>
          <cell r="F172">
            <v>0</v>
          </cell>
          <cell r="G172">
            <v>20</v>
          </cell>
          <cell r="H172">
            <v>663.68</v>
          </cell>
          <cell r="I172">
            <v>663.68</v>
          </cell>
          <cell r="J172">
            <v>1562.82</v>
          </cell>
          <cell r="K172" t="str">
            <v>100</v>
          </cell>
        </row>
        <row r="173">
          <cell r="A173" t="str">
            <v>110300000</v>
          </cell>
          <cell r="B173" t="str">
            <v>100C1CH0005</v>
          </cell>
          <cell r="C173" t="str">
            <v>เก้าอี้ทำงานหุ้มผ้าฝ้าย</v>
          </cell>
          <cell r="D173" t="str">
            <v>15 มิ.ย. 41</v>
          </cell>
          <cell r="E173">
            <v>3941.6</v>
          </cell>
          <cell r="F173">
            <v>0</v>
          </cell>
          <cell r="G173">
            <v>20</v>
          </cell>
          <cell r="H173">
            <v>1220.22</v>
          </cell>
          <cell r="I173">
            <v>1220.22</v>
          </cell>
          <cell r="J173">
            <v>2721.38</v>
          </cell>
          <cell r="K173" t="str">
            <v>100</v>
          </cell>
        </row>
        <row r="174">
          <cell r="A174" t="str">
            <v>110300000</v>
          </cell>
          <cell r="B174" t="str">
            <v>100C1CH0006</v>
          </cell>
          <cell r="C174" t="str">
            <v>เก้าอี้ทำงานหุ้มผ้าฝ้าย</v>
          </cell>
          <cell r="D174" t="str">
            <v>15 มิ.ย. 41</v>
          </cell>
          <cell r="E174">
            <v>3941.6</v>
          </cell>
          <cell r="F174">
            <v>0</v>
          </cell>
          <cell r="G174">
            <v>20</v>
          </cell>
          <cell r="H174">
            <v>1220.22</v>
          </cell>
          <cell r="I174">
            <v>1220.22</v>
          </cell>
          <cell r="J174">
            <v>2721.38</v>
          </cell>
          <cell r="K174" t="str">
            <v>100</v>
          </cell>
        </row>
        <row r="175">
          <cell r="A175" t="str">
            <v>110300000</v>
          </cell>
          <cell r="B175" t="str">
            <v>100C1CH0007</v>
          </cell>
          <cell r="C175" t="str">
            <v>เก้าอี้ทำงานหุ้มผ้าฝ้าย</v>
          </cell>
          <cell r="D175" t="str">
            <v>15 มิ.ย. 41</v>
          </cell>
          <cell r="E175">
            <v>1934.3</v>
          </cell>
          <cell r="F175">
            <v>0</v>
          </cell>
          <cell r="G175">
            <v>20</v>
          </cell>
          <cell r="H175">
            <v>598.9</v>
          </cell>
          <cell r="I175">
            <v>598.9</v>
          </cell>
          <cell r="J175">
            <v>1335.4</v>
          </cell>
          <cell r="K175" t="str">
            <v>100</v>
          </cell>
        </row>
        <row r="176">
          <cell r="A176" t="str">
            <v>110300000</v>
          </cell>
          <cell r="B176" t="str">
            <v>100C1CH0008</v>
          </cell>
          <cell r="C176" t="str">
            <v>เก้าอี้ทำงานหุ้มผ้าฝ้าย</v>
          </cell>
          <cell r="D176" t="str">
            <v>15 มิ.ย. 41</v>
          </cell>
          <cell r="E176">
            <v>1934.3</v>
          </cell>
          <cell r="F176">
            <v>0</v>
          </cell>
          <cell r="G176">
            <v>20</v>
          </cell>
          <cell r="H176">
            <v>598.9</v>
          </cell>
          <cell r="I176">
            <v>598.9</v>
          </cell>
          <cell r="J176">
            <v>1335.4</v>
          </cell>
          <cell r="K176" t="str">
            <v>100</v>
          </cell>
        </row>
        <row r="177">
          <cell r="A177" t="str">
            <v>110300000</v>
          </cell>
          <cell r="B177" t="str">
            <v>100C1CH0009</v>
          </cell>
          <cell r="C177" t="str">
            <v>เก้าอี้ทำงานหุ้มผ้า</v>
          </cell>
          <cell r="D177" t="str">
            <v>1 ต.ค. 41</v>
          </cell>
          <cell r="E177">
            <v>2226.5</v>
          </cell>
          <cell r="F177">
            <v>0</v>
          </cell>
          <cell r="G177">
            <v>20</v>
          </cell>
          <cell r="H177">
            <v>557.54</v>
          </cell>
          <cell r="I177">
            <v>557.54</v>
          </cell>
          <cell r="J177">
            <v>1668.96</v>
          </cell>
          <cell r="K177" t="str">
            <v>100</v>
          </cell>
        </row>
        <row r="178">
          <cell r="A178" t="str">
            <v>110300000</v>
          </cell>
          <cell r="B178" t="str">
            <v>100C1CH0010</v>
          </cell>
          <cell r="C178" t="str">
            <v>เก้าอี้ทำงานหุ้มผ้า</v>
          </cell>
          <cell r="D178" t="str">
            <v>1 ต.ค. 41</v>
          </cell>
          <cell r="E178">
            <v>2226.5</v>
          </cell>
          <cell r="F178">
            <v>0</v>
          </cell>
          <cell r="G178">
            <v>20</v>
          </cell>
          <cell r="H178">
            <v>557.54</v>
          </cell>
          <cell r="I178">
            <v>557.54</v>
          </cell>
          <cell r="J178">
            <v>1668.96</v>
          </cell>
          <cell r="K178" t="str">
            <v>100</v>
          </cell>
        </row>
        <row r="179">
          <cell r="A179" t="str">
            <v>110300000</v>
          </cell>
          <cell r="B179" t="str">
            <v>100C1CH0011</v>
          </cell>
          <cell r="C179" t="str">
            <v>เก้าอี้ # CR -405  สีดำ</v>
          </cell>
          <cell r="D179" t="str">
            <v>26 ต.ค. 41</v>
          </cell>
          <cell r="E179">
            <v>678.5</v>
          </cell>
          <cell r="F179">
            <v>0</v>
          </cell>
          <cell r="G179">
            <v>20</v>
          </cell>
          <cell r="H179">
            <v>160.63</v>
          </cell>
          <cell r="I179">
            <v>160.63</v>
          </cell>
          <cell r="J179">
            <v>517.87</v>
          </cell>
          <cell r="K179" t="str">
            <v>100</v>
          </cell>
        </row>
        <row r="180">
          <cell r="A180" t="str">
            <v>110300000</v>
          </cell>
          <cell r="B180" t="str">
            <v>100C1CH0012</v>
          </cell>
          <cell r="C180" t="str">
            <v>เก้าอี้ผู้บริหารหุ้มผ้าฝ้ายมีท้าวแขน</v>
          </cell>
          <cell r="D180" t="str">
            <v>5 พ.ย. 41</v>
          </cell>
          <cell r="E180">
            <v>4234</v>
          </cell>
          <cell r="F180">
            <v>0</v>
          </cell>
          <cell r="G180">
            <v>20</v>
          </cell>
          <cell r="H180">
            <v>979.04</v>
          </cell>
          <cell r="I180">
            <v>979.04</v>
          </cell>
          <cell r="J180">
            <v>3254.96</v>
          </cell>
          <cell r="K180" t="str">
            <v>100</v>
          </cell>
        </row>
        <row r="181">
          <cell r="A181" t="str">
            <v>110300000</v>
          </cell>
          <cell r="B181" t="str">
            <v>100C1CH0013</v>
          </cell>
          <cell r="C181" t="str">
            <v>เก้าอี้รับแขกหน้าโต๊ะ หุ้มผ้าฝ้ายมีแขน</v>
          </cell>
          <cell r="D181" t="str">
            <v>5 พ.ย. 41</v>
          </cell>
          <cell r="E181">
            <v>4453</v>
          </cell>
          <cell r="F181">
            <v>0</v>
          </cell>
          <cell r="G181">
            <v>20</v>
          </cell>
          <cell r="H181">
            <v>1029.68</v>
          </cell>
          <cell r="I181">
            <v>1029.68</v>
          </cell>
          <cell r="J181">
            <v>3423.32</v>
          </cell>
          <cell r="K181" t="str">
            <v>100</v>
          </cell>
        </row>
        <row r="182">
          <cell r="A182" t="str">
            <v>110300000</v>
          </cell>
          <cell r="B182" t="str">
            <v>100C1CH0014</v>
          </cell>
          <cell r="C182" t="str">
            <v>เก้าอี้รับแขกหน้าโต๊ะ หุ้มผ้าฝ้ายมีแขน</v>
          </cell>
          <cell r="D182" t="str">
            <v>5 พ.ย. 41</v>
          </cell>
          <cell r="E182">
            <v>4453</v>
          </cell>
          <cell r="F182">
            <v>0</v>
          </cell>
          <cell r="G182">
            <v>20</v>
          </cell>
          <cell r="H182">
            <v>1029.68</v>
          </cell>
          <cell r="I182">
            <v>1029.68</v>
          </cell>
          <cell r="J182">
            <v>3423.32</v>
          </cell>
          <cell r="K182" t="str">
            <v>100</v>
          </cell>
        </row>
        <row r="183">
          <cell r="A183" t="str">
            <v>110300000</v>
          </cell>
          <cell r="B183" t="str">
            <v>100C1CH0015</v>
          </cell>
          <cell r="C183" t="str">
            <v>โต๊ะทำงาน ขนาด 60*120*75</v>
          </cell>
          <cell r="D183" t="str">
            <v>6 พ.ย. 41</v>
          </cell>
          <cell r="E183">
            <v>3650</v>
          </cell>
          <cell r="F183">
            <v>0</v>
          </cell>
          <cell r="G183">
            <v>20</v>
          </cell>
          <cell r="H183">
            <v>842</v>
          </cell>
          <cell r="I183">
            <v>842</v>
          </cell>
          <cell r="J183">
            <v>2808</v>
          </cell>
          <cell r="K183" t="str">
            <v>100</v>
          </cell>
        </row>
        <row r="184">
          <cell r="A184" t="str">
            <v>110300000</v>
          </cell>
          <cell r="B184" t="str">
            <v>100C1CS0001</v>
          </cell>
          <cell r="C184" t="str">
            <v>เครื่องคิดเลข</v>
          </cell>
          <cell r="D184" t="str">
            <v>18 ส.ค. 41</v>
          </cell>
          <cell r="E184">
            <v>640</v>
          </cell>
          <cell r="F184">
            <v>0</v>
          </cell>
          <cell r="G184">
            <v>20</v>
          </cell>
          <cell r="H184">
            <v>175.68</v>
          </cell>
          <cell r="I184">
            <v>175.68</v>
          </cell>
          <cell r="J184">
            <v>464.32</v>
          </cell>
          <cell r="K184" t="str">
            <v>100</v>
          </cell>
        </row>
        <row r="185">
          <cell r="A185" t="str">
            <v>110300000</v>
          </cell>
          <cell r="B185" t="str">
            <v>100C1CS0002</v>
          </cell>
          <cell r="C185" t="str">
            <v>เครื่องคิดเลข</v>
          </cell>
          <cell r="D185" t="str">
            <v>18 ส.ค. 41</v>
          </cell>
          <cell r="E185">
            <v>640</v>
          </cell>
          <cell r="F185">
            <v>0</v>
          </cell>
          <cell r="G185">
            <v>20</v>
          </cell>
          <cell r="H185">
            <v>175.68</v>
          </cell>
          <cell r="I185">
            <v>175.68</v>
          </cell>
          <cell r="J185">
            <v>464.32</v>
          </cell>
          <cell r="K185" t="str">
            <v>100</v>
          </cell>
        </row>
        <row r="186">
          <cell r="A186" t="str">
            <v>110300000</v>
          </cell>
          <cell r="B186" t="str">
            <v>100C1CS0003</v>
          </cell>
          <cell r="C186" t="str">
            <v>เครื่องคิดเลข</v>
          </cell>
          <cell r="D186" t="str">
            <v>18 ส.ค. 41</v>
          </cell>
          <cell r="E186">
            <v>640</v>
          </cell>
          <cell r="F186">
            <v>0</v>
          </cell>
          <cell r="G186">
            <v>20</v>
          </cell>
          <cell r="H186">
            <v>175.68</v>
          </cell>
          <cell r="I186">
            <v>175.68</v>
          </cell>
          <cell r="J186">
            <v>464.32</v>
          </cell>
          <cell r="K186" t="str">
            <v>100</v>
          </cell>
        </row>
        <row r="187">
          <cell r="A187" t="str">
            <v>110300000</v>
          </cell>
          <cell r="B187" t="str">
            <v>100C1CS0004</v>
          </cell>
          <cell r="C187" t="str">
            <v>เครื่องคิดเลข</v>
          </cell>
          <cell r="D187" t="str">
            <v>18 ส.ค. 41</v>
          </cell>
          <cell r="E187">
            <v>640</v>
          </cell>
          <cell r="F187">
            <v>0</v>
          </cell>
          <cell r="G187">
            <v>20</v>
          </cell>
          <cell r="H187">
            <v>175.68</v>
          </cell>
          <cell r="I187">
            <v>175.68</v>
          </cell>
          <cell r="J187">
            <v>464.32</v>
          </cell>
          <cell r="K187" t="str">
            <v>100</v>
          </cell>
        </row>
        <row r="188">
          <cell r="A188" t="str">
            <v>110300000</v>
          </cell>
          <cell r="B188" t="str">
            <v>100C1CS0005</v>
          </cell>
          <cell r="C188" t="str">
            <v>เครื่องคิดเลข</v>
          </cell>
          <cell r="D188" t="str">
            <v>23 ก.ค. 41</v>
          </cell>
          <cell r="E188">
            <v>650</v>
          </cell>
          <cell r="F188">
            <v>0</v>
          </cell>
          <cell r="G188">
            <v>20</v>
          </cell>
          <cell r="H188">
            <v>187.66</v>
          </cell>
          <cell r="I188">
            <v>187.66</v>
          </cell>
          <cell r="J188">
            <v>462.34</v>
          </cell>
          <cell r="K188" t="str">
            <v>100</v>
          </cell>
        </row>
        <row r="189">
          <cell r="A189" t="str">
            <v>110300000</v>
          </cell>
          <cell r="B189" t="str">
            <v>100C1CS0006</v>
          </cell>
          <cell r="C189" t="str">
            <v>เครื่องคิดเลข</v>
          </cell>
          <cell r="D189" t="str">
            <v>23 ก.ค. 41</v>
          </cell>
          <cell r="E189">
            <v>650</v>
          </cell>
          <cell r="F189">
            <v>0</v>
          </cell>
          <cell r="G189">
            <v>20</v>
          </cell>
          <cell r="H189">
            <v>187.66</v>
          </cell>
          <cell r="I189">
            <v>187.66</v>
          </cell>
          <cell r="J189">
            <v>462.34</v>
          </cell>
          <cell r="K189" t="str">
            <v>100</v>
          </cell>
        </row>
        <row r="190">
          <cell r="A190" t="str">
            <v>110300000</v>
          </cell>
          <cell r="B190" t="str">
            <v>100C1CS0007</v>
          </cell>
          <cell r="C190" t="str">
            <v>เครื่องคิดเลข</v>
          </cell>
          <cell r="D190" t="str">
            <v>23 ก.ค. 41</v>
          </cell>
          <cell r="E190">
            <v>650</v>
          </cell>
          <cell r="F190">
            <v>0</v>
          </cell>
          <cell r="G190">
            <v>20</v>
          </cell>
          <cell r="H190">
            <v>187.66</v>
          </cell>
          <cell r="I190">
            <v>187.66</v>
          </cell>
          <cell r="J190">
            <v>462.34</v>
          </cell>
          <cell r="K190" t="str">
            <v>100</v>
          </cell>
        </row>
        <row r="191">
          <cell r="A191" t="str">
            <v>110300000</v>
          </cell>
          <cell r="B191" t="str">
            <v>100C1CS0008</v>
          </cell>
          <cell r="C191" t="str">
            <v>เครื่องคิดเลข</v>
          </cell>
          <cell r="D191" t="str">
            <v>18 มิ.ย. 41</v>
          </cell>
          <cell r="E191">
            <v>1148.04</v>
          </cell>
          <cell r="F191">
            <v>0</v>
          </cell>
          <cell r="G191">
            <v>20</v>
          </cell>
          <cell r="H191">
            <v>353.51</v>
          </cell>
          <cell r="I191">
            <v>353.51</v>
          </cell>
          <cell r="J191">
            <v>794.53</v>
          </cell>
          <cell r="K191" t="str">
            <v>100</v>
          </cell>
        </row>
        <row r="192">
          <cell r="A192" t="str">
            <v>110300000</v>
          </cell>
          <cell r="B192" t="str">
            <v>100C1CS0009</v>
          </cell>
          <cell r="C192" t="str">
            <v>เครื่องคิดเลข</v>
          </cell>
          <cell r="D192" t="str">
            <v>18 มิ.ย. 41</v>
          </cell>
          <cell r="E192">
            <v>1148.04</v>
          </cell>
          <cell r="F192">
            <v>0</v>
          </cell>
          <cell r="G192">
            <v>20</v>
          </cell>
          <cell r="H192">
            <v>353.51</v>
          </cell>
          <cell r="I192">
            <v>353.51</v>
          </cell>
          <cell r="J192">
            <v>794.53</v>
          </cell>
          <cell r="K192" t="str">
            <v>100</v>
          </cell>
        </row>
        <row r="193">
          <cell r="A193" t="str">
            <v>110300000</v>
          </cell>
          <cell r="B193" t="str">
            <v>100C1CS0010</v>
          </cell>
          <cell r="C193" t="str">
            <v>เครื่องคิดเลข</v>
          </cell>
          <cell r="D193" t="str">
            <v>18 มิ.ย. 41</v>
          </cell>
          <cell r="E193">
            <v>1148.04</v>
          </cell>
          <cell r="F193">
            <v>0</v>
          </cell>
          <cell r="G193">
            <v>20</v>
          </cell>
          <cell r="H193">
            <v>353.51</v>
          </cell>
          <cell r="I193">
            <v>353.51</v>
          </cell>
          <cell r="J193">
            <v>794.53</v>
          </cell>
          <cell r="K193" t="str">
            <v>100</v>
          </cell>
        </row>
        <row r="194">
          <cell r="A194" t="str">
            <v>110300000</v>
          </cell>
          <cell r="B194" t="str">
            <v>100C1CS0011</v>
          </cell>
          <cell r="C194" t="str">
            <v>เครื่องคิดเลข</v>
          </cell>
          <cell r="D194" t="str">
            <v>18 มิ.ย. 41</v>
          </cell>
          <cell r="E194">
            <v>1185.06</v>
          </cell>
          <cell r="F194">
            <v>0</v>
          </cell>
          <cell r="G194">
            <v>20</v>
          </cell>
          <cell r="H194">
            <v>364.93</v>
          </cell>
          <cell r="I194">
            <v>364.93</v>
          </cell>
          <cell r="J194">
            <v>820.13</v>
          </cell>
          <cell r="K194" t="str">
            <v>100</v>
          </cell>
        </row>
        <row r="195">
          <cell r="A195" t="str">
            <v>110300000</v>
          </cell>
          <cell r="B195" t="str">
            <v>100C1CS0012</v>
          </cell>
          <cell r="C195" t="str">
            <v>เครื่องคิดเลข</v>
          </cell>
          <cell r="D195" t="str">
            <v>18 มิ.ย. 41</v>
          </cell>
          <cell r="E195">
            <v>1185.06</v>
          </cell>
          <cell r="F195">
            <v>0</v>
          </cell>
          <cell r="G195">
            <v>20</v>
          </cell>
          <cell r="H195">
            <v>364.93</v>
          </cell>
          <cell r="I195">
            <v>364.93</v>
          </cell>
          <cell r="J195">
            <v>820.13</v>
          </cell>
          <cell r="K195" t="str">
            <v>100</v>
          </cell>
        </row>
        <row r="196">
          <cell r="A196" t="str">
            <v>110300000</v>
          </cell>
          <cell r="B196" t="str">
            <v>100C1CS0013</v>
          </cell>
          <cell r="C196" t="str">
            <v>เครื่องคิดเลข</v>
          </cell>
          <cell r="D196" t="str">
            <v>18 มิ.ย. 41</v>
          </cell>
          <cell r="E196">
            <v>1185.06</v>
          </cell>
          <cell r="F196">
            <v>0</v>
          </cell>
          <cell r="G196">
            <v>20</v>
          </cell>
          <cell r="H196">
            <v>364.93</v>
          </cell>
          <cell r="I196">
            <v>364.93</v>
          </cell>
          <cell r="J196">
            <v>820.13</v>
          </cell>
          <cell r="K196" t="str">
            <v>100</v>
          </cell>
        </row>
        <row r="197">
          <cell r="A197" t="str">
            <v>110300000</v>
          </cell>
          <cell r="B197" t="str">
            <v>100C1CS0015</v>
          </cell>
          <cell r="C197" t="str">
            <v>เครื่องคิดเลข</v>
          </cell>
          <cell r="D197" t="str">
            <v>21 พ.ค. 41</v>
          </cell>
          <cell r="E197">
            <v>600</v>
          </cell>
          <cell r="F197">
            <v>0</v>
          </cell>
          <cell r="G197">
            <v>20</v>
          </cell>
          <cell r="H197">
            <v>193.94</v>
          </cell>
          <cell r="I197">
            <v>193.94</v>
          </cell>
          <cell r="J197">
            <v>406.06</v>
          </cell>
          <cell r="K197" t="str">
            <v>100</v>
          </cell>
        </row>
        <row r="198">
          <cell r="A198" t="str">
            <v>110300000</v>
          </cell>
          <cell r="B198" t="str">
            <v>100C1CS0016</v>
          </cell>
          <cell r="C198" t="str">
            <v>เครื่องคิดเลข</v>
          </cell>
          <cell r="D198" t="str">
            <v>21 พ.ค. 41</v>
          </cell>
          <cell r="E198">
            <v>600</v>
          </cell>
          <cell r="F198">
            <v>0</v>
          </cell>
          <cell r="G198">
            <v>20</v>
          </cell>
          <cell r="H198">
            <v>193.94</v>
          </cell>
          <cell r="I198">
            <v>193.94</v>
          </cell>
          <cell r="J198">
            <v>406.06</v>
          </cell>
          <cell r="K198" t="str">
            <v>100</v>
          </cell>
        </row>
        <row r="199">
          <cell r="A199" t="str">
            <v>110300000</v>
          </cell>
          <cell r="B199" t="str">
            <v>100C1CS0017</v>
          </cell>
          <cell r="C199" t="str">
            <v>เครื่องคิดเลข</v>
          </cell>
          <cell r="D199" t="str">
            <v>21 พ.ค. 41</v>
          </cell>
          <cell r="E199">
            <v>600</v>
          </cell>
          <cell r="F199">
            <v>0</v>
          </cell>
          <cell r="G199">
            <v>20</v>
          </cell>
          <cell r="H199">
            <v>193.94</v>
          </cell>
          <cell r="I199">
            <v>193.94</v>
          </cell>
          <cell r="J199">
            <v>406.06</v>
          </cell>
          <cell r="K199" t="str">
            <v>100</v>
          </cell>
        </row>
        <row r="200">
          <cell r="A200" t="str">
            <v>110300000</v>
          </cell>
          <cell r="B200" t="str">
            <v>100C1CS0018</v>
          </cell>
          <cell r="C200" t="str">
            <v>เครื่องคิดเลข</v>
          </cell>
          <cell r="D200" t="str">
            <v>21 พ.ค. 41</v>
          </cell>
          <cell r="E200">
            <v>600</v>
          </cell>
          <cell r="F200">
            <v>0</v>
          </cell>
          <cell r="G200">
            <v>20</v>
          </cell>
          <cell r="H200">
            <v>193.94</v>
          </cell>
          <cell r="I200">
            <v>193.94</v>
          </cell>
          <cell r="J200">
            <v>406.06</v>
          </cell>
          <cell r="K200" t="str">
            <v>100</v>
          </cell>
        </row>
        <row r="201">
          <cell r="A201" t="str">
            <v>110300000</v>
          </cell>
          <cell r="B201" t="str">
            <v>100C1CS0019</v>
          </cell>
          <cell r="C201" t="str">
            <v>เครื่องคิดเลข</v>
          </cell>
          <cell r="D201" t="str">
            <v>21 พ.ค. 41</v>
          </cell>
          <cell r="E201">
            <v>600</v>
          </cell>
          <cell r="F201">
            <v>0</v>
          </cell>
          <cell r="G201">
            <v>20</v>
          </cell>
          <cell r="H201">
            <v>193.94</v>
          </cell>
          <cell r="I201">
            <v>193.94</v>
          </cell>
          <cell r="J201">
            <v>406.06</v>
          </cell>
          <cell r="K201" t="str">
            <v>100</v>
          </cell>
        </row>
        <row r="202">
          <cell r="A202" t="str">
            <v>110300000</v>
          </cell>
          <cell r="B202" t="str">
            <v>100C1CS0020</v>
          </cell>
          <cell r="C202" t="str">
            <v>เครื่องคิดเลข</v>
          </cell>
          <cell r="D202" t="str">
            <v>21 พ.ค. 41</v>
          </cell>
          <cell r="E202">
            <v>600</v>
          </cell>
          <cell r="F202">
            <v>0</v>
          </cell>
          <cell r="G202">
            <v>20</v>
          </cell>
          <cell r="H202">
            <v>193.94</v>
          </cell>
          <cell r="I202">
            <v>193.94</v>
          </cell>
          <cell r="J202">
            <v>406.06</v>
          </cell>
          <cell r="K202" t="str">
            <v>100</v>
          </cell>
        </row>
        <row r="203">
          <cell r="A203" t="str">
            <v>110300000</v>
          </cell>
          <cell r="B203" t="str">
            <v>100C1CS0021</v>
          </cell>
          <cell r="C203" t="str">
            <v>เครื่องคิดเลข</v>
          </cell>
          <cell r="D203" t="str">
            <v>21 พ.ค. 41</v>
          </cell>
          <cell r="E203">
            <v>600</v>
          </cell>
          <cell r="F203">
            <v>0</v>
          </cell>
          <cell r="G203">
            <v>20</v>
          </cell>
          <cell r="H203">
            <v>193.94</v>
          </cell>
          <cell r="I203">
            <v>193.94</v>
          </cell>
          <cell r="J203">
            <v>406.06</v>
          </cell>
          <cell r="K203" t="str">
            <v>100</v>
          </cell>
        </row>
        <row r="204">
          <cell r="A204" t="str">
            <v>110300000</v>
          </cell>
          <cell r="B204" t="str">
            <v>100C1CS0022</v>
          </cell>
          <cell r="C204" t="str">
            <v>เครื่องคิดเลข</v>
          </cell>
          <cell r="D204" t="str">
            <v>21 พ.ค. 41</v>
          </cell>
          <cell r="E204">
            <v>600</v>
          </cell>
          <cell r="F204">
            <v>0</v>
          </cell>
          <cell r="G204">
            <v>20</v>
          </cell>
          <cell r="H204">
            <v>193.94</v>
          </cell>
          <cell r="I204">
            <v>193.94</v>
          </cell>
          <cell r="J204">
            <v>406.06</v>
          </cell>
          <cell r="K204" t="str">
            <v>100</v>
          </cell>
        </row>
        <row r="205">
          <cell r="A205" t="str">
            <v>110300000</v>
          </cell>
          <cell r="B205" t="str">
            <v>100C1CS0023</v>
          </cell>
          <cell r="C205" t="str">
            <v>เครื่องคิดเลข</v>
          </cell>
          <cell r="D205" t="str">
            <v>21 พ.ค. 41</v>
          </cell>
          <cell r="E205">
            <v>600</v>
          </cell>
          <cell r="F205">
            <v>0</v>
          </cell>
          <cell r="G205">
            <v>20</v>
          </cell>
          <cell r="H205">
            <v>193.94</v>
          </cell>
          <cell r="I205">
            <v>193.94</v>
          </cell>
          <cell r="J205">
            <v>406.06</v>
          </cell>
          <cell r="K205" t="str">
            <v>100</v>
          </cell>
        </row>
        <row r="206">
          <cell r="A206" t="str">
            <v>110300000</v>
          </cell>
          <cell r="B206" t="str">
            <v>100C1CS0024</v>
          </cell>
          <cell r="C206" t="str">
            <v>เครื่องคิดเลข</v>
          </cell>
          <cell r="D206" t="str">
            <v>21 พ.ค. 41</v>
          </cell>
          <cell r="E206">
            <v>600</v>
          </cell>
          <cell r="F206">
            <v>0</v>
          </cell>
          <cell r="G206">
            <v>20</v>
          </cell>
          <cell r="H206">
            <v>193.94</v>
          </cell>
          <cell r="I206">
            <v>193.94</v>
          </cell>
          <cell r="J206">
            <v>406.06</v>
          </cell>
          <cell r="K206" t="str">
            <v>100</v>
          </cell>
        </row>
        <row r="207">
          <cell r="A207" t="str">
            <v>110300000</v>
          </cell>
          <cell r="B207" t="str">
            <v>100C1CS0025</v>
          </cell>
          <cell r="C207" t="str">
            <v>เครื่องคิดเลข</v>
          </cell>
          <cell r="D207" t="str">
            <v>5 พ.ค. 41</v>
          </cell>
          <cell r="E207">
            <v>1063.6400000000001</v>
          </cell>
          <cell r="F207">
            <v>0</v>
          </cell>
          <cell r="G207">
            <v>20</v>
          </cell>
          <cell r="H207">
            <v>353.19</v>
          </cell>
          <cell r="I207">
            <v>353.19</v>
          </cell>
          <cell r="J207">
            <v>710.45</v>
          </cell>
          <cell r="K207" t="str">
            <v>100</v>
          </cell>
        </row>
        <row r="208">
          <cell r="A208" t="str">
            <v>110300000</v>
          </cell>
          <cell r="B208" t="str">
            <v>100C1CS0026</v>
          </cell>
          <cell r="C208" t="str">
            <v>เครื่องคิดเลข</v>
          </cell>
          <cell r="D208" t="str">
            <v>22 ก.ค. 41</v>
          </cell>
          <cell r="E208">
            <v>599</v>
          </cell>
          <cell r="F208">
            <v>0</v>
          </cell>
          <cell r="G208">
            <v>20</v>
          </cell>
          <cell r="H208">
            <v>173.27</v>
          </cell>
          <cell r="I208">
            <v>173.27</v>
          </cell>
          <cell r="J208">
            <v>425.73</v>
          </cell>
          <cell r="K208" t="str">
            <v>100</v>
          </cell>
        </row>
        <row r="209">
          <cell r="A209" t="str">
            <v>110300000</v>
          </cell>
          <cell r="B209" t="str">
            <v>100C1CS0027</v>
          </cell>
          <cell r="C209" t="str">
            <v>เครื่องคิดเลข</v>
          </cell>
          <cell r="D209" t="str">
            <v>5 พ.ค. 41</v>
          </cell>
          <cell r="E209">
            <v>1063.6400000000001</v>
          </cell>
          <cell r="F209">
            <v>0</v>
          </cell>
          <cell r="G209">
            <v>20</v>
          </cell>
          <cell r="H209">
            <v>353.19</v>
          </cell>
          <cell r="I209">
            <v>353.19</v>
          </cell>
          <cell r="J209">
            <v>710.45</v>
          </cell>
          <cell r="K209" t="str">
            <v>100</v>
          </cell>
        </row>
        <row r="210">
          <cell r="A210" t="str">
            <v>110300000</v>
          </cell>
          <cell r="B210" t="str">
            <v>100C1F30001</v>
          </cell>
          <cell r="C210" t="str">
            <v>ตู้เอกสาร(3.7.41)</v>
          </cell>
          <cell r="D210" t="str">
            <v>3 ส.ค. 41</v>
          </cell>
          <cell r="E210">
            <v>1200</v>
          </cell>
          <cell r="F210">
            <v>0</v>
          </cell>
          <cell r="G210">
            <v>20</v>
          </cell>
          <cell r="H210">
            <v>339.28</v>
          </cell>
          <cell r="I210">
            <v>339.28</v>
          </cell>
          <cell r="J210">
            <v>860.72</v>
          </cell>
          <cell r="K210" t="str">
            <v>100</v>
          </cell>
        </row>
        <row r="211">
          <cell r="A211" t="str">
            <v>110300000</v>
          </cell>
          <cell r="B211" t="str">
            <v>100C1FC0001</v>
          </cell>
          <cell r="C211" t="str">
            <v>เก้าอี้</v>
          </cell>
          <cell r="D211" t="str">
            <v>3 ก.ค. 41</v>
          </cell>
          <cell r="E211">
            <v>500</v>
          </cell>
          <cell r="F211">
            <v>0</v>
          </cell>
          <cell r="G211">
            <v>20</v>
          </cell>
          <cell r="H211">
            <v>149.84</v>
          </cell>
          <cell r="I211">
            <v>149.84</v>
          </cell>
          <cell r="J211">
            <v>350.16</v>
          </cell>
          <cell r="K211" t="str">
            <v>100</v>
          </cell>
        </row>
        <row r="212">
          <cell r="A212" t="str">
            <v>110300000</v>
          </cell>
          <cell r="B212" t="str">
            <v>100C1FC0002</v>
          </cell>
          <cell r="C212" t="str">
            <v>เก้าอี้</v>
          </cell>
          <cell r="D212" t="str">
            <v>3 ก.ค. 41</v>
          </cell>
          <cell r="E212">
            <v>500</v>
          </cell>
          <cell r="F212">
            <v>0</v>
          </cell>
          <cell r="G212">
            <v>20</v>
          </cell>
          <cell r="H212">
            <v>149.84</v>
          </cell>
          <cell r="I212">
            <v>149.84</v>
          </cell>
          <cell r="J212">
            <v>350.16</v>
          </cell>
          <cell r="K212" t="str">
            <v>100</v>
          </cell>
        </row>
        <row r="213">
          <cell r="A213" t="str">
            <v>110300000</v>
          </cell>
          <cell r="B213" t="str">
            <v>100C1FC0003</v>
          </cell>
          <cell r="C213" t="str">
            <v>เก้าอี้</v>
          </cell>
          <cell r="D213" t="str">
            <v>3 ก.ค. 41</v>
          </cell>
          <cell r="E213">
            <v>500</v>
          </cell>
          <cell r="F213">
            <v>0</v>
          </cell>
          <cell r="G213">
            <v>20</v>
          </cell>
          <cell r="H213">
            <v>149.84</v>
          </cell>
          <cell r="I213">
            <v>149.84</v>
          </cell>
          <cell r="J213">
            <v>350.16</v>
          </cell>
          <cell r="K213" t="str">
            <v>100</v>
          </cell>
        </row>
        <row r="214">
          <cell r="A214" t="str">
            <v>110300000</v>
          </cell>
          <cell r="B214" t="str">
            <v>100C1FC0004</v>
          </cell>
          <cell r="C214" t="str">
            <v>เก้าอี้</v>
          </cell>
          <cell r="D214" t="str">
            <v>3 ก.ค. 41</v>
          </cell>
          <cell r="E214">
            <v>500</v>
          </cell>
          <cell r="F214">
            <v>0</v>
          </cell>
          <cell r="G214">
            <v>20</v>
          </cell>
          <cell r="H214">
            <v>149.84</v>
          </cell>
          <cell r="I214">
            <v>149.84</v>
          </cell>
          <cell r="J214">
            <v>350.16</v>
          </cell>
          <cell r="K214" t="str">
            <v>100</v>
          </cell>
        </row>
        <row r="215">
          <cell r="A215" t="str">
            <v>110300000</v>
          </cell>
          <cell r="B215" t="str">
            <v>100C1FC0005</v>
          </cell>
          <cell r="C215" t="str">
            <v>เก้าอี้</v>
          </cell>
          <cell r="D215" t="str">
            <v>3 ก.ค. 41</v>
          </cell>
          <cell r="E215">
            <v>500</v>
          </cell>
          <cell r="F215">
            <v>0</v>
          </cell>
          <cell r="G215">
            <v>20</v>
          </cell>
          <cell r="H215">
            <v>149.84</v>
          </cell>
          <cell r="I215">
            <v>149.84</v>
          </cell>
          <cell r="J215">
            <v>350.16</v>
          </cell>
          <cell r="K215" t="str">
            <v>100</v>
          </cell>
        </row>
        <row r="216">
          <cell r="A216" t="str">
            <v>110300000</v>
          </cell>
          <cell r="B216" t="str">
            <v>100C1FC0006</v>
          </cell>
          <cell r="C216" t="str">
            <v>เก้าอี้</v>
          </cell>
          <cell r="D216" t="str">
            <v>3 ก.ค. 41</v>
          </cell>
          <cell r="E216">
            <v>500</v>
          </cell>
          <cell r="F216">
            <v>0</v>
          </cell>
          <cell r="G216">
            <v>20</v>
          </cell>
          <cell r="H216">
            <v>149.84</v>
          </cell>
          <cell r="I216">
            <v>149.84</v>
          </cell>
          <cell r="J216">
            <v>350.16</v>
          </cell>
          <cell r="K216" t="str">
            <v>100</v>
          </cell>
        </row>
        <row r="217">
          <cell r="A217" t="str">
            <v>110300000</v>
          </cell>
          <cell r="B217" t="str">
            <v>100C1FC0007</v>
          </cell>
          <cell r="C217" t="str">
            <v>เก้าอี้</v>
          </cell>
          <cell r="D217" t="str">
            <v>3 ก.ค. 41</v>
          </cell>
          <cell r="E217">
            <v>500</v>
          </cell>
          <cell r="F217">
            <v>0</v>
          </cell>
          <cell r="G217">
            <v>20</v>
          </cell>
          <cell r="H217">
            <v>149.84</v>
          </cell>
          <cell r="I217">
            <v>149.84</v>
          </cell>
          <cell r="J217">
            <v>350.16</v>
          </cell>
          <cell r="K217" t="str">
            <v>100</v>
          </cell>
        </row>
        <row r="218">
          <cell r="A218" t="str">
            <v>110300000</v>
          </cell>
          <cell r="B218" t="str">
            <v>100C1FH009</v>
          </cell>
          <cell r="C218" t="str">
            <v>SPEAKERPHONE</v>
          </cell>
          <cell r="D218" t="str">
            <v>14 ส.ค. 42</v>
          </cell>
          <cell r="E218">
            <v>6800</v>
          </cell>
          <cell r="F218">
            <v>0</v>
          </cell>
          <cell r="G218">
            <v>20</v>
          </cell>
          <cell r="H218">
            <v>521.65</v>
          </cell>
          <cell r="I218">
            <v>521.65</v>
          </cell>
          <cell r="J218">
            <v>6278.35</v>
          </cell>
          <cell r="K218" t="str">
            <v>100</v>
          </cell>
        </row>
        <row r="219">
          <cell r="A219" t="str">
            <v>110300000</v>
          </cell>
          <cell r="B219" t="str">
            <v>100C1IC0001</v>
          </cell>
          <cell r="C219" t="str">
            <v>ค่าอะไหล่เฟอร์นิเจอร์(กระจกตู้,บานพับ)</v>
          </cell>
          <cell r="D219" t="str">
            <v>3 พ.ย. 41</v>
          </cell>
          <cell r="E219">
            <v>1200</v>
          </cell>
          <cell r="F219">
            <v>0</v>
          </cell>
          <cell r="G219">
            <v>20</v>
          </cell>
          <cell r="H219">
            <v>278.77999999999997</v>
          </cell>
          <cell r="I219">
            <v>278.77999999999997</v>
          </cell>
          <cell r="J219">
            <v>921.22</v>
          </cell>
          <cell r="K219" t="str">
            <v>100</v>
          </cell>
        </row>
        <row r="220">
          <cell r="A220" t="str">
            <v>110300000</v>
          </cell>
          <cell r="B220" t="str">
            <v>100C1IC00015</v>
          </cell>
          <cell r="C220" t="str">
            <v>ค่าอะไหล่เฟอร์นิเจอร์(กระจกตู้,บานพับ)</v>
          </cell>
          <cell r="D220" t="str">
            <v>3 พ.ย. 41</v>
          </cell>
          <cell r="E220">
            <v>350</v>
          </cell>
          <cell r="F220">
            <v>0</v>
          </cell>
          <cell r="G220">
            <v>20</v>
          </cell>
          <cell r="H220">
            <v>81.34</v>
          </cell>
          <cell r="I220">
            <v>81.34</v>
          </cell>
          <cell r="J220">
            <v>268.66000000000003</v>
          </cell>
          <cell r="K220" t="str">
            <v>100</v>
          </cell>
        </row>
        <row r="221">
          <cell r="A221" t="str">
            <v>110300000</v>
          </cell>
          <cell r="B221" t="str">
            <v>100C1IC0002</v>
          </cell>
          <cell r="C221" t="str">
            <v>ค่าอะไหล่เฟอร์นิเจอร์(กระจกตู้,บานพับ)</v>
          </cell>
          <cell r="D221" t="str">
            <v>3 พ.ย. 41</v>
          </cell>
          <cell r="E221">
            <v>1200</v>
          </cell>
          <cell r="F221">
            <v>0</v>
          </cell>
          <cell r="G221">
            <v>20</v>
          </cell>
          <cell r="H221">
            <v>278.77999999999997</v>
          </cell>
          <cell r="I221">
            <v>278.77999999999997</v>
          </cell>
          <cell r="J221">
            <v>921.22</v>
          </cell>
          <cell r="K221" t="str">
            <v>100</v>
          </cell>
        </row>
        <row r="222">
          <cell r="A222" t="str">
            <v>110300000</v>
          </cell>
          <cell r="B222" t="str">
            <v>100C1IC0003</v>
          </cell>
          <cell r="C222" t="str">
            <v>ค่าอะไหล่เฟอร์นิเจอร์(กระจกตู้,บานพับ)</v>
          </cell>
          <cell r="D222" t="str">
            <v>3 พ.ย. 41</v>
          </cell>
          <cell r="E222">
            <v>1200</v>
          </cell>
          <cell r="F222">
            <v>0</v>
          </cell>
          <cell r="G222">
            <v>20</v>
          </cell>
          <cell r="H222">
            <v>278.77999999999997</v>
          </cell>
          <cell r="I222">
            <v>278.77999999999997</v>
          </cell>
          <cell r="J222">
            <v>921.22</v>
          </cell>
          <cell r="K222" t="str">
            <v>100</v>
          </cell>
        </row>
        <row r="223">
          <cell r="A223" t="str">
            <v>110300000</v>
          </cell>
          <cell r="B223" t="str">
            <v>100C1IC0004</v>
          </cell>
          <cell r="C223" t="str">
            <v>ค่าอะไหล่เฟอร์นิเจอร์(กระจกตู้,บานพับ)</v>
          </cell>
          <cell r="D223" t="str">
            <v>3 พ.ย. 41</v>
          </cell>
          <cell r="E223">
            <v>1200</v>
          </cell>
          <cell r="F223">
            <v>0</v>
          </cell>
          <cell r="G223">
            <v>20</v>
          </cell>
          <cell r="H223">
            <v>278.77999999999997</v>
          </cell>
          <cell r="I223">
            <v>278.77999999999997</v>
          </cell>
          <cell r="J223">
            <v>921.22</v>
          </cell>
          <cell r="K223" t="str">
            <v>100</v>
          </cell>
        </row>
        <row r="224">
          <cell r="A224" t="str">
            <v>110300000</v>
          </cell>
          <cell r="B224" t="str">
            <v>100C1IC0005</v>
          </cell>
          <cell r="C224" t="str">
            <v>ค่าอะไหล่เฟอร์นิเจอร์(กระจกตู้,บานพับ)</v>
          </cell>
          <cell r="D224" t="str">
            <v>3 พ.ย. 41</v>
          </cell>
          <cell r="E224">
            <v>1200</v>
          </cell>
          <cell r="F224">
            <v>0</v>
          </cell>
          <cell r="G224">
            <v>20</v>
          </cell>
          <cell r="H224">
            <v>278.77999999999997</v>
          </cell>
          <cell r="I224">
            <v>278.77999999999997</v>
          </cell>
          <cell r="J224">
            <v>921.22</v>
          </cell>
          <cell r="K224" t="str">
            <v>100</v>
          </cell>
        </row>
        <row r="225">
          <cell r="A225" t="str">
            <v>110300000</v>
          </cell>
          <cell r="B225" t="str">
            <v>100C1IC0006</v>
          </cell>
          <cell r="C225" t="str">
            <v>ค่าอะไหล่เฟอร์นิเจอร์(กระจกตู้,บานพับ)</v>
          </cell>
          <cell r="D225" t="str">
            <v>3 พ.ย. 41</v>
          </cell>
          <cell r="E225">
            <v>350</v>
          </cell>
          <cell r="F225">
            <v>0</v>
          </cell>
          <cell r="G225">
            <v>20</v>
          </cell>
          <cell r="H225">
            <v>81.34</v>
          </cell>
          <cell r="I225">
            <v>81.34</v>
          </cell>
          <cell r="J225">
            <v>268.66000000000003</v>
          </cell>
          <cell r="K225" t="str">
            <v>100</v>
          </cell>
        </row>
        <row r="226">
          <cell r="A226" t="str">
            <v>110300000</v>
          </cell>
          <cell r="B226" t="str">
            <v>100C1IC0007</v>
          </cell>
          <cell r="C226" t="str">
            <v>ค่าอะไหล่เฟอร์นิเจอร์(กระจกตู้,บานพับ)</v>
          </cell>
          <cell r="D226" t="str">
            <v>3 พ.ย. 41</v>
          </cell>
          <cell r="E226">
            <v>350</v>
          </cell>
          <cell r="F226">
            <v>0</v>
          </cell>
          <cell r="G226">
            <v>20</v>
          </cell>
          <cell r="H226">
            <v>81.34</v>
          </cell>
          <cell r="I226">
            <v>81.34</v>
          </cell>
          <cell r="J226">
            <v>268.66000000000003</v>
          </cell>
          <cell r="K226" t="str">
            <v>100</v>
          </cell>
        </row>
        <row r="227">
          <cell r="A227" t="str">
            <v>110300000</v>
          </cell>
          <cell r="B227" t="str">
            <v>100C1IC0008</v>
          </cell>
          <cell r="C227" t="str">
            <v>ค่าอะไหล่เฟอร์นิเจอร์(กระจกตู้,บานพับ)</v>
          </cell>
          <cell r="D227" t="str">
            <v>3 พ.ย. 41</v>
          </cell>
          <cell r="E227">
            <v>350</v>
          </cell>
          <cell r="F227">
            <v>0</v>
          </cell>
          <cell r="G227">
            <v>20</v>
          </cell>
          <cell r="H227">
            <v>81.34</v>
          </cell>
          <cell r="I227">
            <v>81.34</v>
          </cell>
          <cell r="J227">
            <v>268.66000000000003</v>
          </cell>
          <cell r="K227" t="str">
            <v>100</v>
          </cell>
        </row>
        <row r="228">
          <cell r="A228" t="str">
            <v>110300000</v>
          </cell>
          <cell r="B228" t="str">
            <v>100C1IC0009</v>
          </cell>
          <cell r="C228" t="str">
            <v>ค่าอะไหล่เฟอร์นิเจอร์(กระจกตู้,บานพับ)</v>
          </cell>
          <cell r="D228" t="str">
            <v>3 พ.ย. 41</v>
          </cell>
          <cell r="E228">
            <v>350</v>
          </cell>
          <cell r="F228">
            <v>0</v>
          </cell>
          <cell r="G228">
            <v>20</v>
          </cell>
          <cell r="H228">
            <v>81.34</v>
          </cell>
          <cell r="I228">
            <v>81.34</v>
          </cell>
          <cell r="J228">
            <v>268.66000000000003</v>
          </cell>
          <cell r="K228" t="str">
            <v>100</v>
          </cell>
        </row>
        <row r="229">
          <cell r="A229" t="str">
            <v>110300000</v>
          </cell>
          <cell r="B229" t="str">
            <v>100C1IC0010</v>
          </cell>
          <cell r="C229" t="str">
            <v>ค่าอะไหล่เฟอร์นิเจอร์(กระจกตู้,บานพับ)</v>
          </cell>
          <cell r="D229" t="str">
            <v>3 พ.ย. 41</v>
          </cell>
          <cell r="E229">
            <v>350</v>
          </cell>
          <cell r="F229">
            <v>0</v>
          </cell>
          <cell r="G229">
            <v>20</v>
          </cell>
          <cell r="H229">
            <v>81.34</v>
          </cell>
          <cell r="I229">
            <v>81.34</v>
          </cell>
          <cell r="J229">
            <v>268.66000000000003</v>
          </cell>
          <cell r="K229" t="str">
            <v>100</v>
          </cell>
        </row>
        <row r="230">
          <cell r="A230" t="str">
            <v>110300000</v>
          </cell>
          <cell r="B230" t="str">
            <v>100C1IC0011</v>
          </cell>
          <cell r="C230" t="str">
            <v>ค่าอะไหล่เฟอร์นิเจอร์(กระจกตู้,บานพับ)</v>
          </cell>
          <cell r="D230" t="str">
            <v>3 พ.ย. 41</v>
          </cell>
          <cell r="E230">
            <v>350</v>
          </cell>
          <cell r="F230">
            <v>0</v>
          </cell>
          <cell r="G230">
            <v>20</v>
          </cell>
          <cell r="H230">
            <v>81.34</v>
          </cell>
          <cell r="I230">
            <v>81.34</v>
          </cell>
          <cell r="J230">
            <v>268.66000000000003</v>
          </cell>
          <cell r="K230" t="str">
            <v>100</v>
          </cell>
        </row>
        <row r="231">
          <cell r="A231" t="str">
            <v>110300000</v>
          </cell>
          <cell r="B231" t="str">
            <v>100C1IC0012</v>
          </cell>
          <cell r="C231" t="str">
            <v>ค่าอะไหล่เฟอร์นิเจอร์(กระจกตู้,บานพับ)</v>
          </cell>
          <cell r="D231" t="str">
            <v>3 พ.ย. 41</v>
          </cell>
          <cell r="E231">
            <v>350</v>
          </cell>
          <cell r="F231">
            <v>0</v>
          </cell>
          <cell r="G231">
            <v>20</v>
          </cell>
          <cell r="H231">
            <v>81.34</v>
          </cell>
          <cell r="I231">
            <v>81.34</v>
          </cell>
          <cell r="J231">
            <v>268.66000000000003</v>
          </cell>
          <cell r="K231" t="str">
            <v>100</v>
          </cell>
        </row>
        <row r="232">
          <cell r="A232" t="str">
            <v>110300000</v>
          </cell>
          <cell r="B232" t="str">
            <v>100C1IC0013</v>
          </cell>
          <cell r="C232" t="str">
            <v>ค่าอะไหล่เฟอร์นิเจอร์(กระจกตู้,บานพับ)</v>
          </cell>
          <cell r="D232" t="str">
            <v>3 พ.ย. 41</v>
          </cell>
          <cell r="E232">
            <v>350</v>
          </cell>
          <cell r="F232">
            <v>0</v>
          </cell>
          <cell r="G232">
            <v>20</v>
          </cell>
          <cell r="H232">
            <v>81.34</v>
          </cell>
          <cell r="I232">
            <v>81.34</v>
          </cell>
          <cell r="J232">
            <v>268.66000000000003</v>
          </cell>
          <cell r="K232" t="str">
            <v>100</v>
          </cell>
        </row>
        <row r="233">
          <cell r="A233" t="str">
            <v>110300000</v>
          </cell>
          <cell r="B233" t="str">
            <v>100C1IC0014</v>
          </cell>
          <cell r="C233" t="str">
            <v>ค่าอะไหล่เฟอร์นิเจอร์(กระจกตู้,บานพับ)</v>
          </cell>
          <cell r="D233" t="str">
            <v>3 พ.ย. 41</v>
          </cell>
          <cell r="E233">
            <v>350</v>
          </cell>
          <cell r="F233">
            <v>0</v>
          </cell>
          <cell r="G233">
            <v>20</v>
          </cell>
          <cell r="H233">
            <v>81.34</v>
          </cell>
          <cell r="I233">
            <v>81.34</v>
          </cell>
          <cell r="J233">
            <v>268.66000000000003</v>
          </cell>
          <cell r="K233" t="str">
            <v>100</v>
          </cell>
        </row>
        <row r="234">
          <cell r="A234" t="str">
            <v>110300000</v>
          </cell>
          <cell r="B234" t="str">
            <v>100C1KB0002</v>
          </cell>
          <cell r="C234" t="str">
            <v>เครื่องยิง</v>
          </cell>
          <cell r="D234" t="str">
            <v>22 ม.ค. 42</v>
          </cell>
          <cell r="E234">
            <v>1400</v>
          </cell>
          <cell r="F234">
            <v>0</v>
          </cell>
          <cell r="G234">
            <v>20</v>
          </cell>
          <cell r="H234">
            <v>263.87</v>
          </cell>
          <cell r="I234">
            <v>263.87</v>
          </cell>
          <cell r="J234">
            <v>1136.1300000000001</v>
          </cell>
          <cell r="K234" t="str">
            <v>IT</v>
          </cell>
        </row>
        <row r="235">
          <cell r="A235" t="str">
            <v>110300000</v>
          </cell>
          <cell r="B235" t="str">
            <v>100C1KB0003</v>
          </cell>
          <cell r="C235" t="str">
            <v>ตู้เก็บเอกสาร</v>
          </cell>
          <cell r="D235" t="str">
            <v>22 ม.ค. 42</v>
          </cell>
          <cell r="E235">
            <v>2418</v>
          </cell>
          <cell r="F235">
            <v>0</v>
          </cell>
          <cell r="G235">
            <v>20</v>
          </cell>
          <cell r="H235">
            <v>455.77</v>
          </cell>
          <cell r="I235">
            <v>455.77</v>
          </cell>
          <cell r="J235">
            <v>1962.23</v>
          </cell>
          <cell r="K235" t="str">
            <v>100</v>
          </cell>
        </row>
        <row r="236">
          <cell r="A236" t="str">
            <v>110300000</v>
          </cell>
          <cell r="B236" t="str">
            <v>100C1KB0005</v>
          </cell>
          <cell r="C236" t="str">
            <v>เครื่องคำนวณเลข</v>
          </cell>
          <cell r="D236" t="str">
            <v>1 ก.พ. 42</v>
          </cell>
          <cell r="E236">
            <v>640</v>
          </cell>
          <cell r="F236">
            <v>0</v>
          </cell>
          <cell r="G236">
            <v>20</v>
          </cell>
          <cell r="H236">
            <v>117.12</v>
          </cell>
          <cell r="I236">
            <v>117.12</v>
          </cell>
          <cell r="J236">
            <v>522.88</v>
          </cell>
          <cell r="K236" t="str">
            <v>100</v>
          </cell>
        </row>
        <row r="237">
          <cell r="A237" t="str">
            <v>110300000</v>
          </cell>
          <cell r="B237" t="str">
            <v>100C1KB0006</v>
          </cell>
          <cell r="C237" t="str">
            <v>เครื่องคำนวณเลข</v>
          </cell>
          <cell r="D237" t="str">
            <v>1 ก.พ. 42</v>
          </cell>
          <cell r="E237">
            <v>2900</v>
          </cell>
          <cell r="F237">
            <v>0</v>
          </cell>
          <cell r="G237">
            <v>20</v>
          </cell>
          <cell r="H237">
            <v>530.73</v>
          </cell>
          <cell r="I237">
            <v>530.73</v>
          </cell>
          <cell r="J237">
            <v>2369.27</v>
          </cell>
          <cell r="K237" t="str">
            <v>100</v>
          </cell>
        </row>
        <row r="238">
          <cell r="A238" t="str">
            <v>110300000</v>
          </cell>
          <cell r="B238" t="str">
            <v>100C1KB0007</v>
          </cell>
          <cell r="C238" t="str">
            <v>เครื่องคำนวณเลข</v>
          </cell>
          <cell r="D238" t="str">
            <v>1 ก.พ. 42</v>
          </cell>
          <cell r="E238">
            <v>2900</v>
          </cell>
          <cell r="F238">
            <v>0</v>
          </cell>
          <cell r="G238">
            <v>20</v>
          </cell>
          <cell r="H238">
            <v>530.73</v>
          </cell>
          <cell r="I238">
            <v>530.73</v>
          </cell>
          <cell r="J238">
            <v>2369.27</v>
          </cell>
          <cell r="K238" t="str">
            <v>100</v>
          </cell>
        </row>
        <row r="239">
          <cell r="A239" t="str">
            <v>110300000</v>
          </cell>
          <cell r="B239" t="str">
            <v>100C1KB0008</v>
          </cell>
          <cell r="C239" t="str">
            <v>เครื่องคำนวณเลข</v>
          </cell>
          <cell r="D239" t="str">
            <v>1 ก.พ. 42</v>
          </cell>
          <cell r="E239">
            <v>2900</v>
          </cell>
          <cell r="F239">
            <v>0</v>
          </cell>
          <cell r="G239">
            <v>20</v>
          </cell>
          <cell r="H239">
            <v>530.73</v>
          </cell>
          <cell r="I239">
            <v>530.73</v>
          </cell>
          <cell r="J239">
            <v>2369.27</v>
          </cell>
          <cell r="K239" t="str">
            <v>100</v>
          </cell>
        </row>
        <row r="240">
          <cell r="A240" t="str">
            <v>110300000</v>
          </cell>
          <cell r="B240" t="str">
            <v>100C1KB0009</v>
          </cell>
          <cell r="C240" t="str">
            <v>โต๊ะทำงาน ขนาด75-120-75</v>
          </cell>
          <cell r="D240" t="str">
            <v>9 มี.ค. 42</v>
          </cell>
          <cell r="E240">
            <v>3650</v>
          </cell>
          <cell r="F240">
            <v>0</v>
          </cell>
          <cell r="G240">
            <v>20</v>
          </cell>
          <cell r="H240">
            <v>596</v>
          </cell>
          <cell r="I240">
            <v>596</v>
          </cell>
          <cell r="J240">
            <v>3054</v>
          </cell>
          <cell r="K240" t="str">
            <v>100</v>
          </cell>
        </row>
        <row r="241">
          <cell r="A241" t="str">
            <v>110300000</v>
          </cell>
          <cell r="B241" t="str">
            <v>100C1KB0010</v>
          </cell>
          <cell r="C241" t="str">
            <v>โต๊ะทำงาน ขนาด75-120-75</v>
          </cell>
          <cell r="D241" t="str">
            <v>9 มี.ค. 42</v>
          </cell>
          <cell r="E241">
            <v>3650</v>
          </cell>
          <cell r="F241">
            <v>0</v>
          </cell>
          <cell r="G241">
            <v>20</v>
          </cell>
          <cell r="H241">
            <v>596</v>
          </cell>
          <cell r="I241">
            <v>596</v>
          </cell>
          <cell r="J241">
            <v>3054</v>
          </cell>
          <cell r="K241" t="str">
            <v>100</v>
          </cell>
        </row>
        <row r="242">
          <cell r="A242" t="str">
            <v>110300000</v>
          </cell>
          <cell r="B242" t="str">
            <v>100C1KB0011</v>
          </cell>
          <cell r="C242" t="str">
            <v>โต๊ะทำงาน ขนาด75-120-75</v>
          </cell>
          <cell r="D242" t="str">
            <v>9 มี.ค. 42</v>
          </cell>
          <cell r="E242">
            <v>3650</v>
          </cell>
          <cell r="F242">
            <v>0</v>
          </cell>
          <cell r="G242">
            <v>20</v>
          </cell>
          <cell r="H242">
            <v>596</v>
          </cell>
          <cell r="I242">
            <v>596</v>
          </cell>
          <cell r="J242">
            <v>3054</v>
          </cell>
          <cell r="K242" t="str">
            <v>100</v>
          </cell>
        </row>
        <row r="243">
          <cell r="A243" t="str">
            <v>110300000</v>
          </cell>
          <cell r="B243" t="str">
            <v>100C1KB0012</v>
          </cell>
          <cell r="C243" t="str">
            <v>โต๊ะทำงาน ขนาด75-120-75</v>
          </cell>
          <cell r="D243" t="str">
            <v>9 มี.ค. 42</v>
          </cell>
          <cell r="E243">
            <v>3650</v>
          </cell>
          <cell r="F243">
            <v>0</v>
          </cell>
          <cell r="G243">
            <v>20</v>
          </cell>
          <cell r="H243">
            <v>596</v>
          </cell>
          <cell r="I243">
            <v>596</v>
          </cell>
          <cell r="J243">
            <v>3054</v>
          </cell>
          <cell r="K243" t="str">
            <v>100</v>
          </cell>
        </row>
        <row r="244">
          <cell r="A244" t="str">
            <v>110300000</v>
          </cell>
          <cell r="B244" t="str">
            <v>100C1KB0013</v>
          </cell>
          <cell r="C244" t="str">
            <v>เก้าอี้ทำงานหุ้มผ้าฝ้าย</v>
          </cell>
          <cell r="D244" t="str">
            <v>9 มี.ค. 42</v>
          </cell>
          <cell r="E244">
            <v>1934.5</v>
          </cell>
          <cell r="F244">
            <v>0</v>
          </cell>
          <cell r="G244">
            <v>20</v>
          </cell>
          <cell r="H244">
            <v>315.88</v>
          </cell>
          <cell r="I244">
            <v>315.88</v>
          </cell>
          <cell r="J244">
            <v>1618.62</v>
          </cell>
          <cell r="K244" t="str">
            <v>100</v>
          </cell>
        </row>
        <row r="245">
          <cell r="A245" t="str">
            <v>110300000</v>
          </cell>
          <cell r="B245" t="str">
            <v>100C1KB0014</v>
          </cell>
          <cell r="C245" t="str">
            <v>เก้าอี้ทำงานหุ้มผ้าฝ้าย</v>
          </cell>
          <cell r="D245" t="str">
            <v>9 มี.ค. 42</v>
          </cell>
          <cell r="E245">
            <v>4139.1000000000004</v>
          </cell>
          <cell r="F245">
            <v>0</v>
          </cell>
          <cell r="G245">
            <v>20</v>
          </cell>
          <cell r="H245">
            <v>675.87</v>
          </cell>
          <cell r="I245">
            <v>675.87</v>
          </cell>
          <cell r="J245">
            <v>3463.23</v>
          </cell>
          <cell r="K245" t="str">
            <v>100</v>
          </cell>
        </row>
        <row r="246">
          <cell r="A246" t="str">
            <v>110300000</v>
          </cell>
          <cell r="B246" t="str">
            <v>100C1KB0015</v>
          </cell>
          <cell r="C246" t="str">
            <v>เก้าอี้ทำงานหุ้มผ้า</v>
          </cell>
          <cell r="D246" t="str">
            <v>9 มี.ค. 42</v>
          </cell>
          <cell r="E246">
            <v>2226.5</v>
          </cell>
          <cell r="F246">
            <v>0</v>
          </cell>
          <cell r="G246">
            <v>20</v>
          </cell>
          <cell r="H246">
            <v>363.56</v>
          </cell>
          <cell r="I246">
            <v>363.56</v>
          </cell>
          <cell r="J246">
            <v>1862.94</v>
          </cell>
          <cell r="K246" t="str">
            <v>100</v>
          </cell>
        </row>
        <row r="247">
          <cell r="A247" t="str">
            <v>110300000</v>
          </cell>
          <cell r="B247" t="str">
            <v>100C1KB0016</v>
          </cell>
          <cell r="C247" t="str">
            <v>เก้าอี้ทำงานหุ้มผ้า</v>
          </cell>
          <cell r="D247" t="str">
            <v>9 มี.ค. 42</v>
          </cell>
          <cell r="E247">
            <v>2226.5</v>
          </cell>
          <cell r="F247">
            <v>0</v>
          </cell>
          <cell r="G247">
            <v>20</v>
          </cell>
          <cell r="H247">
            <v>363.56</v>
          </cell>
          <cell r="I247">
            <v>363.56</v>
          </cell>
          <cell r="J247">
            <v>1862.94</v>
          </cell>
          <cell r="K247" t="str">
            <v>100</v>
          </cell>
        </row>
        <row r="248">
          <cell r="A248" t="str">
            <v>110300000</v>
          </cell>
          <cell r="B248" t="str">
            <v>100C1KB0017</v>
          </cell>
          <cell r="C248" t="str">
            <v>เก้าอี้ทำงานหุ้มผ้า</v>
          </cell>
          <cell r="D248" t="str">
            <v>9 มี.ค. 42</v>
          </cell>
          <cell r="E248">
            <v>2226.5</v>
          </cell>
          <cell r="F248">
            <v>0</v>
          </cell>
          <cell r="G248">
            <v>20</v>
          </cell>
          <cell r="H248">
            <v>363.56</v>
          </cell>
          <cell r="I248">
            <v>363.56</v>
          </cell>
          <cell r="J248">
            <v>1862.94</v>
          </cell>
          <cell r="K248" t="str">
            <v>100</v>
          </cell>
        </row>
        <row r="249">
          <cell r="A249" t="str">
            <v>110300000</v>
          </cell>
          <cell r="B249" t="str">
            <v>100C1KB0018</v>
          </cell>
          <cell r="C249" t="str">
            <v>เก้าอี้ทำงานหุ้มผ้า</v>
          </cell>
          <cell r="D249" t="str">
            <v>9 มี.ค. 42</v>
          </cell>
          <cell r="E249">
            <v>2226.5</v>
          </cell>
          <cell r="F249">
            <v>0</v>
          </cell>
          <cell r="G249">
            <v>20</v>
          </cell>
          <cell r="H249">
            <v>363.56</v>
          </cell>
          <cell r="I249">
            <v>363.56</v>
          </cell>
          <cell r="J249">
            <v>1862.94</v>
          </cell>
          <cell r="K249" t="str">
            <v>100</v>
          </cell>
        </row>
        <row r="250">
          <cell r="A250" t="str">
            <v>110300000</v>
          </cell>
          <cell r="B250" t="str">
            <v>100C1KB00182</v>
          </cell>
          <cell r="C250" t="str">
            <v>โต๊ะประชุมแบบตรง TF-60150</v>
          </cell>
          <cell r="D250" t="str">
            <v>6 พ.ค. 42</v>
          </cell>
          <cell r="E250">
            <v>2578.4499999999998</v>
          </cell>
          <cell r="F250">
            <v>0</v>
          </cell>
          <cell r="G250">
            <v>20</v>
          </cell>
          <cell r="H250">
            <v>339.1</v>
          </cell>
          <cell r="I250">
            <v>339.1</v>
          </cell>
          <cell r="J250">
            <v>2239.35</v>
          </cell>
          <cell r="K250" t="str">
            <v>100</v>
          </cell>
        </row>
        <row r="251">
          <cell r="A251" t="str">
            <v>110300000</v>
          </cell>
          <cell r="B251" t="str">
            <v>100C1KB0019</v>
          </cell>
          <cell r="C251" t="str">
            <v>เก้าอี้ทำงานหุ้มผ้า</v>
          </cell>
          <cell r="D251" t="str">
            <v>9 มี.ค. 42</v>
          </cell>
          <cell r="E251">
            <v>2226.5</v>
          </cell>
          <cell r="F251">
            <v>0</v>
          </cell>
          <cell r="G251">
            <v>20</v>
          </cell>
          <cell r="H251">
            <v>363.56</v>
          </cell>
          <cell r="I251">
            <v>363.56</v>
          </cell>
          <cell r="J251">
            <v>1862.94</v>
          </cell>
          <cell r="K251" t="str">
            <v>100</v>
          </cell>
        </row>
        <row r="252">
          <cell r="A252" t="str">
            <v>110300000</v>
          </cell>
          <cell r="B252" t="str">
            <v>100C1KB0020</v>
          </cell>
          <cell r="C252" t="str">
            <v>เก้าอี้ทำงานหุ้มผ้า</v>
          </cell>
          <cell r="D252" t="str">
            <v>9 มี.ค. 42</v>
          </cell>
          <cell r="E252">
            <v>2226.5</v>
          </cell>
          <cell r="F252">
            <v>0</v>
          </cell>
          <cell r="G252">
            <v>20</v>
          </cell>
          <cell r="H252">
            <v>363.56</v>
          </cell>
          <cell r="I252">
            <v>363.56</v>
          </cell>
          <cell r="J252">
            <v>1862.94</v>
          </cell>
          <cell r="K252" t="str">
            <v>100</v>
          </cell>
        </row>
        <row r="253">
          <cell r="A253" t="str">
            <v>110300000</v>
          </cell>
          <cell r="B253" t="str">
            <v>100C1KB0021</v>
          </cell>
          <cell r="C253" t="str">
            <v>เก้าอี้ทำงานหุ้มผ้า</v>
          </cell>
          <cell r="D253" t="str">
            <v>9 มี.ค. 42</v>
          </cell>
          <cell r="E253">
            <v>2226.5</v>
          </cell>
          <cell r="F253">
            <v>0</v>
          </cell>
          <cell r="G253">
            <v>20</v>
          </cell>
          <cell r="H253">
            <v>363.56</v>
          </cell>
          <cell r="I253">
            <v>363.56</v>
          </cell>
          <cell r="J253">
            <v>1862.94</v>
          </cell>
          <cell r="K253" t="str">
            <v>100</v>
          </cell>
        </row>
        <row r="254">
          <cell r="A254" t="str">
            <v>110300000</v>
          </cell>
          <cell r="B254" t="str">
            <v>100C1KB0022</v>
          </cell>
          <cell r="C254" t="str">
            <v>เก้าอี้ทำงานหุ้มผ้า</v>
          </cell>
          <cell r="D254" t="str">
            <v>9 มี.ค. 42</v>
          </cell>
          <cell r="E254">
            <v>2226.5</v>
          </cell>
          <cell r="F254">
            <v>0</v>
          </cell>
          <cell r="G254">
            <v>20</v>
          </cell>
          <cell r="H254">
            <v>363.56</v>
          </cell>
          <cell r="I254">
            <v>363.56</v>
          </cell>
          <cell r="J254">
            <v>1862.94</v>
          </cell>
          <cell r="K254" t="str">
            <v>100</v>
          </cell>
        </row>
        <row r="255">
          <cell r="A255" t="str">
            <v>110300000</v>
          </cell>
          <cell r="B255" t="str">
            <v>100C1KB0023</v>
          </cell>
          <cell r="C255" t="str">
            <v>เก้าอี้ทำงานหุ้มผ้า</v>
          </cell>
          <cell r="D255" t="str">
            <v>9 มี.ค. 42</v>
          </cell>
          <cell r="E255">
            <v>2226.5</v>
          </cell>
          <cell r="F255">
            <v>0</v>
          </cell>
          <cell r="G255">
            <v>20</v>
          </cell>
          <cell r="H255">
            <v>363.56</v>
          </cell>
          <cell r="I255">
            <v>363.56</v>
          </cell>
          <cell r="J255">
            <v>1862.94</v>
          </cell>
          <cell r="K255" t="str">
            <v>100</v>
          </cell>
        </row>
        <row r="256">
          <cell r="A256" t="str">
            <v>110300000</v>
          </cell>
          <cell r="B256" t="str">
            <v>100C1KB0024</v>
          </cell>
          <cell r="C256" t="str">
            <v>เก้าอี้ทำงานหุ้มผ้า</v>
          </cell>
          <cell r="D256" t="str">
            <v>9 มี.ค. 42</v>
          </cell>
          <cell r="E256">
            <v>2226.5</v>
          </cell>
          <cell r="F256">
            <v>0</v>
          </cell>
          <cell r="G256">
            <v>20</v>
          </cell>
          <cell r="H256">
            <v>363.56</v>
          </cell>
          <cell r="I256">
            <v>363.56</v>
          </cell>
          <cell r="J256">
            <v>1862.94</v>
          </cell>
          <cell r="K256" t="str">
            <v>100</v>
          </cell>
        </row>
        <row r="257">
          <cell r="A257" t="str">
            <v>110300000</v>
          </cell>
          <cell r="B257" t="str">
            <v>100C1KB0025</v>
          </cell>
          <cell r="C257" t="str">
            <v>เก้าอี้ทำงานหุ้มผ้า</v>
          </cell>
          <cell r="D257" t="str">
            <v>9 มี.ค. 42</v>
          </cell>
          <cell r="E257">
            <v>2226.5</v>
          </cell>
          <cell r="F257">
            <v>0</v>
          </cell>
          <cell r="G257">
            <v>20</v>
          </cell>
          <cell r="H257">
            <v>363.56</v>
          </cell>
          <cell r="I257">
            <v>363.56</v>
          </cell>
          <cell r="J257">
            <v>1862.94</v>
          </cell>
          <cell r="K257" t="str">
            <v>100</v>
          </cell>
        </row>
        <row r="258">
          <cell r="A258" t="str">
            <v>110300000</v>
          </cell>
          <cell r="B258" t="str">
            <v>100C1KB0026</v>
          </cell>
          <cell r="C258" t="str">
            <v>เก้าอี้ทำงานหุ้มผ้า</v>
          </cell>
          <cell r="D258" t="str">
            <v>9 มี.ค. 42</v>
          </cell>
          <cell r="E258">
            <v>2226.5</v>
          </cell>
          <cell r="F258">
            <v>0</v>
          </cell>
          <cell r="G258">
            <v>20</v>
          </cell>
          <cell r="H258">
            <v>363.56</v>
          </cell>
          <cell r="I258">
            <v>363.56</v>
          </cell>
          <cell r="J258">
            <v>1862.94</v>
          </cell>
          <cell r="K258" t="str">
            <v>100</v>
          </cell>
        </row>
        <row r="259">
          <cell r="A259" t="str">
            <v>110300000</v>
          </cell>
          <cell r="B259" t="str">
            <v>100C1KB0027</v>
          </cell>
          <cell r="C259" t="str">
            <v>เก้าอี้ทำงานหุ้มผ้า</v>
          </cell>
          <cell r="D259" t="str">
            <v>9 มี.ค. 42</v>
          </cell>
          <cell r="E259">
            <v>2226.5</v>
          </cell>
          <cell r="F259">
            <v>0</v>
          </cell>
          <cell r="G259">
            <v>20</v>
          </cell>
          <cell r="H259">
            <v>363.56</v>
          </cell>
          <cell r="I259">
            <v>363.56</v>
          </cell>
          <cell r="J259">
            <v>1862.94</v>
          </cell>
          <cell r="K259" t="str">
            <v>100</v>
          </cell>
        </row>
        <row r="260">
          <cell r="A260" t="str">
            <v>110300000</v>
          </cell>
          <cell r="B260" t="str">
            <v>100C1KB0028</v>
          </cell>
          <cell r="C260" t="str">
            <v>เก้าอี้ทำงานหุ้มผ้า</v>
          </cell>
          <cell r="D260" t="str">
            <v>9 มี.ค. 42</v>
          </cell>
          <cell r="E260">
            <v>2226.5</v>
          </cell>
          <cell r="F260">
            <v>0</v>
          </cell>
          <cell r="G260">
            <v>20</v>
          </cell>
          <cell r="H260">
            <v>363.56</v>
          </cell>
          <cell r="I260">
            <v>363.56</v>
          </cell>
          <cell r="J260">
            <v>1862.94</v>
          </cell>
          <cell r="K260" t="str">
            <v>100</v>
          </cell>
        </row>
        <row r="261">
          <cell r="A261" t="str">
            <v>110300000</v>
          </cell>
          <cell r="B261" t="str">
            <v>100C1KB0029</v>
          </cell>
          <cell r="C261" t="str">
            <v>เก้าอี้ทำงานหุ้มผ้า</v>
          </cell>
          <cell r="D261" t="str">
            <v>9 มี.ค. 42</v>
          </cell>
          <cell r="E261">
            <v>2226.5</v>
          </cell>
          <cell r="F261">
            <v>0</v>
          </cell>
          <cell r="G261">
            <v>20</v>
          </cell>
          <cell r="H261">
            <v>363.56</v>
          </cell>
          <cell r="I261">
            <v>363.56</v>
          </cell>
          <cell r="J261">
            <v>1862.94</v>
          </cell>
          <cell r="K261" t="str">
            <v>100</v>
          </cell>
        </row>
        <row r="262">
          <cell r="A262" t="str">
            <v>110300000</v>
          </cell>
          <cell r="B262" t="str">
            <v>100C1KB0030</v>
          </cell>
          <cell r="C262" t="str">
            <v>เก้าอี้ทำงานหุ้มผ้า</v>
          </cell>
          <cell r="D262" t="str">
            <v>9 มี.ค. 42</v>
          </cell>
          <cell r="E262">
            <v>2226.5</v>
          </cell>
          <cell r="F262">
            <v>0</v>
          </cell>
          <cell r="G262">
            <v>20</v>
          </cell>
          <cell r="H262">
            <v>363.56</v>
          </cell>
          <cell r="I262">
            <v>363.56</v>
          </cell>
          <cell r="J262">
            <v>1862.94</v>
          </cell>
          <cell r="K262" t="str">
            <v>100</v>
          </cell>
        </row>
        <row r="263">
          <cell r="A263" t="str">
            <v>110300000</v>
          </cell>
          <cell r="B263" t="str">
            <v>100C1KB0031</v>
          </cell>
          <cell r="C263" t="str">
            <v>เก้าอี้ทำงานหุ้มผ้าฝ้าย</v>
          </cell>
          <cell r="D263" t="str">
            <v>9 มี.ค. 42</v>
          </cell>
          <cell r="E263">
            <v>3942</v>
          </cell>
          <cell r="F263">
            <v>0</v>
          </cell>
          <cell r="G263">
            <v>20</v>
          </cell>
          <cell r="H263">
            <v>643.67999999999995</v>
          </cell>
          <cell r="I263">
            <v>643.67999999999995</v>
          </cell>
          <cell r="J263">
            <v>3298.32</v>
          </cell>
          <cell r="K263" t="str">
            <v>100</v>
          </cell>
        </row>
        <row r="264">
          <cell r="A264" t="str">
            <v>110300000</v>
          </cell>
          <cell r="B264" t="str">
            <v>100C1KB0032</v>
          </cell>
          <cell r="C264" t="str">
            <v>โต๊ะทำงานขนาด 75-120-75</v>
          </cell>
          <cell r="D264" t="str">
            <v>4 มี.ค. 42</v>
          </cell>
          <cell r="E264">
            <v>3650</v>
          </cell>
          <cell r="F264">
            <v>0</v>
          </cell>
          <cell r="G264">
            <v>20</v>
          </cell>
          <cell r="H264">
            <v>606</v>
          </cell>
          <cell r="I264">
            <v>606</v>
          </cell>
          <cell r="J264">
            <v>3044</v>
          </cell>
          <cell r="K264" t="str">
            <v>100</v>
          </cell>
        </row>
        <row r="265">
          <cell r="A265" t="str">
            <v>110300000</v>
          </cell>
          <cell r="B265" t="str">
            <v>100C1KB0033</v>
          </cell>
          <cell r="C265" t="str">
            <v>โต๊ะทำงานขนาด 75-120-75</v>
          </cell>
          <cell r="D265" t="str">
            <v>4 มี.ค. 42</v>
          </cell>
          <cell r="E265">
            <v>3650</v>
          </cell>
          <cell r="F265">
            <v>0</v>
          </cell>
          <cell r="G265">
            <v>20</v>
          </cell>
          <cell r="H265">
            <v>606</v>
          </cell>
          <cell r="I265">
            <v>606</v>
          </cell>
          <cell r="J265">
            <v>3044</v>
          </cell>
          <cell r="K265" t="str">
            <v>100</v>
          </cell>
        </row>
        <row r="266">
          <cell r="A266" t="str">
            <v>110300000</v>
          </cell>
          <cell r="B266" t="str">
            <v>100C1KB0034</v>
          </cell>
          <cell r="C266" t="str">
            <v>โต๊ะทำงานขนาด 75-120-75</v>
          </cell>
          <cell r="D266" t="str">
            <v>4 มี.ค. 42</v>
          </cell>
          <cell r="E266">
            <v>3650</v>
          </cell>
          <cell r="F266">
            <v>0</v>
          </cell>
          <cell r="G266">
            <v>20</v>
          </cell>
          <cell r="H266">
            <v>606</v>
          </cell>
          <cell r="I266">
            <v>606</v>
          </cell>
          <cell r="J266">
            <v>3044</v>
          </cell>
          <cell r="K266" t="str">
            <v>100</v>
          </cell>
        </row>
        <row r="267">
          <cell r="A267" t="str">
            <v>110300000</v>
          </cell>
          <cell r="B267" t="str">
            <v>100C1KB0035</v>
          </cell>
          <cell r="C267" t="str">
            <v>โต๊ะทำงานขนาด 75-120-75</v>
          </cell>
          <cell r="D267" t="str">
            <v>4 มี.ค. 42</v>
          </cell>
          <cell r="E267">
            <v>3650</v>
          </cell>
          <cell r="F267">
            <v>0</v>
          </cell>
          <cell r="G267">
            <v>20</v>
          </cell>
          <cell r="H267">
            <v>606</v>
          </cell>
          <cell r="I267">
            <v>606</v>
          </cell>
          <cell r="J267">
            <v>3044</v>
          </cell>
          <cell r="K267" t="str">
            <v>100</v>
          </cell>
        </row>
        <row r="268">
          <cell r="A268" t="str">
            <v>110300000</v>
          </cell>
          <cell r="B268" t="str">
            <v>100C1KB0036</v>
          </cell>
          <cell r="C268" t="str">
            <v>โต๊ะทำงานขนาด 75-120-75</v>
          </cell>
          <cell r="D268" t="str">
            <v>4 มี.ค. 42</v>
          </cell>
          <cell r="E268">
            <v>3650</v>
          </cell>
          <cell r="F268">
            <v>0</v>
          </cell>
          <cell r="G268">
            <v>20</v>
          </cell>
          <cell r="H268">
            <v>606</v>
          </cell>
          <cell r="I268">
            <v>606</v>
          </cell>
          <cell r="J268">
            <v>3044</v>
          </cell>
          <cell r="K268" t="str">
            <v>100</v>
          </cell>
        </row>
        <row r="269">
          <cell r="A269" t="str">
            <v>110300000</v>
          </cell>
          <cell r="B269" t="str">
            <v>100C1KB0037</v>
          </cell>
          <cell r="C269" t="str">
            <v>โต๊ะทำงานขนาด 75-120-75</v>
          </cell>
          <cell r="D269" t="str">
            <v>4 มี.ค. 42</v>
          </cell>
          <cell r="E269">
            <v>3650</v>
          </cell>
          <cell r="F269">
            <v>0</v>
          </cell>
          <cell r="G269">
            <v>20</v>
          </cell>
          <cell r="H269">
            <v>606</v>
          </cell>
          <cell r="I269">
            <v>606</v>
          </cell>
          <cell r="J269">
            <v>3044</v>
          </cell>
          <cell r="K269" t="str">
            <v>100</v>
          </cell>
        </row>
        <row r="270">
          <cell r="A270" t="str">
            <v>110300000</v>
          </cell>
          <cell r="B270" t="str">
            <v>100C1KB0038</v>
          </cell>
          <cell r="C270" t="str">
            <v>โต๊ะทำงานขนาด 75-120-75</v>
          </cell>
          <cell r="D270" t="str">
            <v>4 มี.ค. 42</v>
          </cell>
          <cell r="E270">
            <v>3650</v>
          </cell>
          <cell r="F270">
            <v>0</v>
          </cell>
          <cell r="G270">
            <v>20</v>
          </cell>
          <cell r="H270">
            <v>606</v>
          </cell>
          <cell r="I270">
            <v>606</v>
          </cell>
          <cell r="J270">
            <v>3044</v>
          </cell>
          <cell r="K270" t="str">
            <v>100</v>
          </cell>
        </row>
        <row r="271">
          <cell r="A271" t="str">
            <v>110300000</v>
          </cell>
          <cell r="B271" t="str">
            <v>100C1KB0039</v>
          </cell>
          <cell r="C271" t="str">
            <v>โต๊ะทำงานขนาด 75-120-75</v>
          </cell>
          <cell r="D271" t="str">
            <v>4 มี.ค. 42</v>
          </cell>
          <cell r="E271">
            <v>3650</v>
          </cell>
          <cell r="F271">
            <v>0</v>
          </cell>
          <cell r="G271">
            <v>20</v>
          </cell>
          <cell r="H271">
            <v>606</v>
          </cell>
          <cell r="I271">
            <v>606</v>
          </cell>
          <cell r="J271">
            <v>3044</v>
          </cell>
          <cell r="K271" t="str">
            <v>100</v>
          </cell>
        </row>
        <row r="272">
          <cell r="A272" t="str">
            <v>110300000</v>
          </cell>
          <cell r="B272" t="str">
            <v>100C1KB0040</v>
          </cell>
          <cell r="C272" t="str">
            <v>โต๊ะทำงานมีแผ่นคีย์ ขนาด 75-120-75</v>
          </cell>
          <cell r="D272" t="str">
            <v>4 มี.ค. 42</v>
          </cell>
          <cell r="E272">
            <v>4058.8</v>
          </cell>
          <cell r="F272">
            <v>0</v>
          </cell>
          <cell r="G272">
            <v>20</v>
          </cell>
          <cell r="H272">
            <v>673.85</v>
          </cell>
          <cell r="I272">
            <v>673.85</v>
          </cell>
          <cell r="J272">
            <v>3384.95</v>
          </cell>
          <cell r="K272" t="str">
            <v>100</v>
          </cell>
        </row>
        <row r="273">
          <cell r="A273" t="str">
            <v>110300000</v>
          </cell>
          <cell r="B273" t="str">
            <v>100C1KB0041</v>
          </cell>
          <cell r="C273" t="str">
            <v>โต๊ะทำงานมีแผ่นคีย์ ขนาด 75-120-75</v>
          </cell>
          <cell r="D273" t="str">
            <v>4 มี.ค. 42</v>
          </cell>
          <cell r="E273">
            <v>4058.8</v>
          </cell>
          <cell r="F273">
            <v>0</v>
          </cell>
          <cell r="G273">
            <v>20</v>
          </cell>
          <cell r="H273">
            <v>673.85</v>
          </cell>
          <cell r="I273">
            <v>673.85</v>
          </cell>
          <cell r="J273">
            <v>3384.95</v>
          </cell>
          <cell r="K273" t="str">
            <v>100</v>
          </cell>
        </row>
        <row r="274">
          <cell r="A274" t="str">
            <v>110300000</v>
          </cell>
          <cell r="B274" t="str">
            <v>100C1KB0042</v>
          </cell>
          <cell r="C274" t="str">
            <v>โต๊ะทำงานมีแผ่นคีย์ ขนาด 75-120-75</v>
          </cell>
          <cell r="D274" t="str">
            <v>4 มี.ค. 42</v>
          </cell>
          <cell r="E274">
            <v>4058.8</v>
          </cell>
          <cell r="F274">
            <v>0</v>
          </cell>
          <cell r="G274">
            <v>20</v>
          </cell>
          <cell r="H274">
            <v>673.85</v>
          </cell>
          <cell r="I274">
            <v>673.85</v>
          </cell>
          <cell r="J274">
            <v>3384.95</v>
          </cell>
          <cell r="K274" t="str">
            <v>100</v>
          </cell>
        </row>
        <row r="275">
          <cell r="A275" t="str">
            <v>110300000</v>
          </cell>
          <cell r="B275" t="str">
            <v>100C1KB0043</v>
          </cell>
          <cell r="C275" t="str">
            <v>โต๊ะทำงานมีแผ่นคีย์ ขนาด 75-120-75</v>
          </cell>
          <cell r="D275" t="str">
            <v>4 มี.ค. 42</v>
          </cell>
          <cell r="E275">
            <v>4058.8</v>
          </cell>
          <cell r="F275">
            <v>0</v>
          </cell>
          <cell r="G275">
            <v>20</v>
          </cell>
          <cell r="H275">
            <v>673.85</v>
          </cell>
          <cell r="I275">
            <v>673.85</v>
          </cell>
          <cell r="J275">
            <v>3384.95</v>
          </cell>
          <cell r="K275" t="str">
            <v>100</v>
          </cell>
        </row>
        <row r="276">
          <cell r="A276" t="str">
            <v>110300000</v>
          </cell>
          <cell r="B276" t="str">
            <v>100C1KB0044</v>
          </cell>
          <cell r="C276" t="str">
            <v>โต๊ะทำงานขนาด 75-120-75</v>
          </cell>
          <cell r="D276" t="str">
            <v>15 มี.ค. 42</v>
          </cell>
          <cell r="E276">
            <v>3650</v>
          </cell>
          <cell r="F276">
            <v>0</v>
          </cell>
          <cell r="G276">
            <v>20</v>
          </cell>
          <cell r="H276">
            <v>584</v>
          </cell>
          <cell r="I276">
            <v>584</v>
          </cell>
          <cell r="J276">
            <v>3066</v>
          </cell>
          <cell r="K276" t="str">
            <v>100</v>
          </cell>
        </row>
        <row r="277">
          <cell r="A277" t="str">
            <v>110300000</v>
          </cell>
          <cell r="B277" t="str">
            <v>100C1KB0045</v>
          </cell>
          <cell r="C277" t="str">
            <v>โต๊ะทำงานขนาด 75-120-75</v>
          </cell>
          <cell r="D277" t="str">
            <v>15 มี.ค. 42</v>
          </cell>
          <cell r="E277">
            <v>3650</v>
          </cell>
          <cell r="F277">
            <v>0</v>
          </cell>
          <cell r="G277">
            <v>20</v>
          </cell>
          <cell r="H277">
            <v>584</v>
          </cell>
          <cell r="I277">
            <v>584</v>
          </cell>
          <cell r="J277">
            <v>3066</v>
          </cell>
          <cell r="K277" t="str">
            <v>100</v>
          </cell>
        </row>
        <row r="278">
          <cell r="A278" t="str">
            <v>110300000</v>
          </cell>
          <cell r="B278" t="str">
            <v>100C1KB0046</v>
          </cell>
          <cell r="C278" t="str">
            <v>เก้าอี้ทำงานหุ้มผ้า</v>
          </cell>
          <cell r="D278" t="str">
            <v>15 มี.ค. 42</v>
          </cell>
          <cell r="E278">
            <v>2226.5</v>
          </cell>
          <cell r="F278">
            <v>0</v>
          </cell>
          <cell r="G278">
            <v>20</v>
          </cell>
          <cell r="H278">
            <v>356.24</v>
          </cell>
          <cell r="I278">
            <v>356.24</v>
          </cell>
          <cell r="J278">
            <v>1870.26</v>
          </cell>
          <cell r="K278" t="str">
            <v>100</v>
          </cell>
        </row>
        <row r="279">
          <cell r="A279" t="str">
            <v>110300000</v>
          </cell>
          <cell r="B279" t="str">
            <v>100C1KB0047</v>
          </cell>
          <cell r="C279" t="str">
            <v>เก้าอี้ทำงานหุ้มผ้า</v>
          </cell>
          <cell r="D279" t="str">
            <v>15 มี.ค. 42</v>
          </cell>
          <cell r="E279">
            <v>2226.5</v>
          </cell>
          <cell r="F279">
            <v>0</v>
          </cell>
          <cell r="G279">
            <v>20</v>
          </cell>
          <cell r="H279">
            <v>356.24</v>
          </cell>
          <cell r="I279">
            <v>356.24</v>
          </cell>
          <cell r="J279">
            <v>1870.26</v>
          </cell>
          <cell r="K279" t="str">
            <v>100</v>
          </cell>
        </row>
        <row r="280">
          <cell r="A280" t="str">
            <v>110300000</v>
          </cell>
          <cell r="B280" t="str">
            <v>100C1KB0048</v>
          </cell>
          <cell r="C280" t="str">
            <v>เก้าอี้ทำงานหุ้มผ้าฝ้าย</v>
          </cell>
          <cell r="D280" t="str">
            <v>15 มี.ค. 42</v>
          </cell>
          <cell r="E280">
            <v>1255.5999999999999</v>
          </cell>
          <cell r="F280">
            <v>0</v>
          </cell>
          <cell r="G280">
            <v>20</v>
          </cell>
          <cell r="H280">
            <v>200.91</v>
          </cell>
          <cell r="I280">
            <v>200.91</v>
          </cell>
          <cell r="J280">
            <v>1054.69</v>
          </cell>
          <cell r="K280" t="str">
            <v>100</v>
          </cell>
        </row>
        <row r="281">
          <cell r="A281" t="str">
            <v>110300000</v>
          </cell>
          <cell r="B281" t="str">
            <v>100C1KB0049</v>
          </cell>
          <cell r="C281" t="str">
            <v>เก้าอี้ทำงานหุ้มผ้าฝ้าย</v>
          </cell>
          <cell r="D281" t="str">
            <v>15 มี.ค. 42</v>
          </cell>
          <cell r="E281">
            <v>1255.5999999999999</v>
          </cell>
          <cell r="F281">
            <v>0</v>
          </cell>
          <cell r="G281">
            <v>20</v>
          </cell>
          <cell r="H281">
            <v>200.91</v>
          </cell>
          <cell r="I281">
            <v>200.91</v>
          </cell>
          <cell r="J281">
            <v>1054.69</v>
          </cell>
          <cell r="K281" t="str">
            <v>100</v>
          </cell>
        </row>
        <row r="282">
          <cell r="A282" t="str">
            <v>110300000</v>
          </cell>
          <cell r="B282" t="str">
            <v>100C1KB0050</v>
          </cell>
          <cell r="C282" t="str">
            <v>เก้าอี้ทำงานหุ้มผ้าฝ้าย</v>
          </cell>
          <cell r="D282" t="str">
            <v>15 มี.ค. 42</v>
          </cell>
          <cell r="E282">
            <v>1255.5999999999999</v>
          </cell>
          <cell r="F282">
            <v>0</v>
          </cell>
          <cell r="G282">
            <v>20</v>
          </cell>
          <cell r="H282">
            <v>200.91</v>
          </cell>
          <cell r="I282">
            <v>200.91</v>
          </cell>
          <cell r="J282">
            <v>1054.69</v>
          </cell>
          <cell r="K282" t="str">
            <v>100</v>
          </cell>
        </row>
        <row r="283">
          <cell r="A283" t="str">
            <v>110300000</v>
          </cell>
          <cell r="B283" t="str">
            <v>100C1KB0051</v>
          </cell>
          <cell r="C283" t="str">
            <v>เก้าอี้ทำงานหุ้มผ้าฝ้าย</v>
          </cell>
          <cell r="D283" t="str">
            <v>15 มี.ค. 42</v>
          </cell>
          <cell r="E283">
            <v>1255.5999999999999</v>
          </cell>
          <cell r="F283">
            <v>0</v>
          </cell>
          <cell r="G283">
            <v>20</v>
          </cell>
          <cell r="H283">
            <v>200.91</v>
          </cell>
          <cell r="I283">
            <v>200.91</v>
          </cell>
          <cell r="J283">
            <v>1054.69</v>
          </cell>
          <cell r="K283" t="str">
            <v>100</v>
          </cell>
        </row>
        <row r="284">
          <cell r="A284" t="str">
            <v>110300000</v>
          </cell>
          <cell r="B284" t="str">
            <v>100C1KB0052</v>
          </cell>
          <cell r="C284" t="str">
            <v>เก้าอี้ทำงานหุ้มผ้าฝ้าย</v>
          </cell>
          <cell r="D284" t="str">
            <v>15 มี.ค. 42</v>
          </cell>
          <cell r="E284">
            <v>1255.5999999999999</v>
          </cell>
          <cell r="F284">
            <v>0</v>
          </cell>
          <cell r="G284">
            <v>20</v>
          </cell>
          <cell r="H284">
            <v>200.91</v>
          </cell>
          <cell r="I284">
            <v>200.91</v>
          </cell>
          <cell r="J284">
            <v>1054.69</v>
          </cell>
          <cell r="K284" t="str">
            <v>100</v>
          </cell>
        </row>
        <row r="285">
          <cell r="A285" t="str">
            <v>110300000</v>
          </cell>
          <cell r="B285" t="str">
            <v>100C1KB0053</v>
          </cell>
          <cell r="C285" t="str">
            <v>เก้าอี้ทำงานหุ้มผ้าฝ้าย</v>
          </cell>
          <cell r="D285" t="str">
            <v>15 มี.ค. 42</v>
          </cell>
          <cell r="E285">
            <v>1255.5999999999999</v>
          </cell>
          <cell r="F285">
            <v>0</v>
          </cell>
          <cell r="G285">
            <v>20</v>
          </cell>
          <cell r="H285">
            <v>200.91</v>
          </cell>
          <cell r="I285">
            <v>200.91</v>
          </cell>
          <cell r="J285">
            <v>1054.69</v>
          </cell>
          <cell r="K285" t="str">
            <v>100</v>
          </cell>
        </row>
        <row r="286">
          <cell r="A286" t="str">
            <v>110300000</v>
          </cell>
          <cell r="B286" t="str">
            <v>100C1KB0054</v>
          </cell>
          <cell r="C286" t="str">
            <v>เก้าอี้ทำงานหุ้มผ้าฝ้าย</v>
          </cell>
          <cell r="D286" t="str">
            <v>15 มี.ค. 42</v>
          </cell>
          <cell r="E286">
            <v>1255.5999999999999</v>
          </cell>
          <cell r="F286">
            <v>0</v>
          </cell>
          <cell r="G286">
            <v>20</v>
          </cell>
          <cell r="H286">
            <v>200.91</v>
          </cell>
          <cell r="I286">
            <v>200.91</v>
          </cell>
          <cell r="J286">
            <v>1054.69</v>
          </cell>
          <cell r="K286" t="str">
            <v>100</v>
          </cell>
        </row>
        <row r="287">
          <cell r="A287" t="str">
            <v>110300000</v>
          </cell>
          <cell r="B287" t="str">
            <v>100C1KB0055</v>
          </cell>
          <cell r="C287" t="str">
            <v>เก้าอี้ทำงานหุ้มผ้าฝ้าย</v>
          </cell>
          <cell r="D287" t="str">
            <v>15 มี.ค. 42</v>
          </cell>
          <cell r="E287">
            <v>1255.5999999999999</v>
          </cell>
          <cell r="F287">
            <v>0</v>
          </cell>
          <cell r="G287">
            <v>20</v>
          </cell>
          <cell r="H287">
            <v>200.91</v>
          </cell>
          <cell r="I287">
            <v>200.91</v>
          </cell>
          <cell r="J287">
            <v>1054.69</v>
          </cell>
          <cell r="K287" t="str">
            <v>100</v>
          </cell>
        </row>
        <row r="288">
          <cell r="A288" t="str">
            <v>110300000</v>
          </cell>
          <cell r="B288" t="str">
            <v>100C1KB0056</v>
          </cell>
          <cell r="C288" t="str">
            <v>เก้าอี้ทำงานหุ้มผ้าฝ้าย</v>
          </cell>
          <cell r="D288" t="str">
            <v>15 มี.ค. 42</v>
          </cell>
          <cell r="E288">
            <v>1255.5999999999999</v>
          </cell>
          <cell r="F288">
            <v>0</v>
          </cell>
          <cell r="G288">
            <v>20</v>
          </cell>
          <cell r="H288">
            <v>200.91</v>
          </cell>
          <cell r="I288">
            <v>200.91</v>
          </cell>
          <cell r="J288">
            <v>1054.69</v>
          </cell>
          <cell r="K288" t="str">
            <v>100</v>
          </cell>
        </row>
        <row r="289">
          <cell r="A289" t="str">
            <v>110300000</v>
          </cell>
          <cell r="B289" t="str">
            <v>100C1KB0057</v>
          </cell>
          <cell r="C289" t="str">
            <v>เก้าอี้ทำงานหุ้มผ้าฝ้าย</v>
          </cell>
          <cell r="D289" t="str">
            <v>15 มี.ค. 42</v>
          </cell>
          <cell r="E289">
            <v>1255.5999999999999</v>
          </cell>
          <cell r="F289">
            <v>0</v>
          </cell>
          <cell r="G289">
            <v>20</v>
          </cell>
          <cell r="H289">
            <v>200.91</v>
          </cell>
          <cell r="I289">
            <v>200.91</v>
          </cell>
          <cell r="J289">
            <v>1054.69</v>
          </cell>
          <cell r="K289" t="str">
            <v>100</v>
          </cell>
        </row>
        <row r="290">
          <cell r="A290" t="str">
            <v>110300000</v>
          </cell>
          <cell r="B290" t="str">
            <v>100C1KB0058</v>
          </cell>
          <cell r="C290" t="str">
            <v>เก้าอี้ทำงานหุ้มผ้าฝ้าย</v>
          </cell>
          <cell r="D290" t="str">
            <v>15 มี.ค. 42</v>
          </cell>
          <cell r="E290">
            <v>1255.5999999999999</v>
          </cell>
          <cell r="F290">
            <v>0</v>
          </cell>
          <cell r="G290">
            <v>20</v>
          </cell>
          <cell r="H290">
            <v>200.91</v>
          </cell>
          <cell r="I290">
            <v>200.91</v>
          </cell>
          <cell r="J290">
            <v>1054.69</v>
          </cell>
          <cell r="K290" t="str">
            <v>100</v>
          </cell>
        </row>
        <row r="291">
          <cell r="A291" t="str">
            <v>110300000</v>
          </cell>
          <cell r="B291" t="str">
            <v>100C1KB0059</v>
          </cell>
          <cell r="C291" t="str">
            <v>เก้าอี้ทำงานหุ้มผ้าฝ้าย</v>
          </cell>
          <cell r="D291" t="str">
            <v>15 มี.ค. 42</v>
          </cell>
          <cell r="E291">
            <v>1255.5999999999999</v>
          </cell>
          <cell r="F291">
            <v>0</v>
          </cell>
          <cell r="G291">
            <v>20</v>
          </cell>
          <cell r="H291">
            <v>200.91</v>
          </cell>
          <cell r="I291">
            <v>200.91</v>
          </cell>
          <cell r="J291">
            <v>1054.69</v>
          </cell>
          <cell r="K291" t="str">
            <v>100</v>
          </cell>
        </row>
        <row r="292">
          <cell r="A292" t="str">
            <v>110300000</v>
          </cell>
          <cell r="B292" t="str">
            <v>100C1KB0060</v>
          </cell>
          <cell r="C292" t="str">
            <v>เก้าอี้ทำงานหุ้มผ้าฝ้าย</v>
          </cell>
          <cell r="D292" t="str">
            <v>15 มี.ค. 42</v>
          </cell>
          <cell r="E292">
            <v>1255.5999999999999</v>
          </cell>
          <cell r="F292">
            <v>0</v>
          </cell>
          <cell r="G292">
            <v>20</v>
          </cell>
          <cell r="H292">
            <v>200.91</v>
          </cell>
          <cell r="I292">
            <v>200.91</v>
          </cell>
          <cell r="J292">
            <v>1054.69</v>
          </cell>
          <cell r="K292" t="str">
            <v>100</v>
          </cell>
        </row>
        <row r="293">
          <cell r="A293" t="str">
            <v>110300000</v>
          </cell>
          <cell r="B293" t="str">
            <v>100C1KB0061</v>
          </cell>
          <cell r="C293" t="str">
            <v>เก้าอี้ทำงานหุ้มผ้าฝ้าย</v>
          </cell>
          <cell r="D293" t="str">
            <v>15 มี.ค. 42</v>
          </cell>
          <cell r="E293">
            <v>1255.5999999999999</v>
          </cell>
          <cell r="F293">
            <v>0</v>
          </cell>
          <cell r="G293">
            <v>20</v>
          </cell>
          <cell r="H293">
            <v>200.91</v>
          </cell>
          <cell r="I293">
            <v>200.91</v>
          </cell>
          <cell r="J293">
            <v>1054.69</v>
          </cell>
          <cell r="K293" t="str">
            <v>100</v>
          </cell>
        </row>
        <row r="294">
          <cell r="A294" t="str">
            <v>110300000</v>
          </cell>
          <cell r="B294" t="str">
            <v>100C1KB0062</v>
          </cell>
          <cell r="C294" t="str">
            <v>เก้าอี้ทำงานหุ้มผ้าฝ้าย</v>
          </cell>
          <cell r="D294" t="str">
            <v>15 มี.ค. 42</v>
          </cell>
          <cell r="E294">
            <v>1255.5999999999999</v>
          </cell>
          <cell r="F294">
            <v>0</v>
          </cell>
          <cell r="G294">
            <v>20</v>
          </cell>
          <cell r="H294">
            <v>200.91</v>
          </cell>
          <cell r="I294">
            <v>200.91</v>
          </cell>
          <cell r="J294">
            <v>1054.69</v>
          </cell>
          <cell r="K294" t="str">
            <v>100</v>
          </cell>
        </row>
        <row r="295">
          <cell r="A295" t="str">
            <v>110300000</v>
          </cell>
          <cell r="B295" t="str">
            <v>100C1KB0063</v>
          </cell>
          <cell r="C295" t="str">
            <v>เก้าอี้ทำงานหุ้มผ้าฝ้าย</v>
          </cell>
          <cell r="D295" t="str">
            <v>15 มี.ค. 42</v>
          </cell>
          <cell r="E295">
            <v>1255.5999999999999</v>
          </cell>
          <cell r="F295">
            <v>0</v>
          </cell>
          <cell r="G295">
            <v>20</v>
          </cell>
          <cell r="H295">
            <v>200.91</v>
          </cell>
          <cell r="I295">
            <v>200.91</v>
          </cell>
          <cell r="J295">
            <v>1054.69</v>
          </cell>
          <cell r="K295" t="str">
            <v>100</v>
          </cell>
        </row>
        <row r="296">
          <cell r="A296" t="str">
            <v>110300000</v>
          </cell>
          <cell r="B296" t="str">
            <v>100C1KB0064</v>
          </cell>
          <cell r="C296" t="str">
            <v>เก้าอี้ทำงานหุ้มผ้าฝ้าย</v>
          </cell>
          <cell r="D296" t="str">
            <v>15 มี.ค. 42</v>
          </cell>
          <cell r="E296">
            <v>1255.5999999999999</v>
          </cell>
          <cell r="F296">
            <v>0</v>
          </cell>
          <cell r="G296">
            <v>20</v>
          </cell>
          <cell r="H296">
            <v>200.91</v>
          </cell>
          <cell r="I296">
            <v>200.91</v>
          </cell>
          <cell r="J296">
            <v>1054.69</v>
          </cell>
          <cell r="K296" t="str">
            <v>100</v>
          </cell>
        </row>
        <row r="297">
          <cell r="A297" t="str">
            <v>110300000</v>
          </cell>
          <cell r="B297" t="str">
            <v>100C1KB0065</v>
          </cell>
          <cell r="C297" t="str">
            <v>เก้าอี้ทำงานหุ้มผ้าฝ้าย</v>
          </cell>
          <cell r="D297" t="str">
            <v>15 มี.ค. 42</v>
          </cell>
          <cell r="E297">
            <v>1255.5999999999999</v>
          </cell>
          <cell r="F297">
            <v>0</v>
          </cell>
          <cell r="G297">
            <v>20</v>
          </cell>
          <cell r="H297">
            <v>200.91</v>
          </cell>
          <cell r="I297">
            <v>200.91</v>
          </cell>
          <cell r="J297">
            <v>1054.69</v>
          </cell>
          <cell r="K297" t="str">
            <v>100</v>
          </cell>
        </row>
        <row r="298">
          <cell r="A298" t="str">
            <v>110300000</v>
          </cell>
          <cell r="B298" t="str">
            <v>100C1KB0066</v>
          </cell>
          <cell r="C298" t="str">
            <v>เก้าอี้ทำงานหุ้มผ้าฝ้าย</v>
          </cell>
          <cell r="D298" t="str">
            <v>15 มี.ค. 42</v>
          </cell>
          <cell r="E298">
            <v>1255.5999999999999</v>
          </cell>
          <cell r="F298">
            <v>0</v>
          </cell>
          <cell r="G298">
            <v>20</v>
          </cell>
          <cell r="H298">
            <v>200.91</v>
          </cell>
          <cell r="I298">
            <v>200.91</v>
          </cell>
          <cell r="J298">
            <v>1054.69</v>
          </cell>
          <cell r="K298" t="str">
            <v>100</v>
          </cell>
        </row>
        <row r="299">
          <cell r="A299" t="str">
            <v>110300000</v>
          </cell>
          <cell r="B299" t="str">
            <v>100C1KB0067</v>
          </cell>
          <cell r="C299" t="str">
            <v>เก้าอี้ทำงานหุ้มผ้าฝ้าย</v>
          </cell>
          <cell r="D299" t="str">
            <v>15 มี.ค. 42</v>
          </cell>
          <cell r="E299">
            <v>1255.5999999999999</v>
          </cell>
          <cell r="F299">
            <v>0</v>
          </cell>
          <cell r="G299">
            <v>20</v>
          </cell>
          <cell r="H299">
            <v>200.91</v>
          </cell>
          <cell r="I299">
            <v>200.91</v>
          </cell>
          <cell r="J299">
            <v>1054.69</v>
          </cell>
          <cell r="K299" t="str">
            <v>100</v>
          </cell>
        </row>
        <row r="300">
          <cell r="A300" t="str">
            <v>110300000</v>
          </cell>
          <cell r="B300" t="str">
            <v>100C1KB0068</v>
          </cell>
          <cell r="C300" t="str">
            <v>เก้าอี้ทำงานหุ้มผ้าฝ้าย</v>
          </cell>
          <cell r="D300" t="str">
            <v>15 มี.ค. 42</v>
          </cell>
          <cell r="E300">
            <v>1255.5999999999999</v>
          </cell>
          <cell r="F300">
            <v>0</v>
          </cell>
          <cell r="G300">
            <v>20</v>
          </cell>
          <cell r="H300">
            <v>200.91</v>
          </cell>
          <cell r="I300">
            <v>200.91</v>
          </cell>
          <cell r="J300">
            <v>1054.69</v>
          </cell>
          <cell r="K300" t="str">
            <v>100</v>
          </cell>
        </row>
        <row r="301">
          <cell r="A301" t="str">
            <v>110300000</v>
          </cell>
          <cell r="B301" t="str">
            <v>100C1KB0069</v>
          </cell>
          <cell r="C301" t="str">
            <v>เก้าอี้ทำงานหุ้มผ้าฝ้าย</v>
          </cell>
          <cell r="D301" t="str">
            <v>15 มี.ค. 42</v>
          </cell>
          <cell r="E301">
            <v>1255.5999999999999</v>
          </cell>
          <cell r="F301">
            <v>0</v>
          </cell>
          <cell r="G301">
            <v>20</v>
          </cell>
          <cell r="H301">
            <v>200.91</v>
          </cell>
          <cell r="I301">
            <v>200.91</v>
          </cell>
          <cell r="J301">
            <v>1054.69</v>
          </cell>
          <cell r="K301" t="str">
            <v>100</v>
          </cell>
        </row>
        <row r="302">
          <cell r="A302" t="str">
            <v>110300000</v>
          </cell>
          <cell r="B302" t="str">
            <v>100C1KB0070</v>
          </cell>
          <cell r="C302" t="str">
            <v>เก้าอี้ทำงานหุ้มผ้าฝ้าย</v>
          </cell>
          <cell r="D302" t="str">
            <v>15 มี.ค. 42</v>
          </cell>
          <cell r="E302">
            <v>1255.5999999999999</v>
          </cell>
          <cell r="F302">
            <v>0</v>
          </cell>
          <cell r="G302">
            <v>20</v>
          </cell>
          <cell r="H302">
            <v>200.91</v>
          </cell>
          <cell r="I302">
            <v>200.91</v>
          </cell>
          <cell r="J302">
            <v>1054.69</v>
          </cell>
          <cell r="K302" t="str">
            <v>100</v>
          </cell>
        </row>
        <row r="303">
          <cell r="A303" t="str">
            <v>110300000</v>
          </cell>
          <cell r="B303" t="str">
            <v>100C1KB0071</v>
          </cell>
          <cell r="C303" t="str">
            <v>เก้าอี้ทำงานหุ้มผ้าฝ้าย</v>
          </cell>
          <cell r="D303" t="str">
            <v>15 มี.ค. 42</v>
          </cell>
          <cell r="E303">
            <v>1255.5999999999999</v>
          </cell>
          <cell r="F303">
            <v>0</v>
          </cell>
          <cell r="G303">
            <v>20</v>
          </cell>
          <cell r="H303">
            <v>200.91</v>
          </cell>
          <cell r="I303">
            <v>200.91</v>
          </cell>
          <cell r="J303">
            <v>1054.69</v>
          </cell>
          <cell r="K303" t="str">
            <v>100</v>
          </cell>
        </row>
        <row r="304">
          <cell r="A304" t="str">
            <v>110300000</v>
          </cell>
          <cell r="B304" t="str">
            <v>100C1KB0072</v>
          </cell>
          <cell r="C304" t="str">
            <v>เก้าอี้ทำงานหุ้มผ้าฝ้าย</v>
          </cell>
          <cell r="D304" t="str">
            <v>15 มี.ค. 42</v>
          </cell>
          <cell r="E304">
            <v>1255.5999999999999</v>
          </cell>
          <cell r="F304">
            <v>0</v>
          </cell>
          <cell r="G304">
            <v>20</v>
          </cell>
          <cell r="H304">
            <v>200.91</v>
          </cell>
          <cell r="I304">
            <v>200.91</v>
          </cell>
          <cell r="J304">
            <v>1054.69</v>
          </cell>
          <cell r="K304" t="str">
            <v>100</v>
          </cell>
        </row>
        <row r="305">
          <cell r="A305" t="str">
            <v>110300000</v>
          </cell>
          <cell r="B305" t="str">
            <v>100C1KB0073</v>
          </cell>
          <cell r="C305" t="str">
            <v>เก้าอี้ทำงานหุ้มผ้าฝ้าย</v>
          </cell>
          <cell r="D305" t="str">
            <v>15 มี.ค. 42</v>
          </cell>
          <cell r="E305">
            <v>1255.5999999999999</v>
          </cell>
          <cell r="F305">
            <v>0</v>
          </cell>
          <cell r="G305">
            <v>20</v>
          </cell>
          <cell r="H305">
            <v>200.91</v>
          </cell>
          <cell r="I305">
            <v>200.91</v>
          </cell>
          <cell r="J305">
            <v>1054.69</v>
          </cell>
          <cell r="K305" t="str">
            <v>100</v>
          </cell>
        </row>
        <row r="306">
          <cell r="A306" t="str">
            <v>110300000</v>
          </cell>
          <cell r="B306" t="str">
            <v>100C1KB0074</v>
          </cell>
          <cell r="C306" t="str">
            <v>เก้าอี้ทำงานหุ้มผ้าฝ้าย</v>
          </cell>
          <cell r="D306" t="str">
            <v>15 มี.ค. 42</v>
          </cell>
          <cell r="E306">
            <v>1255.5999999999999</v>
          </cell>
          <cell r="F306">
            <v>0</v>
          </cell>
          <cell r="G306">
            <v>20</v>
          </cell>
          <cell r="H306">
            <v>200.91</v>
          </cell>
          <cell r="I306">
            <v>200.91</v>
          </cell>
          <cell r="J306">
            <v>1054.69</v>
          </cell>
          <cell r="K306" t="str">
            <v>100</v>
          </cell>
        </row>
        <row r="307">
          <cell r="A307" t="str">
            <v>110300000</v>
          </cell>
          <cell r="B307" t="str">
            <v>100C1KB0075</v>
          </cell>
          <cell r="C307" t="str">
            <v>เก้าอี้ทำงานหุ้มผ้าฝ้าย</v>
          </cell>
          <cell r="D307" t="str">
            <v>15 มี.ค. 42</v>
          </cell>
          <cell r="E307">
            <v>1255.5999999999999</v>
          </cell>
          <cell r="F307">
            <v>0</v>
          </cell>
          <cell r="G307">
            <v>20</v>
          </cell>
          <cell r="H307">
            <v>200.91</v>
          </cell>
          <cell r="I307">
            <v>200.91</v>
          </cell>
          <cell r="J307">
            <v>1054.69</v>
          </cell>
          <cell r="K307" t="str">
            <v>100</v>
          </cell>
        </row>
        <row r="308">
          <cell r="A308" t="str">
            <v>110300000</v>
          </cell>
          <cell r="B308" t="str">
            <v>100C1KB0076</v>
          </cell>
          <cell r="C308" t="str">
            <v>เก้าอี้ทำงานหุ้มผ้าฝ้าย</v>
          </cell>
          <cell r="D308" t="str">
            <v>15 มี.ค. 42</v>
          </cell>
          <cell r="E308">
            <v>1255.5999999999999</v>
          </cell>
          <cell r="F308">
            <v>0</v>
          </cell>
          <cell r="G308">
            <v>20</v>
          </cell>
          <cell r="H308">
            <v>200.91</v>
          </cell>
          <cell r="I308">
            <v>200.91</v>
          </cell>
          <cell r="J308">
            <v>1054.69</v>
          </cell>
          <cell r="K308" t="str">
            <v>100</v>
          </cell>
        </row>
        <row r="309">
          <cell r="A309" t="str">
            <v>110300000</v>
          </cell>
          <cell r="B309" t="str">
            <v>100C1KB0077</v>
          </cell>
          <cell r="C309" t="str">
            <v>เก้าอี้ทำงานหุ้มผ้าฝ้าย</v>
          </cell>
          <cell r="D309" t="str">
            <v>15 มี.ค. 42</v>
          </cell>
          <cell r="E309">
            <v>1255.5999999999999</v>
          </cell>
          <cell r="F309">
            <v>0</v>
          </cell>
          <cell r="G309">
            <v>20</v>
          </cell>
          <cell r="H309">
            <v>200.91</v>
          </cell>
          <cell r="I309">
            <v>200.91</v>
          </cell>
          <cell r="J309">
            <v>1054.69</v>
          </cell>
          <cell r="K309" t="str">
            <v>100</v>
          </cell>
        </row>
        <row r="310">
          <cell r="A310" t="str">
            <v>110300000</v>
          </cell>
          <cell r="B310" t="str">
            <v>100C1KB0078</v>
          </cell>
          <cell r="C310" t="str">
            <v>เก้าอี้ทำงานหุ้มผ้าฝ้าย</v>
          </cell>
          <cell r="D310" t="str">
            <v>15 มี.ค. 42</v>
          </cell>
          <cell r="E310">
            <v>1255.5999999999999</v>
          </cell>
          <cell r="F310">
            <v>0</v>
          </cell>
          <cell r="G310">
            <v>20</v>
          </cell>
          <cell r="H310">
            <v>200.91</v>
          </cell>
          <cell r="I310">
            <v>200.91</v>
          </cell>
          <cell r="J310">
            <v>1054.69</v>
          </cell>
          <cell r="K310" t="str">
            <v>100</v>
          </cell>
        </row>
        <row r="311">
          <cell r="A311" t="str">
            <v>110300000</v>
          </cell>
          <cell r="B311" t="str">
            <v>100C1KB0079</v>
          </cell>
          <cell r="C311" t="str">
            <v>เก้าอี้ทำงานหุ้มผ้าฝ้าย</v>
          </cell>
          <cell r="D311" t="str">
            <v>15 มี.ค. 42</v>
          </cell>
          <cell r="E311">
            <v>1255.5999999999999</v>
          </cell>
          <cell r="F311">
            <v>0</v>
          </cell>
          <cell r="G311">
            <v>20</v>
          </cell>
          <cell r="H311">
            <v>200.91</v>
          </cell>
          <cell r="I311">
            <v>200.91</v>
          </cell>
          <cell r="J311">
            <v>1054.69</v>
          </cell>
          <cell r="K311" t="str">
            <v>100</v>
          </cell>
        </row>
        <row r="312">
          <cell r="A312" t="str">
            <v>110300000</v>
          </cell>
          <cell r="B312" t="str">
            <v>100C1KB0080</v>
          </cell>
          <cell r="C312" t="str">
            <v>เก้าอี้ทำงานหุ้มผ้าฝ้าย</v>
          </cell>
          <cell r="D312" t="str">
            <v>15 มี.ค. 42</v>
          </cell>
          <cell r="E312">
            <v>1255.5999999999999</v>
          </cell>
          <cell r="F312">
            <v>0</v>
          </cell>
          <cell r="G312">
            <v>20</v>
          </cell>
          <cell r="H312">
            <v>200.91</v>
          </cell>
          <cell r="I312">
            <v>200.91</v>
          </cell>
          <cell r="J312">
            <v>1054.69</v>
          </cell>
          <cell r="K312" t="str">
            <v>100</v>
          </cell>
        </row>
        <row r="313">
          <cell r="A313" t="str">
            <v>110300000</v>
          </cell>
          <cell r="B313" t="str">
            <v>100C1KB0081</v>
          </cell>
          <cell r="C313" t="str">
            <v>เก้าอี้ทำงานหุ้มผ้าฝ้าย</v>
          </cell>
          <cell r="D313" t="str">
            <v>15 มี.ค. 42</v>
          </cell>
          <cell r="E313">
            <v>1255.5999999999999</v>
          </cell>
          <cell r="F313">
            <v>0</v>
          </cell>
          <cell r="G313">
            <v>20</v>
          </cell>
          <cell r="H313">
            <v>200.91</v>
          </cell>
          <cell r="I313">
            <v>200.91</v>
          </cell>
          <cell r="J313">
            <v>1054.69</v>
          </cell>
          <cell r="K313" t="str">
            <v>100</v>
          </cell>
        </row>
        <row r="314">
          <cell r="A314" t="str">
            <v>110300000</v>
          </cell>
          <cell r="B314" t="str">
            <v>100C1KB0082</v>
          </cell>
          <cell r="C314" t="str">
            <v>เก้าอี้ทำงานหุ้มผ้าฝ้าย</v>
          </cell>
          <cell r="D314" t="str">
            <v>15 มี.ค. 42</v>
          </cell>
          <cell r="E314">
            <v>1255.5999999999999</v>
          </cell>
          <cell r="F314">
            <v>0</v>
          </cell>
          <cell r="G314">
            <v>20</v>
          </cell>
          <cell r="H314">
            <v>200.91</v>
          </cell>
          <cell r="I314">
            <v>200.91</v>
          </cell>
          <cell r="J314">
            <v>1054.69</v>
          </cell>
          <cell r="K314" t="str">
            <v>100</v>
          </cell>
        </row>
        <row r="315">
          <cell r="A315" t="str">
            <v>110300000</v>
          </cell>
          <cell r="B315" t="str">
            <v>100C1KB0083</v>
          </cell>
          <cell r="C315" t="str">
            <v>เก้าอี้ทำงานหุ้มผ้าฝ้าย</v>
          </cell>
          <cell r="D315" t="str">
            <v>15 มี.ค. 42</v>
          </cell>
          <cell r="E315">
            <v>1255.5999999999999</v>
          </cell>
          <cell r="F315">
            <v>0</v>
          </cell>
          <cell r="G315">
            <v>20</v>
          </cell>
          <cell r="H315">
            <v>200.91</v>
          </cell>
          <cell r="I315">
            <v>200.91</v>
          </cell>
          <cell r="J315">
            <v>1054.69</v>
          </cell>
          <cell r="K315" t="str">
            <v>100</v>
          </cell>
        </row>
        <row r="316">
          <cell r="A316" t="str">
            <v>110300000</v>
          </cell>
          <cell r="B316" t="str">
            <v>100C1KB0084</v>
          </cell>
          <cell r="C316" t="str">
            <v>เก้าอี้ทำงานหุ้มผ้าฝ้าย</v>
          </cell>
          <cell r="D316" t="str">
            <v>15 มี.ค. 42</v>
          </cell>
          <cell r="E316">
            <v>1255.5999999999999</v>
          </cell>
          <cell r="F316">
            <v>0</v>
          </cell>
          <cell r="G316">
            <v>20</v>
          </cell>
          <cell r="H316">
            <v>200.91</v>
          </cell>
          <cell r="I316">
            <v>200.91</v>
          </cell>
          <cell r="J316">
            <v>1054.69</v>
          </cell>
          <cell r="K316" t="str">
            <v>100</v>
          </cell>
        </row>
        <row r="317">
          <cell r="A317" t="str">
            <v>110300000</v>
          </cell>
          <cell r="B317" t="str">
            <v>100C1KB0085</v>
          </cell>
          <cell r="C317" t="str">
            <v>เก้าอี้ทำงานหุ้มผ้าฝ้าย</v>
          </cell>
          <cell r="D317" t="str">
            <v>15 มี.ค. 42</v>
          </cell>
          <cell r="E317">
            <v>1255.5999999999999</v>
          </cell>
          <cell r="F317">
            <v>0</v>
          </cell>
          <cell r="G317">
            <v>20</v>
          </cell>
          <cell r="H317">
            <v>200.91</v>
          </cell>
          <cell r="I317">
            <v>200.91</v>
          </cell>
          <cell r="J317">
            <v>1054.69</v>
          </cell>
          <cell r="K317" t="str">
            <v>100</v>
          </cell>
        </row>
        <row r="318">
          <cell r="A318" t="str">
            <v>110300000</v>
          </cell>
          <cell r="B318" t="str">
            <v>100C1KB0086</v>
          </cell>
          <cell r="C318" t="str">
            <v>เก้าอี้ทำงานหุ้มผ้าฝ้าย</v>
          </cell>
          <cell r="D318" t="str">
            <v>15 มี.ค. 42</v>
          </cell>
          <cell r="E318">
            <v>1255.5999999999999</v>
          </cell>
          <cell r="F318">
            <v>0</v>
          </cell>
          <cell r="G318">
            <v>20</v>
          </cell>
          <cell r="H318">
            <v>200.91</v>
          </cell>
          <cell r="I318">
            <v>200.91</v>
          </cell>
          <cell r="J318">
            <v>1054.69</v>
          </cell>
          <cell r="K318" t="str">
            <v>100</v>
          </cell>
        </row>
        <row r="319">
          <cell r="A319" t="str">
            <v>110300000</v>
          </cell>
          <cell r="B319" t="str">
            <v>100C1KB0087</v>
          </cell>
          <cell r="C319" t="str">
            <v>เก้าอี้ทำงานหุ้มผ้าฝ้าย</v>
          </cell>
          <cell r="D319" t="str">
            <v>15 มี.ค. 42</v>
          </cell>
          <cell r="E319">
            <v>1255.5999999999999</v>
          </cell>
          <cell r="F319">
            <v>0</v>
          </cell>
          <cell r="G319">
            <v>20</v>
          </cell>
          <cell r="H319">
            <v>200.91</v>
          </cell>
          <cell r="I319">
            <v>200.91</v>
          </cell>
          <cell r="J319">
            <v>1054.69</v>
          </cell>
          <cell r="K319" t="str">
            <v>100</v>
          </cell>
        </row>
        <row r="320">
          <cell r="A320" t="str">
            <v>110300000</v>
          </cell>
          <cell r="B320" t="str">
            <v>100C1KB0088</v>
          </cell>
          <cell r="C320" t="str">
            <v>เก้าอี้ทำงานหุ้มผ้าฝ้าย</v>
          </cell>
          <cell r="D320" t="str">
            <v>15 มี.ค. 42</v>
          </cell>
          <cell r="E320">
            <v>1255.5999999999999</v>
          </cell>
          <cell r="F320">
            <v>0</v>
          </cell>
          <cell r="G320">
            <v>20</v>
          </cell>
          <cell r="H320">
            <v>200.91</v>
          </cell>
          <cell r="I320">
            <v>200.91</v>
          </cell>
          <cell r="J320">
            <v>1054.69</v>
          </cell>
          <cell r="K320" t="str">
            <v>100</v>
          </cell>
        </row>
        <row r="321">
          <cell r="A321" t="str">
            <v>110300000</v>
          </cell>
          <cell r="B321" t="str">
            <v>100C1KB0089</v>
          </cell>
          <cell r="C321" t="str">
            <v>เก้าอี้ทำงานหุ้มผ้าฝ้าย</v>
          </cell>
          <cell r="D321" t="str">
            <v>15 มี.ค. 42</v>
          </cell>
          <cell r="E321">
            <v>1255.5999999999999</v>
          </cell>
          <cell r="F321">
            <v>0</v>
          </cell>
          <cell r="G321">
            <v>20</v>
          </cell>
          <cell r="H321">
            <v>200.91</v>
          </cell>
          <cell r="I321">
            <v>200.91</v>
          </cell>
          <cell r="J321">
            <v>1054.69</v>
          </cell>
          <cell r="K321" t="str">
            <v>100</v>
          </cell>
        </row>
        <row r="322">
          <cell r="A322" t="str">
            <v>110300000</v>
          </cell>
          <cell r="B322" t="str">
            <v>100C1KB0090</v>
          </cell>
          <cell r="C322" t="str">
            <v>เก้าอี้ทำงานหุ้มผ้าฝ้าย</v>
          </cell>
          <cell r="D322" t="str">
            <v>15 มี.ค. 42</v>
          </cell>
          <cell r="E322">
            <v>1255.5999999999999</v>
          </cell>
          <cell r="F322">
            <v>0</v>
          </cell>
          <cell r="G322">
            <v>20</v>
          </cell>
          <cell r="H322">
            <v>200.91</v>
          </cell>
          <cell r="I322">
            <v>200.91</v>
          </cell>
          <cell r="J322">
            <v>1054.69</v>
          </cell>
          <cell r="K322" t="str">
            <v>100</v>
          </cell>
        </row>
        <row r="323">
          <cell r="A323" t="str">
            <v>110300000</v>
          </cell>
          <cell r="B323" t="str">
            <v>100C1KB0091</v>
          </cell>
          <cell r="C323" t="str">
            <v>เก้าอี้ทำงานหุ้มผ้าฝ้าย</v>
          </cell>
          <cell r="D323" t="str">
            <v>15 มี.ค. 42</v>
          </cell>
          <cell r="E323">
            <v>1255.5999999999999</v>
          </cell>
          <cell r="F323">
            <v>0</v>
          </cell>
          <cell r="G323">
            <v>20</v>
          </cell>
          <cell r="H323">
            <v>200.91</v>
          </cell>
          <cell r="I323">
            <v>200.91</v>
          </cell>
          <cell r="J323">
            <v>1054.69</v>
          </cell>
          <cell r="K323" t="str">
            <v>100</v>
          </cell>
        </row>
        <row r="324">
          <cell r="A324" t="str">
            <v>110300000</v>
          </cell>
          <cell r="B324" t="str">
            <v>100C1KB0092</v>
          </cell>
          <cell r="C324" t="str">
            <v>เก้าอี้ทำงานหุ้มผ้าฝ้าย</v>
          </cell>
          <cell r="D324" t="str">
            <v>15 มี.ค. 42</v>
          </cell>
          <cell r="E324">
            <v>1255.5999999999999</v>
          </cell>
          <cell r="F324">
            <v>0</v>
          </cell>
          <cell r="G324">
            <v>20</v>
          </cell>
          <cell r="H324">
            <v>200.91</v>
          </cell>
          <cell r="I324">
            <v>200.91</v>
          </cell>
          <cell r="J324">
            <v>1054.69</v>
          </cell>
          <cell r="K324" t="str">
            <v>100</v>
          </cell>
        </row>
        <row r="325">
          <cell r="A325" t="str">
            <v>110300000</v>
          </cell>
          <cell r="B325" t="str">
            <v>100C1KB0093</v>
          </cell>
          <cell r="C325" t="str">
            <v>เก้าอี้ทำงานหุ้มผ้าฝ้าย</v>
          </cell>
          <cell r="D325" t="str">
            <v>15 มี.ค. 42</v>
          </cell>
          <cell r="E325">
            <v>1255.5999999999999</v>
          </cell>
          <cell r="F325">
            <v>0</v>
          </cell>
          <cell r="G325">
            <v>20</v>
          </cell>
          <cell r="H325">
            <v>200.91</v>
          </cell>
          <cell r="I325">
            <v>200.91</v>
          </cell>
          <cell r="J325">
            <v>1054.69</v>
          </cell>
          <cell r="K325" t="str">
            <v>100</v>
          </cell>
        </row>
        <row r="326">
          <cell r="A326" t="str">
            <v>110300000</v>
          </cell>
          <cell r="B326" t="str">
            <v>100C1KB0095</v>
          </cell>
          <cell r="C326" t="str">
            <v>เก้าอี้ทำงานหุ้มผ้าฝ้าย</v>
          </cell>
          <cell r="D326" t="str">
            <v>15 มี.ค. 42</v>
          </cell>
          <cell r="E326">
            <v>1255.5999999999999</v>
          </cell>
          <cell r="F326">
            <v>0</v>
          </cell>
          <cell r="G326">
            <v>20</v>
          </cell>
          <cell r="H326">
            <v>200.91</v>
          </cell>
          <cell r="I326">
            <v>200.91</v>
          </cell>
          <cell r="J326">
            <v>1054.69</v>
          </cell>
          <cell r="K326" t="str">
            <v>100</v>
          </cell>
        </row>
        <row r="327">
          <cell r="A327" t="str">
            <v>110300000</v>
          </cell>
          <cell r="B327" t="str">
            <v>100C1KB0096</v>
          </cell>
          <cell r="C327" t="str">
            <v>เก้าอี้ทำงานหุ้มผ้าฝ้าย</v>
          </cell>
          <cell r="D327" t="str">
            <v>15 มี.ค. 42</v>
          </cell>
          <cell r="E327">
            <v>1255.5999999999999</v>
          </cell>
          <cell r="F327">
            <v>0</v>
          </cell>
          <cell r="G327">
            <v>20</v>
          </cell>
          <cell r="H327">
            <v>200.91</v>
          </cell>
          <cell r="I327">
            <v>200.91</v>
          </cell>
          <cell r="J327">
            <v>1054.69</v>
          </cell>
          <cell r="K327" t="str">
            <v>100</v>
          </cell>
        </row>
        <row r="328">
          <cell r="A328" t="str">
            <v>110300000</v>
          </cell>
          <cell r="B328" t="str">
            <v>100C1KB0097</v>
          </cell>
          <cell r="C328" t="str">
            <v>เก้าอี้ทำงานหุ้มผ้าฝ้าย</v>
          </cell>
          <cell r="D328" t="str">
            <v>15 มี.ค. 42</v>
          </cell>
          <cell r="E328">
            <v>1255.5999999999999</v>
          </cell>
          <cell r="F328">
            <v>0</v>
          </cell>
          <cell r="G328">
            <v>20</v>
          </cell>
          <cell r="H328">
            <v>200.91</v>
          </cell>
          <cell r="I328">
            <v>200.91</v>
          </cell>
          <cell r="J328">
            <v>1054.69</v>
          </cell>
          <cell r="K328" t="str">
            <v>100</v>
          </cell>
        </row>
        <row r="329">
          <cell r="A329" t="str">
            <v>110300000</v>
          </cell>
          <cell r="B329" t="str">
            <v>100C1KB0098</v>
          </cell>
          <cell r="C329" t="str">
            <v>เก้าอี้ทำงานหุ้มผ้าฝ้าย</v>
          </cell>
          <cell r="D329" t="str">
            <v>15 มี.ค. 42</v>
          </cell>
          <cell r="E329">
            <v>1255.5999999999999</v>
          </cell>
          <cell r="F329">
            <v>0</v>
          </cell>
          <cell r="G329">
            <v>20</v>
          </cell>
          <cell r="H329">
            <v>200.91</v>
          </cell>
          <cell r="I329">
            <v>200.91</v>
          </cell>
          <cell r="J329">
            <v>1054.69</v>
          </cell>
          <cell r="K329" t="str">
            <v>100</v>
          </cell>
        </row>
        <row r="330">
          <cell r="A330" t="str">
            <v>110300000</v>
          </cell>
          <cell r="B330" t="str">
            <v>100C1KB0099</v>
          </cell>
          <cell r="C330" t="str">
            <v>เก้าอี้ทำงานหุ้มผ้าฝ้าย</v>
          </cell>
          <cell r="D330" t="str">
            <v>15 มี.ค. 42</v>
          </cell>
          <cell r="E330">
            <v>1255.5999999999999</v>
          </cell>
          <cell r="F330">
            <v>0</v>
          </cell>
          <cell r="G330">
            <v>20</v>
          </cell>
          <cell r="H330">
            <v>200.91</v>
          </cell>
          <cell r="I330">
            <v>200.91</v>
          </cell>
          <cell r="J330">
            <v>1054.69</v>
          </cell>
          <cell r="K330" t="str">
            <v>100</v>
          </cell>
        </row>
        <row r="331">
          <cell r="A331" t="str">
            <v>110300000</v>
          </cell>
          <cell r="B331" t="str">
            <v>100C1KB0100</v>
          </cell>
          <cell r="C331" t="str">
            <v>เก้าอี้ทำงานหุ้มผ้าฝ้าย</v>
          </cell>
          <cell r="D331" t="str">
            <v>15 มี.ค. 42</v>
          </cell>
          <cell r="E331">
            <v>1255.5999999999999</v>
          </cell>
          <cell r="F331">
            <v>0</v>
          </cell>
          <cell r="G331">
            <v>20</v>
          </cell>
          <cell r="H331">
            <v>200.91</v>
          </cell>
          <cell r="I331">
            <v>200.91</v>
          </cell>
          <cell r="J331">
            <v>1054.69</v>
          </cell>
          <cell r="K331" t="str">
            <v>100</v>
          </cell>
        </row>
        <row r="332">
          <cell r="A332" t="str">
            <v>110300000</v>
          </cell>
          <cell r="B332" t="str">
            <v>100C1KB0101</v>
          </cell>
          <cell r="C332" t="str">
            <v>เก้าอี้ทำงานหุ้มผ้าฝ้าย</v>
          </cell>
          <cell r="D332" t="str">
            <v>15 มี.ค. 42</v>
          </cell>
          <cell r="E332">
            <v>1255.5999999999999</v>
          </cell>
          <cell r="F332">
            <v>0</v>
          </cell>
          <cell r="G332">
            <v>20</v>
          </cell>
          <cell r="H332">
            <v>200.91</v>
          </cell>
          <cell r="I332">
            <v>200.91</v>
          </cell>
          <cell r="J332">
            <v>1054.69</v>
          </cell>
          <cell r="K332" t="str">
            <v>100</v>
          </cell>
        </row>
        <row r="333">
          <cell r="A333" t="str">
            <v>110300000</v>
          </cell>
          <cell r="B333" t="str">
            <v>100C1KB0102</v>
          </cell>
          <cell r="C333" t="str">
            <v>เก้าอี้ทำงานหุ้มผ้าฝ้าย</v>
          </cell>
          <cell r="D333" t="str">
            <v>15 มี.ค. 42</v>
          </cell>
          <cell r="E333">
            <v>1255.5999999999999</v>
          </cell>
          <cell r="F333">
            <v>0</v>
          </cell>
          <cell r="G333">
            <v>20</v>
          </cell>
          <cell r="H333">
            <v>200.91</v>
          </cell>
          <cell r="I333">
            <v>200.91</v>
          </cell>
          <cell r="J333">
            <v>1054.69</v>
          </cell>
          <cell r="K333" t="str">
            <v>100</v>
          </cell>
        </row>
        <row r="334">
          <cell r="A334" t="str">
            <v>110300000</v>
          </cell>
          <cell r="B334" t="str">
            <v>100C1KB0103</v>
          </cell>
          <cell r="C334" t="str">
            <v>เก้าอี้ทำงานหุ้มผ้าฝ้าย</v>
          </cell>
          <cell r="D334" t="str">
            <v>15 มี.ค. 42</v>
          </cell>
          <cell r="E334">
            <v>1255.5999999999999</v>
          </cell>
          <cell r="F334">
            <v>0</v>
          </cell>
          <cell r="G334">
            <v>20</v>
          </cell>
          <cell r="H334">
            <v>200.91</v>
          </cell>
          <cell r="I334">
            <v>200.91</v>
          </cell>
          <cell r="J334">
            <v>1054.69</v>
          </cell>
          <cell r="K334" t="str">
            <v>100</v>
          </cell>
        </row>
        <row r="335">
          <cell r="A335" t="str">
            <v>110300000</v>
          </cell>
          <cell r="B335" t="str">
            <v>100C1KB0104</v>
          </cell>
          <cell r="C335" t="str">
            <v>เก้าอี้ทำงานหุ้มผ้าฝ้าย</v>
          </cell>
          <cell r="D335" t="str">
            <v>15 มี.ค. 42</v>
          </cell>
          <cell r="E335">
            <v>1255.5999999999999</v>
          </cell>
          <cell r="F335">
            <v>0</v>
          </cell>
          <cell r="G335">
            <v>20</v>
          </cell>
          <cell r="H335">
            <v>200.91</v>
          </cell>
          <cell r="I335">
            <v>200.91</v>
          </cell>
          <cell r="J335">
            <v>1054.69</v>
          </cell>
          <cell r="K335" t="str">
            <v>100</v>
          </cell>
        </row>
        <row r="336">
          <cell r="A336" t="str">
            <v>110300000</v>
          </cell>
          <cell r="B336" t="str">
            <v>100C1KB0105</v>
          </cell>
          <cell r="C336" t="str">
            <v>เก้าอี้ทำงานหุ้มผ้าฝ้าย</v>
          </cell>
          <cell r="D336" t="str">
            <v>15 มี.ค. 42</v>
          </cell>
          <cell r="E336">
            <v>1255.5999999999999</v>
          </cell>
          <cell r="F336">
            <v>0</v>
          </cell>
          <cell r="G336">
            <v>20</v>
          </cell>
          <cell r="H336">
            <v>200.91</v>
          </cell>
          <cell r="I336">
            <v>200.91</v>
          </cell>
          <cell r="J336">
            <v>1054.69</v>
          </cell>
          <cell r="K336" t="str">
            <v>100</v>
          </cell>
        </row>
        <row r="337">
          <cell r="A337" t="str">
            <v>110300000</v>
          </cell>
          <cell r="B337" t="str">
            <v>100C1KB0106</v>
          </cell>
          <cell r="C337" t="str">
            <v>เก้าอี้ทำงานหุ้มผ้าฝ้าย</v>
          </cell>
          <cell r="D337" t="str">
            <v>15 มี.ค. 42</v>
          </cell>
          <cell r="E337">
            <v>1255.5999999999999</v>
          </cell>
          <cell r="F337">
            <v>0</v>
          </cell>
          <cell r="G337">
            <v>20</v>
          </cell>
          <cell r="H337">
            <v>200.91</v>
          </cell>
          <cell r="I337">
            <v>200.91</v>
          </cell>
          <cell r="J337">
            <v>1054.69</v>
          </cell>
          <cell r="K337" t="str">
            <v>100</v>
          </cell>
        </row>
        <row r="338">
          <cell r="A338" t="str">
            <v>110300000</v>
          </cell>
          <cell r="B338" t="str">
            <v>100C1KB0107</v>
          </cell>
          <cell r="C338" t="str">
            <v>เก้าอี้ทำงานหุ้มผ้าฝ้าย</v>
          </cell>
          <cell r="D338" t="str">
            <v>15 มี.ค. 42</v>
          </cell>
          <cell r="E338">
            <v>1255.5999999999999</v>
          </cell>
          <cell r="F338">
            <v>0</v>
          </cell>
          <cell r="G338">
            <v>20</v>
          </cell>
          <cell r="H338">
            <v>200.91</v>
          </cell>
          <cell r="I338">
            <v>200.91</v>
          </cell>
          <cell r="J338">
            <v>1054.69</v>
          </cell>
          <cell r="K338" t="str">
            <v>100</v>
          </cell>
        </row>
        <row r="339">
          <cell r="A339" t="str">
            <v>110300000</v>
          </cell>
          <cell r="B339" t="str">
            <v>100C1KB0108</v>
          </cell>
          <cell r="C339" t="str">
            <v>เก้าอี้ทำงานหุ้มผ้าฝ้าย</v>
          </cell>
          <cell r="D339" t="str">
            <v>15 มี.ค. 42</v>
          </cell>
          <cell r="E339">
            <v>1255.5999999999999</v>
          </cell>
          <cell r="F339">
            <v>0</v>
          </cell>
          <cell r="G339">
            <v>20</v>
          </cell>
          <cell r="H339">
            <v>200.91</v>
          </cell>
          <cell r="I339">
            <v>200.91</v>
          </cell>
          <cell r="J339">
            <v>1054.69</v>
          </cell>
          <cell r="K339" t="str">
            <v>100</v>
          </cell>
        </row>
        <row r="340">
          <cell r="A340" t="str">
            <v>110300000</v>
          </cell>
          <cell r="B340" t="str">
            <v>100C1KB0109</v>
          </cell>
          <cell r="C340" t="str">
            <v>เก้าอี้ทำงานหุ้มผ้าฝ้าย</v>
          </cell>
          <cell r="D340" t="str">
            <v>15 มี.ค. 42</v>
          </cell>
          <cell r="E340">
            <v>1255.5999999999999</v>
          </cell>
          <cell r="F340">
            <v>0</v>
          </cell>
          <cell r="G340">
            <v>20</v>
          </cell>
          <cell r="H340">
            <v>200.91</v>
          </cell>
          <cell r="I340">
            <v>200.91</v>
          </cell>
          <cell r="J340">
            <v>1054.69</v>
          </cell>
          <cell r="K340" t="str">
            <v>100</v>
          </cell>
        </row>
        <row r="341">
          <cell r="A341" t="str">
            <v>110300000</v>
          </cell>
          <cell r="B341" t="str">
            <v>100C1KB0110</v>
          </cell>
          <cell r="C341" t="str">
            <v>เก้าอี้ทำงานหุ้มผ้าฝ้าย</v>
          </cell>
          <cell r="D341" t="str">
            <v>15 มี.ค. 42</v>
          </cell>
          <cell r="E341">
            <v>1255.5999999999999</v>
          </cell>
          <cell r="F341">
            <v>0</v>
          </cell>
          <cell r="G341">
            <v>20</v>
          </cell>
          <cell r="H341">
            <v>200.91</v>
          </cell>
          <cell r="I341">
            <v>200.91</v>
          </cell>
          <cell r="J341">
            <v>1054.69</v>
          </cell>
          <cell r="K341" t="str">
            <v>100</v>
          </cell>
        </row>
        <row r="342">
          <cell r="A342" t="str">
            <v>110300000</v>
          </cell>
          <cell r="B342" t="str">
            <v>100C1KB0111</v>
          </cell>
          <cell r="C342" t="str">
            <v>เก้าอี้ทำงานหุ้มผ้าฝ้าย</v>
          </cell>
          <cell r="D342" t="str">
            <v>15 มี.ค. 42</v>
          </cell>
          <cell r="E342">
            <v>1255.5999999999999</v>
          </cell>
          <cell r="F342">
            <v>0</v>
          </cell>
          <cell r="G342">
            <v>20</v>
          </cell>
          <cell r="H342">
            <v>200.91</v>
          </cell>
          <cell r="I342">
            <v>200.91</v>
          </cell>
          <cell r="J342">
            <v>1054.69</v>
          </cell>
          <cell r="K342" t="str">
            <v>100</v>
          </cell>
        </row>
        <row r="343">
          <cell r="A343" t="str">
            <v>110300000</v>
          </cell>
          <cell r="B343" t="str">
            <v>100C1KB0112</v>
          </cell>
          <cell r="C343" t="str">
            <v>เก้าอี้ทำงานหุ้มผ้าฝ้าย</v>
          </cell>
          <cell r="D343" t="str">
            <v>15 มี.ค. 42</v>
          </cell>
          <cell r="E343">
            <v>1255.5999999999999</v>
          </cell>
          <cell r="F343">
            <v>0</v>
          </cell>
          <cell r="G343">
            <v>20</v>
          </cell>
          <cell r="H343">
            <v>200.91</v>
          </cell>
          <cell r="I343">
            <v>200.91</v>
          </cell>
          <cell r="J343">
            <v>1054.69</v>
          </cell>
          <cell r="K343" t="str">
            <v>100</v>
          </cell>
        </row>
        <row r="344">
          <cell r="A344" t="str">
            <v>110300000</v>
          </cell>
          <cell r="B344" t="str">
            <v>100C1KB0113</v>
          </cell>
          <cell r="C344" t="str">
            <v>เครื่องคิดเลข</v>
          </cell>
          <cell r="D344" t="str">
            <v>19 มี.ค. 42</v>
          </cell>
          <cell r="E344">
            <v>640</v>
          </cell>
          <cell r="F344">
            <v>0</v>
          </cell>
          <cell r="G344">
            <v>20</v>
          </cell>
          <cell r="H344">
            <v>100.99</v>
          </cell>
          <cell r="I344">
            <v>100.99</v>
          </cell>
          <cell r="J344">
            <v>539.01</v>
          </cell>
          <cell r="K344" t="str">
            <v>100</v>
          </cell>
        </row>
        <row r="345">
          <cell r="A345" t="str">
            <v>110300000</v>
          </cell>
          <cell r="B345" t="str">
            <v>100C1KB0114</v>
          </cell>
          <cell r="C345" t="str">
            <v>เครื่องคิดเลข</v>
          </cell>
          <cell r="D345" t="str">
            <v>19 มี.ค. 42</v>
          </cell>
          <cell r="E345">
            <v>640</v>
          </cell>
          <cell r="F345">
            <v>0</v>
          </cell>
          <cell r="G345">
            <v>20</v>
          </cell>
          <cell r="H345">
            <v>100.99</v>
          </cell>
          <cell r="I345">
            <v>100.99</v>
          </cell>
          <cell r="J345">
            <v>539.01</v>
          </cell>
          <cell r="K345" t="str">
            <v>100</v>
          </cell>
        </row>
        <row r="346">
          <cell r="A346" t="str">
            <v>110300000</v>
          </cell>
          <cell r="B346" t="str">
            <v>100C1KB0115</v>
          </cell>
          <cell r="C346" t="str">
            <v>เครื่องคิดเลข</v>
          </cell>
          <cell r="D346" t="str">
            <v>19 มี.ค. 42</v>
          </cell>
          <cell r="E346">
            <v>640</v>
          </cell>
          <cell r="F346">
            <v>0</v>
          </cell>
          <cell r="G346">
            <v>20</v>
          </cell>
          <cell r="H346">
            <v>100.99</v>
          </cell>
          <cell r="I346">
            <v>100.99</v>
          </cell>
          <cell r="J346">
            <v>539.01</v>
          </cell>
          <cell r="K346" t="str">
            <v>100</v>
          </cell>
        </row>
        <row r="347">
          <cell r="A347" t="str">
            <v>110300000</v>
          </cell>
          <cell r="B347" t="str">
            <v>100C1KB0116</v>
          </cell>
          <cell r="C347" t="str">
            <v>ตู้เอกสาร</v>
          </cell>
          <cell r="D347" t="str">
            <v>22 มี.ค. 42</v>
          </cell>
          <cell r="E347">
            <v>5518.8</v>
          </cell>
          <cell r="F347">
            <v>0</v>
          </cell>
          <cell r="G347">
            <v>20</v>
          </cell>
          <cell r="H347">
            <v>861.82</v>
          </cell>
          <cell r="I347">
            <v>861.82</v>
          </cell>
          <cell r="J347">
            <v>4656.9799999999996</v>
          </cell>
          <cell r="K347" t="str">
            <v>PA</v>
          </cell>
        </row>
        <row r="348">
          <cell r="A348" t="str">
            <v>110300000</v>
          </cell>
          <cell r="B348" t="str">
            <v>100C1KB0117</v>
          </cell>
          <cell r="C348" t="str">
            <v>ตู้เอกสาร</v>
          </cell>
          <cell r="D348" t="str">
            <v>22 มี.ค. 42</v>
          </cell>
          <cell r="E348">
            <v>5518.8</v>
          </cell>
          <cell r="F348">
            <v>0</v>
          </cell>
          <cell r="G348">
            <v>20</v>
          </cell>
          <cell r="H348">
            <v>861.82</v>
          </cell>
          <cell r="I348">
            <v>861.82</v>
          </cell>
          <cell r="J348">
            <v>4656.9799999999996</v>
          </cell>
          <cell r="K348" t="str">
            <v>PA</v>
          </cell>
        </row>
        <row r="349">
          <cell r="A349" t="str">
            <v>110300000</v>
          </cell>
          <cell r="B349" t="str">
            <v>100C1KB0118</v>
          </cell>
          <cell r="C349" t="str">
            <v>ตู้เอกสาร</v>
          </cell>
          <cell r="D349" t="str">
            <v>22 มี.ค. 42</v>
          </cell>
          <cell r="E349">
            <v>4715.8</v>
          </cell>
          <cell r="F349">
            <v>0</v>
          </cell>
          <cell r="G349">
            <v>20</v>
          </cell>
          <cell r="H349">
            <v>736.42</v>
          </cell>
          <cell r="I349">
            <v>736.42</v>
          </cell>
          <cell r="J349">
            <v>3979.38</v>
          </cell>
          <cell r="K349" t="str">
            <v>PA</v>
          </cell>
        </row>
        <row r="350">
          <cell r="A350" t="str">
            <v>110300000</v>
          </cell>
          <cell r="B350" t="str">
            <v>100C1KB0119</v>
          </cell>
          <cell r="C350" t="str">
            <v>ตู้เอกสาร</v>
          </cell>
          <cell r="D350" t="str">
            <v>22 มี.ค. 42</v>
          </cell>
          <cell r="E350">
            <v>2044</v>
          </cell>
          <cell r="F350">
            <v>0</v>
          </cell>
          <cell r="G350">
            <v>20</v>
          </cell>
          <cell r="H350">
            <v>319.2</v>
          </cell>
          <cell r="I350">
            <v>319.2</v>
          </cell>
          <cell r="J350">
            <v>1724.8</v>
          </cell>
          <cell r="K350" t="str">
            <v>PA</v>
          </cell>
        </row>
        <row r="351">
          <cell r="A351" t="str">
            <v>110300000</v>
          </cell>
          <cell r="B351" t="str">
            <v>100C1KB0120</v>
          </cell>
          <cell r="C351" t="str">
            <v>โตะ๊ทำงาน</v>
          </cell>
          <cell r="D351" t="str">
            <v>22 มี.ค. 42</v>
          </cell>
          <cell r="E351">
            <v>4139.1000000000004</v>
          </cell>
          <cell r="F351">
            <v>0</v>
          </cell>
          <cell r="G351">
            <v>20</v>
          </cell>
          <cell r="H351">
            <v>646.39</v>
          </cell>
          <cell r="I351">
            <v>646.39</v>
          </cell>
          <cell r="J351">
            <v>3492.71</v>
          </cell>
          <cell r="K351" t="str">
            <v>100</v>
          </cell>
        </row>
        <row r="352">
          <cell r="A352" t="str">
            <v>110300000</v>
          </cell>
          <cell r="B352" t="str">
            <v>100C1KB0121</v>
          </cell>
          <cell r="C352" t="str">
            <v>ตัวต่อโต๊ะ</v>
          </cell>
          <cell r="D352" t="str">
            <v>22 มี.ค. 42</v>
          </cell>
          <cell r="E352">
            <v>2014.8</v>
          </cell>
          <cell r="F352">
            <v>0</v>
          </cell>
          <cell r="G352">
            <v>20</v>
          </cell>
          <cell r="H352">
            <v>314.62</v>
          </cell>
          <cell r="I352">
            <v>314.62</v>
          </cell>
          <cell r="J352">
            <v>1700.18</v>
          </cell>
          <cell r="K352" t="str">
            <v>100</v>
          </cell>
        </row>
        <row r="353">
          <cell r="A353" t="str">
            <v>110300000</v>
          </cell>
          <cell r="B353" t="str">
            <v>100C1KB0122</v>
          </cell>
          <cell r="C353" t="str">
            <v>ตัวต่อโต๊ะ</v>
          </cell>
          <cell r="D353" t="str">
            <v>22 มี.ค. 42</v>
          </cell>
          <cell r="E353">
            <v>2372.5</v>
          </cell>
          <cell r="F353">
            <v>0</v>
          </cell>
          <cell r="G353">
            <v>20</v>
          </cell>
          <cell r="H353">
            <v>370.5</v>
          </cell>
          <cell r="I353">
            <v>370.5</v>
          </cell>
          <cell r="J353">
            <v>2002</v>
          </cell>
          <cell r="K353" t="str">
            <v>100</v>
          </cell>
        </row>
        <row r="354">
          <cell r="A354" t="str">
            <v>110300000</v>
          </cell>
          <cell r="B354" t="str">
            <v>100C1KB0123</v>
          </cell>
          <cell r="C354" t="str">
            <v>โต๊ะทำงาน</v>
          </cell>
          <cell r="D354" t="str">
            <v>22 มี.ค. 42</v>
          </cell>
          <cell r="E354">
            <v>3650</v>
          </cell>
          <cell r="F354">
            <v>0</v>
          </cell>
          <cell r="G354">
            <v>20</v>
          </cell>
          <cell r="H354">
            <v>570</v>
          </cell>
          <cell r="I354">
            <v>570</v>
          </cell>
          <cell r="J354">
            <v>3080</v>
          </cell>
          <cell r="K354" t="str">
            <v>100</v>
          </cell>
        </row>
        <row r="355">
          <cell r="A355" t="str">
            <v>110300000</v>
          </cell>
          <cell r="B355" t="str">
            <v>100C1KB0124</v>
          </cell>
          <cell r="C355" t="str">
            <v>เก้าอี้ทำงานหุ้มผ้าฝ้าย</v>
          </cell>
          <cell r="D355" t="str">
            <v>22 มี.ค. 42</v>
          </cell>
          <cell r="E355">
            <v>3942</v>
          </cell>
          <cell r="F355">
            <v>0</v>
          </cell>
          <cell r="G355">
            <v>20</v>
          </cell>
          <cell r="H355">
            <v>615.6</v>
          </cell>
          <cell r="I355">
            <v>615.6</v>
          </cell>
          <cell r="J355">
            <v>3326.4</v>
          </cell>
          <cell r="K355" t="str">
            <v>100</v>
          </cell>
        </row>
        <row r="356">
          <cell r="A356" t="str">
            <v>110300000</v>
          </cell>
          <cell r="B356" t="str">
            <v>100C1KB0125</v>
          </cell>
          <cell r="C356" t="str">
            <v>เก้าอี้ทำงานหุ้มผ้าฝ้าย</v>
          </cell>
          <cell r="D356" t="str">
            <v>22 มี.ค. 42</v>
          </cell>
          <cell r="E356">
            <v>2226.5</v>
          </cell>
          <cell r="F356">
            <v>0</v>
          </cell>
          <cell r="G356">
            <v>20</v>
          </cell>
          <cell r="H356">
            <v>347.7</v>
          </cell>
          <cell r="I356">
            <v>347.7</v>
          </cell>
          <cell r="J356">
            <v>1878.8</v>
          </cell>
          <cell r="K356" t="str">
            <v>100</v>
          </cell>
        </row>
        <row r="357">
          <cell r="A357" t="str">
            <v>110300000</v>
          </cell>
          <cell r="B357" t="str">
            <v>100C1KB0126</v>
          </cell>
          <cell r="C357" t="str">
            <v>เก้าอี้ทำงานหุ้มผ้าฝ้าย</v>
          </cell>
          <cell r="D357" t="str">
            <v>22 มี.ค. 42</v>
          </cell>
          <cell r="E357">
            <v>1934.5</v>
          </cell>
          <cell r="F357">
            <v>0</v>
          </cell>
          <cell r="G357">
            <v>20</v>
          </cell>
          <cell r="H357">
            <v>302.10000000000002</v>
          </cell>
          <cell r="I357">
            <v>302.10000000000002</v>
          </cell>
          <cell r="J357">
            <v>1632.4</v>
          </cell>
          <cell r="K357" t="str">
            <v>100</v>
          </cell>
        </row>
        <row r="358">
          <cell r="A358" t="str">
            <v>110300000</v>
          </cell>
          <cell r="B358" t="str">
            <v>100C1KB0127</v>
          </cell>
          <cell r="C358" t="str">
            <v>จอรับภาพชนิดขาตั้ง</v>
          </cell>
          <cell r="D358" t="str">
            <v>24 เม.ย. 42</v>
          </cell>
          <cell r="E358">
            <v>5200</v>
          </cell>
          <cell r="F358">
            <v>0</v>
          </cell>
          <cell r="G358">
            <v>20</v>
          </cell>
          <cell r="H358">
            <v>718.04</v>
          </cell>
          <cell r="I358">
            <v>718.04</v>
          </cell>
          <cell r="J358">
            <v>4481.96</v>
          </cell>
          <cell r="K358" t="str">
            <v>100</v>
          </cell>
        </row>
        <row r="359">
          <cell r="A359" t="str">
            <v>110300000</v>
          </cell>
          <cell r="B359" t="str">
            <v>100C1KB0128</v>
          </cell>
          <cell r="C359" t="str">
            <v>เครื่องปรับอากาศ ขนาด 12,500 BTU</v>
          </cell>
          <cell r="D359" t="str">
            <v>15 มี.ค. 42</v>
          </cell>
          <cell r="E359">
            <v>22000</v>
          </cell>
          <cell r="F359">
            <v>0</v>
          </cell>
          <cell r="G359">
            <v>20</v>
          </cell>
          <cell r="H359">
            <v>3519.99</v>
          </cell>
          <cell r="I359">
            <v>3519.99</v>
          </cell>
          <cell r="J359">
            <v>18480.009999999998</v>
          </cell>
          <cell r="K359" t="str">
            <v>PA</v>
          </cell>
        </row>
        <row r="360">
          <cell r="A360" t="str">
            <v>110300000</v>
          </cell>
          <cell r="B360" t="str">
            <v>100C1KB0129</v>
          </cell>
          <cell r="C360" t="str">
            <v>เครื่องปรับอากาศ ขนาด 12,500 BTU</v>
          </cell>
          <cell r="D360" t="str">
            <v>15 มี.ค. 42</v>
          </cell>
          <cell r="E360">
            <v>22000</v>
          </cell>
          <cell r="F360">
            <v>0</v>
          </cell>
          <cell r="G360">
            <v>20</v>
          </cell>
          <cell r="H360">
            <v>3519.99</v>
          </cell>
          <cell r="I360">
            <v>3519.99</v>
          </cell>
          <cell r="J360">
            <v>18480.009999999998</v>
          </cell>
          <cell r="K360" t="str">
            <v>PA</v>
          </cell>
        </row>
        <row r="361">
          <cell r="A361" t="str">
            <v>110300000</v>
          </cell>
          <cell r="B361" t="str">
            <v>100C1KB0130</v>
          </cell>
          <cell r="C361" t="str">
            <v>ตัวเย็บ MAX</v>
          </cell>
          <cell r="D361" t="str">
            <v>15 มี.ค. 42</v>
          </cell>
          <cell r="E361">
            <v>1500</v>
          </cell>
          <cell r="F361">
            <v>0</v>
          </cell>
          <cell r="G361">
            <v>20</v>
          </cell>
          <cell r="H361">
            <v>240.01</v>
          </cell>
          <cell r="I361">
            <v>240.01</v>
          </cell>
          <cell r="J361">
            <v>1259.99</v>
          </cell>
          <cell r="K361" t="str">
            <v>100</v>
          </cell>
        </row>
        <row r="362">
          <cell r="A362" t="str">
            <v>110300000</v>
          </cell>
          <cell r="B362" t="str">
            <v>100C1KB0131</v>
          </cell>
          <cell r="C362" t="str">
            <v>ชั้นเอนกประสงค์</v>
          </cell>
          <cell r="D362" t="str">
            <v>2 เม.ย. 42</v>
          </cell>
          <cell r="E362">
            <v>3230</v>
          </cell>
          <cell r="F362">
            <v>0</v>
          </cell>
          <cell r="G362">
            <v>20</v>
          </cell>
          <cell r="H362">
            <v>484.98</v>
          </cell>
          <cell r="I362">
            <v>484.98</v>
          </cell>
          <cell r="J362">
            <v>2745.02</v>
          </cell>
          <cell r="K362" t="str">
            <v>100</v>
          </cell>
        </row>
        <row r="363">
          <cell r="A363" t="str">
            <v>110300000</v>
          </cell>
          <cell r="B363" t="str">
            <v>100C1KB0132</v>
          </cell>
          <cell r="C363" t="str">
            <v>ชั้นเอนกประสงค์</v>
          </cell>
          <cell r="D363" t="str">
            <v>2 เม.ย. 42</v>
          </cell>
          <cell r="E363">
            <v>3230</v>
          </cell>
          <cell r="F363">
            <v>0</v>
          </cell>
          <cell r="G363">
            <v>20</v>
          </cell>
          <cell r="H363">
            <v>484.98</v>
          </cell>
          <cell r="I363">
            <v>484.98</v>
          </cell>
          <cell r="J363">
            <v>2745.02</v>
          </cell>
          <cell r="K363" t="str">
            <v>100</v>
          </cell>
        </row>
        <row r="364">
          <cell r="A364" t="str">
            <v>110300000</v>
          </cell>
          <cell r="B364" t="str">
            <v>100C1KB0133</v>
          </cell>
          <cell r="C364" t="str">
            <v>ตู้เอกสาร</v>
          </cell>
          <cell r="D364" t="str">
            <v>5 เม.ย. 42</v>
          </cell>
          <cell r="E364">
            <v>2677.5</v>
          </cell>
          <cell r="F364">
            <v>0</v>
          </cell>
          <cell r="G364">
            <v>20</v>
          </cell>
          <cell r="H364">
            <v>397.58</v>
          </cell>
          <cell r="I364">
            <v>397.58</v>
          </cell>
          <cell r="J364">
            <v>2279.92</v>
          </cell>
          <cell r="K364" t="str">
            <v>100</v>
          </cell>
        </row>
        <row r="365">
          <cell r="A365" t="str">
            <v>110300000</v>
          </cell>
          <cell r="B365" t="str">
            <v>100C1KB0134</v>
          </cell>
          <cell r="C365" t="str">
            <v>ตู้เอกสาร</v>
          </cell>
          <cell r="D365" t="str">
            <v>5 เม.ย. 42</v>
          </cell>
          <cell r="E365">
            <v>2677.5</v>
          </cell>
          <cell r="F365">
            <v>0</v>
          </cell>
          <cell r="G365">
            <v>20</v>
          </cell>
          <cell r="H365">
            <v>397.58</v>
          </cell>
          <cell r="I365">
            <v>397.58</v>
          </cell>
          <cell r="J365">
            <v>2279.92</v>
          </cell>
          <cell r="K365" t="str">
            <v>100</v>
          </cell>
        </row>
        <row r="366">
          <cell r="A366" t="str">
            <v>110300000</v>
          </cell>
          <cell r="B366" t="str">
            <v>100C1KB0135</v>
          </cell>
          <cell r="C366" t="str">
            <v>ตู้เอกสาร</v>
          </cell>
          <cell r="D366" t="str">
            <v>5 เม.ย. 42</v>
          </cell>
          <cell r="E366">
            <v>2117</v>
          </cell>
          <cell r="F366">
            <v>0</v>
          </cell>
          <cell r="G366">
            <v>20</v>
          </cell>
          <cell r="H366">
            <v>314.36</v>
          </cell>
          <cell r="I366">
            <v>314.36</v>
          </cell>
          <cell r="J366">
            <v>1802.64</v>
          </cell>
          <cell r="K366" t="str">
            <v>100</v>
          </cell>
        </row>
        <row r="367">
          <cell r="A367" t="str">
            <v>110300000</v>
          </cell>
          <cell r="B367" t="str">
            <v>100C1KB0136</v>
          </cell>
          <cell r="C367" t="str">
            <v>โต๊ะทำงาน ขนาด 75-150-75</v>
          </cell>
          <cell r="D367" t="str">
            <v>5 เม.ย. 42</v>
          </cell>
          <cell r="E367">
            <v>4139.1000000000004</v>
          </cell>
          <cell r="F367">
            <v>0</v>
          </cell>
          <cell r="G367">
            <v>20</v>
          </cell>
          <cell r="H367">
            <v>614.64</v>
          </cell>
          <cell r="I367">
            <v>614.64</v>
          </cell>
          <cell r="J367">
            <v>3524.46</v>
          </cell>
          <cell r="K367" t="str">
            <v>100</v>
          </cell>
        </row>
        <row r="368">
          <cell r="A368" t="str">
            <v>110300000</v>
          </cell>
          <cell r="B368" t="str">
            <v>100C1KB0137</v>
          </cell>
          <cell r="C368" t="str">
            <v>ตัวต่อคอมพิวเตอร์ ขนาด 40-120-71</v>
          </cell>
          <cell r="D368" t="str">
            <v>5 เม.ย. 42</v>
          </cell>
          <cell r="E368">
            <v>2014.8</v>
          </cell>
          <cell r="F368">
            <v>0</v>
          </cell>
          <cell r="G368">
            <v>20</v>
          </cell>
          <cell r="H368">
            <v>299.16000000000003</v>
          </cell>
          <cell r="I368">
            <v>299.16000000000003</v>
          </cell>
          <cell r="J368">
            <v>1715.64</v>
          </cell>
          <cell r="K368" t="str">
            <v>100</v>
          </cell>
        </row>
        <row r="369">
          <cell r="A369" t="str">
            <v>110300000</v>
          </cell>
          <cell r="B369" t="str">
            <v>100C1KB0138</v>
          </cell>
          <cell r="C369" t="str">
            <v>เก้าอี้ทำงานหุ้มผ้า</v>
          </cell>
          <cell r="D369" t="str">
            <v>5 เม.ย. 42</v>
          </cell>
          <cell r="E369">
            <v>2226.5</v>
          </cell>
          <cell r="F369">
            <v>0</v>
          </cell>
          <cell r="G369">
            <v>20</v>
          </cell>
          <cell r="H369">
            <v>330.62</v>
          </cell>
          <cell r="I369">
            <v>330.62</v>
          </cell>
          <cell r="J369">
            <v>1895.88</v>
          </cell>
          <cell r="K369" t="str">
            <v>100</v>
          </cell>
        </row>
        <row r="370">
          <cell r="A370" t="str">
            <v>110300000</v>
          </cell>
          <cell r="B370" t="str">
            <v>100C1KB0139</v>
          </cell>
          <cell r="C370" t="str">
            <v>ตู้เอกสาร ขนาด40-80-190</v>
          </cell>
          <cell r="D370" t="str">
            <v>5 เม.ย. 42</v>
          </cell>
          <cell r="E370">
            <v>6540.8</v>
          </cell>
          <cell r="F370">
            <v>0</v>
          </cell>
          <cell r="G370">
            <v>20</v>
          </cell>
          <cell r="H370">
            <v>971.24</v>
          </cell>
          <cell r="I370">
            <v>971.24</v>
          </cell>
          <cell r="J370">
            <v>5569.56</v>
          </cell>
          <cell r="K370" t="str">
            <v>100</v>
          </cell>
        </row>
        <row r="371">
          <cell r="A371" t="str">
            <v>110300000</v>
          </cell>
          <cell r="B371" t="str">
            <v>100C1KB0140</v>
          </cell>
          <cell r="C371" t="str">
            <v>ตู้เอกสาร ขนาด40-80-190</v>
          </cell>
          <cell r="D371" t="str">
            <v>5 เม.ย. 42</v>
          </cell>
          <cell r="E371">
            <v>6540.8</v>
          </cell>
          <cell r="F371">
            <v>0</v>
          </cell>
          <cell r="G371">
            <v>20</v>
          </cell>
          <cell r="H371">
            <v>971.24</v>
          </cell>
          <cell r="I371">
            <v>971.24</v>
          </cell>
          <cell r="J371">
            <v>5569.56</v>
          </cell>
          <cell r="K371" t="str">
            <v>100</v>
          </cell>
        </row>
        <row r="372">
          <cell r="A372" t="str">
            <v>110300000</v>
          </cell>
          <cell r="B372" t="str">
            <v>100C1KB0141</v>
          </cell>
          <cell r="C372" t="str">
            <v>ตู้เอกสาร ขนาด40-80-190</v>
          </cell>
          <cell r="D372" t="str">
            <v>9 เม.ย. 42</v>
          </cell>
          <cell r="E372">
            <v>5518.8</v>
          </cell>
          <cell r="F372">
            <v>0</v>
          </cell>
          <cell r="G372">
            <v>20</v>
          </cell>
          <cell r="H372">
            <v>807.39</v>
          </cell>
          <cell r="I372">
            <v>807.39</v>
          </cell>
          <cell r="J372">
            <v>4711.41</v>
          </cell>
          <cell r="K372" t="str">
            <v>100</v>
          </cell>
        </row>
        <row r="373">
          <cell r="A373" t="str">
            <v>110300000</v>
          </cell>
          <cell r="B373" t="str">
            <v>100C1KB0142</v>
          </cell>
          <cell r="C373" t="str">
            <v>ตู้เอกสาร ขนาด40-80-190</v>
          </cell>
          <cell r="D373" t="str">
            <v>9 เม.ย. 42</v>
          </cell>
          <cell r="E373">
            <v>5518.8</v>
          </cell>
          <cell r="F373">
            <v>0</v>
          </cell>
          <cell r="G373">
            <v>20</v>
          </cell>
          <cell r="H373">
            <v>807.39</v>
          </cell>
          <cell r="I373">
            <v>807.39</v>
          </cell>
          <cell r="J373">
            <v>4711.41</v>
          </cell>
          <cell r="K373" t="str">
            <v>100</v>
          </cell>
        </row>
        <row r="374">
          <cell r="A374" t="str">
            <v>110300000</v>
          </cell>
          <cell r="B374" t="str">
            <v>100C1KB0143</v>
          </cell>
          <cell r="C374" t="str">
            <v>ตู้เซฟเล็ก(กำปั้นเซฟ)</v>
          </cell>
          <cell r="D374" t="str">
            <v>12 เม.ย. 42</v>
          </cell>
          <cell r="E374">
            <v>1800</v>
          </cell>
          <cell r="F374">
            <v>0</v>
          </cell>
          <cell r="G374">
            <v>20</v>
          </cell>
          <cell r="H374">
            <v>260.41000000000003</v>
          </cell>
          <cell r="I374">
            <v>260.41000000000003</v>
          </cell>
          <cell r="J374">
            <v>1539.59</v>
          </cell>
          <cell r="K374" t="str">
            <v>100</v>
          </cell>
        </row>
        <row r="375">
          <cell r="A375" t="str">
            <v>110300000</v>
          </cell>
          <cell r="B375" t="str">
            <v>100C1KB0144</v>
          </cell>
          <cell r="C375" t="str">
            <v>ตู้เอกสาร ขนาด 40-80-190</v>
          </cell>
          <cell r="D375" t="str">
            <v>19 เม.ย. 42</v>
          </cell>
          <cell r="E375">
            <v>5810.8</v>
          </cell>
          <cell r="F375">
            <v>0</v>
          </cell>
          <cell r="G375">
            <v>20</v>
          </cell>
          <cell r="H375">
            <v>818.27</v>
          </cell>
          <cell r="I375">
            <v>818.27</v>
          </cell>
          <cell r="J375">
            <v>4992.53</v>
          </cell>
          <cell r="K375" t="str">
            <v>100</v>
          </cell>
        </row>
        <row r="376">
          <cell r="A376" t="str">
            <v>110300000</v>
          </cell>
          <cell r="B376" t="str">
            <v>100C1KB0145</v>
          </cell>
          <cell r="C376" t="str">
            <v>ตู้เอกสาร ขนาด 40-80-190</v>
          </cell>
          <cell r="D376" t="str">
            <v>19 เม.ย. 42</v>
          </cell>
          <cell r="E376">
            <v>6540.8</v>
          </cell>
          <cell r="F376">
            <v>0</v>
          </cell>
          <cell r="G376">
            <v>20</v>
          </cell>
          <cell r="H376">
            <v>921.07</v>
          </cell>
          <cell r="I376">
            <v>921.07</v>
          </cell>
          <cell r="J376">
            <v>5619.73</v>
          </cell>
          <cell r="K376" t="str">
            <v>100</v>
          </cell>
        </row>
        <row r="377">
          <cell r="A377" t="str">
            <v>110300000</v>
          </cell>
          <cell r="B377" t="str">
            <v>100C1KB0146</v>
          </cell>
          <cell r="C377" t="str">
            <v>ตู้เอกสาร ขนาด 40-90-75</v>
          </cell>
          <cell r="D377" t="str">
            <v>19 เม.ย. 42</v>
          </cell>
          <cell r="E377">
            <v>3540.5</v>
          </cell>
          <cell r="F377">
            <v>0</v>
          </cell>
          <cell r="G377">
            <v>20</v>
          </cell>
          <cell r="H377">
            <v>498.58</v>
          </cell>
          <cell r="I377">
            <v>498.58</v>
          </cell>
          <cell r="J377">
            <v>3041.92</v>
          </cell>
          <cell r="K377" t="str">
            <v>100</v>
          </cell>
        </row>
        <row r="378">
          <cell r="A378" t="str">
            <v>110300000</v>
          </cell>
          <cell r="B378" t="str">
            <v>100C1KB0147</v>
          </cell>
          <cell r="C378" t="str">
            <v>ตู้เอกสาร ขนาด 40-80-75</v>
          </cell>
          <cell r="D378" t="str">
            <v>19 เม.ย. 42</v>
          </cell>
          <cell r="E378">
            <v>2372.5</v>
          </cell>
          <cell r="F378">
            <v>0</v>
          </cell>
          <cell r="G378">
            <v>20</v>
          </cell>
          <cell r="H378">
            <v>334.1</v>
          </cell>
          <cell r="I378">
            <v>334.1</v>
          </cell>
          <cell r="J378">
            <v>2038.4</v>
          </cell>
          <cell r="K378" t="str">
            <v>100</v>
          </cell>
        </row>
        <row r="379">
          <cell r="A379" t="str">
            <v>110300000</v>
          </cell>
          <cell r="B379" t="str">
            <v>100C1KB0148</v>
          </cell>
          <cell r="C379" t="str">
            <v>ตู้เซฟ SAN-8253 สีเทา</v>
          </cell>
          <cell r="D379" t="str">
            <v>20 เม.ย. 42</v>
          </cell>
          <cell r="E379">
            <v>13400</v>
          </cell>
          <cell r="F379">
            <v>0</v>
          </cell>
          <cell r="G379">
            <v>20</v>
          </cell>
          <cell r="H379">
            <v>1879.68</v>
          </cell>
          <cell r="I379">
            <v>1879.68</v>
          </cell>
          <cell r="J379">
            <v>11520.32</v>
          </cell>
          <cell r="K379" t="str">
            <v>100</v>
          </cell>
        </row>
        <row r="380">
          <cell r="A380" t="str">
            <v>110300000</v>
          </cell>
          <cell r="B380" t="str">
            <v>100C1KB0149</v>
          </cell>
          <cell r="C380" t="str">
            <v>ตู้เซฟ SAN-8253 สีเทา</v>
          </cell>
          <cell r="D380" t="str">
            <v>20 เม.ย. 42</v>
          </cell>
          <cell r="E380">
            <v>13400</v>
          </cell>
          <cell r="F380">
            <v>0</v>
          </cell>
          <cell r="G380">
            <v>20</v>
          </cell>
          <cell r="H380">
            <v>1879.68</v>
          </cell>
          <cell r="I380">
            <v>1879.68</v>
          </cell>
          <cell r="J380">
            <v>11520.32</v>
          </cell>
          <cell r="K380" t="str">
            <v>100</v>
          </cell>
        </row>
        <row r="381">
          <cell r="A381" t="str">
            <v>110300000</v>
          </cell>
          <cell r="B381" t="str">
            <v>100C1KB0150</v>
          </cell>
          <cell r="C381" t="str">
            <v>ตู้เซฟ SAN-8253 สีเทา</v>
          </cell>
          <cell r="D381" t="str">
            <v>20 เม.ย. 42</v>
          </cell>
          <cell r="E381">
            <v>13400</v>
          </cell>
          <cell r="F381">
            <v>0</v>
          </cell>
          <cell r="G381">
            <v>20</v>
          </cell>
          <cell r="H381">
            <v>1879.68</v>
          </cell>
          <cell r="I381">
            <v>1879.68</v>
          </cell>
          <cell r="J381">
            <v>11520.32</v>
          </cell>
          <cell r="K381" t="str">
            <v>100</v>
          </cell>
        </row>
        <row r="382">
          <cell r="A382" t="str">
            <v>110300000</v>
          </cell>
          <cell r="B382" t="str">
            <v>100C1KB0151</v>
          </cell>
          <cell r="C382" t="str">
            <v>ตู้เซฟ SAN-8253 สีเทา</v>
          </cell>
          <cell r="D382" t="str">
            <v>20 เม.ย. 42</v>
          </cell>
          <cell r="E382">
            <v>13900</v>
          </cell>
          <cell r="F382">
            <v>0</v>
          </cell>
          <cell r="G382">
            <v>20</v>
          </cell>
          <cell r="H382">
            <v>1949.8</v>
          </cell>
          <cell r="I382">
            <v>1949.8</v>
          </cell>
          <cell r="J382">
            <v>11950.2</v>
          </cell>
          <cell r="K382" t="str">
            <v>100</v>
          </cell>
        </row>
        <row r="383">
          <cell r="A383" t="str">
            <v>110300000</v>
          </cell>
          <cell r="B383" t="str">
            <v>100C1KB0152</v>
          </cell>
          <cell r="C383" t="str">
            <v>ตู้เซฟ SAN-8253 สีเทา</v>
          </cell>
          <cell r="D383" t="str">
            <v>20 เม.ย. 42</v>
          </cell>
          <cell r="E383">
            <v>13900</v>
          </cell>
          <cell r="F383">
            <v>0</v>
          </cell>
          <cell r="G383">
            <v>20</v>
          </cell>
          <cell r="H383">
            <v>1949.8</v>
          </cell>
          <cell r="I383">
            <v>1949.8</v>
          </cell>
          <cell r="J383">
            <v>11950.2</v>
          </cell>
          <cell r="K383" t="str">
            <v>100</v>
          </cell>
        </row>
        <row r="384">
          <cell r="A384" t="str">
            <v>110300000</v>
          </cell>
          <cell r="B384" t="str">
            <v>100C1KB0153</v>
          </cell>
          <cell r="C384" t="str">
            <v>ตู้เซฟ SAN-8253 สีเทา</v>
          </cell>
          <cell r="D384" t="str">
            <v>20 เม.ย. 42</v>
          </cell>
          <cell r="E384">
            <v>13900</v>
          </cell>
          <cell r="F384">
            <v>0</v>
          </cell>
          <cell r="G384">
            <v>20</v>
          </cell>
          <cell r="H384">
            <v>1949.8</v>
          </cell>
          <cell r="I384">
            <v>1949.8</v>
          </cell>
          <cell r="J384">
            <v>11950.2</v>
          </cell>
          <cell r="K384" t="str">
            <v>100</v>
          </cell>
        </row>
        <row r="385">
          <cell r="A385" t="str">
            <v>110300000</v>
          </cell>
          <cell r="B385" t="str">
            <v>100C1KB0155</v>
          </cell>
          <cell r="C385" t="str">
            <v>ตู้เซฟ SAN-8253 สีเทา</v>
          </cell>
          <cell r="D385" t="str">
            <v>20 เม.ย. 42</v>
          </cell>
          <cell r="E385">
            <v>13900</v>
          </cell>
          <cell r="F385">
            <v>0</v>
          </cell>
          <cell r="G385">
            <v>20</v>
          </cell>
          <cell r="H385">
            <v>1949.8</v>
          </cell>
          <cell r="I385">
            <v>1949.8</v>
          </cell>
          <cell r="J385">
            <v>11950.2</v>
          </cell>
          <cell r="K385" t="str">
            <v>100</v>
          </cell>
        </row>
        <row r="386">
          <cell r="A386" t="str">
            <v>110300000</v>
          </cell>
          <cell r="B386" t="str">
            <v>100C1KB0156</v>
          </cell>
          <cell r="C386" t="str">
            <v>ตู้เซฟ SAN-8253 สีเทา</v>
          </cell>
          <cell r="D386" t="str">
            <v>20 เม.ย. 42</v>
          </cell>
          <cell r="E386">
            <v>13900</v>
          </cell>
          <cell r="F386">
            <v>0</v>
          </cell>
          <cell r="G386">
            <v>20</v>
          </cell>
          <cell r="H386">
            <v>1949.8</v>
          </cell>
          <cell r="I386">
            <v>1949.8</v>
          </cell>
          <cell r="J386">
            <v>11950.2</v>
          </cell>
          <cell r="K386" t="str">
            <v>100</v>
          </cell>
        </row>
        <row r="387">
          <cell r="A387" t="str">
            <v>110300000</v>
          </cell>
          <cell r="B387" t="str">
            <v>100C1KB0157</v>
          </cell>
          <cell r="C387" t="str">
            <v>ตู้เซฟ SAN-8253 สีเทา</v>
          </cell>
          <cell r="D387" t="str">
            <v>20 เม.ย. 42</v>
          </cell>
          <cell r="E387">
            <v>13900</v>
          </cell>
          <cell r="F387">
            <v>0</v>
          </cell>
          <cell r="G387">
            <v>20</v>
          </cell>
          <cell r="H387">
            <v>1949.8</v>
          </cell>
          <cell r="I387">
            <v>1949.8</v>
          </cell>
          <cell r="J387">
            <v>11950.2</v>
          </cell>
          <cell r="K387" t="str">
            <v>100</v>
          </cell>
        </row>
        <row r="388">
          <cell r="A388" t="str">
            <v>110300000</v>
          </cell>
          <cell r="B388" t="str">
            <v>100C1KB0158</v>
          </cell>
          <cell r="C388" t="str">
            <v>ตู้เซฟ SAN-8253 สีเทา</v>
          </cell>
          <cell r="D388" t="str">
            <v>20 เม.ย. 42</v>
          </cell>
          <cell r="E388">
            <v>13900</v>
          </cell>
          <cell r="F388">
            <v>0</v>
          </cell>
          <cell r="G388">
            <v>20</v>
          </cell>
          <cell r="H388">
            <v>1949.8</v>
          </cell>
          <cell r="I388">
            <v>1949.8</v>
          </cell>
          <cell r="J388">
            <v>11950.2</v>
          </cell>
          <cell r="K388" t="str">
            <v>100</v>
          </cell>
        </row>
        <row r="389">
          <cell r="A389" t="str">
            <v>110300000</v>
          </cell>
          <cell r="B389" t="str">
            <v>100C1KB0159</v>
          </cell>
          <cell r="C389" t="str">
            <v>ตู้เซฟ SAN-8253 สีเทา</v>
          </cell>
          <cell r="D389" t="str">
            <v>20 เม.ย. 42</v>
          </cell>
          <cell r="E389">
            <v>13900</v>
          </cell>
          <cell r="F389">
            <v>0</v>
          </cell>
          <cell r="G389">
            <v>20</v>
          </cell>
          <cell r="H389">
            <v>1949.8</v>
          </cell>
          <cell r="I389">
            <v>1949.8</v>
          </cell>
          <cell r="J389">
            <v>11950.2</v>
          </cell>
          <cell r="K389" t="str">
            <v>100</v>
          </cell>
        </row>
        <row r="390">
          <cell r="A390" t="str">
            <v>110300000</v>
          </cell>
          <cell r="B390" t="str">
            <v>100C1KB0160</v>
          </cell>
          <cell r="C390" t="str">
            <v>ตู้เซฟ SAN-8253 สีเทา</v>
          </cell>
          <cell r="D390" t="str">
            <v>20 เม.ย. 42</v>
          </cell>
          <cell r="E390">
            <v>13900</v>
          </cell>
          <cell r="F390">
            <v>0</v>
          </cell>
          <cell r="G390">
            <v>20</v>
          </cell>
          <cell r="H390">
            <v>1949.8</v>
          </cell>
          <cell r="I390">
            <v>1949.8</v>
          </cell>
          <cell r="J390">
            <v>11950.2</v>
          </cell>
          <cell r="K390" t="str">
            <v>100</v>
          </cell>
        </row>
        <row r="391">
          <cell r="A391" t="str">
            <v>110300000</v>
          </cell>
          <cell r="B391" t="str">
            <v>100C1KB0161</v>
          </cell>
          <cell r="C391" t="str">
            <v>ตู้เซฟ SAN-8253 สีเทา</v>
          </cell>
          <cell r="D391" t="str">
            <v>20 เม.ย. 42</v>
          </cell>
          <cell r="E391">
            <v>13900</v>
          </cell>
          <cell r="F391">
            <v>0</v>
          </cell>
          <cell r="G391">
            <v>20</v>
          </cell>
          <cell r="H391">
            <v>1949.8</v>
          </cell>
          <cell r="I391">
            <v>1949.8</v>
          </cell>
          <cell r="J391">
            <v>11950.2</v>
          </cell>
          <cell r="K391" t="str">
            <v>100</v>
          </cell>
        </row>
        <row r="392">
          <cell r="A392" t="str">
            <v>110300000</v>
          </cell>
          <cell r="B392" t="str">
            <v>100C1KB0162</v>
          </cell>
          <cell r="C392" t="str">
            <v>ตู้เซฟ SAN-8253 สีเทา</v>
          </cell>
          <cell r="D392" t="str">
            <v>20 เม.ย. 42</v>
          </cell>
          <cell r="E392">
            <v>13900</v>
          </cell>
          <cell r="F392">
            <v>0</v>
          </cell>
          <cell r="G392">
            <v>20</v>
          </cell>
          <cell r="H392">
            <v>1949.8</v>
          </cell>
          <cell r="I392">
            <v>1949.8</v>
          </cell>
          <cell r="J392">
            <v>11950.2</v>
          </cell>
          <cell r="K392" t="str">
            <v>100</v>
          </cell>
        </row>
        <row r="393">
          <cell r="A393" t="str">
            <v>110300000</v>
          </cell>
          <cell r="B393" t="str">
            <v>100C1KB0165</v>
          </cell>
          <cell r="C393" t="str">
            <v>เครื่องฟอกอากาศ</v>
          </cell>
          <cell r="D393" t="str">
            <v>22 เม.ย. 42</v>
          </cell>
          <cell r="E393">
            <v>9867</v>
          </cell>
          <cell r="F393">
            <v>0</v>
          </cell>
          <cell r="G393">
            <v>20</v>
          </cell>
          <cell r="H393">
            <v>1373.26</v>
          </cell>
          <cell r="I393">
            <v>1373.26</v>
          </cell>
          <cell r="J393">
            <v>8493.74</v>
          </cell>
          <cell r="K393" t="str">
            <v>100</v>
          </cell>
        </row>
        <row r="394">
          <cell r="A394" t="str">
            <v>110300000</v>
          </cell>
          <cell r="B394" t="str">
            <v>100C1KB0166</v>
          </cell>
          <cell r="C394" t="str">
            <v>ตัวเย็บ MAX 12S/13</v>
          </cell>
          <cell r="D394" t="str">
            <v>22 เม.ย. 42</v>
          </cell>
          <cell r="E394">
            <v>1650</v>
          </cell>
          <cell r="F394">
            <v>0</v>
          </cell>
          <cell r="G394">
            <v>20</v>
          </cell>
          <cell r="H394">
            <v>229.65</v>
          </cell>
          <cell r="I394">
            <v>229.65</v>
          </cell>
          <cell r="J394">
            <v>1420.35</v>
          </cell>
          <cell r="K394" t="str">
            <v>100</v>
          </cell>
        </row>
        <row r="395">
          <cell r="A395" t="str">
            <v>110300000</v>
          </cell>
          <cell r="B395" t="str">
            <v>100C1KB0167</v>
          </cell>
          <cell r="C395" t="str">
            <v>เครื่องคิดเลข</v>
          </cell>
          <cell r="D395" t="str">
            <v>27 เม.ย. 42</v>
          </cell>
          <cell r="E395">
            <v>840</v>
          </cell>
          <cell r="F395">
            <v>0</v>
          </cell>
          <cell r="G395">
            <v>20</v>
          </cell>
          <cell r="H395">
            <v>114.62</v>
          </cell>
          <cell r="I395">
            <v>114.62</v>
          </cell>
          <cell r="J395">
            <v>725.38</v>
          </cell>
          <cell r="K395" t="str">
            <v>100</v>
          </cell>
        </row>
        <row r="396">
          <cell r="A396" t="str">
            <v>110300000</v>
          </cell>
          <cell r="B396" t="str">
            <v>100C1KB0168</v>
          </cell>
          <cell r="C396" t="str">
            <v>โต๊ะพับเอนกประสงค์ TF-60150</v>
          </cell>
          <cell r="D396" t="str">
            <v>28 เม.ย. 42</v>
          </cell>
          <cell r="E396">
            <v>2578.4499999999998</v>
          </cell>
          <cell r="F396">
            <v>0</v>
          </cell>
          <cell r="G396">
            <v>20</v>
          </cell>
          <cell r="H396">
            <v>350.41</v>
          </cell>
          <cell r="I396">
            <v>350.41</v>
          </cell>
          <cell r="J396">
            <v>2228.04</v>
          </cell>
          <cell r="K396" t="str">
            <v>100</v>
          </cell>
        </row>
        <row r="397">
          <cell r="A397" t="str">
            <v>110300000</v>
          </cell>
          <cell r="B397" t="str">
            <v>100C1KB0169</v>
          </cell>
          <cell r="C397" t="str">
            <v>โต๊ะพับเอนกประสงค์ TF-60150</v>
          </cell>
          <cell r="D397" t="str">
            <v>28 เม.ย. 42</v>
          </cell>
          <cell r="E397">
            <v>2578.4499999999998</v>
          </cell>
          <cell r="F397">
            <v>0</v>
          </cell>
          <cell r="G397">
            <v>20</v>
          </cell>
          <cell r="H397">
            <v>350.41</v>
          </cell>
          <cell r="I397">
            <v>350.41</v>
          </cell>
          <cell r="J397">
            <v>2228.04</v>
          </cell>
          <cell r="K397" t="str">
            <v>100</v>
          </cell>
        </row>
        <row r="398">
          <cell r="A398" t="str">
            <v>110300000</v>
          </cell>
          <cell r="B398" t="str">
            <v>100C1KB0170</v>
          </cell>
          <cell r="C398" t="str">
            <v>โต๊ะพับเอนกประสงค์ TF-60150</v>
          </cell>
          <cell r="D398" t="str">
            <v>28 เม.ย. 42</v>
          </cell>
          <cell r="E398">
            <v>2578.4499999999998</v>
          </cell>
          <cell r="F398">
            <v>0</v>
          </cell>
          <cell r="G398">
            <v>20</v>
          </cell>
          <cell r="H398">
            <v>350.41</v>
          </cell>
          <cell r="I398">
            <v>350.41</v>
          </cell>
          <cell r="J398">
            <v>2228.04</v>
          </cell>
          <cell r="K398" t="str">
            <v>100</v>
          </cell>
        </row>
        <row r="399">
          <cell r="A399" t="str">
            <v>110300000</v>
          </cell>
          <cell r="B399" t="str">
            <v>100C1KB0171</v>
          </cell>
          <cell r="C399" t="str">
            <v>โต๊ะพับเอนกประสงค์ TF-60150</v>
          </cell>
          <cell r="D399" t="str">
            <v>28 เม.ย. 42</v>
          </cell>
          <cell r="E399">
            <v>2578.4499999999998</v>
          </cell>
          <cell r="F399">
            <v>0</v>
          </cell>
          <cell r="G399">
            <v>20</v>
          </cell>
          <cell r="H399">
            <v>350.41</v>
          </cell>
          <cell r="I399">
            <v>350.41</v>
          </cell>
          <cell r="J399">
            <v>2228.04</v>
          </cell>
          <cell r="K399" t="str">
            <v>100</v>
          </cell>
        </row>
        <row r="400">
          <cell r="A400" t="str">
            <v>110300000</v>
          </cell>
          <cell r="B400" t="str">
            <v>100C1KB0172</v>
          </cell>
          <cell r="C400" t="str">
            <v>โต๊ะพับเอนกประสงค์ TF-60150</v>
          </cell>
          <cell r="D400" t="str">
            <v>28 เม.ย. 42</v>
          </cell>
          <cell r="E400">
            <v>2578.4499999999998</v>
          </cell>
          <cell r="F400">
            <v>0</v>
          </cell>
          <cell r="G400">
            <v>20</v>
          </cell>
          <cell r="H400">
            <v>350.41</v>
          </cell>
          <cell r="I400">
            <v>350.41</v>
          </cell>
          <cell r="J400">
            <v>2228.04</v>
          </cell>
          <cell r="K400" t="str">
            <v>100</v>
          </cell>
        </row>
        <row r="401">
          <cell r="A401" t="str">
            <v>110300000</v>
          </cell>
          <cell r="B401" t="str">
            <v>100C1KB0173</v>
          </cell>
          <cell r="C401" t="str">
            <v>โต๊ะพับเอนกประสงค์ TF-60150</v>
          </cell>
          <cell r="D401" t="str">
            <v>28 เม.ย. 42</v>
          </cell>
          <cell r="E401">
            <v>2578.4499999999998</v>
          </cell>
          <cell r="F401">
            <v>0</v>
          </cell>
          <cell r="G401">
            <v>20</v>
          </cell>
          <cell r="H401">
            <v>350.41</v>
          </cell>
          <cell r="I401">
            <v>350.41</v>
          </cell>
          <cell r="J401">
            <v>2228.04</v>
          </cell>
          <cell r="K401" t="str">
            <v>100</v>
          </cell>
        </row>
        <row r="402">
          <cell r="A402" t="str">
            <v>110300000</v>
          </cell>
          <cell r="B402" t="str">
            <v>100C1KB0174</v>
          </cell>
          <cell r="C402" t="str">
            <v>โต๊ะพับเอนกประสงค์ TF-60150</v>
          </cell>
          <cell r="D402" t="str">
            <v>28 เม.ย. 42</v>
          </cell>
          <cell r="E402">
            <v>2578.4499999999998</v>
          </cell>
          <cell r="F402">
            <v>0</v>
          </cell>
          <cell r="G402">
            <v>20</v>
          </cell>
          <cell r="H402">
            <v>350.41</v>
          </cell>
          <cell r="I402">
            <v>350.41</v>
          </cell>
          <cell r="J402">
            <v>2228.04</v>
          </cell>
          <cell r="K402" t="str">
            <v>100</v>
          </cell>
        </row>
        <row r="403">
          <cell r="A403" t="str">
            <v>110300000</v>
          </cell>
          <cell r="B403" t="str">
            <v>100C1KB0175</v>
          </cell>
          <cell r="C403" t="str">
            <v>โต๊ะพับเอนกประสงค์ TF-60150</v>
          </cell>
          <cell r="D403" t="str">
            <v>28 เม.ย. 42</v>
          </cell>
          <cell r="E403">
            <v>2578.4499999999998</v>
          </cell>
          <cell r="F403">
            <v>0</v>
          </cell>
          <cell r="G403">
            <v>20</v>
          </cell>
          <cell r="H403">
            <v>350.41</v>
          </cell>
          <cell r="I403">
            <v>350.41</v>
          </cell>
          <cell r="J403">
            <v>2228.04</v>
          </cell>
          <cell r="K403" t="str">
            <v>100</v>
          </cell>
        </row>
        <row r="404">
          <cell r="A404" t="str">
            <v>110300000</v>
          </cell>
          <cell r="B404" t="str">
            <v>100C1KB0176</v>
          </cell>
          <cell r="C404" t="str">
            <v>โต๊ะพับเอนกประสงค์ TF-60150</v>
          </cell>
          <cell r="D404" t="str">
            <v>28 เม.ย. 42</v>
          </cell>
          <cell r="E404">
            <v>2578.4499999999998</v>
          </cell>
          <cell r="F404">
            <v>0</v>
          </cell>
          <cell r="G404">
            <v>20</v>
          </cell>
          <cell r="H404">
            <v>350.41</v>
          </cell>
          <cell r="I404">
            <v>350.41</v>
          </cell>
          <cell r="J404">
            <v>2228.04</v>
          </cell>
          <cell r="K404" t="str">
            <v>100</v>
          </cell>
        </row>
        <row r="405">
          <cell r="A405" t="str">
            <v>110300000</v>
          </cell>
          <cell r="B405" t="str">
            <v>100C1KB0177</v>
          </cell>
          <cell r="C405" t="str">
            <v>โต๊ะพับเอนกประสงค์ TF-60150</v>
          </cell>
          <cell r="D405" t="str">
            <v>28 เม.ย. 42</v>
          </cell>
          <cell r="E405">
            <v>2578.4499999999998</v>
          </cell>
          <cell r="F405">
            <v>0</v>
          </cell>
          <cell r="G405">
            <v>20</v>
          </cell>
          <cell r="H405">
            <v>350.41</v>
          </cell>
          <cell r="I405">
            <v>350.41</v>
          </cell>
          <cell r="J405">
            <v>2228.04</v>
          </cell>
          <cell r="K405" t="str">
            <v>100</v>
          </cell>
        </row>
        <row r="406">
          <cell r="A406" t="str">
            <v>110300000</v>
          </cell>
          <cell r="B406" t="str">
            <v>100C1KB0178</v>
          </cell>
          <cell r="C406" t="str">
            <v>โต๊ะพับเอนกประสงค์ TF-60150</v>
          </cell>
          <cell r="D406" t="str">
            <v>28 เม.ย. 42</v>
          </cell>
          <cell r="E406">
            <v>2578.4499999999998</v>
          </cell>
          <cell r="F406">
            <v>0</v>
          </cell>
          <cell r="G406">
            <v>20</v>
          </cell>
          <cell r="H406">
            <v>350.41</v>
          </cell>
          <cell r="I406">
            <v>350.41</v>
          </cell>
          <cell r="J406">
            <v>2228.04</v>
          </cell>
          <cell r="K406" t="str">
            <v>100</v>
          </cell>
        </row>
        <row r="407">
          <cell r="A407" t="str">
            <v>110300000</v>
          </cell>
          <cell r="B407" t="str">
            <v>100C1KB0179</v>
          </cell>
          <cell r="C407" t="str">
            <v>โต๊ะพับเอนกประสงค์ TF-60150</v>
          </cell>
          <cell r="D407" t="str">
            <v>28 เม.ย. 42</v>
          </cell>
          <cell r="E407">
            <v>2578.4499999999998</v>
          </cell>
          <cell r="F407">
            <v>0</v>
          </cell>
          <cell r="G407">
            <v>20</v>
          </cell>
          <cell r="H407">
            <v>350.41</v>
          </cell>
          <cell r="I407">
            <v>350.41</v>
          </cell>
          <cell r="J407">
            <v>2228.04</v>
          </cell>
          <cell r="K407" t="str">
            <v>100</v>
          </cell>
        </row>
        <row r="408">
          <cell r="A408" t="str">
            <v>110300000</v>
          </cell>
          <cell r="B408" t="str">
            <v>100C1KB0180</v>
          </cell>
          <cell r="C408" t="str">
            <v>โต๊ะพับเอนกประสงค์ TF-60150</v>
          </cell>
          <cell r="D408" t="str">
            <v>28 เม.ย. 42</v>
          </cell>
          <cell r="E408">
            <v>2578.4499999999998</v>
          </cell>
          <cell r="F408">
            <v>0</v>
          </cell>
          <cell r="G408">
            <v>20</v>
          </cell>
          <cell r="H408">
            <v>350.41</v>
          </cell>
          <cell r="I408">
            <v>350.41</v>
          </cell>
          <cell r="J408">
            <v>2228.04</v>
          </cell>
          <cell r="K408" t="str">
            <v>100</v>
          </cell>
        </row>
        <row r="409">
          <cell r="A409" t="str">
            <v>110300000</v>
          </cell>
          <cell r="B409" t="str">
            <v>100C1KB0181</v>
          </cell>
          <cell r="C409" t="str">
            <v>โต๊ะประชุมแบบตรง CFM2-75180</v>
          </cell>
          <cell r="D409" t="str">
            <v>6 พ.ค. 42</v>
          </cell>
          <cell r="E409">
            <v>5657.75</v>
          </cell>
          <cell r="F409">
            <v>0</v>
          </cell>
          <cell r="G409">
            <v>20</v>
          </cell>
          <cell r="H409">
            <v>744</v>
          </cell>
          <cell r="I409">
            <v>744</v>
          </cell>
          <cell r="J409">
            <v>4913.75</v>
          </cell>
          <cell r="K409" t="str">
            <v>100</v>
          </cell>
        </row>
        <row r="410">
          <cell r="A410" t="str">
            <v>110300000</v>
          </cell>
          <cell r="B410" t="str">
            <v>100C1KB0183</v>
          </cell>
          <cell r="C410" t="str">
            <v>โต๊ะประชุมแบบตรง TF-60150</v>
          </cell>
          <cell r="D410" t="str">
            <v>6 พ.ค. 42</v>
          </cell>
          <cell r="E410">
            <v>2578.4499999999998</v>
          </cell>
          <cell r="F410">
            <v>0</v>
          </cell>
          <cell r="G410">
            <v>20</v>
          </cell>
          <cell r="H410">
            <v>339.1</v>
          </cell>
          <cell r="I410">
            <v>339.1</v>
          </cell>
          <cell r="J410">
            <v>2239.35</v>
          </cell>
          <cell r="K410" t="str">
            <v>100</v>
          </cell>
        </row>
        <row r="411">
          <cell r="A411" t="str">
            <v>110300000</v>
          </cell>
          <cell r="B411" t="str">
            <v>100C1KB0184</v>
          </cell>
          <cell r="C411" t="str">
            <v>ตู้เอกสาร ขนาด 40-80-190</v>
          </cell>
          <cell r="D411" t="str">
            <v>18 พ.ค. 42</v>
          </cell>
          <cell r="E411">
            <v>5810.8</v>
          </cell>
          <cell r="F411">
            <v>0</v>
          </cell>
          <cell r="G411">
            <v>20</v>
          </cell>
          <cell r="H411">
            <v>725.94</v>
          </cell>
          <cell r="I411">
            <v>725.94</v>
          </cell>
          <cell r="J411">
            <v>5084.8599999999997</v>
          </cell>
          <cell r="K411" t="str">
            <v>100</v>
          </cell>
        </row>
        <row r="412">
          <cell r="A412" t="str">
            <v>110300000</v>
          </cell>
          <cell r="B412" t="str">
            <v>100C1KB0185</v>
          </cell>
          <cell r="C412" t="str">
            <v>ตู้เอกสาร ขนาด 40-80-190</v>
          </cell>
          <cell r="D412" t="str">
            <v>18 พ.ค. 42</v>
          </cell>
          <cell r="E412">
            <v>6540.8</v>
          </cell>
          <cell r="F412">
            <v>0</v>
          </cell>
          <cell r="G412">
            <v>20</v>
          </cell>
          <cell r="H412">
            <v>817.14</v>
          </cell>
          <cell r="I412">
            <v>817.14</v>
          </cell>
          <cell r="J412">
            <v>5723.66</v>
          </cell>
          <cell r="K412" t="str">
            <v>100</v>
          </cell>
        </row>
        <row r="413">
          <cell r="A413" t="str">
            <v>110300000</v>
          </cell>
          <cell r="B413" t="str">
            <v>100C1KB0186</v>
          </cell>
          <cell r="C413" t="str">
            <v>โต๊ะบริการ ขนาด 100-200-75</v>
          </cell>
          <cell r="D413" t="str">
            <v>27 พ.ค. 42</v>
          </cell>
          <cell r="E413">
            <v>12052.3</v>
          </cell>
          <cell r="F413">
            <v>0</v>
          </cell>
          <cell r="G413">
            <v>20</v>
          </cell>
          <cell r="H413">
            <v>1446.26</v>
          </cell>
          <cell r="I413">
            <v>1446.26</v>
          </cell>
          <cell r="J413">
            <v>10606.04</v>
          </cell>
          <cell r="K413" t="str">
            <v>100</v>
          </cell>
        </row>
        <row r="414">
          <cell r="A414" t="str">
            <v>110300000</v>
          </cell>
          <cell r="B414" t="str">
            <v>100C1KB0187</v>
          </cell>
          <cell r="C414" t="str">
            <v>ตู้เอกสารท็อปเงา ขนาด 40-120-65</v>
          </cell>
          <cell r="D414" t="str">
            <v>27 พ.ค. 42</v>
          </cell>
          <cell r="E414">
            <v>4343.5</v>
          </cell>
          <cell r="F414">
            <v>0</v>
          </cell>
          <cell r="G414">
            <v>20</v>
          </cell>
          <cell r="H414">
            <v>521.22</v>
          </cell>
          <cell r="I414">
            <v>521.22</v>
          </cell>
          <cell r="J414">
            <v>3822.28</v>
          </cell>
          <cell r="K414" t="str">
            <v>100</v>
          </cell>
        </row>
        <row r="415">
          <cell r="A415" t="str">
            <v>110300000</v>
          </cell>
          <cell r="B415" t="str">
            <v>100C1KB0188</v>
          </cell>
          <cell r="C415" t="str">
            <v>ตู้เอกสารท็อปเงา ขนาด 60-49-65</v>
          </cell>
          <cell r="D415" t="str">
            <v>27 พ.ค. 42</v>
          </cell>
          <cell r="E415">
            <v>3153.6</v>
          </cell>
          <cell r="F415">
            <v>0</v>
          </cell>
          <cell r="G415">
            <v>20</v>
          </cell>
          <cell r="H415">
            <v>378.44</v>
          </cell>
          <cell r="I415">
            <v>378.44</v>
          </cell>
          <cell r="J415">
            <v>2775.16</v>
          </cell>
          <cell r="K415" t="str">
            <v>100</v>
          </cell>
        </row>
        <row r="416">
          <cell r="A416" t="str">
            <v>110300000</v>
          </cell>
          <cell r="B416" t="str">
            <v>100C1KB0189</v>
          </cell>
          <cell r="C416" t="str">
            <v>ตู้เอกสาร ขนาด40-180-150</v>
          </cell>
          <cell r="D416" t="str">
            <v>24 พ.ค. 42</v>
          </cell>
          <cell r="E416">
            <v>14673</v>
          </cell>
          <cell r="F416">
            <v>0</v>
          </cell>
          <cell r="G416">
            <v>20</v>
          </cell>
          <cell r="H416">
            <v>1784.88</v>
          </cell>
          <cell r="I416">
            <v>1784.88</v>
          </cell>
          <cell r="J416">
            <v>12888.12</v>
          </cell>
          <cell r="K416" t="str">
            <v>100</v>
          </cell>
        </row>
        <row r="417">
          <cell r="A417" t="str">
            <v>110300000</v>
          </cell>
          <cell r="B417" t="str">
            <v>100C1KB0190</v>
          </cell>
          <cell r="C417" t="str">
            <v>เก้าอี้ทำงานหุ้นหนังแท้</v>
          </cell>
          <cell r="D417" t="str">
            <v>24 พ.ค. 42</v>
          </cell>
          <cell r="E417">
            <v>9986.4</v>
          </cell>
          <cell r="F417">
            <v>0</v>
          </cell>
          <cell r="G417">
            <v>20</v>
          </cell>
          <cell r="H417">
            <v>1214.78</v>
          </cell>
          <cell r="I417">
            <v>1214.78</v>
          </cell>
          <cell r="J417">
            <v>8771.6200000000008</v>
          </cell>
          <cell r="K417" t="str">
            <v>100</v>
          </cell>
        </row>
        <row r="418">
          <cell r="A418" t="str">
            <v>110300000</v>
          </cell>
          <cell r="B418" t="str">
            <v>100C1KB0191</v>
          </cell>
          <cell r="C418" t="str">
            <v>เก้าอี้ทำงานหุ้นหนังแท้</v>
          </cell>
          <cell r="D418" t="str">
            <v>24 พ.ค. 42</v>
          </cell>
          <cell r="E418">
            <v>6883.9</v>
          </cell>
          <cell r="F418">
            <v>0</v>
          </cell>
          <cell r="G418">
            <v>20</v>
          </cell>
          <cell r="H418">
            <v>837.38</v>
          </cell>
          <cell r="I418">
            <v>837.38</v>
          </cell>
          <cell r="J418">
            <v>6046.52</v>
          </cell>
          <cell r="K418" t="str">
            <v>100</v>
          </cell>
        </row>
        <row r="419">
          <cell r="A419" t="str">
            <v>110300000</v>
          </cell>
          <cell r="B419" t="str">
            <v>100C1KB0192</v>
          </cell>
          <cell r="C419" t="str">
            <v>เก้าอี้ทำงานหุ้นหนังแท้</v>
          </cell>
          <cell r="D419" t="str">
            <v>24 พ.ค. 42</v>
          </cell>
          <cell r="E419">
            <v>6883.9</v>
          </cell>
          <cell r="F419">
            <v>0</v>
          </cell>
          <cell r="G419">
            <v>20</v>
          </cell>
          <cell r="H419">
            <v>837.38</v>
          </cell>
          <cell r="I419">
            <v>837.38</v>
          </cell>
          <cell r="J419">
            <v>6046.52</v>
          </cell>
          <cell r="K419" t="str">
            <v>100</v>
          </cell>
        </row>
        <row r="420">
          <cell r="A420" t="str">
            <v>110300000</v>
          </cell>
          <cell r="B420" t="str">
            <v>100C1KB0193</v>
          </cell>
          <cell r="C420" t="str">
            <v>โต๊ะข้างโซฟา ขนาด 60-60-40</v>
          </cell>
          <cell r="D420" t="str">
            <v>24 พ.ค. 42</v>
          </cell>
          <cell r="E420">
            <v>2482</v>
          </cell>
          <cell r="F420">
            <v>0</v>
          </cell>
          <cell r="G420">
            <v>20</v>
          </cell>
          <cell r="H420">
            <v>301.92</v>
          </cell>
          <cell r="I420">
            <v>301.92</v>
          </cell>
          <cell r="J420">
            <v>2180.08</v>
          </cell>
          <cell r="K420" t="str">
            <v>100</v>
          </cell>
        </row>
        <row r="421">
          <cell r="A421" t="str">
            <v>110300000</v>
          </cell>
          <cell r="B421" t="str">
            <v>100C1KB0194</v>
          </cell>
          <cell r="C421" t="str">
            <v>ผนังสำเร็จรูป ขนาด 60-275</v>
          </cell>
          <cell r="D421" t="str">
            <v>27 พ.ค. 42</v>
          </cell>
          <cell r="E421">
            <v>5679.4</v>
          </cell>
          <cell r="F421">
            <v>0</v>
          </cell>
          <cell r="G421">
            <v>20</v>
          </cell>
          <cell r="H421">
            <v>681.52</v>
          </cell>
          <cell r="I421">
            <v>681.52</v>
          </cell>
          <cell r="J421">
            <v>4997.88</v>
          </cell>
          <cell r="K421" t="str">
            <v>100</v>
          </cell>
        </row>
        <row r="422">
          <cell r="A422" t="str">
            <v>110300000</v>
          </cell>
          <cell r="B422" t="str">
            <v>100C1KB0195</v>
          </cell>
          <cell r="C422" t="str">
            <v>ผนังสำเร็จรูป ขนาด 100-275</v>
          </cell>
          <cell r="D422" t="str">
            <v>27 พ.ค. 42</v>
          </cell>
          <cell r="E422">
            <v>5679.4</v>
          </cell>
          <cell r="F422">
            <v>0</v>
          </cell>
          <cell r="G422">
            <v>20</v>
          </cell>
          <cell r="H422">
            <v>681.52</v>
          </cell>
          <cell r="I422">
            <v>681.52</v>
          </cell>
          <cell r="J422">
            <v>4997.88</v>
          </cell>
          <cell r="K422" t="str">
            <v>100</v>
          </cell>
        </row>
        <row r="423">
          <cell r="A423" t="str">
            <v>110300000</v>
          </cell>
          <cell r="B423" t="str">
            <v>100C1KB0196</v>
          </cell>
          <cell r="C423" t="str">
            <v>ผนังสำเร็จรูปครึ่งกระจก ขนาด 100-275</v>
          </cell>
          <cell r="D423" t="str">
            <v>27 พ.ค. 42</v>
          </cell>
          <cell r="E423">
            <v>6424</v>
          </cell>
          <cell r="F423">
            <v>0</v>
          </cell>
          <cell r="G423">
            <v>20</v>
          </cell>
          <cell r="H423">
            <v>770.88</v>
          </cell>
          <cell r="I423">
            <v>770.88</v>
          </cell>
          <cell r="J423">
            <v>5653.12</v>
          </cell>
          <cell r="K423" t="str">
            <v>100</v>
          </cell>
        </row>
        <row r="424">
          <cell r="A424" t="str">
            <v>110300000</v>
          </cell>
          <cell r="B424" t="str">
            <v>100C1KB0197</v>
          </cell>
          <cell r="C424" t="str">
            <v>ผนังสำเร็จรูปครึ่งกระจก ขนาด 100-275</v>
          </cell>
          <cell r="D424" t="str">
            <v>27 พ.ค. 42</v>
          </cell>
          <cell r="E424">
            <v>6424</v>
          </cell>
          <cell r="F424">
            <v>0</v>
          </cell>
          <cell r="G424">
            <v>20</v>
          </cell>
          <cell r="H424">
            <v>770.88</v>
          </cell>
          <cell r="I424">
            <v>770.88</v>
          </cell>
          <cell r="J424">
            <v>5653.12</v>
          </cell>
          <cell r="K424" t="str">
            <v>100</v>
          </cell>
        </row>
        <row r="425">
          <cell r="A425" t="str">
            <v>110300000</v>
          </cell>
          <cell r="B425" t="str">
            <v>100C1KB0198</v>
          </cell>
          <cell r="C425" t="str">
            <v>ผนังสำเร็จรูปพับ ขนาด 110-275</v>
          </cell>
          <cell r="D425" t="str">
            <v>27 พ.ค. 42</v>
          </cell>
          <cell r="E425">
            <v>6248.8</v>
          </cell>
          <cell r="F425">
            <v>0</v>
          </cell>
          <cell r="G425">
            <v>20</v>
          </cell>
          <cell r="H425">
            <v>749.84</v>
          </cell>
          <cell r="I425">
            <v>749.84</v>
          </cell>
          <cell r="J425">
            <v>5498.96</v>
          </cell>
          <cell r="K425" t="str">
            <v>100</v>
          </cell>
        </row>
        <row r="426">
          <cell r="A426" t="str">
            <v>110300000</v>
          </cell>
          <cell r="B426" t="str">
            <v>100C1KB0199</v>
          </cell>
          <cell r="C426" t="str">
            <v>ผนังสำเร็จรูปพับ ขนาด 110-275</v>
          </cell>
          <cell r="D426" t="str">
            <v>27 พ.ค. 42</v>
          </cell>
          <cell r="E426">
            <v>6248.8</v>
          </cell>
          <cell r="F426">
            <v>0</v>
          </cell>
          <cell r="G426">
            <v>20</v>
          </cell>
          <cell r="H426">
            <v>749.84</v>
          </cell>
          <cell r="I426">
            <v>749.84</v>
          </cell>
          <cell r="J426">
            <v>5498.96</v>
          </cell>
          <cell r="K426" t="str">
            <v>100</v>
          </cell>
        </row>
        <row r="427">
          <cell r="A427" t="str">
            <v>110300000</v>
          </cell>
          <cell r="B427" t="str">
            <v>100C1KB0200</v>
          </cell>
          <cell r="C427" t="str">
            <v>ผนังสำเร็จรูปพับ ขนาด 110-275</v>
          </cell>
          <cell r="D427" t="str">
            <v>27 พ.ค. 42</v>
          </cell>
          <cell r="E427">
            <v>6248.8</v>
          </cell>
          <cell r="F427">
            <v>0</v>
          </cell>
          <cell r="G427">
            <v>20</v>
          </cell>
          <cell r="H427">
            <v>749.84</v>
          </cell>
          <cell r="I427">
            <v>749.84</v>
          </cell>
          <cell r="J427">
            <v>5498.96</v>
          </cell>
          <cell r="K427" t="str">
            <v>100</v>
          </cell>
        </row>
        <row r="428">
          <cell r="A428" t="str">
            <v>110300000</v>
          </cell>
          <cell r="B428" t="str">
            <v>100C1KB0201</v>
          </cell>
          <cell r="C428" t="str">
            <v>ผนังประตูซ้ายครึ่งกระจกพร้อมอุปรณ์</v>
          </cell>
          <cell r="D428" t="str">
            <v>27 พ.ค. 42</v>
          </cell>
          <cell r="E428">
            <v>10132.4</v>
          </cell>
          <cell r="F428">
            <v>0</v>
          </cell>
          <cell r="G428">
            <v>20</v>
          </cell>
          <cell r="H428">
            <v>1215.8800000000001</v>
          </cell>
          <cell r="I428">
            <v>1215.8800000000001</v>
          </cell>
          <cell r="J428">
            <v>8916.52</v>
          </cell>
          <cell r="K428" t="str">
            <v>100</v>
          </cell>
        </row>
        <row r="429">
          <cell r="A429" t="str">
            <v>110300000</v>
          </cell>
          <cell r="B429" t="str">
            <v>100C1KB0202</v>
          </cell>
          <cell r="C429" t="str">
            <v>ผนังประตูซ้ายครึ่งกระจกพร้อมอุปรณ์</v>
          </cell>
          <cell r="D429" t="str">
            <v>27 พ.ค. 42</v>
          </cell>
          <cell r="E429">
            <v>7008</v>
          </cell>
          <cell r="F429">
            <v>0</v>
          </cell>
          <cell r="G429">
            <v>20</v>
          </cell>
          <cell r="H429">
            <v>840.96</v>
          </cell>
          <cell r="I429">
            <v>840.96</v>
          </cell>
          <cell r="J429">
            <v>6167.04</v>
          </cell>
          <cell r="K429" t="str">
            <v>100</v>
          </cell>
        </row>
        <row r="430">
          <cell r="A430" t="str">
            <v>110300000</v>
          </cell>
          <cell r="B430" t="str">
            <v>100C1KB0203</v>
          </cell>
          <cell r="C430" t="str">
            <v>ระบบไฟฟ้า(ติดตั้งพัดลม,โคมไฟ,สวิทซ์ไฟ)</v>
          </cell>
          <cell r="D430" t="str">
            <v>13 พ.ค. 42</v>
          </cell>
          <cell r="E430">
            <v>12900</v>
          </cell>
          <cell r="F430">
            <v>0</v>
          </cell>
          <cell r="G430">
            <v>20</v>
          </cell>
          <cell r="H430">
            <v>1646.93</v>
          </cell>
          <cell r="I430">
            <v>1646.93</v>
          </cell>
          <cell r="J430">
            <v>11253.07</v>
          </cell>
          <cell r="K430" t="str">
            <v>100</v>
          </cell>
        </row>
        <row r="431">
          <cell r="A431" t="str">
            <v>110300000</v>
          </cell>
          <cell r="B431" t="str">
            <v>100C1KB0204</v>
          </cell>
          <cell r="C431" t="str">
            <v>ไวท์บอร์ดแขวนหู</v>
          </cell>
          <cell r="D431" t="str">
            <v>4 มิ.ย. 42</v>
          </cell>
          <cell r="E431">
            <v>1500</v>
          </cell>
          <cell r="F431">
            <v>0</v>
          </cell>
          <cell r="G431">
            <v>20</v>
          </cell>
          <cell r="H431">
            <v>173.43</v>
          </cell>
          <cell r="I431">
            <v>173.43</v>
          </cell>
          <cell r="J431">
            <v>1326.57</v>
          </cell>
          <cell r="K431" t="str">
            <v>PA</v>
          </cell>
        </row>
        <row r="432">
          <cell r="A432" t="str">
            <v>110300000</v>
          </cell>
          <cell r="B432" t="str">
            <v>100C1KB0205</v>
          </cell>
          <cell r="C432" t="str">
            <v>ชั้นเก็บแฟ้ม</v>
          </cell>
          <cell r="D432" t="str">
            <v>4 มิ.ย. 42</v>
          </cell>
          <cell r="E432">
            <v>2740</v>
          </cell>
          <cell r="F432">
            <v>0</v>
          </cell>
          <cell r="G432">
            <v>20</v>
          </cell>
          <cell r="H432">
            <v>316.77999999999997</v>
          </cell>
          <cell r="I432">
            <v>316.77999999999997</v>
          </cell>
          <cell r="J432">
            <v>2423.2199999999998</v>
          </cell>
          <cell r="K432" t="str">
            <v>100</v>
          </cell>
        </row>
        <row r="433">
          <cell r="A433" t="str">
            <v>110300000</v>
          </cell>
          <cell r="B433" t="str">
            <v>100C1KB0206</v>
          </cell>
          <cell r="C433" t="str">
            <v>ชั้นเก็บแฟ้ม</v>
          </cell>
          <cell r="D433" t="str">
            <v>4 มิ.ย. 42</v>
          </cell>
          <cell r="E433">
            <v>2740</v>
          </cell>
          <cell r="F433">
            <v>0</v>
          </cell>
          <cell r="G433">
            <v>20</v>
          </cell>
          <cell r="H433">
            <v>316.77999999999997</v>
          </cell>
          <cell r="I433">
            <v>316.77999999999997</v>
          </cell>
          <cell r="J433">
            <v>2423.2199999999998</v>
          </cell>
          <cell r="K433" t="str">
            <v>100</v>
          </cell>
        </row>
        <row r="434">
          <cell r="A434" t="str">
            <v>110300000</v>
          </cell>
          <cell r="B434" t="str">
            <v>100C1KB0207</v>
          </cell>
          <cell r="C434" t="str">
            <v>ชั้นเก็บแฟ้ม</v>
          </cell>
          <cell r="D434" t="str">
            <v>4 มิ.ย. 42</v>
          </cell>
          <cell r="E434">
            <v>2740</v>
          </cell>
          <cell r="F434">
            <v>0</v>
          </cell>
          <cell r="G434">
            <v>20</v>
          </cell>
          <cell r="H434">
            <v>316.77999999999997</v>
          </cell>
          <cell r="I434">
            <v>316.77999999999997</v>
          </cell>
          <cell r="J434">
            <v>2423.2199999999998</v>
          </cell>
          <cell r="K434" t="str">
            <v>100</v>
          </cell>
        </row>
        <row r="435">
          <cell r="A435" t="str">
            <v>110300000</v>
          </cell>
          <cell r="B435" t="str">
            <v>100C1KB0208</v>
          </cell>
          <cell r="C435" t="str">
            <v>ชั้นเก็บแฟ้ม</v>
          </cell>
          <cell r="D435" t="str">
            <v>4 มิ.ย. 42</v>
          </cell>
          <cell r="E435">
            <v>2740</v>
          </cell>
          <cell r="F435">
            <v>0</v>
          </cell>
          <cell r="G435">
            <v>20</v>
          </cell>
          <cell r="H435">
            <v>316.77999999999997</v>
          </cell>
          <cell r="I435">
            <v>316.77999999999997</v>
          </cell>
          <cell r="J435">
            <v>2423.2199999999998</v>
          </cell>
          <cell r="K435" t="str">
            <v>100</v>
          </cell>
        </row>
        <row r="436">
          <cell r="A436" t="str">
            <v>110300000</v>
          </cell>
          <cell r="B436" t="str">
            <v>100C1KB0209</v>
          </cell>
          <cell r="C436" t="str">
            <v>ชั้นเก็บแฟ้ม</v>
          </cell>
          <cell r="D436" t="str">
            <v>4 มิ.ย. 42</v>
          </cell>
          <cell r="E436">
            <v>2740</v>
          </cell>
          <cell r="F436">
            <v>0</v>
          </cell>
          <cell r="G436">
            <v>20</v>
          </cell>
          <cell r="H436">
            <v>316.77999999999997</v>
          </cell>
          <cell r="I436">
            <v>316.77999999999997</v>
          </cell>
          <cell r="J436">
            <v>2423.2199999999998</v>
          </cell>
          <cell r="K436" t="str">
            <v>100</v>
          </cell>
        </row>
        <row r="437">
          <cell r="A437" t="str">
            <v>110300000</v>
          </cell>
          <cell r="B437" t="str">
            <v>100C1KB0210</v>
          </cell>
          <cell r="C437" t="str">
            <v>ชั้นเก็บแฟ้ม</v>
          </cell>
          <cell r="D437" t="str">
            <v>4 มิ.ย. 42</v>
          </cell>
          <cell r="E437">
            <v>2740</v>
          </cell>
          <cell r="F437">
            <v>0</v>
          </cell>
          <cell r="G437">
            <v>20</v>
          </cell>
          <cell r="H437">
            <v>316.77999999999997</v>
          </cell>
          <cell r="I437">
            <v>316.77999999999997</v>
          </cell>
          <cell r="J437">
            <v>2423.2199999999998</v>
          </cell>
          <cell r="K437" t="str">
            <v>100</v>
          </cell>
        </row>
        <row r="438">
          <cell r="A438" t="str">
            <v>110300000</v>
          </cell>
          <cell r="B438" t="str">
            <v>100C1KB0211</v>
          </cell>
          <cell r="C438" t="str">
            <v>ตุ้เก็บเอกสาร 4 ลิ้นชัก D-744 สีครีม</v>
          </cell>
          <cell r="D438" t="str">
            <v>4 มิ.ย. 42</v>
          </cell>
          <cell r="E438">
            <v>3028.95</v>
          </cell>
          <cell r="F438">
            <v>0</v>
          </cell>
          <cell r="G438">
            <v>20</v>
          </cell>
          <cell r="H438">
            <v>350.19</v>
          </cell>
          <cell r="I438">
            <v>350.19</v>
          </cell>
          <cell r="J438">
            <v>2678.76</v>
          </cell>
          <cell r="K438" t="str">
            <v>100</v>
          </cell>
        </row>
        <row r="439">
          <cell r="A439" t="str">
            <v>110300000</v>
          </cell>
          <cell r="B439" t="str">
            <v>100C1KB0212</v>
          </cell>
          <cell r="C439" t="str">
            <v>ตุ้เก็บเอกสาร 4 ลิ้นชัก D-744 สีครีม</v>
          </cell>
          <cell r="D439" t="str">
            <v>4 มิ.ย. 42</v>
          </cell>
          <cell r="E439">
            <v>3028.95</v>
          </cell>
          <cell r="F439">
            <v>0</v>
          </cell>
          <cell r="G439">
            <v>20</v>
          </cell>
          <cell r="H439">
            <v>350.19</v>
          </cell>
          <cell r="I439">
            <v>350.19</v>
          </cell>
          <cell r="J439">
            <v>2678.76</v>
          </cell>
          <cell r="K439" t="str">
            <v>100</v>
          </cell>
        </row>
        <row r="440">
          <cell r="A440" t="str">
            <v>110300000</v>
          </cell>
          <cell r="B440" t="str">
            <v>100C1KB0213</v>
          </cell>
          <cell r="C440" t="str">
            <v>ตุ้เก็บเอกสาร  DR-115 สีเทา</v>
          </cell>
          <cell r="D440" t="str">
            <v>4 มิ.ย. 42</v>
          </cell>
          <cell r="E440">
            <v>2096.15</v>
          </cell>
          <cell r="F440">
            <v>0</v>
          </cell>
          <cell r="G440">
            <v>20</v>
          </cell>
          <cell r="H440">
            <v>242.37</v>
          </cell>
          <cell r="I440">
            <v>242.37</v>
          </cell>
          <cell r="J440">
            <v>1853.78</v>
          </cell>
          <cell r="K440" t="str">
            <v>100</v>
          </cell>
        </row>
        <row r="441">
          <cell r="A441" t="str">
            <v>110300000</v>
          </cell>
          <cell r="B441" t="str">
            <v>100C1KB0214</v>
          </cell>
          <cell r="C441" t="str">
            <v>เครื่องคิดเลข</v>
          </cell>
          <cell r="D441" t="str">
            <v>11 ก.ค. 42</v>
          </cell>
          <cell r="E441">
            <v>580</v>
          </cell>
          <cell r="F441">
            <v>0</v>
          </cell>
          <cell r="G441">
            <v>20</v>
          </cell>
          <cell r="H441">
            <v>55.28</v>
          </cell>
          <cell r="I441">
            <v>55.28</v>
          </cell>
          <cell r="J441">
            <v>524.72</v>
          </cell>
          <cell r="K441" t="str">
            <v>100</v>
          </cell>
        </row>
        <row r="442">
          <cell r="A442" t="str">
            <v>110300000</v>
          </cell>
          <cell r="B442" t="str">
            <v>100C1KB0215</v>
          </cell>
          <cell r="C442" t="str">
            <v>โต๊ะทำงาน ขนาด 75-120-75</v>
          </cell>
          <cell r="D442" t="str">
            <v>11 มิ.ย. 42</v>
          </cell>
          <cell r="E442">
            <v>3650</v>
          </cell>
          <cell r="F442">
            <v>0</v>
          </cell>
          <cell r="G442">
            <v>20</v>
          </cell>
          <cell r="H442">
            <v>408</v>
          </cell>
          <cell r="I442">
            <v>408</v>
          </cell>
          <cell r="J442">
            <v>3242</v>
          </cell>
          <cell r="K442" t="str">
            <v>100</v>
          </cell>
        </row>
        <row r="443">
          <cell r="A443" t="str">
            <v>110300000</v>
          </cell>
          <cell r="B443" t="str">
            <v>100C1KB0216</v>
          </cell>
          <cell r="C443" t="str">
            <v>โต๊ะทำงาน ขนาด 75-120-75</v>
          </cell>
          <cell r="D443" t="str">
            <v>11 มิ.ย. 42</v>
          </cell>
          <cell r="E443">
            <v>3650</v>
          </cell>
          <cell r="F443">
            <v>0</v>
          </cell>
          <cell r="G443">
            <v>20</v>
          </cell>
          <cell r="H443">
            <v>408</v>
          </cell>
          <cell r="I443">
            <v>408</v>
          </cell>
          <cell r="J443">
            <v>3242</v>
          </cell>
          <cell r="K443" t="str">
            <v>100</v>
          </cell>
        </row>
        <row r="444">
          <cell r="A444" t="str">
            <v>110300000</v>
          </cell>
          <cell r="B444" t="str">
            <v>100C1KB0217</v>
          </cell>
          <cell r="C444" t="str">
            <v>โต๊ะคอมพิวเตอร์ ขนาด 60-80-75</v>
          </cell>
          <cell r="D444" t="str">
            <v>11 มิ.ย. 42</v>
          </cell>
          <cell r="E444">
            <v>2014.8</v>
          </cell>
          <cell r="F444">
            <v>0</v>
          </cell>
          <cell r="G444">
            <v>20</v>
          </cell>
          <cell r="H444">
            <v>225.2</v>
          </cell>
          <cell r="I444">
            <v>225.2</v>
          </cell>
          <cell r="J444">
            <v>1789.6</v>
          </cell>
          <cell r="K444" t="str">
            <v>100</v>
          </cell>
        </row>
        <row r="445">
          <cell r="A445" t="str">
            <v>110300000</v>
          </cell>
          <cell r="B445" t="str">
            <v>100C1KB0218</v>
          </cell>
          <cell r="C445" t="str">
            <v>เก้าอี้ทำงานหุ้มผ้า</v>
          </cell>
          <cell r="D445" t="str">
            <v>11 มิ.ย. 42</v>
          </cell>
          <cell r="E445">
            <v>2226.5</v>
          </cell>
          <cell r="F445">
            <v>0</v>
          </cell>
          <cell r="G445">
            <v>20</v>
          </cell>
          <cell r="H445">
            <v>248.88</v>
          </cell>
          <cell r="I445">
            <v>248.88</v>
          </cell>
          <cell r="J445">
            <v>1977.62</v>
          </cell>
          <cell r="K445" t="str">
            <v>100</v>
          </cell>
        </row>
        <row r="446">
          <cell r="A446" t="str">
            <v>110300000</v>
          </cell>
          <cell r="B446" t="str">
            <v>100C1KB0219</v>
          </cell>
          <cell r="C446" t="str">
            <v>เก้าอี้ทำงานหุ้มผ้า</v>
          </cell>
          <cell r="D446" t="str">
            <v>11 มิ.ย. 42</v>
          </cell>
          <cell r="E446">
            <v>2226.5</v>
          </cell>
          <cell r="F446">
            <v>0</v>
          </cell>
          <cell r="G446">
            <v>20</v>
          </cell>
          <cell r="H446">
            <v>248.88</v>
          </cell>
          <cell r="I446">
            <v>248.88</v>
          </cell>
          <cell r="J446">
            <v>1977.62</v>
          </cell>
          <cell r="K446" t="str">
            <v>100</v>
          </cell>
        </row>
        <row r="447">
          <cell r="A447" t="str">
            <v>110300000</v>
          </cell>
          <cell r="B447" t="str">
            <v>100C1KB0220</v>
          </cell>
          <cell r="C447" t="str">
            <v>แผ่นป้ายทองเหลือง ติดหน้าห้อ</v>
          </cell>
          <cell r="D447" t="str">
            <v>4 มิ.ย. 42</v>
          </cell>
          <cell r="E447">
            <v>1200</v>
          </cell>
          <cell r="F447">
            <v>0</v>
          </cell>
          <cell r="G447">
            <v>20</v>
          </cell>
          <cell r="H447">
            <v>138.72999999999999</v>
          </cell>
          <cell r="I447">
            <v>138.72999999999999</v>
          </cell>
          <cell r="J447">
            <v>1061.27</v>
          </cell>
          <cell r="K447" t="str">
            <v>100</v>
          </cell>
        </row>
        <row r="448">
          <cell r="A448" t="str">
            <v>110300000</v>
          </cell>
          <cell r="B448" t="str">
            <v>100C1KB0221</v>
          </cell>
          <cell r="C448" t="str">
            <v>แผ่นป้ายทองเหลือง ตั้งโต๊ะ</v>
          </cell>
          <cell r="D448" t="str">
            <v>4 มิ.ย. 42</v>
          </cell>
          <cell r="E448">
            <v>1500</v>
          </cell>
          <cell r="F448">
            <v>0</v>
          </cell>
          <cell r="G448">
            <v>20</v>
          </cell>
          <cell r="H448">
            <v>173.43</v>
          </cell>
          <cell r="I448">
            <v>173.43</v>
          </cell>
          <cell r="J448">
            <v>1326.57</v>
          </cell>
          <cell r="K448" t="str">
            <v>100</v>
          </cell>
        </row>
        <row r="449">
          <cell r="A449" t="str">
            <v>110300000</v>
          </cell>
          <cell r="B449" t="str">
            <v>100C1KB0222</v>
          </cell>
          <cell r="C449" t="str">
            <v>ตู้เอกสาร DR-215</v>
          </cell>
          <cell r="D449" t="str">
            <v>10 มิ.ย. 42</v>
          </cell>
          <cell r="E449">
            <v>2980</v>
          </cell>
          <cell r="F449">
            <v>0</v>
          </cell>
          <cell r="G449">
            <v>20</v>
          </cell>
          <cell r="H449">
            <v>334.75</v>
          </cell>
          <cell r="I449">
            <v>334.75</v>
          </cell>
          <cell r="J449">
            <v>2645.25</v>
          </cell>
          <cell r="K449" t="str">
            <v>100</v>
          </cell>
        </row>
        <row r="450">
          <cell r="A450" t="str">
            <v>110300000</v>
          </cell>
          <cell r="B450" t="str">
            <v>100C1KB0223</v>
          </cell>
          <cell r="C450" t="str">
            <v>ตู้วางทีวีและวีดีโอ</v>
          </cell>
          <cell r="D450" t="str">
            <v>15 มิ.ย. 42</v>
          </cell>
          <cell r="E450">
            <v>2200</v>
          </cell>
          <cell r="F450">
            <v>0</v>
          </cell>
          <cell r="G450">
            <v>20</v>
          </cell>
          <cell r="H450">
            <v>241.09</v>
          </cell>
          <cell r="I450">
            <v>241.09</v>
          </cell>
          <cell r="J450">
            <v>1958.91</v>
          </cell>
          <cell r="K450" t="str">
            <v>100</v>
          </cell>
        </row>
        <row r="451">
          <cell r="A451" t="str">
            <v>110300000</v>
          </cell>
          <cell r="B451" t="str">
            <v>100C1KB0224</v>
          </cell>
          <cell r="C451" t="str">
            <v>ลำโพงและเครื่องเสียงพร้อมค่าติดตั้ง</v>
          </cell>
          <cell r="D451" t="str">
            <v>22 มิ.ย. 42</v>
          </cell>
          <cell r="E451">
            <v>4000</v>
          </cell>
          <cell r="F451">
            <v>0</v>
          </cell>
          <cell r="G451">
            <v>20</v>
          </cell>
          <cell r="H451">
            <v>423.03</v>
          </cell>
          <cell r="I451">
            <v>423.03</v>
          </cell>
          <cell r="J451">
            <v>3576.97</v>
          </cell>
          <cell r="K451" t="str">
            <v>100</v>
          </cell>
        </row>
        <row r="452">
          <cell r="A452" t="str">
            <v>110300000</v>
          </cell>
          <cell r="B452" t="str">
            <v>100C1KB0225</v>
          </cell>
          <cell r="C452" t="str">
            <v>เครื่องถ่ายเอกสารพร้อมตู้</v>
          </cell>
          <cell r="D452" t="str">
            <v>24 มิ.ย. 42</v>
          </cell>
          <cell r="E452">
            <v>150000</v>
          </cell>
          <cell r="F452">
            <v>0</v>
          </cell>
          <cell r="G452">
            <v>20</v>
          </cell>
          <cell r="H452">
            <v>15698.64</v>
          </cell>
          <cell r="I452">
            <v>15698.64</v>
          </cell>
          <cell r="J452">
            <v>134301.35999999999</v>
          </cell>
          <cell r="K452" t="str">
            <v>100</v>
          </cell>
        </row>
        <row r="453">
          <cell r="A453" t="str">
            <v>110300000</v>
          </cell>
          <cell r="B453" t="str">
            <v>100C1KB0226</v>
          </cell>
          <cell r="C453" t="str">
            <v>โต๊ะทำงาน</v>
          </cell>
          <cell r="D453" t="str">
            <v>29 มิ.ย. 42</v>
          </cell>
          <cell r="E453">
            <v>4058.8</v>
          </cell>
          <cell r="F453">
            <v>0</v>
          </cell>
          <cell r="G453">
            <v>20</v>
          </cell>
          <cell r="H453">
            <v>413.65</v>
          </cell>
          <cell r="I453">
            <v>413.65</v>
          </cell>
          <cell r="J453">
            <v>3645.15</v>
          </cell>
          <cell r="K453" t="str">
            <v>100</v>
          </cell>
        </row>
        <row r="454">
          <cell r="A454" t="str">
            <v>110300000</v>
          </cell>
          <cell r="B454" t="str">
            <v>100C1KB0227</v>
          </cell>
          <cell r="C454" t="str">
            <v>เก้าอี้ทำงานหุ้มผ้า</v>
          </cell>
          <cell r="D454" t="str">
            <v>29 มิ.ย. 42</v>
          </cell>
          <cell r="E454">
            <v>2226.5</v>
          </cell>
          <cell r="F454">
            <v>0</v>
          </cell>
          <cell r="G454">
            <v>20</v>
          </cell>
          <cell r="H454">
            <v>226.92</v>
          </cell>
          <cell r="I454">
            <v>226.92</v>
          </cell>
          <cell r="J454">
            <v>1999.58</v>
          </cell>
          <cell r="K454" t="str">
            <v>100</v>
          </cell>
        </row>
        <row r="455">
          <cell r="A455" t="str">
            <v>110300000</v>
          </cell>
          <cell r="B455" t="str">
            <v>100C1KB0228</v>
          </cell>
          <cell r="C455" t="str">
            <v>เครื่องคิดเลข</v>
          </cell>
          <cell r="D455" t="str">
            <v>31 ต.ค. 42</v>
          </cell>
          <cell r="E455">
            <v>800</v>
          </cell>
          <cell r="F455">
            <v>0</v>
          </cell>
          <cell r="G455">
            <v>20</v>
          </cell>
          <cell r="H455">
            <v>27.18</v>
          </cell>
          <cell r="I455">
            <v>27.18</v>
          </cell>
          <cell r="J455">
            <v>772.82</v>
          </cell>
          <cell r="K455" t="str">
            <v>100</v>
          </cell>
        </row>
        <row r="456">
          <cell r="A456" t="str">
            <v>110300000</v>
          </cell>
          <cell r="B456" t="str">
            <v>100C1KB0229</v>
          </cell>
          <cell r="C456" t="str">
            <v>เครื่องคิดเลข</v>
          </cell>
          <cell r="D456" t="str">
            <v>31 ต.ค. 42</v>
          </cell>
          <cell r="E456">
            <v>800</v>
          </cell>
          <cell r="F456">
            <v>0</v>
          </cell>
          <cell r="G456">
            <v>20</v>
          </cell>
          <cell r="H456">
            <v>27.18</v>
          </cell>
          <cell r="I456">
            <v>27.18</v>
          </cell>
          <cell r="J456">
            <v>772.82</v>
          </cell>
          <cell r="K456" t="str">
            <v>100</v>
          </cell>
        </row>
        <row r="457">
          <cell r="A457" t="str">
            <v>110300000</v>
          </cell>
          <cell r="B457" t="str">
            <v>100C1KB0230</v>
          </cell>
          <cell r="C457" t="str">
            <v>เครื่องคิดเลข</v>
          </cell>
          <cell r="D457" t="str">
            <v>31 ต.ค. 42</v>
          </cell>
          <cell r="E457">
            <v>800</v>
          </cell>
          <cell r="F457">
            <v>0</v>
          </cell>
          <cell r="G457">
            <v>20</v>
          </cell>
          <cell r="H457">
            <v>27.18</v>
          </cell>
          <cell r="I457">
            <v>27.18</v>
          </cell>
          <cell r="J457">
            <v>772.82</v>
          </cell>
          <cell r="K457" t="str">
            <v>100</v>
          </cell>
        </row>
        <row r="458">
          <cell r="A458" t="str">
            <v>110300000</v>
          </cell>
          <cell r="B458" t="str">
            <v>100C1KB0231</v>
          </cell>
          <cell r="C458" t="str">
            <v>เครื่องคิดเลข</v>
          </cell>
          <cell r="D458" t="str">
            <v>6 ต.ค. 42</v>
          </cell>
          <cell r="E458">
            <v>800</v>
          </cell>
          <cell r="F458">
            <v>0</v>
          </cell>
          <cell r="G458">
            <v>20</v>
          </cell>
          <cell r="H458">
            <v>38.14</v>
          </cell>
          <cell r="I458">
            <v>38.14</v>
          </cell>
          <cell r="J458">
            <v>761.86</v>
          </cell>
          <cell r="K458" t="str">
            <v>100</v>
          </cell>
        </row>
        <row r="459">
          <cell r="A459" t="str">
            <v>110300000</v>
          </cell>
          <cell r="B459" t="str">
            <v>100C1KB0232</v>
          </cell>
          <cell r="C459" t="str">
            <v>โต๊ะทำงาน ขนาด75-120-75</v>
          </cell>
          <cell r="D459" t="str">
            <v>7 ต.ค. 42</v>
          </cell>
          <cell r="E459">
            <v>3650</v>
          </cell>
          <cell r="F459">
            <v>0</v>
          </cell>
          <cell r="G459">
            <v>20</v>
          </cell>
          <cell r="H459">
            <v>172</v>
          </cell>
          <cell r="I459">
            <v>172</v>
          </cell>
          <cell r="J459">
            <v>3478</v>
          </cell>
          <cell r="K459" t="str">
            <v>100</v>
          </cell>
        </row>
        <row r="460">
          <cell r="A460" t="str">
            <v>110300000</v>
          </cell>
          <cell r="B460" t="str">
            <v>100C1KB0233</v>
          </cell>
          <cell r="C460" t="str">
            <v>เก้าอี้ทำงานหุ้มผ้า</v>
          </cell>
          <cell r="D460" t="str">
            <v>7 ต.ค. 42</v>
          </cell>
          <cell r="E460">
            <v>2226.5</v>
          </cell>
          <cell r="F460">
            <v>0</v>
          </cell>
          <cell r="G460">
            <v>20</v>
          </cell>
          <cell r="H460">
            <v>104.92</v>
          </cell>
          <cell r="I460">
            <v>104.92</v>
          </cell>
          <cell r="J460">
            <v>2121.58</v>
          </cell>
          <cell r="K460" t="str">
            <v>100</v>
          </cell>
        </row>
        <row r="461">
          <cell r="A461" t="str">
            <v>110300000</v>
          </cell>
          <cell r="B461" t="str">
            <v>100C1KB0234</v>
          </cell>
          <cell r="C461" t="str">
            <v>เครื่องคิดเลข</v>
          </cell>
          <cell r="D461" t="str">
            <v>11 ต.ค. 42</v>
          </cell>
          <cell r="E461">
            <v>800</v>
          </cell>
          <cell r="F461">
            <v>0</v>
          </cell>
          <cell r="G461">
            <v>20</v>
          </cell>
          <cell r="H461">
            <v>35.950000000000003</v>
          </cell>
          <cell r="I461">
            <v>35.950000000000003</v>
          </cell>
          <cell r="J461">
            <v>764.05</v>
          </cell>
          <cell r="K461" t="str">
            <v>100</v>
          </cell>
        </row>
        <row r="462">
          <cell r="A462" t="str">
            <v>110300000</v>
          </cell>
          <cell r="B462" t="str">
            <v>100C1KB0235</v>
          </cell>
          <cell r="C462" t="str">
            <v>เครื่องคิดเลข</v>
          </cell>
          <cell r="D462" t="str">
            <v>13 พ.ย. 42</v>
          </cell>
          <cell r="E462">
            <v>820</v>
          </cell>
          <cell r="F462">
            <v>0</v>
          </cell>
          <cell r="G462">
            <v>20</v>
          </cell>
          <cell r="H462">
            <v>22.02</v>
          </cell>
          <cell r="I462">
            <v>22.02</v>
          </cell>
          <cell r="J462">
            <v>797.98</v>
          </cell>
          <cell r="K462" t="str">
            <v>100</v>
          </cell>
        </row>
        <row r="463">
          <cell r="A463" t="str">
            <v>110300000</v>
          </cell>
          <cell r="B463" t="str">
            <v>100C1KB0236</v>
          </cell>
          <cell r="C463" t="str">
            <v>เครื่องคิดเลข</v>
          </cell>
          <cell r="D463" t="str">
            <v>13 พ.ย. 42</v>
          </cell>
          <cell r="E463">
            <v>820</v>
          </cell>
          <cell r="F463">
            <v>0</v>
          </cell>
          <cell r="G463">
            <v>20</v>
          </cell>
          <cell r="H463">
            <v>22.02</v>
          </cell>
          <cell r="I463">
            <v>22.02</v>
          </cell>
          <cell r="J463">
            <v>797.98</v>
          </cell>
          <cell r="K463" t="str">
            <v>100</v>
          </cell>
        </row>
        <row r="464">
          <cell r="A464" t="str">
            <v>110300000</v>
          </cell>
          <cell r="B464" t="str">
            <v>100C1KB0237</v>
          </cell>
          <cell r="C464" t="str">
            <v>เครื่องคิดเลข</v>
          </cell>
          <cell r="D464" t="str">
            <v>13 พ.ย. 42</v>
          </cell>
          <cell r="E464">
            <v>820</v>
          </cell>
          <cell r="F464">
            <v>0</v>
          </cell>
          <cell r="G464">
            <v>20</v>
          </cell>
          <cell r="H464">
            <v>22.02</v>
          </cell>
          <cell r="I464">
            <v>22.02</v>
          </cell>
          <cell r="J464">
            <v>797.98</v>
          </cell>
          <cell r="K464" t="str">
            <v>100</v>
          </cell>
        </row>
        <row r="465">
          <cell r="A465" t="str">
            <v>110300000</v>
          </cell>
          <cell r="B465" t="str">
            <v>100C1KB0238</v>
          </cell>
          <cell r="C465" t="str">
            <v>เครื่องคิดเลข</v>
          </cell>
          <cell r="D465" t="str">
            <v>13 พ.ย. 42</v>
          </cell>
          <cell r="E465">
            <v>1250</v>
          </cell>
          <cell r="F465">
            <v>0</v>
          </cell>
          <cell r="G465">
            <v>20</v>
          </cell>
          <cell r="H465">
            <v>33.56</v>
          </cell>
          <cell r="I465">
            <v>33.56</v>
          </cell>
          <cell r="J465">
            <v>1216.44</v>
          </cell>
          <cell r="K465" t="str">
            <v>100</v>
          </cell>
        </row>
        <row r="466">
          <cell r="A466" t="str">
            <v>110300000</v>
          </cell>
          <cell r="B466" t="str">
            <v>100C1KB0239</v>
          </cell>
          <cell r="C466" t="str">
            <v>ตู้เก็บเอกสาร 15 ลิ้นชัก</v>
          </cell>
          <cell r="D466" t="str">
            <v>20 ต.ค. 42</v>
          </cell>
          <cell r="E466">
            <v>2980</v>
          </cell>
          <cell r="F466">
            <v>0</v>
          </cell>
          <cell r="G466">
            <v>20</v>
          </cell>
          <cell r="H466">
            <v>119.2</v>
          </cell>
          <cell r="I466">
            <v>119.2</v>
          </cell>
          <cell r="J466">
            <v>2860.8</v>
          </cell>
          <cell r="K466" t="str">
            <v>100</v>
          </cell>
        </row>
        <row r="467">
          <cell r="A467" t="str">
            <v>110300000</v>
          </cell>
          <cell r="B467" t="str">
            <v>100C1KB0240</v>
          </cell>
          <cell r="C467" t="str">
            <v>แผ่นกรองแสง 3M</v>
          </cell>
          <cell r="D467" t="str">
            <v>5 พ.ย. 42</v>
          </cell>
          <cell r="E467">
            <v>1300</v>
          </cell>
          <cell r="F467">
            <v>0</v>
          </cell>
          <cell r="G467">
            <v>20</v>
          </cell>
          <cell r="H467">
            <v>40.6</v>
          </cell>
          <cell r="I467">
            <v>40.6</v>
          </cell>
          <cell r="J467">
            <v>1259.4000000000001</v>
          </cell>
          <cell r="K467" t="str">
            <v>100</v>
          </cell>
        </row>
        <row r="468">
          <cell r="A468" t="str">
            <v>110300000</v>
          </cell>
          <cell r="B468" t="str">
            <v>100C1KB0241</v>
          </cell>
          <cell r="C468" t="str">
            <v>แผ่นกรองแสง 3M</v>
          </cell>
          <cell r="D468" t="str">
            <v>5 พ.ย. 42</v>
          </cell>
          <cell r="E468">
            <v>1300</v>
          </cell>
          <cell r="F468">
            <v>0</v>
          </cell>
          <cell r="G468">
            <v>20</v>
          </cell>
          <cell r="H468">
            <v>40.6</v>
          </cell>
          <cell r="I468">
            <v>40.6</v>
          </cell>
          <cell r="J468">
            <v>1259.4000000000001</v>
          </cell>
          <cell r="K468" t="str">
            <v>100</v>
          </cell>
        </row>
        <row r="469">
          <cell r="A469" t="str">
            <v>110300000</v>
          </cell>
          <cell r="B469" t="str">
            <v>100C1KB0242</v>
          </cell>
          <cell r="C469" t="str">
            <v>เสาฉาก,ตีนเป็ด</v>
          </cell>
          <cell r="D469" t="str">
            <v>11 ต.ค. 42</v>
          </cell>
          <cell r="E469">
            <v>1250</v>
          </cell>
          <cell r="F469">
            <v>0</v>
          </cell>
          <cell r="G469">
            <v>20</v>
          </cell>
          <cell r="H469">
            <v>56.16</v>
          </cell>
          <cell r="I469">
            <v>56.16</v>
          </cell>
          <cell r="J469">
            <v>1193.8399999999999</v>
          </cell>
          <cell r="K469" t="str">
            <v>100</v>
          </cell>
        </row>
        <row r="470">
          <cell r="A470" t="str">
            <v>110300000</v>
          </cell>
          <cell r="B470" t="str">
            <v>100C1KB0243</v>
          </cell>
          <cell r="C470" t="str">
            <v>เครื่องคิดเลข</v>
          </cell>
          <cell r="D470" t="str">
            <v>31 ต.ค. 42</v>
          </cell>
          <cell r="E470">
            <v>800</v>
          </cell>
          <cell r="F470">
            <v>0</v>
          </cell>
          <cell r="G470">
            <v>20</v>
          </cell>
          <cell r="H470">
            <v>27.18</v>
          </cell>
          <cell r="I470">
            <v>27.18</v>
          </cell>
          <cell r="J470">
            <v>772.82</v>
          </cell>
          <cell r="K470" t="str">
            <v>100</v>
          </cell>
        </row>
        <row r="471">
          <cell r="A471" t="str">
            <v>110300000</v>
          </cell>
          <cell r="B471" t="str">
            <v>100C1KB0244</v>
          </cell>
          <cell r="C471" t="str">
            <v>เครื่องคิดเลข</v>
          </cell>
          <cell r="D471" t="str">
            <v>31 ต.ค. 42</v>
          </cell>
          <cell r="E471">
            <v>800</v>
          </cell>
          <cell r="F471">
            <v>0</v>
          </cell>
          <cell r="G471">
            <v>20</v>
          </cell>
          <cell r="H471">
            <v>27.18</v>
          </cell>
          <cell r="I471">
            <v>27.18</v>
          </cell>
          <cell r="J471">
            <v>772.82</v>
          </cell>
          <cell r="K471" t="str">
            <v>100</v>
          </cell>
        </row>
        <row r="472">
          <cell r="A472" t="str">
            <v>110300000</v>
          </cell>
          <cell r="B472" t="str">
            <v>100C1KB0245</v>
          </cell>
          <cell r="C472" t="str">
            <v>เครื่องคิดเลข</v>
          </cell>
          <cell r="D472" t="str">
            <v>31 ต.ค. 42</v>
          </cell>
          <cell r="E472">
            <v>800</v>
          </cell>
          <cell r="F472">
            <v>0</v>
          </cell>
          <cell r="G472">
            <v>20</v>
          </cell>
          <cell r="H472">
            <v>27.18</v>
          </cell>
          <cell r="I472">
            <v>27.18</v>
          </cell>
          <cell r="J472">
            <v>772.82</v>
          </cell>
          <cell r="K472" t="str">
            <v>100</v>
          </cell>
        </row>
        <row r="473">
          <cell r="A473" t="str">
            <v>110300000</v>
          </cell>
          <cell r="B473" t="str">
            <v>100C1KB0246</v>
          </cell>
          <cell r="C473" t="str">
            <v>แผ่นกรองแสง 3 M</v>
          </cell>
          <cell r="D473" t="str">
            <v>5 ต.ค. 42</v>
          </cell>
          <cell r="E473">
            <v>1300</v>
          </cell>
          <cell r="F473">
            <v>0</v>
          </cell>
          <cell r="G473">
            <v>20</v>
          </cell>
          <cell r="H473">
            <v>62.68</v>
          </cell>
          <cell r="I473">
            <v>62.68</v>
          </cell>
          <cell r="J473">
            <v>1237.32</v>
          </cell>
          <cell r="K473" t="str">
            <v>100</v>
          </cell>
        </row>
        <row r="474">
          <cell r="A474" t="str">
            <v>110300000</v>
          </cell>
          <cell r="B474" t="str">
            <v>100C1KB0247</v>
          </cell>
          <cell r="C474" t="str">
            <v>แผ่นกรองแสง 3 M</v>
          </cell>
          <cell r="D474" t="str">
            <v>5 ต.ค. 42</v>
          </cell>
          <cell r="E474">
            <v>1300</v>
          </cell>
          <cell r="F474">
            <v>0</v>
          </cell>
          <cell r="G474">
            <v>20</v>
          </cell>
          <cell r="H474">
            <v>62.68</v>
          </cell>
          <cell r="I474">
            <v>62.68</v>
          </cell>
          <cell r="J474">
            <v>1237.32</v>
          </cell>
          <cell r="K474" t="str">
            <v>100</v>
          </cell>
        </row>
        <row r="475">
          <cell r="A475" t="str">
            <v>110300000</v>
          </cell>
          <cell r="B475" t="str">
            <v>100C1KB0248</v>
          </cell>
          <cell r="C475" t="str">
            <v>เครื่องคิดเลข</v>
          </cell>
          <cell r="D475" t="str">
            <v>6 ต.ค. 42</v>
          </cell>
          <cell r="E475">
            <v>800</v>
          </cell>
          <cell r="F475">
            <v>0</v>
          </cell>
          <cell r="G475">
            <v>20</v>
          </cell>
          <cell r="H475">
            <v>38.14</v>
          </cell>
          <cell r="I475">
            <v>38.14</v>
          </cell>
          <cell r="J475">
            <v>761.86</v>
          </cell>
          <cell r="K475" t="str">
            <v>100</v>
          </cell>
        </row>
        <row r="476">
          <cell r="A476" t="str">
            <v>110300000</v>
          </cell>
          <cell r="B476" t="str">
            <v>100C1KB0249</v>
          </cell>
          <cell r="C476" t="str">
            <v>โต๊ะทำงาน</v>
          </cell>
          <cell r="D476" t="str">
            <v>7 ต.ค. 42</v>
          </cell>
          <cell r="E476">
            <v>3650</v>
          </cell>
          <cell r="F476">
            <v>0</v>
          </cell>
          <cell r="G476">
            <v>20</v>
          </cell>
          <cell r="H476">
            <v>172</v>
          </cell>
          <cell r="I476">
            <v>172</v>
          </cell>
          <cell r="J476">
            <v>3478</v>
          </cell>
          <cell r="K476" t="str">
            <v>100</v>
          </cell>
        </row>
        <row r="477">
          <cell r="A477" t="str">
            <v>110300000</v>
          </cell>
          <cell r="B477" t="str">
            <v>100C1KB0250</v>
          </cell>
          <cell r="C477" t="str">
            <v>เก้าอี้ทำงานหุ้มเบาะ</v>
          </cell>
          <cell r="D477" t="str">
            <v>7 ต.ค. 42</v>
          </cell>
          <cell r="E477">
            <v>2226.5</v>
          </cell>
          <cell r="F477">
            <v>0</v>
          </cell>
          <cell r="G477">
            <v>20</v>
          </cell>
          <cell r="H477">
            <v>104.92</v>
          </cell>
          <cell r="I477">
            <v>104.92</v>
          </cell>
          <cell r="J477">
            <v>2121.58</v>
          </cell>
          <cell r="K477" t="str">
            <v>100</v>
          </cell>
        </row>
        <row r="478">
          <cell r="A478" t="str">
            <v>110300000</v>
          </cell>
          <cell r="B478" t="str">
            <v>100C1KB0251</v>
          </cell>
          <cell r="C478" t="str">
            <v>เสาฉาก ขนาด 180พร้อมตีนเป็ด</v>
          </cell>
          <cell r="D478" t="str">
            <v>11 ต.ค. 42</v>
          </cell>
          <cell r="E478">
            <v>1250</v>
          </cell>
          <cell r="F478">
            <v>0</v>
          </cell>
          <cell r="G478">
            <v>20</v>
          </cell>
          <cell r="H478">
            <v>56.16</v>
          </cell>
          <cell r="I478">
            <v>56.16</v>
          </cell>
          <cell r="J478">
            <v>1193.8399999999999</v>
          </cell>
          <cell r="K478" t="str">
            <v>100</v>
          </cell>
        </row>
        <row r="479">
          <cell r="A479" t="str">
            <v>110300000</v>
          </cell>
          <cell r="B479" t="str">
            <v>100C1KB0252</v>
          </cell>
          <cell r="C479" t="str">
            <v>เครื่องคิดเลข</v>
          </cell>
          <cell r="D479" t="str">
            <v>12 ต.ค. 42</v>
          </cell>
          <cell r="E479">
            <v>800</v>
          </cell>
          <cell r="F479">
            <v>0</v>
          </cell>
          <cell r="G479">
            <v>20</v>
          </cell>
          <cell r="H479">
            <v>35.51</v>
          </cell>
          <cell r="I479">
            <v>35.51</v>
          </cell>
          <cell r="J479">
            <v>764.49</v>
          </cell>
          <cell r="K479" t="str">
            <v>100</v>
          </cell>
        </row>
        <row r="480">
          <cell r="A480" t="str">
            <v>110300000</v>
          </cell>
          <cell r="B480" t="str">
            <v>100C1KB0253</v>
          </cell>
          <cell r="C480" t="str">
            <v>เครื่องคิดเลข</v>
          </cell>
          <cell r="D480" t="str">
            <v>14 ต.ค. 42</v>
          </cell>
          <cell r="E480">
            <v>820</v>
          </cell>
          <cell r="F480">
            <v>0</v>
          </cell>
          <cell r="G480">
            <v>20</v>
          </cell>
          <cell r="H480">
            <v>35.5</v>
          </cell>
          <cell r="I480">
            <v>35.5</v>
          </cell>
          <cell r="J480">
            <v>784.5</v>
          </cell>
          <cell r="K480" t="str">
            <v>100</v>
          </cell>
        </row>
        <row r="481">
          <cell r="A481" t="str">
            <v>110300000</v>
          </cell>
          <cell r="B481" t="str">
            <v>100C1KB0254</v>
          </cell>
          <cell r="C481" t="str">
            <v>เครื่องคิดเลข</v>
          </cell>
          <cell r="D481" t="str">
            <v>14 ต.ค. 42</v>
          </cell>
          <cell r="E481">
            <v>820</v>
          </cell>
          <cell r="F481">
            <v>0</v>
          </cell>
          <cell r="G481">
            <v>20</v>
          </cell>
          <cell r="H481">
            <v>35.5</v>
          </cell>
          <cell r="I481">
            <v>35.5</v>
          </cell>
          <cell r="J481">
            <v>784.5</v>
          </cell>
          <cell r="K481" t="str">
            <v>100</v>
          </cell>
        </row>
        <row r="482">
          <cell r="A482" t="str">
            <v>110300000</v>
          </cell>
          <cell r="B482" t="str">
            <v>100C1KB0255</v>
          </cell>
          <cell r="C482" t="str">
            <v>เครื่องคิดเลข</v>
          </cell>
          <cell r="D482" t="str">
            <v>14 ต.ค. 42</v>
          </cell>
          <cell r="E482">
            <v>820</v>
          </cell>
          <cell r="F482">
            <v>0</v>
          </cell>
          <cell r="G482">
            <v>20</v>
          </cell>
          <cell r="H482">
            <v>35.5</v>
          </cell>
          <cell r="I482">
            <v>35.5</v>
          </cell>
          <cell r="J482">
            <v>784.5</v>
          </cell>
          <cell r="K482" t="str">
            <v>100</v>
          </cell>
        </row>
        <row r="483">
          <cell r="A483" t="str">
            <v>110300000</v>
          </cell>
          <cell r="B483" t="str">
            <v>100C1KB0256</v>
          </cell>
          <cell r="C483" t="str">
            <v>แท่นตัดกระดาษ</v>
          </cell>
          <cell r="D483" t="str">
            <v>15 ต.ค. 42</v>
          </cell>
          <cell r="E483">
            <v>1250</v>
          </cell>
          <cell r="F483">
            <v>0</v>
          </cell>
          <cell r="G483">
            <v>20</v>
          </cell>
          <cell r="H483">
            <v>53.42</v>
          </cell>
          <cell r="I483">
            <v>53.42</v>
          </cell>
          <cell r="J483">
            <v>1196.58</v>
          </cell>
          <cell r="K483" t="str">
            <v>100</v>
          </cell>
        </row>
        <row r="484">
          <cell r="A484" t="str">
            <v>110300000</v>
          </cell>
          <cell r="B484" t="str">
            <v>100C1KB0257</v>
          </cell>
          <cell r="C484" t="str">
            <v>ตู้เก็บเอกสาร</v>
          </cell>
          <cell r="D484" t="str">
            <v>20 ต.ค. 42</v>
          </cell>
          <cell r="E484">
            <v>2980</v>
          </cell>
          <cell r="F484">
            <v>0</v>
          </cell>
          <cell r="G484">
            <v>20</v>
          </cell>
          <cell r="H484">
            <v>119.2</v>
          </cell>
          <cell r="I484">
            <v>119.2</v>
          </cell>
          <cell r="J484">
            <v>2860.8</v>
          </cell>
          <cell r="K484" t="str">
            <v>100</v>
          </cell>
        </row>
        <row r="485">
          <cell r="A485" t="str">
            <v>110300000</v>
          </cell>
          <cell r="B485" t="str">
            <v>100C1KB0258</v>
          </cell>
          <cell r="C485" t="str">
            <v>ตัวเจาะ PLUS</v>
          </cell>
          <cell r="D485" t="str">
            <v>1 พ.ย. 42</v>
          </cell>
          <cell r="E485">
            <v>3600</v>
          </cell>
          <cell r="F485">
            <v>0</v>
          </cell>
          <cell r="G485">
            <v>20</v>
          </cell>
          <cell r="H485">
            <v>120.33</v>
          </cell>
          <cell r="I485">
            <v>120.33</v>
          </cell>
          <cell r="J485">
            <v>3479.67</v>
          </cell>
          <cell r="K485" t="str">
            <v>100</v>
          </cell>
        </row>
        <row r="486">
          <cell r="A486" t="str">
            <v>110300000</v>
          </cell>
          <cell r="B486" t="str">
            <v>100C1KB0259</v>
          </cell>
          <cell r="C486" t="str">
            <v>แผ่นกรองแสง</v>
          </cell>
          <cell r="D486" t="str">
            <v>2 พ.ย. 42</v>
          </cell>
          <cell r="E486">
            <v>1300</v>
          </cell>
          <cell r="F486">
            <v>0</v>
          </cell>
          <cell r="G486">
            <v>20</v>
          </cell>
          <cell r="H486">
            <v>42.74</v>
          </cell>
          <cell r="I486">
            <v>42.74</v>
          </cell>
          <cell r="J486">
            <v>1257.26</v>
          </cell>
          <cell r="K486" t="str">
            <v>100</v>
          </cell>
        </row>
        <row r="487">
          <cell r="A487" t="str">
            <v>110300000</v>
          </cell>
          <cell r="B487" t="str">
            <v>100C1KB0260</v>
          </cell>
          <cell r="C487" t="str">
            <v>เครื่องคิดเลข</v>
          </cell>
          <cell r="D487" t="str">
            <v>8 พ.ย. 42</v>
          </cell>
          <cell r="E487">
            <v>800</v>
          </cell>
          <cell r="F487">
            <v>0</v>
          </cell>
          <cell r="G487">
            <v>20</v>
          </cell>
          <cell r="H487">
            <v>23.67</v>
          </cell>
          <cell r="I487">
            <v>23.67</v>
          </cell>
          <cell r="J487">
            <v>776.33</v>
          </cell>
          <cell r="K487" t="str">
            <v>100</v>
          </cell>
        </row>
        <row r="488">
          <cell r="A488" t="str">
            <v>110300000</v>
          </cell>
          <cell r="B488" t="str">
            <v>100C1KB0261</v>
          </cell>
          <cell r="C488" t="str">
            <v>เครื่องคิดเลข</v>
          </cell>
          <cell r="D488" t="str">
            <v>8 พ.ย. 42</v>
          </cell>
          <cell r="E488">
            <v>800</v>
          </cell>
          <cell r="F488">
            <v>0</v>
          </cell>
          <cell r="G488">
            <v>20</v>
          </cell>
          <cell r="H488">
            <v>23.67</v>
          </cell>
          <cell r="I488">
            <v>23.67</v>
          </cell>
          <cell r="J488">
            <v>776.33</v>
          </cell>
          <cell r="K488" t="str">
            <v>100</v>
          </cell>
        </row>
        <row r="489">
          <cell r="A489" t="str">
            <v>110300000</v>
          </cell>
          <cell r="B489" t="str">
            <v>100C1KB0262</v>
          </cell>
          <cell r="C489" t="str">
            <v>โต๊ะทำงานมีแผ่นคีย์</v>
          </cell>
          <cell r="D489" t="str">
            <v>8 พ.ย. 42</v>
          </cell>
          <cell r="E489">
            <v>4082</v>
          </cell>
          <cell r="F489">
            <v>0</v>
          </cell>
          <cell r="G489">
            <v>20</v>
          </cell>
          <cell r="H489">
            <v>120.78</v>
          </cell>
          <cell r="I489">
            <v>120.78</v>
          </cell>
          <cell r="J489">
            <v>3961.22</v>
          </cell>
          <cell r="K489" t="str">
            <v>100</v>
          </cell>
        </row>
        <row r="490">
          <cell r="A490" t="str">
            <v>110300000</v>
          </cell>
          <cell r="B490" t="str">
            <v>100C1KB0263</v>
          </cell>
          <cell r="C490" t="str">
            <v>เก้าอี้ทำงาน</v>
          </cell>
          <cell r="D490" t="str">
            <v>8 พ.ย. 42</v>
          </cell>
          <cell r="E490">
            <v>2477</v>
          </cell>
          <cell r="F490">
            <v>0</v>
          </cell>
          <cell r="G490">
            <v>20</v>
          </cell>
          <cell r="H490">
            <v>73.3</v>
          </cell>
          <cell r="I490">
            <v>73.3</v>
          </cell>
          <cell r="J490">
            <v>2403.6999999999998</v>
          </cell>
          <cell r="K490" t="str">
            <v>100</v>
          </cell>
        </row>
        <row r="491">
          <cell r="A491" t="str">
            <v>110300000</v>
          </cell>
          <cell r="B491" t="str">
            <v>100C1KB0264</v>
          </cell>
          <cell r="C491" t="str">
            <v>เครื่องถ่ายเอกสาร</v>
          </cell>
          <cell r="D491" t="str">
            <v>11 พ.ย. 42</v>
          </cell>
          <cell r="E491">
            <v>24000</v>
          </cell>
          <cell r="F491">
            <v>0</v>
          </cell>
          <cell r="G491">
            <v>20</v>
          </cell>
          <cell r="H491">
            <v>670.68</v>
          </cell>
          <cell r="I491">
            <v>670.68</v>
          </cell>
          <cell r="J491">
            <v>23329.32</v>
          </cell>
          <cell r="K491" t="str">
            <v>100</v>
          </cell>
        </row>
        <row r="492">
          <cell r="A492" t="str">
            <v>110300000</v>
          </cell>
          <cell r="B492" t="str">
            <v>100C1KB0265</v>
          </cell>
          <cell r="C492" t="str">
            <v>เครื่องถ่ายเอกสาร</v>
          </cell>
          <cell r="D492" t="str">
            <v>11 พ.ย. 42</v>
          </cell>
          <cell r="E492">
            <v>24000</v>
          </cell>
          <cell r="F492">
            <v>0</v>
          </cell>
          <cell r="G492">
            <v>20</v>
          </cell>
          <cell r="H492">
            <v>670.68</v>
          </cell>
          <cell r="I492">
            <v>670.68</v>
          </cell>
          <cell r="J492">
            <v>23329.32</v>
          </cell>
          <cell r="K492" t="str">
            <v>100</v>
          </cell>
        </row>
        <row r="493">
          <cell r="A493" t="str">
            <v>110300000</v>
          </cell>
          <cell r="B493" t="str">
            <v>100C1KB0266</v>
          </cell>
          <cell r="C493" t="str">
            <v>เครื่องถ่ายเอกสาร</v>
          </cell>
          <cell r="D493" t="str">
            <v>11 พ.ย. 42</v>
          </cell>
          <cell r="E493">
            <v>24000</v>
          </cell>
          <cell r="F493">
            <v>0</v>
          </cell>
          <cell r="G493">
            <v>20</v>
          </cell>
          <cell r="H493">
            <v>670.68</v>
          </cell>
          <cell r="I493">
            <v>670.68</v>
          </cell>
          <cell r="J493">
            <v>23329.32</v>
          </cell>
          <cell r="K493" t="str">
            <v>100</v>
          </cell>
        </row>
        <row r="494">
          <cell r="A494" t="str">
            <v>110300000</v>
          </cell>
          <cell r="B494" t="str">
            <v>100C1KB0267</v>
          </cell>
          <cell r="C494" t="str">
            <v>เครื่องถ่ายเอกสาร</v>
          </cell>
          <cell r="D494" t="str">
            <v>11 พ.ย. 42</v>
          </cell>
          <cell r="E494">
            <v>24000</v>
          </cell>
          <cell r="F494">
            <v>0</v>
          </cell>
          <cell r="G494">
            <v>20</v>
          </cell>
          <cell r="H494">
            <v>670.68</v>
          </cell>
          <cell r="I494">
            <v>670.68</v>
          </cell>
          <cell r="J494">
            <v>23329.32</v>
          </cell>
          <cell r="K494" t="str">
            <v>100</v>
          </cell>
        </row>
        <row r="495">
          <cell r="A495" t="str">
            <v>110300000</v>
          </cell>
          <cell r="B495" t="str">
            <v>100C1KB0268</v>
          </cell>
          <cell r="C495" t="str">
            <v>เครื่องถ่ายเอกสาร</v>
          </cell>
          <cell r="D495" t="str">
            <v>11 พ.ย. 42</v>
          </cell>
          <cell r="E495">
            <v>24000</v>
          </cell>
          <cell r="F495">
            <v>0</v>
          </cell>
          <cell r="G495">
            <v>20</v>
          </cell>
          <cell r="H495">
            <v>670.68</v>
          </cell>
          <cell r="I495">
            <v>670.68</v>
          </cell>
          <cell r="J495">
            <v>23329.32</v>
          </cell>
          <cell r="K495" t="str">
            <v>100</v>
          </cell>
        </row>
        <row r="496">
          <cell r="A496" t="str">
            <v>110300000</v>
          </cell>
          <cell r="B496" t="str">
            <v>100C1KB0269</v>
          </cell>
          <cell r="C496" t="str">
            <v>เครื่องคิดเลข</v>
          </cell>
          <cell r="D496" t="str">
            <v>11 พ.ย. 42</v>
          </cell>
          <cell r="E496">
            <v>800</v>
          </cell>
          <cell r="F496">
            <v>0</v>
          </cell>
          <cell r="G496">
            <v>20</v>
          </cell>
          <cell r="H496">
            <v>22.36</v>
          </cell>
          <cell r="I496">
            <v>22.36</v>
          </cell>
          <cell r="J496">
            <v>777.64</v>
          </cell>
          <cell r="K496" t="str">
            <v>100</v>
          </cell>
        </row>
        <row r="497">
          <cell r="A497" t="str">
            <v>110300000</v>
          </cell>
          <cell r="B497" t="str">
            <v>100C1KB0270</v>
          </cell>
          <cell r="C497" t="str">
            <v>เครื่องคิดเลข</v>
          </cell>
          <cell r="D497" t="str">
            <v>11 พ.ย. 42</v>
          </cell>
          <cell r="E497">
            <v>800</v>
          </cell>
          <cell r="F497">
            <v>0</v>
          </cell>
          <cell r="G497">
            <v>20</v>
          </cell>
          <cell r="H497">
            <v>22.36</v>
          </cell>
          <cell r="I497">
            <v>22.36</v>
          </cell>
          <cell r="J497">
            <v>777.64</v>
          </cell>
          <cell r="K497" t="str">
            <v>100</v>
          </cell>
        </row>
        <row r="498">
          <cell r="A498" t="str">
            <v>110300000</v>
          </cell>
          <cell r="B498" t="str">
            <v>100C1KB0271</v>
          </cell>
          <cell r="C498" t="str">
            <v>เครื่องคิดเลข</v>
          </cell>
          <cell r="D498" t="str">
            <v>11 พ.ย. 42</v>
          </cell>
          <cell r="E498">
            <v>800</v>
          </cell>
          <cell r="F498">
            <v>0</v>
          </cell>
          <cell r="G498">
            <v>20</v>
          </cell>
          <cell r="H498">
            <v>22.36</v>
          </cell>
          <cell r="I498">
            <v>22.36</v>
          </cell>
          <cell r="J498">
            <v>777.64</v>
          </cell>
          <cell r="K498" t="str">
            <v>100</v>
          </cell>
        </row>
        <row r="499">
          <cell r="A499" t="str">
            <v>110300000</v>
          </cell>
          <cell r="B499" t="str">
            <v>100C1KB0272</v>
          </cell>
          <cell r="C499" t="str">
            <v>เครื่องคิดเลข</v>
          </cell>
          <cell r="D499" t="str">
            <v>11 พ.ย. 42</v>
          </cell>
          <cell r="E499">
            <v>800</v>
          </cell>
          <cell r="F499">
            <v>0</v>
          </cell>
          <cell r="G499">
            <v>20</v>
          </cell>
          <cell r="H499">
            <v>22.36</v>
          </cell>
          <cell r="I499">
            <v>22.36</v>
          </cell>
          <cell r="J499">
            <v>777.64</v>
          </cell>
          <cell r="K499" t="str">
            <v>100</v>
          </cell>
        </row>
        <row r="500">
          <cell r="A500" t="str">
            <v>110300000</v>
          </cell>
          <cell r="B500" t="str">
            <v>100C1KB0273</v>
          </cell>
          <cell r="C500" t="str">
            <v>โต๊ะทำงาน</v>
          </cell>
          <cell r="D500" t="str">
            <v>12 พ.ย. 42</v>
          </cell>
          <cell r="E500">
            <v>3650</v>
          </cell>
          <cell r="F500">
            <v>0</v>
          </cell>
          <cell r="G500">
            <v>20</v>
          </cell>
          <cell r="H500">
            <v>100</v>
          </cell>
          <cell r="I500">
            <v>100</v>
          </cell>
          <cell r="J500">
            <v>3550</v>
          </cell>
          <cell r="K500" t="str">
            <v>100</v>
          </cell>
        </row>
        <row r="501">
          <cell r="A501" t="str">
            <v>110300000</v>
          </cell>
          <cell r="B501" t="str">
            <v>100C1KB0274</v>
          </cell>
          <cell r="C501" t="str">
            <v>โต๊ะทำงาน</v>
          </cell>
          <cell r="D501" t="str">
            <v>12 พ.ย. 42</v>
          </cell>
          <cell r="E501">
            <v>4139.1000000000004</v>
          </cell>
          <cell r="F501">
            <v>0</v>
          </cell>
          <cell r="G501">
            <v>20</v>
          </cell>
          <cell r="H501">
            <v>113.4</v>
          </cell>
          <cell r="I501">
            <v>113.4</v>
          </cell>
          <cell r="J501">
            <v>4025.7</v>
          </cell>
          <cell r="K501" t="str">
            <v>100</v>
          </cell>
        </row>
        <row r="502">
          <cell r="A502" t="str">
            <v>110300000</v>
          </cell>
          <cell r="B502" t="str">
            <v>100C1KB0275</v>
          </cell>
          <cell r="C502" t="str">
            <v>เก้าอี้ทำงานหุ้มผ้าฝ้าย</v>
          </cell>
          <cell r="D502" t="str">
            <v>12 พ.ย. 42</v>
          </cell>
          <cell r="E502">
            <v>3942</v>
          </cell>
          <cell r="F502">
            <v>0</v>
          </cell>
          <cell r="G502">
            <v>20</v>
          </cell>
          <cell r="H502">
            <v>108</v>
          </cell>
          <cell r="I502">
            <v>108</v>
          </cell>
          <cell r="J502">
            <v>3834</v>
          </cell>
          <cell r="K502" t="str">
            <v>100</v>
          </cell>
        </row>
        <row r="503">
          <cell r="A503" t="str">
            <v>110300000</v>
          </cell>
          <cell r="B503" t="str">
            <v>100C1KB0276</v>
          </cell>
          <cell r="C503" t="str">
            <v>เก้าอี้</v>
          </cell>
          <cell r="D503" t="str">
            <v>12 พ.ย. 42</v>
          </cell>
          <cell r="E503">
            <v>2226.5</v>
          </cell>
          <cell r="F503">
            <v>0</v>
          </cell>
          <cell r="G503">
            <v>20</v>
          </cell>
          <cell r="H503">
            <v>61</v>
          </cell>
          <cell r="I503">
            <v>61</v>
          </cell>
          <cell r="J503">
            <v>2165.5</v>
          </cell>
          <cell r="K503" t="str">
            <v>100</v>
          </cell>
        </row>
        <row r="504">
          <cell r="A504" t="str">
            <v>110300000</v>
          </cell>
          <cell r="B504" t="str">
            <v>100C1KB0278</v>
          </cell>
          <cell r="C504" t="str">
            <v>แผ่นกรองแสง</v>
          </cell>
          <cell r="D504" t="str">
            <v>16 พ.ย. 42</v>
          </cell>
          <cell r="E504">
            <v>1250</v>
          </cell>
          <cell r="F504">
            <v>0</v>
          </cell>
          <cell r="G504">
            <v>20</v>
          </cell>
          <cell r="H504">
            <v>31.5</v>
          </cell>
          <cell r="I504">
            <v>31.5</v>
          </cell>
          <cell r="J504">
            <v>1218.5</v>
          </cell>
          <cell r="K504" t="str">
            <v>100</v>
          </cell>
        </row>
        <row r="505">
          <cell r="A505" t="str">
            <v>110300000</v>
          </cell>
          <cell r="B505" t="str">
            <v>100C1KB0279</v>
          </cell>
          <cell r="C505" t="str">
            <v>แผ่นกรองแสง</v>
          </cell>
          <cell r="D505" t="str">
            <v>16 พ.ย. 42</v>
          </cell>
          <cell r="E505">
            <v>1250</v>
          </cell>
          <cell r="F505">
            <v>0</v>
          </cell>
          <cell r="G505">
            <v>20</v>
          </cell>
          <cell r="H505">
            <v>31.5</v>
          </cell>
          <cell r="I505">
            <v>31.5</v>
          </cell>
          <cell r="J505">
            <v>1218.5</v>
          </cell>
          <cell r="K505" t="str">
            <v>100</v>
          </cell>
        </row>
        <row r="506">
          <cell r="A506" t="str">
            <v>110300000</v>
          </cell>
          <cell r="B506" t="str">
            <v>100C1KB0280</v>
          </cell>
          <cell r="C506" t="str">
            <v>แผ่นกรองแสง</v>
          </cell>
          <cell r="D506" t="str">
            <v>16 พ.ย. 42</v>
          </cell>
          <cell r="E506">
            <v>1250</v>
          </cell>
          <cell r="F506">
            <v>0</v>
          </cell>
          <cell r="G506">
            <v>20</v>
          </cell>
          <cell r="H506">
            <v>31.5</v>
          </cell>
          <cell r="I506">
            <v>31.5</v>
          </cell>
          <cell r="J506">
            <v>1218.5</v>
          </cell>
          <cell r="K506" t="str">
            <v>100</v>
          </cell>
        </row>
        <row r="507">
          <cell r="A507" t="str">
            <v>110300000</v>
          </cell>
          <cell r="B507" t="str">
            <v>100C1KB0281</v>
          </cell>
          <cell r="C507" t="str">
            <v>แผ่นกรองแสง</v>
          </cell>
          <cell r="D507" t="str">
            <v>16 พ.ย. 42</v>
          </cell>
          <cell r="E507">
            <v>1250</v>
          </cell>
          <cell r="F507">
            <v>0</v>
          </cell>
          <cell r="G507">
            <v>20</v>
          </cell>
          <cell r="H507">
            <v>31.5</v>
          </cell>
          <cell r="I507">
            <v>31.5</v>
          </cell>
          <cell r="J507">
            <v>1218.5</v>
          </cell>
          <cell r="K507" t="str">
            <v>100</v>
          </cell>
        </row>
        <row r="508">
          <cell r="A508" t="str">
            <v>110300000</v>
          </cell>
          <cell r="B508" t="str">
            <v>100C1KB0282</v>
          </cell>
          <cell r="C508" t="str">
            <v>แผ่นกรองแสง</v>
          </cell>
          <cell r="D508" t="str">
            <v>16 พ.ย. 42</v>
          </cell>
          <cell r="E508">
            <v>1250</v>
          </cell>
          <cell r="F508">
            <v>0</v>
          </cell>
          <cell r="G508">
            <v>20</v>
          </cell>
          <cell r="H508">
            <v>31.5</v>
          </cell>
          <cell r="I508">
            <v>31.5</v>
          </cell>
          <cell r="J508">
            <v>1218.5</v>
          </cell>
          <cell r="K508" t="str">
            <v>100</v>
          </cell>
        </row>
        <row r="509">
          <cell r="A509" t="str">
            <v>110300000</v>
          </cell>
          <cell r="B509" t="str">
            <v>100C1KB0283</v>
          </cell>
          <cell r="C509" t="str">
            <v>แผ่นกรองแสง</v>
          </cell>
          <cell r="D509" t="str">
            <v>16 พ.ย. 42</v>
          </cell>
          <cell r="E509">
            <v>1250</v>
          </cell>
          <cell r="F509">
            <v>0</v>
          </cell>
          <cell r="G509">
            <v>20</v>
          </cell>
          <cell r="H509">
            <v>31.5</v>
          </cell>
          <cell r="I509">
            <v>31.5</v>
          </cell>
          <cell r="J509">
            <v>1218.5</v>
          </cell>
          <cell r="K509" t="str">
            <v>100</v>
          </cell>
        </row>
        <row r="510">
          <cell r="A510" t="str">
            <v>110300000</v>
          </cell>
          <cell r="B510" t="str">
            <v>100C1KB0284</v>
          </cell>
          <cell r="C510" t="str">
            <v>แผ่นกรองแสง</v>
          </cell>
          <cell r="D510" t="str">
            <v>16 พ.ย. 42</v>
          </cell>
          <cell r="E510">
            <v>1250</v>
          </cell>
          <cell r="F510">
            <v>0</v>
          </cell>
          <cell r="G510">
            <v>20</v>
          </cell>
          <cell r="H510">
            <v>31.5</v>
          </cell>
          <cell r="I510">
            <v>31.5</v>
          </cell>
          <cell r="J510">
            <v>1218.5</v>
          </cell>
          <cell r="K510" t="str">
            <v>100</v>
          </cell>
        </row>
        <row r="511">
          <cell r="A511" t="str">
            <v>110300000</v>
          </cell>
          <cell r="B511" t="str">
            <v>100C1KB0285</v>
          </cell>
          <cell r="C511" t="str">
            <v>แผ่นกรองแสง</v>
          </cell>
          <cell r="D511" t="str">
            <v>16 พ.ย. 42</v>
          </cell>
          <cell r="E511">
            <v>1250</v>
          </cell>
          <cell r="F511">
            <v>0</v>
          </cell>
          <cell r="G511">
            <v>20</v>
          </cell>
          <cell r="H511">
            <v>31.5</v>
          </cell>
          <cell r="I511">
            <v>31.5</v>
          </cell>
          <cell r="J511">
            <v>1218.5</v>
          </cell>
          <cell r="K511" t="str">
            <v>100</v>
          </cell>
        </row>
        <row r="512">
          <cell r="A512" t="str">
            <v>110300000</v>
          </cell>
          <cell r="B512" t="str">
            <v>100C1KB0286</v>
          </cell>
          <cell r="C512" t="str">
            <v>เครื่องคำนวณ</v>
          </cell>
          <cell r="D512" t="str">
            <v>16 พ.ย. 42</v>
          </cell>
          <cell r="E512">
            <v>800</v>
          </cell>
          <cell r="F512">
            <v>0</v>
          </cell>
          <cell r="G512">
            <v>20</v>
          </cell>
          <cell r="H512">
            <v>20.170000000000002</v>
          </cell>
          <cell r="I512">
            <v>20.170000000000002</v>
          </cell>
          <cell r="J512">
            <v>779.83</v>
          </cell>
          <cell r="K512" t="str">
            <v>100</v>
          </cell>
        </row>
        <row r="513">
          <cell r="A513" t="str">
            <v>110300000</v>
          </cell>
          <cell r="B513" t="str">
            <v>100C1KB0287</v>
          </cell>
          <cell r="C513" t="str">
            <v>เครื่องคำนวณ</v>
          </cell>
          <cell r="D513" t="str">
            <v>16 พ.ย. 42</v>
          </cell>
          <cell r="E513">
            <v>800</v>
          </cell>
          <cell r="F513">
            <v>0</v>
          </cell>
          <cell r="G513">
            <v>20</v>
          </cell>
          <cell r="H513">
            <v>20.170000000000002</v>
          </cell>
          <cell r="I513">
            <v>20.170000000000002</v>
          </cell>
          <cell r="J513">
            <v>779.83</v>
          </cell>
          <cell r="K513" t="str">
            <v>100</v>
          </cell>
        </row>
        <row r="514">
          <cell r="A514" t="str">
            <v>110300000</v>
          </cell>
          <cell r="B514" t="str">
            <v>100C1KB0288</v>
          </cell>
          <cell r="C514" t="str">
            <v>เครื่องคำนวณ</v>
          </cell>
          <cell r="D514" t="str">
            <v>16 พ.ย. 42</v>
          </cell>
          <cell r="E514">
            <v>800</v>
          </cell>
          <cell r="F514">
            <v>0</v>
          </cell>
          <cell r="G514">
            <v>20</v>
          </cell>
          <cell r="H514">
            <v>20.170000000000002</v>
          </cell>
          <cell r="I514">
            <v>20.170000000000002</v>
          </cell>
          <cell r="J514">
            <v>779.83</v>
          </cell>
          <cell r="K514" t="str">
            <v>100</v>
          </cell>
        </row>
        <row r="515">
          <cell r="A515" t="str">
            <v>110300000</v>
          </cell>
          <cell r="B515" t="str">
            <v>100C1KB0289</v>
          </cell>
          <cell r="C515" t="str">
            <v>เครื่องคำนวณ</v>
          </cell>
          <cell r="D515" t="str">
            <v>16 พ.ย. 42</v>
          </cell>
          <cell r="E515">
            <v>800</v>
          </cell>
          <cell r="F515">
            <v>0</v>
          </cell>
          <cell r="G515">
            <v>20</v>
          </cell>
          <cell r="H515">
            <v>20.170000000000002</v>
          </cell>
          <cell r="I515">
            <v>20.170000000000002</v>
          </cell>
          <cell r="J515">
            <v>779.83</v>
          </cell>
          <cell r="K515" t="str">
            <v>100</v>
          </cell>
        </row>
        <row r="516">
          <cell r="A516" t="str">
            <v>110300000</v>
          </cell>
          <cell r="B516" t="str">
            <v>100C1KB0290</v>
          </cell>
          <cell r="C516" t="str">
            <v>เครื่องคำนวณ</v>
          </cell>
          <cell r="D516" t="str">
            <v>16 พ.ย. 42</v>
          </cell>
          <cell r="E516">
            <v>800</v>
          </cell>
          <cell r="F516">
            <v>0</v>
          </cell>
          <cell r="G516">
            <v>20</v>
          </cell>
          <cell r="H516">
            <v>20.170000000000002</v>
          </cell>
          <cell r="I516">
            <v>20.170000000000002</v>
          </cell>
          <cell r="J516">
            <v>779.83</v>
          </cell>
          <cell r="K516" t="str">
            <v>100</v>
          </cell>
        </row>
        <row r="517">
          <cell r="A517" t="str">
            <v>110300000</v>
          </cell>
          <cell r="B517" t="str">
            <v>100C1KB0291</v>
          </cell>
          <cell r="C517" t="str">
            <v>เครื่องคิดเลข</v>
          </cell>
          <cell r="D517" t="str">
            <v>22 ธ.ค. 42</v>
          </cell>
          <cell r="E517">
            <v>840</v>
          </cell>
          <cell r="F517">
            <v>0</v>
          </cell>
          <cell r="G517">
            <v>20</v>
          </cell>
          <cell r="H517">
            <v>4.5999999999999996</v>
          </cell>
          <cell r="I517">
            <v>4.5999999999999996</v>
          </cell>
          <cell r="J517">
            <v>835.4</v>
          </cell>
          <cell r="K517" t="str">
            <v>100</v>
          </cell>
        </row>
        <row r="518">
          <cell r="A518" t="str">
            <v>110300000</v>
          </cell>
          <cell r="B518" t="str">
            <v>100C1KB0292</v>
          </cell>
          <cell r="C518" t="str">
            <v>เครื่องคิดเลข</v>
          </cell>
          <cell r="D518" t="str">
            <v>22 ธ.ค. 42</v>
          </cell>
          <cell r="E518">
            <v>840</v>
          </cell>
          <cell r="F518">
            <v>0</v>
          </cell>
          <cell r="G518">
            <v>20</v>
          </cell>
          <cell r="H518">
            <v>4.5999999999999996</v>
          </cell>
          <cell r="I518">
            <v>4.5999999999999996</v>
          </cell>
          <cell r="J518">
            <v>835.4</v>
          </cell>
          <cell r="K518" t="str">
            <v>100</v>
          </cell>
        </row>
        <row r="519">
          <cell r="A519" t="str">
            <v>110300000</v>
          </cell>
          <cell r="B519" t="str">
            <v>100C1KB0293</v>
          </cell>
          <cell r="C519" t="str">
            <v>ตู้เซฟ</v>
          </cell>
          <cell r="D519" t="str">
            <v>22 ธ.ค. 42</v>
          </cell>
          <cell r="E519">
            <v>14300</v>
          </cell>
          <cell r="F519">
            <v>0</v>
          </cell>
          <cell r="G519">
            <v>20</v>
          </cell>
          <cell r="H519">
            <v>78.36</v>
          </cell>
          <cell r="I519">
            <v>78.36</v>
          </cell>
          <cell r="J519">
            <v>14221.64</v>
          </cell>
          <cell r="K519" t="str">
            <v>100</v>
          </cell>
        </row>
        <row r="520">
          <cell r="A520" t="str">
            <v>110300000</v>
          </cell>
          <cell r="B520" t="str">
            <v>100C1KB0294</v>
          </cell>
          <cell r="C520" t="str">
            <v>ตู้เซฟ</v>
          </cell>
          <cell r="D520" t="str">
            <v>22 ธ.ค. 42</v>
          </cell>
          <cell r="E520">
            <v>14300</v>
          </cell>
          <cell r="F520">
            <v>0</v>
          </cell>
          <cell r="G520">
            <v>20</v>
          </cell>
          <cell r="H520">
            <v>78.36</v>
          </cell>
          <cell r="I520">
            <v>78.36</v>
          </cell>
          <cell r="J520">
            <v>14221.64</v>
          </cell>
          <cell r="K520" t="str">
            <v>100</v>
          </cell>
        </row>
        <row r="521">
          <cell r="A521" t="str">
            <v>110300000</v>
          </cell>
          <cell r="B521" t="str">
            <v>100C1KB0295</v>
          </cell>
          <cell r="C521" t="str">
            <v>ตู้เซฟ</v>
          </cell>
          <cell r="D521" t="str">
            <v>22 ธ.ค. 42</v>
          </cell>
          <cell r="E521">
            <v>14300</v>
          </cell>
          <cell r="F521">
            <v>0</v>
          </cell>
          <cell r="G521">
            <v>20</v>
          </cell>
          <cell r="H521">
            <v>78.36</v>
          </cell>
          <cell r="I521">
            <v>78.36</v>
          </cell>
          <cell r="J521">
            <v>14221.64</v>
          </cell>
          <cell r="K521" t="str">
            <v>100</v>
          </cell>
        </row>
        <row r="522">
          <cell r="A522" t="str">
            <v>110300000</v>
          </cell>
          <cell r="B522" t="str">
            <v>100C1KB0296</v>
          </cell>
          <cell r="C522" t="str">
            <v>ตู้เซฟ</v>
          </cell>
          <cell r="D522" t="str">
            <v>22 ธ.ค. 42</v>
          </cell>
          <cell r="E522">
            <v>14300</v>
          </cell>
          <cell r="F522">
            <v>0</v>
          </cell>
          <cell r="G522">
            <v>20</v>
          </cell>
          <cell r="H522">
            <v>78.36</v>
          </cell>
          <cell r="I522">
            <v>78.36</v>
          </cell>
          <cell r="J522">
            <v>14221.64</v>
          </cell>
          <cell r="K522" t="str">
            <v>100</v>
          </cell>
        </row>
        <row r="523">
          <cell r="A523" t="str">
            <v>110300000</v>
          </cell>
          <cell r="B523" t="str">
            <v>100C1KB0297</v>
          </cell>
          <cell r="C523" t="str">
            <v>ตู้เซฟ</v>
          </cell>
          <cell r="D523" t="str">
            <v>22 ธ.ค. 42</v>
          </cell>
          <cell r="E523">
            <v>14300</v>
          </cell>
          <cell r="F523">
            <v>0</v>
          </cell>
          <cell r="G523">
            <v>20</v>
          </cell>
          <cell r="H523">
            <v>78.36</v>
          </cell>
          <cell r="I523">
            <v>78.36</v>
          </cell>
          <cell r="J523">
            <v>14221.64</v>
          </cell>
          <cell r="K523" t="str">
            <v>100</v>
          </cell>
        </row>
        <row r="524">
          <cell r="A524" t="str">
            <v>110300000</v>
          </cell>
          <cell r="B524" t="str">
            <v>100C1KB0298</v>
          </cell>
          <cell r="C524" t="str">
            <v>ตู้เซฟ</v>
          </cell>
          <cell r="D524" t="str">
            <v>22 ธ.ค. 42</v>
          </cell>
          <cell r="E524">
            <v>14300</v>
          </cell>
          <cell r="F524">
            <v>0</v>
          </cell>
          <cell r="G524">
            <v>20</v>
          </cell>
          <cell r="H524">
            <v>78.36</v>
          </cell>
          <cell r="I524">
            <v>78.36</v>
          </cell>
          <cell r="J524">
            <v>14221.64</v>
          </cell>
          <cell r="K524" t="str">
            <v>100</v>
          </cell>
        </row>
        <row r="525">
          <cell r="A525" t="str">
            <v>110300000</v>
          </cell>
          <cell r="B525" t="str">
            <v>100C1KB0299</v>
          </cell>
          <cell r="C525" t="str">
            <v>ตู้เซฟ</v>
          </cell>
          <cell r="D525" t="str">
            <v>22 ธ.ค. 42</v>
          </cell>
          <cell r="E525">
            <v>14300</v>
          </cell>
          <cell r="F525">
            <v>0</v>
          </cell>
          <cell r="G525">
            <v>20</v>
          </cell>
          <cell r="H525">
            <v>78.36</v>
          </cell>
          <cell r="I525">
            <v>78.36</v>
          </cell>
          <cell r="J525">
            <v>14221.64</v>
          </cell>
          <cell r="K525" t="str">
            <v>100</v>
          </cell>
        </row>
        <row r="526">
          <cell r="A526" t="str">
            <v>110300000</v>
          </cell>
          <cell r="B526" t="str">
            <v>100C1KB0300</v>
          </cell>
          <cell r="C526" t="str">
            <v>ตู้เซฟ</v>
          </cell>
          <cell r="D526" t="str">
            <v>22 ธ.ค. 42</v>
          </cell>
          <cell r="E526">
            <v>14300</v>
          </cell>
          <cell r="F526">
            <v>0</v>
          </cell>
          <cell r="G526">
            <v>20</v>
          </cell>
          <cell r="H526">
            <v>78.36</v>
          </cell>
          <cell r="I526">
            <v>78.36</v>
          </cell>
          <cell r="J526">
            <v>14221.64</v>
          </cell>
          <cell r="K526" t="str">
            <v>100</v>
          </cell>
        </row>
        <row r="527">
          <cell r="A527" t="str">
            <v>110300000</v>
          </cell>
          <cell r="B527" t="str">
            <v>100C1KB0301</v>
          </cell>
          <cell r="C527" t="str">
            <v>ตู้เซฟ</v>
          </cell>
          <cell r="D527" t="str">
            <v>22 ธ.ค. 42</v>
          </cell>
          <cell r="E527">
            <v>14300</v>
          </cell>
          <cell r="F527">
            <v>0</v>
          </cell>
          <cell r="G527">
            <v>20</v>
          </cell>
          <cell r="H527">
            <v>78.36</v>
          </cell>
          <cell r="I527">
            <v>78.36</v>
          </cell>
          <cell r="J527">
            <v>14221.64</v>
          </cell>
          <cell r="K527" t="str">
            <v>100</v>
          </cell>
        </row>
        <row r="528">
          <cell r="A528" t="str">
            <v>110300000</v>
          </cell>
          <cell r="B528" t="str">
            <v>100C1KB0302</v>
          </cell>
          <cell r="C528" t="str">
            <v>ตู้เซฟ</v>
          </cell>
          <cell r="D528" t="str">
            <v>22 ธ.ค. 42</v>
          </cell>
          <cell r="E528">
            <v>14300</v>
          </cell>
          <cell r="F528">
            <v>0</v>
          </cell>
          <cell r="G528">
            <v>20</v>
          </cell>
          <cell r="H528">
            <v>78.36</v>
          </cell>
          <cell r="I528">
            <v>78.36</v>
          </cell>
          <cell r="J528">
            <v>14221.64</v>
          </cell>
          <cell r="K528" t="str">
            <v>100</v>
          </cell>
        </row>
        <row r="529">
          <cell r="A529" t="str">
            <v>110300000</v>
          </cell>
          <cell r="B529" t="str">
            <v>100C1KB0303</v>
          </cell>
          <cell r="C529" t="str">
            <v>ตู้เซฟ</v>
          </cell>
          <cell r="D529" t="str">
            <v>22 ธ.ค. 42</v>
          </cell>
          <cell r="E529">
            <v>14300</v>
          </cell>
          <cell r="F529">
            <v>0</v>
          </cell>
          <cell r="G529">
            <v>20</v>
          </cell>
          <cell r="H529">
            <v>78.36</v>
          </cell>
          <cell r="I529">
            <v>78.36</v>
          </cell>
          <cell r="J529">
            <v>14221.64</v>
          </cell>
          <cell r="K529" t="str">
            <v>100</v>
          </cell>
        </row>
        <row r="530">
          <cell r="A530" t="str">
            <v>110300000</v>
          </cell>
          <cell r="B530" t="str">
            <v>100C1KB0304</v>
          </cell>
          <cell r="C530" t="str">
            <v>ตู้เซฟ</v>
          </cell>
          <cell r="D530" t="str">
            <v>22 ธ.ค. 42</v>
          </cell>
          <cell r="E530">
            <v>14300</v>
          </cell>
          <cell r="F530">
            <v>0</v>
          </cell>
          <cell r="G530">
            <v>20</v>
          </cell>
          <cell r="H530">
            <v>78.36</v>
          </cell>
          <cell r="I530">
            <v>78.36</v>
          </cell>
          <cell r="J530">
            <v>14221.64</v>
          </cell>
          <cell r="K530" t="str">
            <v>100</v>
          </cell>
        </row>
        <row r="531">
          <cell r="A531" t="str">
            <v>110300000</v>
          </cell>
          <cell r="B531" t="str">
            <v>100C1KB0305</v>
          </cell>
          <cell r="C531" t="str">
            <v>ตู้เซฟ</v>
          </cell>
          <cell r="D531" t="str">
            <v>22 ธ.ค. 42</v>
          </cell>
          <cell r="E531">
            <v>14300</v>
          </cell>
          <cell r="F531">
            <v>0</v>
          </cell>
          <cell r="G531">
            <v>20</v>
          </cell>
          <cell r="H531">
            <v>78.36</v>
          </cell>
          <cell r="I531">
            <v>78.36</v>
          </cell>
          <cell r="J531">
            <v>14221.64</v>
          </cell>
          <cell r="K531" t="str">
            <v>100</v>
          </cell>
        </row>
        <row r="532">
          <cell r="A532" t="str">
            <v>110300000</v>
          </cell>
          <cell r="B532" t="str">
            <v>100C1KB0306</v>
          </cell>
          <cell r="C532" t="str">
            <v>ตู้เซฟ</v>
          </cell>
          <cell r="D532" t="str">
            <v>22 ธ.ค. 42</v>
          </cell>
          <cell r="E532">
            <v>14300</v>
          </cell>
          <cell r="F532">
            <v>0</v>
          </cell>
          <cell r="G532">
            <v>20</v>
          </cell>
          <cell r="H532">
            <v>78.36</v>
          </cell>
          <cell r="I532">
            <v>78.36</v>
          </cell>
          <cell r="J532">
            <v>14221.64</v>
          </cell>
          <cell r="K532" t="str">
            <v>100</v>
          </cell>
        </row>
        <row r="533">
          <cell r="A533" t="str">
            <v>110300000</v>
          </cell>
          <cell r="B533" t="str">
            <v>100C1KB0307</v>
          </cell>
          <cell r="C533" t="str">
            <v>ตู้เซฟ</v>
          </cell>
          <cell r="D533" t="str">
            <v>22 ธ.ค. 42</v>
          </cell>
          <cell r="E533">
            <v>14300</v>
          </cell>
          <cell r="F533">
            <v>0</v>
          </cell>
          <cell r="G533">
            <v>20</v>
          </cell>
          <cell r="H533">
            <v>78.36</v>
          </cell>
          <cell r="I533">
            <v>78.36</v>
          </cell>
          <cell r="J533">
            <v>14221.64</v>
          </cell>
          <cell r="K533" t="str">
            <v>100</v>
          </cell>
        </row>
        <row r="534">
          <cell r="A534" t="str">
            <v>110300000</v>
          </cell>
          <cell r="B534" t="str">
            <v>100C1KB0308</v>
          </cell>
          <cell r="C534" t="str">
            <v>ตู้เซฟ</v>
          </cell>
          <cell r="D534" t="str">
            <v>22 ธ.ค. 42</v>
          </cell>
          <cell r="E534">
            <v>14300</v>
          </cell>
          <cell r="F534">
            <v>0</v>
          </cell>
          <cell r="G534">
            <v>20</v>
          </cell>
          <cell r="H534">
            <v>78.36</v>
          </cell>
          <cell r="I534">
            <v>78.36</v>
          </cell>
          <cell r="J534">
            <v>14221.64</v>
          </cell>
          <cell r="K534" t="str">
            <v>100</v>
          </cell>
        </row>
        <row r="535">
          <cell r="A535" t="str">
            <v>110300000</v>
          </cell>
          <cell r="B535" t="str">
            <v>100C1KB0309</v>
          </cell>
          <cell r="C535" t="str">
            <v>ตู้เซฟ</v>
          </cell>
          <cell r="D535" t="str">
            <v>22 ธ.ค. 42</v>
          </cell>
          <cell r="E535">
            <v>14300</v>
          </cell>
          <cell r="F535">
            <v>0</v>
          </cell>
          <cell r="G535">
            <v>20</v>
          </cell>
          <cell r="H535">
            <v>78.36</v>
          </cell>
          <cell r="I535">
            <v>78.36</v>
          </cell>
          <cell r="J535">
            <v>14221.64</v>
          </cell>
          <cell r="K535" t="str">
            <v>100</v>
          </cell>
        </row>
        <row r="536">
          <cell r="A536" t="str">
            <v>110300000</v>
          </cell>
          <cell r="B536" t="str">
            <v>100C1KB0310</v>
          </cell>
          <cell r="C536" t="str">
            <v>ตู้เซฟ</v>
          </cell>
          <cell r="D536" t="str">
            <v>22 ธ.ค. 42</v>
          </cell>
          <cell r="E536">
            <v>14300</v>
          </cell>
          <cell r="F536">
            <v>0</v>
          </cell>
          <cell r="G536">
            <v>20</v>
          </cell>
          <cell r="H536">
            <v>78.36</v>
          </cell>
          <cell r="I536">
            <v>78.36</v>
          </cell>
          <cell r="J536">
            <v>14221.64</v>
          </cell>
          <cell r="K536" t="str">
            <v>100</v>
          </cell>
        </row>
        <row r="537">
          <cell r="A537" t="str">
            <v>110300000</v>
          </cell>
          <cell r="B537" t="str">
            <v>100C1KB0311</v>
          </cell>
          <cell r="C537" t="str">
            <v>ตู้เซฟ</v>
          </cell>
          <cell r="D537" t="str">
            <v>22 ธ.ค. 42</v>
          </cell>
          <cell r="E537">
            <v>14300</v>
          </cell>
          <cell r="F537">
            <v>0</v>
          </cell>
          <cell r="G537">
            <v>20</v>
          </cell>
          <cell r="H537">
            <v>78.36</v>
          </cell>
          <cell r="I537">
            <v>78.36</v>
          </cell>
          <cell r="J537">
            <v>14221.64</v>
          </cell>
          <cell r="K537" t="str">
            <v>100</v>
          </cell>
        </row>
        <row r="538">
          <cell r="A538" t="str">
            <v>110300000</v>
          </cell>
          <cell r="B538" t="str">
            <v>100C1KB0312</v>
          </cell>
          <cell r="C538" t="str">
            <v>ตู้เซฟ</v>
          </cell>
          <cell r="D538" t="str">
            <v>22 ธ.ค. 42</v>
          </cell>
          <cell r="E538">
            <v>14300</v>
          </cell>
          <cell r="F538">
            <v>0</v>
          </cell>
          <cell r="G538">
            <v>20</v>
          </cell>
          <cell r="H538">
            <v>78.36</v>
          </cell>
          <cell r="I538">
            <v>78.36</v>
          </cell>
          <cell r="J538">
            <v>14221.64</v>
          </cell>
          <cell r="K538" t="str">
            <v>100</v>
          </cell>
        </row>
        <row r="539">
          <cell r="A539" t="str">
            <v>110300000</v>
          </cell>
          <cell r="B539" t="str">
            <v>100C1KB0313</v>
          </cell>
          <cell r="C539" t="str">
            <v>ตู้เซฟ</v>
          </cell>
          <cell r="D539" t="str">
            <v>22 ธ.ค. 42</v>
          </cell>
          <cell r="E539">
            <v>14300</v>
          </cell>
          <cell r="F539">
            <v>0</v>
          </cell>
          <cell r="G539">
            <v>20</v>
          </cell>
          <cell r="H539">
            <v>78.36</v>
          </cell>
          <cell r="I539">
            <v>78.36</v>
          </cell>
          <cell r="J539">
            <v>14221.64</v>
          </cell>
          <cell r="K539" t="str">
            <v>100</v>
          </cell>
        </row>
        <row r="540">
          <cell r="A540" t="str">
            <v>110300000</v>
          </cell>
          <cell r="B540" t="str">
            <v>100C1KB0314</v>
          </cell>
          <cell r="C540" t="str">
            <v>ตู้เซฟ</v>
          </cell>
          <cell r="D540" t="str">
            <v>22 ธ.ค. 42</v>
          </cell>
          <cell r="E540">
            <v>14300</v>
          </cell>
          <cell r="F540">
            <v>0</v>
          </cell>
          <cell r="G540">
            <v>20</v>
          </cell>
          <cell r="H540">
            <v>78.36</v>
          </cell>
          <cell r="I540">
            <v>78.36</v>
          </cell>
          <cell r="J540">
            <v>14221.64</v>
          </cell>
          <cell r="K540" t="str">
            <v>100</v>
          </cell>
        </row>
        <row r="541">
          <cell r="A541" t="str">
            <v>110300000</v>
          </cell>
          <cell r="B541" t="str">
            <v>100C1KB0315</v>
          </cell>
          <cell r="C541" t="str">
            <v>ตู้เซฟ</v>
          </cell>
          <cell r="D541" t="str">
            <v>22 ธ.ค. 42</v>
          </cell>
          <cell r="E541">
            <v>14300</v>
          </cell>
          <cell r="F541">
            <v>0</v>
          </cell>
          <cell r="G541">
            <v>20</v>
          </cell>
          <cell r="H541">
            <v>78.36</v>
          </cell>
          <cell r="I541">
            <v>78.36</v>
          </cell>
          <cell r="J541">
            <v>14221.64</v>
          </cell>
          <cell r="K541" t="str">
            <v>100</v>
          </cell>
        </row>
        <row r="542">
          <cell r="A542" t="str">
            <v>110300000</v>
          </cell>
          <cell r="B542" t="str">
            <v>100C1KB0316</v>
          </cell>
          <cell r="C542" t="str">
            <v>ตู้เซฟ</v>
          </cell>
          <cell r="D542" t="str">
            <v>22 ธ.ค. 42</v>
          </cell>
          <cell r="E542">
            <v>14300</v>
          </cell>
          <cell r="F542">
            <v>0</v>
          </cell>
          <cell r="G542">
            <v>20</v>
          </cell>
          <cell r="H542">
            <v>78.36</v>
          </cell>
          <cell r="I542">
            <v>78.36</v>
          </cell>
          <cell r="J542">
            <v>14221.64</v>
          </cell>
          <cell r="K542" t="str">
            <v>100</v>
          </cell>
        </row>
        <row r="543">
          <cell r="A543" t="str">
            <v>110300000</v>
          </cell>
          <cell r="B543" t="str">
            <v>100C1KB0317</v>
          </cell>
          <cell r="C543" t="str">
            <v>ตู้เซฟ</v>
          </cell>
          <cell r="D543" t="str">
            <v>22 ธ.ค. 42</v>
          </cell>
          <cell r="E543">
            <v>14300</v>
          </cell>
          <cell r="F543">
            <v>0</v>
          </cell>
          <cell r="G543">
            <v>20</v>
          </cell>
          <cell r="H543">
            <v>78.36</v>
          </cell>
          <cell r="I543">
            <v>78.36</v>
          </cell>
          <cell r="J543">
            <v>14221.64</v>
          </cell>
          <cell r="K543" t="str">
            <v>100</v>
          </cell>
        </row>
        <row r="544">
          <cell r="A544" t="str">
            <v>110300000</v>
          </cell>
          <cell r="B544" t="str">
            <v>100C1KB0318</v>
          </cell>
          <cell r="C544" t="str">
            <v>ตู้เซฟ</v>
          </cell>
          <cell r="D544" t="str">
            <v>22 ธ.ค. 42</v>
          </cell>
          <cell r="E544">
            <v>14300</v>
          </cell>
          <cell r="F544">
            <v>0</v>
          </cell>
          <cell r="G544">
            <v>20</v>
          </cell>
          <cell r="H544">
            <v>78.36</v>
          </cell>
          <cell r="I544">
            <v>78.36</v>
          </cell>
          <cell r="J544">
            <v>14221.64</v>
          </cell>
          <cell r="K544" t="str">
            <v>100</v>
          </cell>
        </row>
        <row r="545">
          <cell r="A545" t="str">
            <v>110300000</v>
          </cell>
          <cell r="B545" t="str">
            <v>100C1KB0319</v>
          </cell>
          <cell r="C545" t="str">
            <v>ตู้เซฟ</v>
          </cell>
          <cell r="D545" t="str">
            <v>22 ธ.ค. 42</v>
          </cell>
          <cell r="E545">
            <v>14300</v>
          </cell>
          <cell r="F545">
            <v>0</v>
          </cell>
          <cell r="G545">
            <v>20</v>
          </cell>
          <cell r="H545">
            <v>78.36</v>
          </cell>
          <cell r="I545">
            <v>78.36</v>
          </cell>
          <cell r="J545">
            <v>14221.64</v>
          </cell>
          <cell r="K545" t="str">
            <v>100</v>
          </cell>
        </row>
        <row r="546">
          <cell r="A546" t="str">
            <v>110300000</v>
          </cell>
          <cell r="B546" t="str">
            <v>100C1KB0320</v>
          </cell>
          <cell r="C546" t="str">
            <v>ตู้เซฟ</v>
          </cell>
          <cell r="D546" t="str">
            <v>22 ธ.ค. 42</v>
          </cell>
          <cell r="E546">
            <v>14300</v>
          </cell>
          <cell r="F546">
            <v>0</v>
          </cell>
          <cell r="G546">
            <v>20</v>
          </cell>
          <cell r="H546">
            <v>78.36</v>
          </cell>
          <cell r="I546">
            <v>78.36</v>
          </cell>
          <cell r="J546">
            <v>14221.64</v>
          </cell>
          <cell r="K546" t="str">
            <v>100</v>
          </cell>
        </row>
        <row r="547">
          <cell r="A547" t="str">
            <v>110300000</v>
          </cell>
          <cell r="B547" t="str">
            <v>100C1KB0321</v>
          </cell>
          <cell r="C547" t="str">
            <v>ตู้เซฟ</v>
          </cell>
          <cell r="D547" t="str">
            <v>22 ธ.ค. 42</v>
          </cell>
          <cell r="E547">
            <v>14300</v>
          </cell>
          <cell r="F547">
            <v>0</v>
          </cell>
          <cell r="G547">
            <v>20</v>
          </cell>
          <cell r="H547">
            <v>78.36</v>
          </cell>
          <cell r="I547">
            <v>78.36</v>
          </cell>
          <cell r="J547">
            <v>14221.64</v>
          </cell>
          <cell r="K547" t="str">
            <v>100</v>
          </cell>
        </row>
        <row r="548">
          <cell r="A548" t="str">
            <v>110300000</v>
          </cell>
          <cell r="B548" t="str">
            <v>100C1KB0324</v>
          </cell>
          <cell r="C548" t="str">
            <v>เครื่องปรับอากาศ</v>
          </cell>
          <cell r="D548" t="str">
            <v>23 พ.ย. 42</v>
          </cell>
          <cell r="E548">
            <v>28000</v>
          </cell>
          <cell r="F548">
            <v>0</v>
          </cell>
          <cell r="G548">
            <v>20</v>
          </cell>
          <cell r="H548">
            <v>598.36</v>
          </cell>
          <cell r="I548">
            <v>598.36</v>
          </cell>
          <cell r="J548">
            <v>27401.64</v>
          </cell>
          <cell r="K548" t="str">
            <v>100</v>
          </cell>
        </row>
        <row r="549">
          <cell r="A549" t="str">
            <v>110300000</v>
          </cell>
          <cell r="B549" t="str">
            <v>100C1KB0325</v>
          </cell>
          <cell r="C549" t="str">
            <v>ตู้เอกสาร ขนาด 40-80-90</v>
          </cell>
          <cell r="D549" t="str">
            <v>25 พ.ย. 42</v>
          </cell>
          <cell r="E549">
            <v>2847</v>
          </cell>
          <cell r="F549">
            <v>0</v>
          </cell>
          <cell r="G549">
            <v>20</v>
          </cell>
          <cell r="H549">
            <v>57.72</v>
          </cell>
          <cell r="I549">
            <v>57.72</v>
          </cell>
          <cell r="J549">
            <v>2789.28</v>
          </cell>
          <cell r="K549" t="str">
            <v>100</v>
          </cell>
        </row>
        <row r="550">
          <cell r="A550" t="str">
            <v>110300000</v>
          </cell>
          <cell r="B550" t="str">
            <v>100C1KB0326</v>
          </cell>
          <cell r="C550" t="str">
            <v>ตู้เอกสาร ขนาด 40-80-90</v>
          </cell>
          <cell r="D550" t="str">
            <v>25 พ.ย. 42</v>
          </cell>
          <cell r="E550">
            <v>2847</v>
          </cell>
          <cell r="F550">
            <v>0</v>
          </cell>
          <cell r="G550">
            <v>20</v>
          </cell>
          <cell r="H550">
            <v>57.72</v>
          </cell>
          <cell r="I550">
            <v>57.72</v>
          </cell>
          <cell r="J550">
            <v>2789.28</v>
          </cell>
          <cell r="K550" t="str">
            <v>100</v>
          </cell>
        </row>
        <row r="551">
          <cell r="A551" t="str">
            <v>110300000</v>
          </cell>
          <cell r="B551" t="str">
            <v>100C1KB0327</v>
          </cell>
          <cell r="C551" t="str">
            <v>ตู้เอกสาร ขนาด 40-80-90</v>
          </cell>
          <cell r="D551" t="str">
            <v>25 พ.ย. 42</v>
          </cell>
          <cell r="E551">
            <v>2847</v>
          </cell>
          <cell r="F551">
            <v>0</v>
          </cell>
          <cell r="G551">
            <v>20</v>
          </cell>
          <cell r="H551">
            <v>57.72</v>
          </cell>
          <cell r="I551">
            <v>57.72</v>
          </cell>
          <cell r="J551">
            <v>2789.28</v>
          </cell>
          <cell r="K551" t="str">
            <v>100</v>
          </cell>
        </row>
        <row r="552">
          <cell r="A552" t="str">
            <v>110300000</v>
          </cell>
          <cell r="B552" t="str">
            <v>100C1KB0328</v>
          </cell>
          <cell r="C552" t="str">
            <v>ตู้เอกสาร ขนาด 40-80-150</v>
          </cell>
          <cell r="D552" t="str">
            <v>25 พ.ย. 42</v>
          </cell>
          <cell r="E552">
            <v>3832.5</v>
          </cell>
          <cell r="F552">
            <v>0</v>
          </cell>
          <cell r="G552">
            <v>20</v>
          </cell>
          <cell r="H552">
            <v>77.7</v>
          </cell>
          <cell r="I552">
            <v>77.7</v>
          </cell>
          <cell r="J552">
            <v>3754.8</v>
          </cell>
          <cell r="K552" t="str">
            <v>100</v>
          </cell>
        </row>
        <row r="553">
          <cell r="A553" t="str">
            <v>110300000</v>
          </cell>
          <cell r="B553" t="str">
            <v>100C1KB0329</v>
          </cell>
          <cell r="C553" t="str">
            <v>ตู้เอกสาร ขนาด 40-80-90</v>
          </cell>
          <cell r="D553" t="str">
            <v>25 พ.ย. 42</v>
          </cell>
          <cell r="E553">
            <v>3336.1</v>
          </cell>
          <cell r="F553">
            <v>0</v>
          </cell>
          <cell r="G553">
            <v>20</v>
          </cell>
          <cell r="H553">
            <v>67.64</v>
          </cell>
          <cell r="I553">
            <v>67.64</v>
          </cell>
          <cell r="J553">
            <v>3268.46</v>
          </cell>
          <cell r="K553" t="str">
            <v>100</v>
          </cell>
        </row>
        <row r="554">
          <cell r="A554" t="str">
            <v>110300000</v>
          </cell>
          <cell r="B554" t="str">
            <v>100C1KB0330</v>
          </cell>
          <cell r="C554" t="str">
            <v>โต๊ะทำงานมีแผ่นคีย์</v>
          </cell>
          <cell r="D554" t="str">
            <v>25 พ.ย. 42</v>
          </cell>
          <cell r="E554">
            <v>3832</v>
          </cell>
          <cell r="F554">
            <v>0</v>
          </cell>
          <cell r="G554">
            <v>20</v>
          </cell>
          <cell r="H554">
            <v>77.69</v>
          </cell>
          <cell r="I554">
            <v>77.69</v>
          </cell>
          <cell r="J554">
            <v>3754.31</v>
          </cell>
          <cell r="K554" t="str">
            <v>100</v>
          </cell>
        </row>
        <row r="555">
          <cell r="A555" t="str">
            <v>110300000</v>
          </cell>
          <cell r="B555" t="str">
            <v>100C1KB0331</v>
          </cell>
          <cell r="C555" t="str">
            <v>โต๊ะทำงานมีแผ่นคีย์</v>
          </cell>
          <cell r="D555" t="str">
            <v>25 พ.ย. 42</v>
          </cell>
          <cell r="E555">
            <v>2227</v>
          </cell>
          <cell r="F555">
            <v>0</v>
          </cell>
          <cell r="G555">
            <v>20</v>
          </cell>
          <cell r="H555">
            <v>45.15</v>
          </cell>
          <cell r="I555">
            <v>45.15</v>
          </cell>
          <cell r="J555">
            <v>2181.85</v>
          </cell>
          <cell r="K555" t="str">
            <v>100</v>
          </cell>
        </row>
        <row r="556">
          <cell r="A556" t="str">
            <v>110300000</v>
          </cell>
          <cell r="B556" t="str">
            <v>100C1KB0332</v>
          </cell>
          <cell r="C556" t="str">
            <v>เครื่องคิดเลข</v>
          </cell>
          <cell r="D556" t="str">
            <v>29 ธ.ค. 42</v>
          </cell>
          <cell r="E556">
            <v>800</v>
          </cell>
          <cell r="F556">
            <v>0</v>
          </cell>
          <cell r="G556">
            <v>20</v>
          </cell>
          <cell r="H556">
            <v>1.32</v>
          </cell>
          <cell r="I556">
            <v>1.32</v>
          </cell>
          <cell r="J556">
            <v>798.68</v>
          </cell>
          <cell r="K556" t="str">
            <v>100</v>
          </cell>
        </row>
        <row r="557">
          <cell r="A557" t="str">
            <v>110300000</v>
          </cell>
          <cell r="B557" t="str">
            <v>100C1KB0333</v>
          </cell>
          <cell r="C557" t="str">
            <v>โต๊ะทำงานมีแผ่นคีย์</v>
          </cell>
          <cell r="D557" t="str">
            <v>30 พ.ย. 42</v>
          </cell>
          <cell r="E557">
            <v>4058.8</v>
          </cell>
          <cell r="F557">
            <v>0</v>
          </cell>
          <cell r="G557">
            <v>20</v>
          </cell>
          <cell r="H557">
            <v>71.16</v>
          </cell>
          <cell r="I557">
            <v>71.16</v>
          </cell>
          <cell r="J557">
            <v>3987.64</v>
          </cell>
          <cell r="K557" t="str">
            <v>100</v>
          </cell>
        </row>
        <row r="558">
          <cell r="A558" t="str">
            <v>110300000</v>
          </cell>
          <cell r="B558" t="str">
            <v>100C1KB0334</v>
          </cell>
          <cell r="C558" t="str">
            <v>เก้าอี้ทำงานหุ้มผ้าฝ้าย</v>
          </cell>
          <cell r="D558" t="str">
            <v>30 พ.ย. 42</v>
          </cell>
          <cell r="E558">
            <v>2226.5</v>
          </cell>
          <cell r="F558">
            <v>0</v>
          </cell>
          <cell r="G558">
            <v>20</v>
          </cell>
          <cell r="H558">
            <v>39.04</v>
          </cell>
          <cell r="I558">
            <v>39.04</v>
          </cell>
          <cell r="J558">
            <v>2187.46</v>
          </cell>
          <cell r="K558" t="str">
            <v>100</v>
          </cell>
        </row>
        <row r="559">
          <cell r="A559" t="str">
            <v>110300000</v>
          </cell>
          <cell r="B559" t="str">
            <v>100C1KT0001</v>
          </cell>
          <cell r="C559" t="str">
            <v>กระติกน้ำร้อน</v>
          </cell>
          <cell r="D559" t="str">
            <v>1 พ.ค. 41</v>
          </cell>
          <cell r="E559">
            <v>1586.36</v>
          </cell>
          <cell r="F559">
            <v>0</v>
          </cell>
          <cell r="G559">
            <v>20</v>
          </cell>
          <cell r="H559">
            <v>530.29999999999995</v>
          </cell>
          <cell r="I559">
            <v>530.29999999999995</v>
          </cell>
          <cell r="J559">
            <v>1056.06</v>
          </cell>
          <cell r="K559" t="str">
            <v>100</v>
          </cell>
        </row>
        <row r="560">
          <cell r="A560" t="str">
            <v>110300000</v>
          </cell>
          <cell r="B560" t="str">
            <v>100C1NT0001</v>
          </cell>
          <cell r="C560" t="str">
            <v>ป้ายทองเหลืองตั้งโต๊ะ ขนาด 10x30 cm.</v>
          </cell>
          <cell r="D560" t="str">
            <v>8 ก.ย. 41</v>
          </cell>
          <cell r="E560">
            <v>1500</v>
          </cell>
          <cell r="F560">
            <v>0</v>
          </cell>
          <cell r="G560">
            <v>20</v>
          </cell>
          <cell r="H560">
            <v>394.53</v>
          </cell>
          <cell r="I560">
            <v>394.53</v>
          </cell>
          <cell r="J560">
            <v>1105.47</v>
          </cell>
          <cell r="K560" t="str">
            <v>100</v>
          </cell>
        </row>
        <row r="561">
          <cell r="A561" t="str">
            <v>110300000</v>
          </cell>
          <cell r="B561" t="str">
            <v>100C1OT00004</v>
          </cell>
          <cell r="C561" t="str">
            <v>รถเข็นเอนกประสงค์ รุ่น 1 A</v>
          </cell>
          <cell r="D561" t="str">
            <v>7 มิ.ย. 41</v>
          </cell>
          <cell r="E561">
            <v>1563</v>
          </cell>
          <cell r="F561">
            <v>0</v>
          </cell>
          <cell r="G561">
            <v>20</v>
          </cell>
          <cell r="H561">
            <v>490.72</v>
          </cell>
          <cell r="I561">
            <v>490.72</v>
          </cell>
          <cell r="J561">
            <v>1072.28</v>
          </cell>
          <cell r="K561" t="str">
            <v>100</v>
          </cell>
        </row>
        <row r="562">
          <cell r="A562" t="str">
            <v>110300000</v>
          </cell>
          <cell r="B562" t="str">
            <v>100C1OT0001</v>
          </cell>
          <cell r="C562" t="str">
            <v>ตู้ทำน้ำเย็แบบขวดลอย</v>
          </cell>
          <cell r="D562" t="str">
            <v>4 ส.ค. 41</v>
          </cell>
          <cell r="E562">
            <v>3181.82</v>
          </cell>
          <cell r="F562">
            <v>0</v>
          </cell>
          <cell r="G562">
            <v>20</v>
          </cell>
          <cell r="H562">
            <v>897.89</v>
          </cell>
          <cell r="I562">
            <v>897.89</v>
          </cell>
          <cell r="J562">
            <v>2283.9299999999998</v>
          </cell>
          <cell r="K562" t="str">
            <v>100</v>
          </cell>
        </row>
        <row r="563">
          <cell r="A563" t="str">
            <v>110300000</v>
          </cell>
          <cell r="B563" t="str">
            <v>100C1OT0002</v>
          </cell>
          <cell r="C563" t="str">
            <v>ตู้ทำน้ำเย็แบบขวดลอย</v>
          </cell>
          <cell r="D563" t="str">
            <v>4 ส.ค. 41</v>
          </cell>
          <cell r="E563">
            <v>6800</v>
          </cell>
          <cell r="F563">
            <v>0</v>
          </cell>
          <cell r="G563">
            <v>20</v>
          </cell>
          <cell r="H563">
            <v>1918.93</v>
          </cell>
          <cell r="I563">
            <v>1918.93</v>
          </cell>
          <cell r="J563">
            <v>4881.07</v>
          </cell>
          <cell r="K563" t="str">
            <v>100</v>
          </cell>
        </row>
        <row r="564">
          <cell r="A564" t="str">
            <v>110300000</v>
          </cell>
          <cell r="B564" t="str">
            <v>100C1OT0003</v>
          </cell>
          <cell r="C564" t="str">
            <v>ถังขยะแสตนเลส</v>
          </cell>
          <cell r="D564" t="str">
            <v>19 พ.ค. 41</v>
          </cell>
          <cell r="E564">
            <v>1517.27</v>
          </cell>
          <cell r="F564">
            <v>0</v>
          </cell>
          <cell r="G564">
            <v>20</v>
          </cell>
          <cell r="H564">
            <v>492.14</v>
          </cell>
          <cell r="I564">
            <v>492.14</v>
          </cell>
          <cell r="J564">
            <v>1025.1300000000001</v>
          </cell>
          <cell r="K564" t="str">
            <v>100</v>
          </cell>
        </row>
        <row r="565">
          <cell r="A565" t="str">
            <v>110300000</v>
          </cell>
          <cell r="B565" t="str">
            <v>100C1OT0004</v>
          </cell>
          <cell r="C565" t="str">
            <v>ถังขยะแสตนเลส</v>
          </cell>
          <cell r="D565" t="str">
            <v>19 พ.ค. 41</v>
          </cell>
          <cell r="E565">
            <v>1517.27</v>
          </cell>
          <cell r="F565">
            <v>0</v>
          </cell>
          <cell r="G565">
            <v>20</v>
          </cell>
          <cell r="H565">
            <v>492.14</v>
          </cell>
          <cell r="I565">
            <v>492.14</v>
          </cell>
          <cell r="J565">
            <v>1025.1300000000001</v>
          </cell>
          <cell r="K565" t="str">
            <v>100</v>
          </cell>
        </row>
        <row r="566">
          <cell r="A566" t="str">
            <v>110300000</v>
          </cell>
          <cell r="B566" t="str">
            <v>100C1OT0005</v>
          </cell>
          <cell r="C566" t="str">
            <v>ถังขยะแสตนเลส</v>
          </cell>
          <cell r="D566" t="str">
            <v>19 พ.ค. 41</v>
          </cell>
          <cell r="E566">
            <v>1517.27</v>
          </cell>
          <cell r="F566">
            <v>0</v>
          </cell>
          <cell r="G566">
            <v>20</v>
          </cell>
          <cell r="H566">
            <v>492.14</v>
          </cell>
          <cell r="I566">
            <v>492.14</v>
          </cell>
          <cell r="J566">
            <v>1025.1300000000001</v>
          </cell>
          <cell r="K566" t="str">
            <v>100</v>
          </cell>
        </row>
        <row r="567">
          <cell r="A567" t="str">
            <v>110300000</v>
          </cell>
          <cell r="B567" t="str">
            <v>100C1PH0001</v>
          </cell>
          <cell r="C567" t="str">
            <v>กล้อง CANNON EOS 500 ND</v>
          </cell>
          <cell r="D567" t="str">
            <v>14 ก.ค. 41</v>
          </cell>
          <cell r="E567">
            <v>17000</v>
          </cell>
          <cell r="F567">
            <v>0</v>
          </cell>
          <cell r="G567">
            <v>20</v>
          </cell>
          <cell r="H567">
            <v>4992.8900000000003</v>
          </cell>
          <cell r="I567">
            <v>4992.8900000000003</v>
          </cell>
          <cell r="J567">
            <v>12007.11</v>
          </cell>
          <cell r="K567" t="str">
            <v>100</v>
          </cell>
        </row>
        <row r="568">
          <cell r="A568" t="str">
            <v>110300000</v>
          </cell>
          <cell r="B568" t="str">
            <v>100C1RA0001</v>
          </cell>
          <cell r="C568" t="str">
            <v>Sound About</v>
          </cell>
          <cell r="D568" t="str">
            <v>2 พ.ค. 41</v>
          </cell>
          <cell r="E568">
            <v>3172.73</v>
          </cell>
          <cell r="F568">
            <v>0</v>
          </cell>
          <cell r="G568">
            <v>20</v>
          </cell>
          <cell r="H568">
            <v>1058.67</v>
          </cell>
          <cell r="I568">
            <v>1058.67</v>
          </cell>
          <cell r="J568">
            <v>2114.06</v>
          </cell>
          <cell r="K568" t="str">
            <v>100</v>
          </cell>
        </row>
        <row r="569">
          <cell r="A569" t="str">
            <v>110300000</v>
          </cell>
          <cell r="B569" t="str">
            <v>100C1RF0001</v>
          </cell>
          <cell r="C569" t="str">
            <v>ตู้เย็น</v>
          </cell>
          <cell r="D569" t="str">
            <v>19 เม.ย. 41</v>
          </cell>
          <cell r="E569">
            <v>13772.75</v>
          </cell>
          <cell r="F569">
            <v>0</v>
          </cell>
          <cell r="G569">
            <v>20</v>
          </cell>
          <cell r="H569">
            <v>4694.07</v>
          </cell>
          <cell r="I569">
            <v>4694.07</v>
          </cell>
          <cell r="J569">
            <v>9078.68</v>
          </cell>
          <cell r="K569" t="str">
            <v>100</v>
          </cell>
        </row>
        <row r="570">
          <cell r="A570" t="str">
            <v>110300000</v>
          </cell>
          <cell r="B570" t="str">
            <v>100C1RU0001</v>
          </cell>
          <cell r="C570" t="str">
            <v>RUNNING 6 หลัก</v>
          </cell>
          <cell r="D570" t="str">
            <v>24 ส.ค. 41</v>
          </cell>
          <cell r="E570">
            <v>1750</v>
          </cell>
          <cell r="F570">
            <v>0</v>
          </cell>
          <cell r="G570">
            <v>20</v>
          </cell>
          <cell r="H570">
            <v>474.71</v>
          </cell>
          <cell r="I570">
            <v>474.71</v>
          </cell>
          <cell r="J570">
            <v>1275.29</v>
          </cell>
          <cell r="K570" t="str">
            <v>100</v>
          </cell>
        </row>
        <row r="571">
          <cell r="A571" t="str">
            <v>110300000</v>
          </cell>
          <cell r="B571" t="str">
            <v>100C1SS0001</v>
          </cell>
          <cell r="C571" t="str">
            <v>ตู้เก็บเอกสาร</v>
          </cell>
          <cell r="D571" t="str">
            <v>6 ก.ค. 42</v>
          </cell>
          <cell r="E571">
            <v>3000</v>
          </cell>
          <cell r="F571">
            <v>0</v>
          </cell>
          <cell r="G571">
            <v>20</v>
          </cell>
          <cell r="H571">
            <v>294.26</v>
          </cell>
          <cell r="I571">
            <v>294.26</v>
          </cell>
          <cell r="J571">
            <v>2705.74</v>
          </cell>
          <cell r="K571" t="str">
            <v>100</v>
          </cell>
        </row>
        <row r="572">
          <cell r="A572" t="str">
            <v>110300000</v>
          </cell>
          <cell r="B572" t="str">
            <v>100C1SS0002</v>
          </cell>
          <cell r="C572" t="str">
            <v>ตู้เก็บเอกสาร</v>
          </cell>
          <cell r="D572" t="str">
            <v>6 ก.ค. 42</v>
          </cell>
          <cell r="E572">
            <v>3000</v>
          </cell>
          <cell r="F572">
            <v>0</v>
          </cell>
          <cell r="G572">
            <v>20</v>
          </cell>
          <cell r="H572">
            <v>294.26</v>
          </cell>
          <cell r="I572">
            <v>294.26</v>
          </cell>
          <cell r="J572">
            <v>2705.74</v>
          </cell>
          <cell r="K572" t="str">
            <v>100</v>
          </cell>
        </row>
        <row r="573">
          <cell r="A573" t="str">
            <v>110300000</v>
          </cell>
          <cell r="B573" t="str">
            <v>100C1SS0003</v>
          </cell>
          <cell r="C573" t="str">
            <v>ตู้เก็บเอกสาร</v>
          </cell>
          <cell r="D573" t="str">
            <v>6 ก.ค. 42</v>
          </cell>
          <cell r="E573">
            <v>3000</v>
          </cell>
          <cell r="F573">
            <v>0</v>
          </cell>
          <cell r="G573">
            <v>20</v>
          </cell>
          <cell r="H573">
            <v>294.26</v>
          </cell>
          <cell r="I573">
            <v>294.26</v>
          </cell>
          <cell r="J573">
            <v>2705.74</v>
          </cell>
          <cell r="K573" t="str">
            <v>100</v>
          </cell>
        </row>
        <row r="574">
          <cell r="A574" t="str">
            <v>110300000</v>
          </cell>
          <cell r="B574" t="str">
            <v>100C1SS0004</v>
          </cell>
          <cell r="C574" t="str">
            <v>ตู้เก็บเอกสาร</v>
          </cell>
          <cell r="D574" t="str">
            <v>6 ก.ค. 42</v>
          </cell>
          <cell r="E574">
            <v>3000</v>
          </cell>
          <cell r="F574">
            <v>0</v>
          </cell>
          <cell r="G574">
            <v>20</v>
          </cell>
          <cell r="H574">
            <v>294.26</v>
          </cell>
          <cell r="I574">
            <v>294.26</v>
          </cell>
          <cell r="J574">
            <v>2705.74</v>
          </cell>
          <cell r="K574" t="str">
            <v>100</v>
          </cell>
        </row>
        <row r="575">
          <cell r="A575" t="str">
            <v>110300000</v>
          </cell>
          <cell r="B575" t="str">
            <v>100C1SS0005</v>
          </cell>
          <cell r="C575" t="str">
            <v>ตู้เก็บเอกสาร</v>
          </cell>
          <cell r="D575" t="str">
            <v>20 ก.ค. 42</v>
          </cell>
          <cell r="E575">
            <v>2740</v>
          </cell>
          <cell r="F575">
            <v>0</v>
          </cell>
          <cell r="G575">
            <v>20</v>
          </cell>
          <cell r="H575">
            <v>247.72</v>
          </cell>
          <cell r="I575">
            <v>247.72</v>
          </cell>
          <cell r="J575">
            <v>2492.2800000000002</v>
          </cell>
          <cell r="K575" t="str">
            <v>100</v>
          </cell>
        </row>
        <row r="576">
          <cell r="A576" t="str">
            <v>110300000</v>
          </cell>
          <cell r="B576" t="str">
            <v>100C1SS0006</v>
          </cell>
          <cell r="C576" t="str">
            <v>ตู้เก็บเอกสาร</v>
          </cell>
          <cell r="D576" t="str">
            <v>20 ก.ค. 42</v>
          </cell>
          <cell r="E576">
            <v>2740</v>
          </cell>
          <cell r="F576">
            <v>0</v>
          </cell>
          <cell r="G576">
            <v>20</v>
          </cell>
          <cell r="H576">
            <v>247.72</v>
          </cell>
          <cell r="I576">
            <v>247.72</v>
          </cell>
          <cell r="J576">
            <v>2492.2800000000002</v>
          </cell>
          <cell r="K576" t="str">
            <v>100</v>
          </cell>
        </row>
        <row r="577">
          <cell r="A577" t="str">
            <v>110300000</v>
          </cell>
          <cell r="B577" t="str">
            <v>100C1SS0007</v>
          </cell>
          <cell r="C577" t="str">
            <v>ตู้เก็บเอกสาร</v>
          </cell>
          <cell r="D577" t="str">
            <v>20 ก.ค. 42</v>
          </cell>
          <cell r="E577">
            <v>2740</v>
          </cell>
          <cell r="F577">
            <v>0</v>
          </cell>
          <cell r="G577">
            <v>20</v>
          </cell>
          <cell r="H577">
            <v>247.72</v>
          </cell>
          <cell r="I577">
            <v>247.72</v>
          </cell>
          <cell r="J577">
            <v>2492.2800000000002</v>
          </cell>
          <cell r="K577" t="str">
            <v>100</v>
          </cell>
        </row>
        <row r="578">
          <cell r="A578" t="str">
            <v>110300000</v>
          </cell>
          <cell r="B578" t="str">
            <v>100C1SS0008</v>
          </cell>
          <cell r="C578" t="str">
            <v>ตู้เก็บเอกสาร</v>
          </cell>
          <cell r="D578" t="str">
            <v>20 ก.ค. 42</v>
          </cell>
          <cell r="E578">
            <v>2740</v>
          </cell>
          <cell r="F578">
            <v>0</v>
          </cell>
          <cell r="G578">
            <v>20</v>
          </cell>
          <cell r="H578">
            <v>247.72</v>
          </cell>
          <cell r="I578">
            <v>247.72</v>
          </cell>
          <cell r="J578">
            <v>2492.2800000000002</v>
          </cell>
          <cell r="K578" t="str">
            <v>100</v>
          </cell>
        </row>
        <row r="579">
          <cell r="A579" t="str">
            <v>110300000</v>
          </cell>
          <cell r="B579" t="str">
            <v>100C1SS0009</v>
          </cell>
          <cell r="C579" t="str">
            <v>ตู้เก็บเอกสาร</v>
          </cell>
          <cell r="D579" t="str">
            <v>20 ก.ค. 42</v>
          </cell>
          <cell r="E579">
            <v>2740</v>
          </cell>
          <cell r="F579">
            <v>0</v>
          </cell>
          <cell r="G579">
            <v>20</v>
          </cell>
          <cell r="H579">
            <v>247.72</v>
          </cell>
          <cell r="I579">
            <v>247.72</v>
          </cell>
          <cell r="J579">
            <v>2492.2800000000002</v>
          </cell>
          <cell r="K579" t="str">
            <v>100</v>
          </cell>
        </row>
        <row r="580">
          <cell r="A580" t="str">
            <v>110300000</v>
          </cell>
          <cell r="B580" t="str">
            <v>100C1SS0010</v>
          </cell>
          <cell r="C580" t="str">
            <v>ตู้เก็บเอกสาร</v>
          </cell>
          <cell r="D580" t="str">
            <v>20 ก.ค. 42</v>
          </cell>
          <cell r="E580">
            <v>2740</v>
          </cell>
          <cell r="F580">
            <v>0</v>
          </cell>
          <cell r="G580">
            <v>20</v>
          </cell>
          <cell r="H580">
            <v>247.72</v>
          </cell>
          <cell r="I580">
            <v>247.72</v>
          </cell>
          <cell r="J580">
            <v>2492.2800000000002</v>
          </cell>
          <cell r="K580" t="str">
            <v>100</v>
          </cell>
        </row>
        <row r="581">
          <cell r="A581" t="str">
            <v>110300000</v>
          </cell>
          <cell r="B581" t="str">
            <v>100C1SS0011</v>
          </cell>
          <cell r="C581" t="str">
            <v>ตู้เก็บเอกสาร</v>
          </cell>
          <cell r="D581" t="str">
            <v>20 ก.ค. 42</v>
          </cell>
          <cell r="E581">
            <v>2838</v>
          </cell>
          <cell r="F581">
            <v>0</v>
          </cell>
          <cell r="G581">
            <v>20</v>
          </cell>
          <cell r="H581">
            <v>256.58999999999997</v>
          </cell>
          <cell r="I581">
            <v>256.58999999999997</v>
          </cell>
          <cell r="J581">
            <v>2581.41</v>
          </cell>
          <cell r="K581" t="str">
            <v>100</v>
          </cell>
        </row>
        <row r="582">
          <cell r="A582" t="str">
            <v>110300000</v>
          </cell>
          <cell r="B582" t="str">
            <v>100C1SS0012</v>
          </cell>
          <cell r="C582" t="str">
            <v>ตู้เก็บเอกสาร</v>
          </cell>
          <cell r="D582" t="str">
            <v>20 ก.ค. 42</v>
          </cell>
          <cell r="E582">
            <v>2838</v>
          </cell>
          <cell r="F582">
            <v>0</v>
          </cell>
          <cell r="G582">
            <v>20</v>
          </cell>
          <cell r="H582">
            <v>256.58999999999997</v>
          </cell>
          <cell r="I582">
            <v>256.58999999999997</v>
          </cell>
          <cell r="J582">
            <v>2581.41</v>
          </cell>
          <cell r="K582" t="str">
            <v>100</v>
          </cell>
        </row>
        <row r="583">
          <cell r="A583" t="str">
            <v>110300000</v>
          </cell>
          <cell r="B583" t="str">
            <v>100C1SS0014</v>
          </cell>
          <cell r="C583" t="str">
            <v>ค่าเฟอร์นิเจอร์</v>
          </cell>
          <cell r="D583" t="str">
            <v>15 ก.ค. 42</v>
          </cell>
          <cell r="E583">
            <v>3120</v>
          </cell>
          <cell r="F583">
            <v>0</v>
          </cell>
          <cell r="G583">
            <v>20</v>
          </cell>
          <cell r="H583">
            <v>290.64</v>
          </cell>
          <cell r="I583">
            <v>290.64</v>
          </cell>
          <cell r="J583">
            <v>2829.36</v>
          </cell>
          <cell r="K583" t="str">
            <v>100</v>
          </cell>
        </row>
        <row r="584">
          <cell r="A584" t="str">
            <v>110300000</v>
          </cell>
          <cell r="B584" t="str">
            <v>100C1SS0015</v>
          </cell>
          <cell r="C584" t="str">
            <v>ค่าเฟอร์นิเจอร์</v>
          </cell>
          <cell r="D584" t="str">
            <v>15 ก.ค. 42</v>
          </cell>
          <cell r="E584">
            <v>3120</v>
          </cell>
          <cell r="F584">
            <v>0</v>
          </cell>
          <cell r="G584">
            <v>20</v>
          </cell>
          <cell r="H584">
            <v>290.64</v>
          </cell>
          <cell r="I584">
            <v>290.64</v>
          </cell>
          <cell r="J584">
            <v>2829.36</v>
          </cell>
          <cell r="K584" t="str">
            <v>100</v>
          </cell>
        </row>
        <row r="585">
          <cell r="A585" t="str">
            <v>110300000</v>
          </cell>
          <cell r="B585" t="str">
            <v>100C1SS0016</v>
          </cell>
          <cell r="C585" t="str">
            <v>ค่าเฟอร์นิเจอร์</v>
          </cell>
          <cell r="D585" t="str">
            <v>15 ก.ค. 42</v>
          </cell>
          <cell r="E585">
            <v>1680</v>
          </cell>
          <cell r="F585">
            <v>0</v>
          </cell>
          <cell r="G585">
            <v>20</v>
          </cell>
          <cell r="H585">
            <v>156.51</v>
          </cell>
          <cell r="I585">
            <v>156.51</v>
          </cell>
          <cell r="J585">
            <v>1523.49</v>
          </cell>
          <cell r="K585" t="str">
            <v>100</v>
          </cell>
        </row>
        <row r="586">
          <cell r="A586" t="str">
            <v>110300000</v>
          </cell>
          <cell r="B586" t="str">
            <v>100C1SS0017</v>
          </cell>
          <cell r="C586" t="str">
            <v>ค่าเฟอร์นิเจอร์</v>
          </cell>
          <cell r="D586" t="str">
            <v>15 ก.ค. 42</v>
          </cell>
          <cell r="E586">
            <v>2960</v>
          </cell>
          <cell r="F586">
            <v>0</v>
          </cell>
          <cell r="G586">
            <v>20</v>
          </cell>
          <cell r="H586">
            <v>275.73</v>
          </cell>
          <cell r="I586">
            <v>275.73</v>
          </cell>
          <cell r="J586">
            <v>2684.27</v>
          </cell>
          <cell r="K586" t="str">
            <v>100</v>
          </cell>
        </row>
        <row r="587">
          <cell r="A587" t="str">
            <v>110300000</v>
          </cell>
          <cell r="B587" t="str">
            <v>100C1SS0018</v>
          </cell>
          <cell r="C587" t="str">
            <v>ค่าเฟอร์นิเจอร์</v>
          </cell>
          <cell r="D587" t="str">
            <v>15 ก.ค. 42</v>
          </cell>
          <cell r="E587">
            <v>2560</v>
          </cell>
          <cell r="F587">
            <v>0</v>
          </cell>
          <cell r="G587">
            <v>20</v>
          </cell>
          <cell r="H587">
            <v>238.45</v>
          </cell>
          <cell r="I587">
            <v>238.45</v>
          </cell>
          <cell r="J587">
            <v>2321.5500000000002</v>
          </cell>
          <cell r="K587" t="str">
            <v>100</v>
          </cell>
        </row>
        <row r="588">
          <cell r="A588" t="str">
            <v>110300000</v>
          </cell>
          <cell r="B588" t="str">
            <v>100C1SS0019</v>
          </cell>
          <cell r="C588" t="str">
            <v>ค่าเฟอร์นิเจอร์</v>
          </cell>
          <cell r="D588" t="str">
            <v>15 ก.ค. 42</v>
          </cell>
          <cell r="E588">
            <v>1680</v>
          </cell>
          <cell r="F588">
            <v>0</v>
          </cell>
          <cell r="G588">
            <v>20</v>
          </cell>
          <cell r="H588">
            <v>156.51</v>
          </cell>
          <cell r="I588">
            <v>156.51</v>
          </cell>
          <cell r="J588">
            <v>1523.49</v>
          </cell>
          <cell r="K588" t="str">
            <v>100</v>
          </cell>
        </row>
        <row r="589">
          <cell r="A589" t="str">
            <v>110300000</v>
          </cell>
          <cell r="B589" t="str">
            <v>100C1SS0020</v>
          </cell>
          <cell r="C589" t="str">
            <v>ค่าเฟอร์นิเจอร์</v>
          </cell>
          <cell r="D589" t="str">
            <v>15 ก.ค. 42</v>
          </cell>
          <cell r="E589">
            <v>1680</v>
          </cell>
          <cell r="F589">
            <v>0</v>
          </cell>
          <cell r="G589">
            <v>20</v>
          </cell>
          <cell r="H589">
            <v>156.51</v>
          </cell>
          <cell r="I589">
            <v>156.51</v>
          </cell>
          <cell r="J589">
            <v>1523.49</v>
          </cell>
          <cell r="K589" t="str">
            <v>100</v>
          </cell>
        </row>
        <row r="590">
          <cell r="A590" t="str">
            <v>110300000</v>
          </cell>
          <cell r="B590" t="str">
            <v>100C1SS0021</v>
          </cell>
          <cell r="C590" t="str">
            <v>ค่าเฟอร์นิเจอร์</v>
          </cell>
          <cell r="D590" t="str">
            <v>15 ก.ค. 42</v>
          </cell>
          <cell r="E590">
            <v>3120</v>
          </cell>
          <cell r="F590">
            <v>0</v>
          </cell>
          <cell r="G590">
            <v>20</v>
          </cell>
          <cell r="H590">
            <v>290.64</v>
          </cell>
          <cell r="I590">
            <v>290.64</v>
          </cell>
          <cell r="J590">
            <v>2829.36</v>
          </cell>
          <cell r="K590" t="str">
            <v>100</v>
          </cell>
        </row>
        <row r="591">
          <cell r="A591" t="str">
            <v>110300000</v>
          </cell>
          <cell r="B591" t="str">
            <v>100C1SS0022</v>
          </cell>
          <cell r="C591" t="str">
            <v>ค่าเฟอร์นิเจอร์</v>
          </cell>
          <cell r="D591" t="str">
            <v>15 ก.ค. 42</v>
          </cell>
          <cell r="E591">
            <v>3680</v>
          </cell>
          <cell r="F591">
            <v>0</v>
          </cell>
          <cell r="G591">
            <v>20</v>
          </cell>
          <cell r="H591">
            <v>342.79</v>
          </cell>
          <cell r="I591">
            <v>342.79</v>
          </cell>
          <cell r="J591">
            <v>3337.21</v>
          </cell>
          <cell r="K591" t="str">
            <v>100</v>
          </cell>
        </row>
        <row r="592">
          <cell r="A592" t="str">
            <v>110300000</v>
          </cell>
          <cell r="B592" t="str">
            <v>100C1SS0023</v>
          </cell>
          <cell r="C592" t="str">
            <v>ค่าเฟอร์นิเจอร์</v>
          </cell>
          <cell r="D592" t="str">
            <v>15 ก.ค. 42</v>
          </cell>
          <cell r="E592">
            <v>3680</v>
          </cell>
          <cell r="F592">
            <v>0</v>
          </cell>
          <cell r="G592">
            <v>20</v>
          </cell>
          <cell r="H592">
            <v>342.79</v>
          </cell>
          <cell r="I592">
            <v>342.79</v>
          </cell>
          <cell r="J592">
            <v>3337.21</v>
          </cell>
          <cell r="K592" t="str">
            <v>100</v>
          </cell>
        </row>
        <row r="593">
          <cell r="A593" t="str">
            <v>110300000</v>
          </cell>
          <cell r="B593" t="str">
            <v>100C1SS0024</v>
          </cell>
          <cell r="C593" t="str">
            <v>เครื่องคิดเลข</v>
          </cell>
          <cell r="D593" t="str">
            <v>23 ก.ค. 42</v>
          </cell>
          <cell r="E593">
            <v>800</v>
          </cell>
          <cell r="F593">
            <v>0</v>
          </cell>
          <cell r="G593">
            <v>20</v>
          </cell>
          <cell r="H593">
            <v>71.02</v>
          </cell>
          <cell r="I593">
            <v>71.02</v>
          </cell>
          <cell r="J593">
            <v>728.98</v>
          </cell>
          <cell r="K593" t="str">
            <v>100</v>
          </cell>
        </row>
        <row r="594">
          <cell r="A594" t="str">
            <v>110300000</v>
          </cell>
          <cell r="B594" t="str">
            <v>100C1SS0025</v>
          </cell>
          <cell r="C594" t="str">
            <v>เครื่องคิดเลข</v>
          </cell>
          <cell r="D594" t="str">
            <v>23 ก.ค. 42</v>
          </cell>
          <cell r="E594">
            <v>800</v>
          </cell>
          <cell r="F594">
            <v>0</v>
          </cell>
          <cell r="G594">
            <v>20</v>
          </cell>
          <cell r="H594">
            <v>71.02</v>
          </cell>
          <cell r="I594">
            <v>71.02</v>
          </cell>
          <cell r="J594">
            <v>728.98</v>
          </cell>
          <cell r="K594" t="str">
            <v>100</v>
          </cell>
        </row>
        <row r="595">
          <cell r="A595" t="str">
            <v>110300000</v>
          </cell>
          <cell r="B595" t="str">
            <v>100C1SS0026</v>
          </cell>
          <cell r="C595" t="str">
            <v>เครื่องคิดเลข</v>
          </cell>
          <cell r="D595" t="str">
            <v>23 ก.ค. 42</v>
          </cell>
          <cell r="E595">
            <v>800</v>
          </cell>
          <cell r="F595">
            <v>0</v>
          </cell>
          <cell r="G595">
            <v>20</v>
          </cell>
          <cell r="H595">
            <v>71.02</v>
          </cell>
          <cell r="I595">
            <v>71.02</v>
          </cell>
          <cell r="J595">
            <v>728.98</v>
          </cell>
          <cell r="K595" t="str">
            <v>100</v>
          </cell>
        </row>
        <row r="596">
          <cell r="A596" t="str">
            <v>110300000</v>
          </cell>
          <cell r="B596" t="str">
            <v>100C1SS0027</v>
          </cell>
          <cell r="C596" t="str">
            <v>เครื่องคิดเลข</v>
          </cell>
          <cell r="D596" t="str">
            <v>23 ก.ค. 42</v>
          </cell>
          <cell r="E596">
            <v>800</v>
          </cell>
          <cell r="F596">
            <v>0</v>
          </cell>
          <cell r="G596">
            <v>20</v>
          </cell>
          <cell r="H596">
            <v>71.02</v>
          </cell>
          <cell r="I596">
            <v>71.02</v>
          </cell>
          <cell r="J596">
            <v>728.98</v>
          </cell>
          <cell r="K596" t="str">
            <v>100</v>
          </cell>
        </row>
        <row r="597">
          <cell r="A597" t="str">
            <v>110300000</v>
          </cell>
          <cell r="B597" t="str">
            <v>100C1SS0028</v>
          </cell>
          <cell r="C597" t="str">
            <v>เครื่องคิดเลข</v>
          </cell>
          <cell r="D597" t="str">
            <v>23 ก.ค. 42</v>
          </cell>
          <cell r="E597">
            <v>800</v>
          </cell>
          <cell r="F597">
            <v>0</v>
          </cell>
          <cell r="G597">
            <v>20</v>
          </cell>
          <cell r="H597">
            <v>71.02</v>
          </cell>
          <cell r="I597">
            <v>71.02</v>
          </cell>
          <cell r="J597">
            <v>728.98</v>
          </cell>
          <cell r="K597" t="str">
            <v>100</v>
          </cell>
        </row>
        <row r="598">
          <cell r="A598" t="str">
            <v>110300000</v>
          </cell>
          <cell r="B598" t="str">
            <v>100C1SS0029</v>
          </cell>
          <cell r="C598" t="str">
            <v>เครื่องคิดเลข</v>
          </cell>
          <cell r="D598" t="str">
            <v>23 ก.ค. 42</v>
          </cell>
          <cell r="E598">
            <v>800</v>
          </cell>
          <cell r="F598">
            <v>0</v>
          </cell>
          <cell r="G598">
            <v>20</v>
          </cell>
          <cell r="H598">
            <v>71.02</v>
          </cell>
          <cell r="I598">
            <v>71.02</v>
          </cell>
          <cell r="J598">
            <v>728.98</v>
          </cell>
          <cell r="K598" t="str">
            <v>100</v>
          </cell>
        </row>
        <row r="599">
          <cell r="A599" t="str">
            <v>110300000</v>
          </cell>
          <cell r="B599" t="str">
            <v>100C1SS0030</v>
          </cell>
          <cell r="C599" t="str">
            <v>เครื่องคิดเลข</v>
          </cell>
          <cell r="D599" t="str">
            <v>23 ก.ค. 42</v>
          </cell>
          <cell r="E599">
            <v>800</v>
          </cell>
          <cell r="F599">
            <v>0</v>
          </cell>
          <cell r="G599">
            <v>20</v>
          </cell>
          <cell r="H599">
            <v>71.02</v>
          </cell>
          <cell r="I599">
            <v>71.02</v>
          </cell>
          <cell r="J599">
            <v>728.98</v>
          </cell>
          <cell r="K599" t="str">
            <v>100</v>
          </cell>
        </row>
        <row r="600">
          <cell r="A600" t="str">
            <v>110300000</v>
          </cell>
          <cell r="B600" t="str">
            <v>100C1SS0031</v>
          </cell>
          <cell r="C600" t="str">
            <v>เครื่องคิดเลข</v>
          </cell>
          <cell r="D600" t="str">
            <v>25 ก.ย. 42</v>
          </cell>
          <cell r="E600">
            <v>800</v>
          </cell>
          <cell r="F600">
            <v>0</v>
          </cell>
          <cell r="G600">
            <v>20</v>
          </cell>
          <cell r="H600">
            <v>42.96</v>
          </cell>
          <cell r="I600">
            <v>42.96</v>
          </cell>
          <cell r="J600">
            <v>757.04</v>
          </cell>
          <cell r="K600" t="str">
            <v>100</v>
          </cell>
        </row>
        <row r="601">
          <cell r="A601" t="str">
            <v>110300000</v>
          </cell>
          <cell r="B601" t="str">
            <v>100C1SS0032</v>
          </cell>
          <cell r="C601" t="str">
            <v>เครื่องคิดเลข</v>
          </cell>
          <cell r="D601" t="str">
            <v>25 ก.ย. 42</v>
          </cell>
          <cell r="E601">
            <v>800</v>
          </cell>
          <cell r="F601">
            <v>0</v>
          </cell>
          <cell r="G601">
            <v>20</v>
          </cell>
          <cell r="H601">
            <v>42.96</v>
          </cell>
          <cell r="I601">
            <v>42.96</v>
          </cell>
          <cell r="J601">
            <v>757.04</v>
          </cell>
          <cell r="K601" t="str">
            <v>100</v>
          </cell>
        </row>
        <row r="602">
          <cell r="A602" t="str">
            <v>110300000</v>
          </cell>
          <cell r="B602" t="str">
            <v>100C1SS013</v>
          </cell>
          <cell r="C602" t="str">
            <v>ค่าเฟอร์นิเจอร์</v>
          </cell>
          <cell r="D602" t="str">
            <v>15 ก.ค. 42</v>
          </cell>
          <cell r="E602">
            <v>3120</v>
          </cell>
          <cell r="F602">
            <v>0</v>
          </cell>
          <cell r="G602">
            <v>20</v>
          </cell>
          <cell r="H602">
            <v>290.64</v>
          </cell>
          <cell r="I602">
            <v>290.64</v>
          </cell>
          <cell r="J602">
            <v>2829.36</v>
          </cell>
          <cell r="K602" t="str">
            <v>100</v>
          </cell>
        </row>
        <row r="603">
          <cell r="A603" t="str">
            <v>110300000</v>
          </cell>
          <cell r="B603" t="str">
            <v>100C1SS021</v>
          </cell>
          <cell r="C603" t="str">
            <v>กล้องถ่ายวิดีโอ</v>
          </cell>
          <cell r="D603" t="str">
            <v>6 มิ.ย. 42</v>
          </cell>
          <cell r="E603">
            <v>31500</v>
          </cell>
          <cell r="F603">
            <v>0</v>
          </cell>
          <cell r="G603">
            <v>20</v>
          </cell>
          <cell r="H603">
            <v>3607.41</v>
          </cell>
          <cell r="I603">
            <v>3607.41</v>
          </cell>
          <cell r="J603">
            <v>27892.59</v>
          </cell>
          <cell r="K603" t="str">
            <v>100</v>
          </cell>
        </row>
        <row r="604">
          <cell r="A604" t="str">
            <v>110300000</v>
          </cell>
          <cell r="B604" t="str">
            <v>100C1SS022</v>
          </cell>
          <cell r="C604" t="str">
            <v>เครื่องวิทยุเทป</v>
          </cell>
          <cell r="D604" t="str">
            <v>26 มิ.ย. 42</v>
          </cell>
          <cell r="E604">
            <v>5650</v>
          </cell>
          <cell r="F604">
            <v>0</v>
          </cell>
          <cell r="G604">
            <v>20</v>
          </cell>
          <cell r="H604">
            <v>585.12</v>
          </cell>
          <cell r="I604">
            <v>585.12</v>
          </cell>
          <cell r="J604">
            <v>5064.88</v>
          </cell>
          <cell r="K604" t="str">
            <v>100</v>
          </cell>
        </row>
        <row r="605">
          <cell r="A605" t="str">
            <v>110300000</v>
          </cell>
          <cell r="B605" t="str">
            <v>100C1SS023</v>
          </cell>
          <cell r="C605" t="str">
            <v>แผ่นกรองแสง 3M</v>
          </cell>
          <cell r="D605" t="str">
            <v>6 ก.ค. 42</v>
          </cell>
          <cell r="E605">
            <v>1250</v>
          </cell>
          <cell r="F605">
            <v>0</v>
          </cell>
          <cell r="G605">
            <v>20</v>
          </cell>
          <cell r="H605">
            <v>122.6</v>
          </cell>
          <cell r="I605">
            <v>122.6</v>
          </cell>
          <cell r="J605">
            <v>1127.4000000000001</v>
          </cell>
          <cell r="K605" t="str">
            <v>100</v>
          </cell>
        </row>
        <row r="606">
          <cell r="A606" t="str">
            <v>110300000</v>
          </cell>
          <cell r="B606" t="str">
            <v>100C1SS025</v>
          </cell>
          <cell r="C606" t="str">
            <v>เครื่องคิดเลิข</v>
          </cell>
          <cell r="D606" t="str">
            <v>6 ส.ค. 42</v>
          </cell>
          <cell r="E606">
            <v>2950</v>
          </cell>
          <cell r="F606">
            <v>0</v>
          </cell>
          <cell r="G606">
            <v>20</v>
          </cell>
          <cell r="H606">
            <v>239.23</v>
          </cell>
          <cell r="I606">
            <v>239.23</v>
          </cell>
          <cell r="J606">
            <v>2710.77</v>
          </cell>
          <cell r="K606" t="str">
            <v>100</v>
          </cell>
        </row>
        <row r="607">
          <cell r="A607" t="str">
            <v>110300000</v>
          </cell>
          <cell r="B607" t="str">
            <v>100C1SS026</v>
          </cell>
          <cell r="C607" t="str">
            <v>โต๊ะทำงาน ขนาด 75-120-75</v>
          </cell>
          <cell r="D607" t="str">
            <v>8 ก.ค. 42</v>
          </cell>
          <cell r="E607">
            <v>3650</v>
          </cell>
          <cell r="F607">
            <v>0</v>
          </cell>
          <cell r="G607">
            <v>20</v>
          </cell>
          <cell r="H607">
            <v>354</v>
          </cell>
          <cell r="I607">
            <v>354</v>
          </cell>
          <cell r="J607">
            <v>3296</v>
          </cell>
          <cell r="K607" t="str">
            <v>100</v>
          </cell>
        </row>
        <row r="608">
          <cell r="A608" t="str">
            <v>110300000</v>
          </cell>
          <cell r="B608" t="str">
            <v>100C1SS027</v>
          </cell>
          <cell r="C608" t="str">
            <v>เก้าอี้ทำงานหุ้มผ้า</v>
          </cell>
          <cell r="D608" t="str">
            <v>8 ก.ค. 42</v>
          </cell>
          <cell r="E608">
            <v>2226.5</v>
          </cell>
          <cell r="F608">
            <v>0</v>
          </cell>
          <cell r="G608">
            <v>20</v>
          </cell>
          <cell r="H608">
            <v>215.94</v>
          </cell>
          <cell r="I608">
            <v>215.94</v>
          </cell>
          <cell r="J608">
            <v>2010.56</v>
          </cell>
          <cell r="K608" t="str">
            <v>100</v>
          </cell>
        </row>
        <row r="609">
          <cell r="A609" t="str">
            <v>110300000</v>
          </cell>
          <cell r="B609" t="str">
            <v>100C1SS028</v>
          </cell>
          <cell r="C609" t="str">
            <v>ตู้เอกสาร ขนาด45-55-82</v>
          </cell>
          <cell r="D609" t="str">
            <v>12 ก.ค. 42</v>
          </cell>
          <cell r="E609">
            <v>2175.4</v>
          </cell>
          <cell r="F609">
            <v>0</v>
          </cell>
          <cell r="G609">
            <v>20</v>
          </cell>
          <cell r="H609">
            <v>206.21</v>
          </cell>
          <cell r="I609">
            <v>206.21</v>
          </cell>
          <cell r="J609">
            <v>1969.19</v>
          </cell>
          <cell r="K609" t="str">
            <v>100</v>
          </cell>
        </row>
        <row r="610">
          <cell r="A610" t="str">
            <v>110300000</v>
          </cell>
          <cell r="B610" t="str">
            <v>100C1SS029</v>
          </cell>
          <cell r="C610" t="str">
            <v>ตู้เอกสาร ขนาด45-55-82</v>
          </cell>
          <cell r="D610" t="str">
            <v>12 ก.ค. 42</v>
          </cell>
          <cell r="E610">
            <v>2175.4</v>
          </cell>
          <cell r="F610">
            <v>0</v>
          </cell>
          <cell r="G610">
            <v>20</v>
          </cell>
          <cell r="H610">
            <v>206.21</v>
          </cell>
          <cell r="I610">
            <v>206.21</v>
          </cell>
          <cell r="J610">
            <v>1969.19</v>
          </cell>
          <cell r="K610" t="str">
            <v>100</v>
          </cell>
        </row>
        <row r="611">
          <cell r="A611" t="str">
            <v>110300000</v>
          </cell>
          <cell r="B611" t="str">
            <v>100C1SS030</v>
          </cell>
          <cell r="C611" t="str">
            <v>ตู้เอกสาร ขนาด40-80-190</v>
          </cell>
          <cell r="D611" t="str">
            <v>13 ก.ค. 42</v>
          </cell>
          <cell r="E611">
            <v>5518.8</v>
          </cell>
          <cell r="F611">
            <v>0</v>
          </cell>
          <cell r="G611">
            <v>20</v>
          </cell>
          <cell r="H611">
            <v>520.12</v>
          </cell>
          <cell r="I611">
            <v>520.12</v>
          </cell>
          <cell r="J611">
            <v>4998.68</v>
          </cell>
          <cell r="K611" t="str">
            <v>100</v>
          </cell>
        </row>
        <row r="612">
          <cell r="A612" t="str">
            <v>110300000</v>
          </cell>
          <cell r="B612" t="str">
            <v>100C1SS036</v>
          </cell>
          <cell r="C612" t="str">
            <v>จานพิมพ์ดีดโอลิมเปีย ภาษาอังกฤษ</v>
          </cell>
          <cell r="D612" t="str">
            <v>31 ก.ค. 42</v>
          </cell>
          <cell r="E612">
            <v>1000</v>
          </cell>
          <cell r="F612">
            <v>0</v>
          </cell>
          <cell r="G612">
            <v>20</v>
          </cell>
          <cell r="H612">
            <v>84.4</v>
          </cell>
          <cell r="I612">
            <v>84.4</v>
          </cell>
          <cell r="J612">
            <v>915.6</v>
          </cell>
          <cell r="K612" t="str">
            <v>100</v>
          </cell>
        </row>
        <row r="613">
          <cell r="A613" t="str">
            <v>110300000</v>
          </cell>
          <cell r="B613" t="str">
            <v>100C1SS037</v>
          </cell>
          <cell r="C613" t="str">
            <v>ตู้เก็บเอกสาร</v>
          </cell>
          <cell r="D613" t="str">
            <v>2 ส.ค. 42</v>
          </cell>
          <cell r="E613">
            <v>2980</v>
          </cell>
          <cell r="F613">
            <v>0</v>
          </cell>
          <cell r="G613">
            <v>20</v>
          </cell>
          <cell r="H613">
            <v>248.21</v>
          </cell>
          <cell r="I613">
            <v>248.21</v>
          </cell>
          <cell r="J613">
            <v>2731.79</v>
          </cell>
          <cell r="K613" t="str">
            <v>100</v>
          </cell>
        </row>
        <row r="614">
          <cell r="A614" t="str">
            <v>110300000</v>
          </cell>
          <cell r="B614" t="str">
            <v>100C1SS038</v>
          </cell>
          <cell r="C614" t="str">
            <v>กระดานไวท์บอร์ด</v>
          </cell>
          <cell r="D614" t="str">
            <v>16 ส.ค. 42</v>
          </cell>
          <cell r="E614">
            <v>3800</v>
          </cell>
          <cell r="F614">
            <v>0</v>
          </cell>
          <cell r="G614">
            <v>20</v>
          </cell>
          <cell r="H614">
            <v>287.36</v>
          </cell>
          <cell r="I614">
            <v>287.36</v>
          </cell>
          <cell r="J614">
            <v>3512.64</v>
          </cell>
          <cell r="K614" t="str">
            <v>100</v>
          </cell>
        </row>
        <row r="615">
          <cell r="A615" t="str">
            <v>110300000</v>
          </cell>
          <cell r="B615" t="str">
            <v>100C1SS039</v>
          </cell>
          <cell r="C615" t="str">
            <v>กระดานไวท์บอร์ด</v>
          </cell>
          <cell r="D615" t="str">
            <v>16 ส.ค. 42</v>
          </cell>
          <cell r="E615">
            <v>1350</v>
          </cell>
          <cell r="F615">
            <v>0</v>
          </cell>
          <cell r="G615">
            <v>20</v>
          </cell>
          <cell r="H615">
            <v>102.08</v>
          </cell>
          <cell r="I615">
            <v>102.08</v>
          </cell>
          <cell r="J615">
            <v>1247.92</v>
          </cell>
          <cell r="K615" t="str">
            <v>100</v>
          </cell>
        </row>
        <row r="616">
          <cell r="A616" t="str">
            <v>110300000</v>
          </cell>
          <cell r="B616" t="str">
            <v>100C1SS040</v>
          </cell>
          <cell r="C616" t="str">
            <v>ฉาก</v>
          </cell>
          <cell r="D616" t="str">
            <v>16 ส.ค. 42</v>
          </cell>
          <cell r="E616">
            <v>6840</v>
          </cell>
          <cell r="F616">
            <v>0</v>
          </cell>
          <cell r="G616">
            <v>20</v>
          </cell>
          <cell r="H616">
            <v>517.23</v>
          </cell>
          <cell r="I616">
            <v>517.23</v>
          </cell>
          <cell r="J616">
            <v>6322.77</v>
          </cell>
          <cell r="K616" t="str">
            <v>100</v>
          </cell>
        </row>
        <row r="617">
          <cell r="A617" t="str">
            <v>110300000</v>
          </cell>
          <cell r="B617" t="str">
            <v>100C1SS041</v>
          </cell>
          <cell r="C617" t="str">
            <v>ฉาก</v>
          </cell>
          <cell r="D617" t="str">
            <v>16 ส.ค. 42</v>
          </cell>
          <cell r="E617">
            <v>6840</v>
          </cell>
          <cell r="F617">
            <v>0</v>
          </cell>
          <cell r="G617">
            <v>20</v>
          </cell>
          <cell r="H617">
            <v>517.23</v>
          </cell>
          <cell r="I617">
            <v>517.23</v>
          </cell>
          <cell r="J617">
            <v>6322.77</v>
          </cell>
          <cell r="K617" t="str">
            <v>100</v>
          </cell>
        </row>
        <row r="618">
          <cell r="A618" t="str">
            <v>110300000</v>
          </cell>
          <cell r="B618" t="str">
            <v>100C1SS042</v>
          </cell>
          <cell r="C618" t="str">
            <v>ฉาก</v>
          </cell>
          <cell r="D618" t="str">
            <v>16 ส.ค. 42</v>
          </cell>
          <cell r="E618">
            <v>6840</v>
          </cell>
          <cell r="F618">
            <v>0</v>
          </cell>
          <cell r="G618">
            <v>20</v>
          </cell>
          <cell r="H618">
            <v>517.23</v>
          </cell>
          <cell r="I618">
            <v>517.23</v>
          </cell>
          <cell r="J618">
            <v>6322.77</v>
          </cell>
          <cell r="K618" t="str">
            <v>100</v>
          </cell>
        </row>
        <row r="619">
          <cell r="A619" t="str">
            <v>110300000</v>
          </cell>
          <cell r="B619" t="str">
            <v>100C1SS043</v>
          </cell>
          <cell r="C619" t="str">
            <v>ฉาก</v>
          </cell>
          <cell r="D619" t="str">
            <v>16 ส.ค. 42</v>
          </cell>
          <cell r="E619">
            <v>6840</v>
          </cell>
          <cell r="F619">
            <v>0</v>
          </cell>
          <cell r="G619">
            <v>20</v>
          </cell>
          <cell r="H619">
            <v>517.23</v>
          </cell>
          <cell r="I619">
            <v>517.23</v>
          </cell>
          <cell r="J619">
            <v>6322.77</v>
          </cell>
          <cell r="K619" t="str">
            <v>100</v>
          </cell>
        </row>
        <row r="620">
          <cell r="A620" t="str">
            <v>110300000</v>
          </cell>
          <cell r="B620" t="str">
            <v>100C1SS044</v>
          </cell>
          <cell r="C620" t="str">
            <v>กระเป๋า</v>
          </cell>
          <cell r="D620" t="str">
            <v>16 ส.ค. 42</v>
          </cell>
          <cell r="E620">
            <v>1170</v>
          </cell>
          <cell r="F620">
            <v>0</v>
          </cell>
          <cell r="G620">
            <v>20</v>
          </cell>
          <cell r="H620">
            <v>88.46</v>
          </cell>
          <cell r="I620">
            <v>88.46</v>
          </cell>
          <cell r="J620">
            <v>1081.54</v>
          </cell>
          <cell r="K620" t="str">
            <v>100</v>
          </cell>
        </row>
        <row r="621">
          <cell r="A621" t="str">
            <v>110300000</v>
          </cell>
          <cell r="B621" t="str">
            <v>100C1SS045</v>
          </cell>
          <cell r="C621" t="str">
            <v>กระเป๋า</v>
          </cell>
          <cell r="D621" t="str">
            <v>16 ส.ค. 42</v>
          </cell>
          <cell r="E621">
            <v>1170</v>
          </cell>
          <cell r="F621">
            <v>0</v>
          </cell>
          <cell r="G621">
            <v>20</v>
          </cell>
          <cell r="H621">
            <v>88.46</v>
          </cell>
          <cell r="I621">
            <v>88.46</v>
          </cell>
          <cell r="J621">
            <v>1081.54</v>
          </cell>
          <cell r="K621" t="str">
            <v>100</v>
          </cell>
        </row>
        <row r="622">
          <cell r="A622" t="str">
            <v>110300000</v>
          </cell>
          <cell r="B622" t="str">
            <v>100C1SS046</v>
          </cell>
          <cell r="C622" t="str">
            <v>กระเป๋า</v>
          </cell>
          <cell r="D622" t="str">
            <v>16 ส.ค. 42</v>
          </cell>
          <cell r="E622">
            <v>1170</v>
          </cell>
          <cell r="F622">
            <v>0</v>
          </cell>
          <cell r="G622">
            <v>20</v>
          </cell>
          <cell r="H622">
            <v>88.46</v>
          </cell>
          <cell r="I622">
            <v>88.46</v>
          </cell>
          <cell r="J622">
            <v>1081.54</v>
          </cell>
          <cell r="K622" t="str">
            <v>100</v>
          </cell>
        </row>
        <row r="623">
          <cell r="A623" t="str">
            <v>110300000</v>
          </cell>
          <cell r="B623" t="str">
            <v>100C1SS048</v>
          </cell>
          <cell r="C623" t="str">
            <v>ตู้เก็บเอกสาร</v>
          </cell>
          <cell r="D623" t="str">
            <v>25 ส.ค. 42</v>
          </cell>
          <cell r="E623">
            <v>1680</v>
          </cell>
          <cell r="F623">
            <v>0</v>
          </cell>
          <cell r="G623">
            <v>20</v>
          </cell>
          <cell r="H623">
            <v>118.76</v>
          </cell>
          <cell r="I623">
            <v>118.76</v>
          </cell>
          <cell r="J623">
            <v>1561.24</v>
          </cell>
          <cell r="K623" t="str">
            <v>100</v>
          </cell>
        </row>
        <row r="624">
          <cell r="A624" t="str">
            <v>110300000</v>
          </cell>
          <cell r="B624" t="str">
            <v>100C1SS049</v>
          </cell>
          <cell r="C624" t="str">
            <v>เครื่องคิดเลข</v>
          </cell>
          <cell r="D624" t="str">
            <v>25 ส.ค. 42</v>
          </cell>
          <cell r="E624">
            <v>2950</v>
          </cell>
          <cell r="F624">
            <v>0</v>
          </cell>
          <cell r="G624">
            <v>20</v>
          </cell>
          <cell r="H624">
            <v>208.52</v>
          </cell>
          <cell r="I624">
            <v>208.52</v>
          </cell>
          <cell r="J624">
            <v>2741.48</v>
          </cell>
          <cell r="K624" t="str">
            <v>100</v>
          </cell>
        </row>
        <row r="625">
          <cell r="A625" t="str">
            <v>110300000</v>
          </cell>
          <cell r="B625" t="str">
            <v>100C1SS050</v>
          </cell>
          <cell r="C625" t="str">
            <v>เครื่องดับเพลิง</v>
          </cell>
          <cell r="D625" t="str">
            <v>30 ส.ค. 42</v>
          </cell>
          <cell r="E625">
            <v>981.31</v>
          </cell>
          <cell r="F625">
            <v>0</v>
          </cell>
          <cell r="G625">
            <v>20</v>
          </cell>
          <cell r="H625">
            <v>66.680000000000007</v>
          </cell>
          <cell r="I625">
            <v>66.680000000000007</v>
          </cell>
          <cell r="J625">
            <v>914.63</v>
          </cell>
          <cell r="K625" t="str">
            <v>100</v>
          </cell>
        </row>
        <row r="626">
          <cell r="A626" t="str">
            <v>110300000</v>
          </cell>
          <cell r="B626" t="str">
            <v>100C1SS051</v>
          </cell>
          <cell r="C626" t="str">
            <v>เครื่องดับเพลิง</v>
          </cell>
          <cell r="D626" t="str">
            <v>30 ส.ค. 42</v>
          </cell>
          <cell r="E626">
            <v>981.31</v>
          </cell>
          <cell r="F626">
            <v>0</v>
          </cell>
          <cell r="G626">
            <v>20</v>
          </cell>
          <cell r="H626">
            <v>66.680000000000007</v>
          </cell>
          <cell r="I626">
            <v>66.680000000000007</v>
          </cell>
          <cell r="J626">
            <v>914.63</v>
          </cell>
          <cell r="K626" t="str">
            <v>100</v>
          </cell>
        </row>
        <row r="627">
          <cell r="A627" t="str">
            <v>110300000</v>
          </cell>
          <cell r="B627" t="str">
            <v>100C1SS052</v>
          </cell>
          <cell r="C627" t="str">
            <v>เครื่องดับเพลิง</v>
          </cell>
          <cell r="D627" t="str">
            <v>30 ส.ค. 42</v>
          </cell>
          <cell r="E627">
            <v>981.31</v>
          </cell>
          <cell r="F627">
            <v>0</v>
          </cell>
          <cell r="G627">
            <v>20</v>
          </cell>
          <cell r="H627">
            <v>66.680000000000007</v>
          </cell>
          <cell r="I627">
            <v>66.680000000000007</v>
          </cell>
          <cell r="J627">
            <v>914.63</v>
          </cell>
          <cell r="K627" t="str">
            <v>100</v>
          </cell>
        </row>
        <row r="628">
          <cell r="A628" t="str">
            <v>110300000</v>
          </cell>
          <cell r="B628" t="str">
            <v>100C1SS053</v>
          </cell>
          <cell r="C628" t="str">
            <v>เครื่องดับเพลิง</v>
          </cell>
          <cell r="D628" t="str">
            <v>30 ส.ค. 42</v>
          </cell>
          <cell r="E628">
            <v>981.31</v>
          </cell>
          <cell r="F628">
            <v>0</v>
          </cell>
          <cell r="G628">
            <v>20</v>
          </cell>
          <cell r="H628">
            <v>66.680000000000007</v>
          </cell>
          <cell r="I628">
            <v>66.680000000000007</v>
          </cell>
          <cell r="J628">
            <v>914.63</v>
          </cell>
          <cell r="K628" t="str">
            <v>100</v>
          </cell>
        </row>
        <row r="629">
          <cell r="A629" t="str">
            <v>110300000</v>
          </cell>
          <cell r="B629" t="str">
            <v>100C1SS054</v>
          </cell>
          <cell r="C629" t="str">
            <v>เครื่องดับเพลิง</v>
          </cell>
          <cell r="D629" t="str">
            <v>30 ส.ค. 42</v>
          </cell>
          <cell r="E629">
            <v>981.31</v>
          </cell>
          <cell r="F629">
            <v>0</v>
          </cell>
          <cell r="G629">
            <v>20</v>
          </cell>
          <cell r="H629">
            <v>66.680000000000007</v>
          </cell>
          <cell r="I629">
            <v>66.680000000000007</v>
          </cell>
          <cell r="J629">
            <v>914.63</v>
          </cell>
          <cell r="K629" t="str">
            <v>100</v>
          </cell>
        </row>
        <row r="630">
          <cell r="A630" t="str">
            <v>110300000</v>
          </cell>
          <cell r="B630" t="str">
            <v>100C1SS055</v>
          </cell>
          <cell r="C630" t="str">
            <v>เครื่องดับเพลิง</v>
          </cell>
          <cell r="D630" t="str">
            <v>30 ส.ค. 42</v>
          </cell>
          <cell r="E630">
            <v>981.31</v>
          </cell>
          <cell r="F630">
            <v>0</v>
          </cell>
          <cell r="G630">
            <v>20</v>
          </cell>
          <cell r="H630">
            <v>66.680000000000007</v>
          </cell>
          <cell r="I630">
            <v>66.680000000000007</v>
          </cell>
          <cell r="J630">
            <v>914.63</v>
          </cell>
          <cell r="K630" t="str">
            <v>100</v>
          </cell>
        </row>
        <row r="631">
          <cell r="A631" t="str">
            <v>110300000</v>
          </cell>
          <cell r="B631" t="str">
            <v>100C1SS056</v>
          </cell>
          <cell r="C631" t="str">
            <v>เครื่องดับเพลิง</v>
          </cell>
          <cell r="D631" t="str">
            <v>30 ส.ค. 42</v>
          </cell>
          <cell r="E631">
            <v>981.31</v>
          </cell>
          <cell r="F631">
            <v>0</v>
          </cell>
          <cell r="G631">
            <v>20</v>
          </cell>
          <cell r="H631">
            <v>66.680000000000007</v>
          </cell>
          <cell r="I631">
            <v>66.680000000000007</v>
          </cell>
          <cell r="J631">
            <v>914.63</v>
          </cell>
          <cell r="K631" t="str">
            <v>100</v>
          </cell>
        </row>
        <row r="632">
          <cell r="A632" t="str">
            <v>110300000</v>
          </cell>
          <cell r="B632" t="str">
            <v>100C1SS057</v>
          </cell>
          <cell r="C632" t="str">
            <v>เครื่องดับเพลิง</v>
          </cell>
          <cell r="D632" t="str">
            <v>30 ส.ค. 42</v>
          </cell>
          <cell r="E632">
            <v>981.31</v>
          </cell>
          <cell r="F632">
            <v>0</v>
          </cell>
          <cell r="G632">
            <v>20</v>
          </cell>
          <cell r="H632">
            <v>66.680000000000007</v>
          </cell>
          <cell r="I632">
            <v>66.680000000000007</v>
          </cell>
          <cell r="J632">
            <v>914.63</v>
          </cell>
          <cell r="K632" t="str">
            <v>100</v>
          </cell>
        </row>
        <row r="633">
          <cell r="A633" t="str">
            <v>110300000</v>
          </cell>
          <cell r="B633" t="str">
            <v>100C1SS058</v>
          </cell>
          <cell r="C633" t="str">
            <v>เครื่องดับเพลิง</v>
          </cell>
          <cell r="D633" t="str">
            <v>30 ส.ค. 42</v>
          </cell>
          <cell r="E633">
            <v>981.31</v>
          </cell>
          <cell r="F633">
            <v>0</v>
          </cell>
          <cell r="G633">
            <v>20</v>
          </cell>
          <cell r="H633">
            <v>66.680000000000007</v>
          </cell>
          <cell r="I633">
            <v>66.680000000000007</v>
          </cell>
          <cell r="J633">
            <v>914.63</v>
          </cell>
          <cell r="K633" t="str">
            <v>100</v>
          </cell>
        </row>
        <row r="634">
          <cell r="A634" t="str">
            <v>110300000</v>
          </cell>
          <cell r="B634" t="str">
            <v>100C1SS059</v>
          </cell>
          <cell r="C634" t="str">
            <v>เครื่องดับเพลิง</v>
          </cell>
          <cell r="D634" t="str">
            <v>30 ส.ค. 42</v>
          </cell>
          <cell r="E634">
            <v>981.31</v>
          </cell>
          <cell r="F634">
            <v>0</v>
          </cell>
          <cell r="G634">
            <v>20</v>
          </cell>
          <cell r="H634">
            <v>66.680000000000007</v>
          </cell>
          <cell r="I634">
            <v>66.680000000000007</v>
          </cell>
          <cell r="J634">
            <v>914.63</v>
          </cell>
          <cell r="K634" t="str">
            <v>100</v>
          </cell>
        </row>
        <row r="635">
          <cell r="A635" t="str">
            <v>110300000</v>
          </cell>
          <cell r="B635" t="str">
            <v>100C1SS060</v>
          </cell>
          <cell r="C635" t="str">
            <v>เครื่องดับเพลิง</v>
          </cell>
          <cell r="D635" t="str">
            <v>30 ส.ค. 42</v>
          </cell>
          <cell r="E635">
            <v>981.31</v>
          </cell>
          <cell r="F635">
            <v>0</v>
          </cell>
          <cell r="G635">
            <v>20</v>
          </cell>
          <cell r="H635">
            <v>66.680000000000007</v>
          </cell>
          <cell r="I635">
            <v>66.680000000000007</v>
          </cell>
          <cell r="J635">
            <v>914.63</v>
          </cell>
          <cell r="K635" t="str">
            <v>100</v>
          </cell>
        </row>
        <row r="636">
          <cell r="A636" t="str">
            <v>110300000</v>
          </cell>
          <cell r="B636" t="str">
            <v>100C1SS061</v>
          </cell>
          <cell r="C636" t="str">
            <v>เครื่องดับเพลิง</v>
          </cell>
          <cell r="D636" t="str">
            <v>30 ส.ค. 42</v>
          </cell>
          <cell r="E636">
            <v>981.31</v>
          </cell>
          <cell r="F636">
            <v>0</v>
          </cell>
          <cell r="G636">
            <v>20</v>
          </cell>
          <cell r="H636">
            <v>66.680000000000007</v>
          </cell>
          <cell r="I636">
            <v>66.680000000000007</v>
          </cell>
          <cell r="J636">
            <v>914.63</v>
          </cell>
          <cell r="K636" t="str">
            <v>100</v>
          </cell>
        </row>
        <row r="637">
          <cell r="A637" t="str">
            <v>110300000</v>
          </cell>
          <cell r="B637" t="str">
            <v>100C1SS062</v>
          </cell>
          <cell r="C637" t="str">
            <v>เครื่องดับเพลิง</v>
          </cell>
          <cell r="D637" t="str">
            <v>30 ส.ค. 42</v>
          </cell>
          <cell r="E637">
            <v>981.31</v>
          </cell>
          <cell r="F637">
            <v>0</v>
          </cell>
          <cell r="G637">
            <v>20</v>
          </cell>
          <cell r="H637">
            <v>66.680000000000007</v>
          </cell>
          <cell r="I637">
            <v>66.680000000000007</v>
          </cell>
          <cell r="J637">
            <v>914.63</v>
          </cell>
          <cell r="K637" t="str">
            <v>100</v>
          </cell>
        </row>
        <row r="638">
          <cell r="A638" t="str">
            <v>110300000</v>
          </cell>
          <cell r="B638" t="str">
            <v>100C1SS063</v>
          </cell>
          <cell r="C638" t="str">
            <v>เครื่องดับเพลิง</v>
          </cell>
          <cell r="D638" t="str">
            <v>30 ส.ค. 42</v>
          </cell>
          <cell r="E638">
            <v>981.31</v>
          </cell>
          <cell r="F638">
            <v>0</v>
          </cell>
          <cell r="G638">
            <v>20</v>
          </cell>
          <cell r="H638">
            <v>66.680000000000007</v>
          </cell>
          <cell r="I638">
            <v>66.680000000000007</v>
          </cell>
          <cell r="J638">
            <v>914.63</v>
          </cell>
          <cell r="K638" t="str">
            <v>100</v>
          </cell>
        </row>
        <row r="639">
          <cell r="A639" t="str">
            <v>110300000</v>
          </cell>
          <cell r="B639" t="str">
            <v>100C1SS064</v>
          </cell>
          <cell r="C639" t="str">
            <v>เครื่องดับเพลิง</v>
          </cell>
          <cell r="D639" t="str">
            <v>30 ส.ค. 42</v>
          </cell>
          <cell r="E639">
            <v>981.31</v>
          </cell>
          <cell r="F639">
            <v>0</v>
          </cell>
          <cell r="G639">
            <v>20</v>
          </cell>
          <cell r="H639">
            <v>66.680000000000007</v>
          </cell>
          <cell r="I639">
            <v>66.680000000000007</v>
          </cell>
          <cell r="J639">
            <v>914.63</v>
          </cell>
          <cell r="K639" t="str">
            <v>100</v>
          </cell>
        </row>
        <row r="640">
          <cell r="A640" t="str">
            <v>110300000</v>
          </cell>
          <cell r="B640" t="str">
            <v>100C1SS065</v>
          </cell>
          <cell r="C640" t="str">
            <v>เครื่องดับเพลิง</v>
          </cell>
          <cell r="D640" t="str">
            <v>30 ส.ค. 42</v>
          </cell>
          <cell r="E640">
            <v>981.31</v>
          </cell>
          <cell r="F640">
            <v>0</v>
          </cell>
          <cell r="G640">
            <v>20</v>
          </cell>
          <cell r="H640">
            <v>66.680000000000007</v>
          </cell>
          <cell r="I640">
            <v>66.680000000000007</v>
          </cell>
          <cell r="J640">
            <v>914.63</v>
          </cell>
          <cell r="K640" t="str">
            <v>100</v>
          </cell>
        </row>
        <row r="641">
          <cell r="A641" t="str">
            <v>110300000</v>
          </cell>
          <cell r="B641" t="str">
            <v>100C1SS066</v>
          </cell>
          <cell r="C641" t="str">
            <v>เครื่องดับเพลิง</v>
          </cell>
          <cell r="D641" t="str">
            <v>30 ส.ค. 42</v>
          </cell>
          <cell r="E641">
            <v>981.31</v>
          </cell>
          <cell r="F641">
            <v>0</v>
          </cell>
          <cell r="G641">
            <v>20</v>
          </cell>
          <cell r="H641">
            <v>66.680000000000007</v>
          </cell>
          <cell r="I641">
            <v>66.680000000000007</v>
          </cell>
          <cell r="J641">
            <v>914.63</v>
          </cell>
          <cell r="K641" t="str">
            <v>100</v>
          </cell>
        </row>
        <row r="642">
          <cell r="A642" t="str">
            <v>110300000</v>
          </cell>
          <cell r="B642" t="str">
            <v>100C1SS067</v>
          </cell>
          <cell r="C642" t="str">
            <v>เครื่องดับเพลิง</v>
          </cell>
          <cell r="D642" t="str">
            <v>30 ส.ค. 42</v>
          </cell>
          <cell r="E642">
            <v>981.31</v>
          </cell>
          <cell r="F642">
            <v>0</v>
          </cell>
          <cell r="G642">
            <v>20</v>
          </cell>
          <cell r="H642">
            <v>66.680000000000007</v>
          </cell>
          <cell r="I642">
            <v>66.680000000000007</v>
          </cell>
          <cell r="J642">
            <v>914.63</v>
          </cell>
          <cell r="K642" t="str">
            <v>100</v>
          </cell>
        </row>
        <row r="643">
          <cell r="A643" t="str">
            <v>110300000</v>
          </cell>
          <cell r="B643" t="str">
            <v>100C1SS068</v>
          </cell>
          <cell r="C643" t="str">
            <v>เครื่องดับเพลิง</v>
          </cell>
          <cell r="D643" t="str">
            <v>30 ส.ค. 42</v>
          </cell>
          <cell r="E643">
            <v>981.31</v>
          </cell>
          <cell r="F643">
            <v>0</v>
          </cell>
          <cell r="G643">
            <v>20</v>
          </cell>
          <cell r="H643">
            <v>66.680000000000007</v>
          </cell>
          <cell r="I643">
            <v>66.680000000000007</v>
          </cell>
          <cell r="J643">
            <v>914.63</v>
          </cell>
          <cell r="K643" t="str">
            <v>100</v>
          </cell>
        </row>
        <row r="644">
          <cell r="A644" t="str">
            <v>110300000</v>
          </cell>
          <cell r="B644" t="str">
            <v>100C1SS069</v>
          </cell>
          <cell r="C644" t="str">
            <v>เครื่องดับเพลิง</v>
          </cell>
          <cell r="D644" t="str">
            <v>30 ส.ค. 42</v>
          </cell>
          <cell r="E644">
            <v>981.31</v>
          </cell>
          <cell r="F644">
            <v>0</v>
          </cell>
          <cell r="G644">
            <v>20</v>
          </cell>
          <cell r="H644">
            <v>66.680000000000007</v>
          </cell>
          <cell r="I644">
            <v>66.680000000000007</v>
          </cell>
          <cell r="J644">
            <v>914.63</v>
          </cell>
          <cell r="K644" t="str">
            <v>100</v>
          </cell>
        </row>
        <row r="645">
          <cell r="A645" t="str">
            <v>110300000</v>
          </cell>
          <cell r="B645" t="str">
            <v>100C1SS070</v>
          </cell>
          <cell r="C645" t="str">
            <v>เครื่องดับเพลิง</v>
          </cell>
          <cell r="D645" t="str">
            <v>30 ส.ค. 42</v>
          </cell>
          <cell r="E645">
            <v>981.31</v>
          </cell>
          <cell r="F645">
            <v>0</v>
          </cell>
          <cell r="G645">
            <v>20</v>
          </cell>
          <cell r="H645">
            <v>66.680000000000007</v>
          </cell>
          <cell r="I645">
            <v>66.680000000000007</v>
          </cell>
          <cell r="J645">
            <v>914.63</v>
          </cell>
          <cell r="K645" t="str">
            <v>100</v>
          </cell>
        </row>
        <row r="646">
          <cell r="A646" t="str">
            <v>110300000</v>
          </cell>
          <cell r="B646" t="str">
            <v>100C1SS071</v>
          </cell>
          <cell r="C646" t="str">
            <v>เครื่องดับเพลิง</v>
          </cell>
          <cell r="D646" t="str">
            <v>30 ส.ค. 42</v>
          </cell>
          <cell r="E646">
            <v>981.31</v>
          </cell>
          <cell r="F646">
            <v>0</v>
          </cell>
          <cell r="G646">
            <v>20</v>
          </cell>
          <cell r="H646">
            <v>66.680000000000007</v>
          </cell>
          <cell r="I646">
            <v>66.680000000000007</v>
          </cell>
          <cell r="J646">
            <v>914.63</v>
          </cell>
          <cell r="K646" t="str">
            <v>100</v>
          </cell>
        </row>
        <row r="647">
          <cell r="A647" t="str">
            <v>110300000</v>
          </cell>
          <cell r="B647" t="str">
            <v>100C1SS072</v>
          </cell>
          <cell r="C647" t="str">
            <v>เครื่องดับเพลิง</v>
          </cell>
          <cell r="D647" t="str">
            <v>30 ส.ค. 42</v>
          </cell>
          <cell r="E647">
            <v>981.31</v>
          </cell>
          <cell r="F647">
            <v>0</v>
          </cell>
          <cell r="G647">
            <v>20</v>
          </cell>
          <cell r="H647">
            <v>66.680000000000007</v>
          </cell>
          <cell r="I647">
            <v>66.680000000000007</v>
          </cell>
          <cell r="J647">
            <v>914.63</v>
          </cell>
          <cell r="K647" t="str">
            <v>100</v>
          </cell>
        </row>
        <row r="648">
          <cell r="A648" t="str">
            <v>110300000</v>
          </cell>
          <cell r="B648" t="str">
            <v>100C1SS073</v>
          </cell>
          <cell r="C648" t="str">
            <v>เครื่องดับเพลิง</v>
          </cell>
          <cell r="D648" t="str">
            <v>30 ส.ค. 42</v>
          </cell>
          <cell r="E648">
            <v>981.31</v>
          </cell>
          <cell r="F648">
            <v>0</v>
          </cell>
          <cell r="G648">
            <v>20</v>
          </cell>
          <cell r="H648">
            <v>66.680000000000007</v>
          </cell>
          <cell r="I648">
            <v>66.680000000000007</v>
          </cell>
          <cell r="J648">
            <v>914.63</v>
          </cell>
          <cell r="K648" t="str">
            <v>100</v>
          </cell>
        </row>
        <row r="649">
          <cell r="A649" t="str">
            <v>110300000</v>
          </cell>
          <cell r="B649" t="str">
            <v>100C1SS074</v>
          </cell>
          <cell r="C649" t="str">
            <v>เครื่องดับเพลิง</v>
          </cell>
          <cell r="D649" t="str">
            <v>30 ส.ค. 42</v>
          </cell>
          <cell r="E649">
            <v>981.31</v>
          </cell>
          <cell r="F649">
            <v>0</v>
          </cell>
          <cell r="G649">
            <v>20</v>
          </cell>
          <cell r="H649">
            <v>66.680000000000007</v>
          </cell>
          <cell r="I649">
            <v>66.680000000000007</v>
          </cell>
          <cell r="J649">
            <v>914.63</v>
          </cell>
          <cell r="K649" t="str">
            <v>100</v>
          </cell>
        </row>
        <row r="650">
          <cell r="A650" t="str">
            <v>110300000</v>
          </cell>
          <cell r="B650" t="str">
            <v>100C1SS075</v>
          </cell>
          <cell r="C650" t="str">
            <v>เครื่องดับเพลิง</v>
          </cell>
          <cell r="D650" t="str">
            <v>30 ส.ค. 42</v>
          </cell>
          <cell r="E650">
            <v>981.31</v>
          </cell>
          <cell r="F650">
            <v>0</v>
          </cell>
          <cell r="G650">
            <v>20</v>
          </cell>
          <cell r="H650">
            <v>66.680000000000007</v>
          </cell>
          <cell r="I650">
            <v>66.680000000000007</v>
          </cell>
          <cell r="J650">
            <v>914.63</v>
          </cell>
          <cell r="K650" t="str">
            <v>100</v>
          </cell>
        </row>
        <row r="651">
          <cell r="A651" t="str">
            <v>110300000</v>
          </cell>
          <cell r="B651" t="str">
            <v>100C1SS076</v>
          </cell>
          <cell r="C651" t="str">
            <v>เครื่องดับเพลิง</v>
          </cell>
          <cell r="D651" t="str">
            <v>30 ส.ค. 42</v>
          </cell>
          <cell r="E651">
            <v>981.31</v>
          </cell>
          <cell r="F651">
            <v>0</v>
          </cell>
          <cell r="G651">
            <v>20</v>
          </cell>
          <cell r="H651">
            <v>66.680000000000007</v>
          </cell>
          <cell r="I651">
            <v>66.680000000000007</v>
          </cell>
          <cell r="J651">
            <v>914.63</v>
          </cell>
          <cell r="K651" t="str">
            <v>100</v>
          </cell>
        </row>
        <row r="652">
          <cell r="A652" t="str">
            <v>110300000</v>
          </cell>
          <cell r="B652" t="str">
            <v>100C1SS077</v>
          </cell>
          <cell r="C652" t="str">
            <v>เครื่องดับเพลิง</v>
          </cell>
          <cell r="D652" t="str">
            <v>30 ส.ค. 42</v>
          </cell>
          <cell r="E652">
            <v>981.31</v>
          </cell>
          <cell r="F652">
            <v>0</v>
          </cell>
          <cell r="G652">
            <v>20</v>
          </cell>
          <cell r="H652">
            <v>66.680000000000007</v>
          </cell>
          <cell r="I652">
            <v>66.680000000000007</v>
          </cell>
          <cell r="J652">
            <v>914.63</v>
          </cell>
          <cell r="K652" t="str">
            <v>100</v>
          </cell>
        </row>
        <row r="653">
          <cell r="A653" t="str">
            <v>110300000</v>
          </cell>
          <cell r="B653" t="str">
            <v>100C1SS078</v>
          </cell>
          <cell r="C653" t="str">
            <v>เครื่องดับเพลิง</v>
          </cell>
          <cell r="D653" t="str">
            <v>30 ส.ค. 42</v>
          </cell>
          <cell r="E653">
            <v>981.31</v>
          </cell>
          <cell r="F653">
            <v>0</v>
          </cell>
          <cell r="G653">
            <v>20</v>
          </cell>
          <cell r="H653">
            <v>66.680000000000007</v>
          </cell>
          <cell r="I653">
            <v>66.680000000000007</v>
          </cell>
          <cell r="J653">
            <v>914.63</v>
          </cell>
          <cell r="K653" t="str">
            <v>100</v>
          </cell>
        </row>
        <row r="654">
          <cell r="A654" t="str">
            <v>110300000</v>
          </cell>
          <cell r="B654" t="str">
            <v>100C1SS079</v>
          </cell>
          <cell r="C654" t="str">
            <v>เครื่องดับเพลิง</v>
          </cell>
          <cell r="D654" t="str">
            <v>30 ส.ค. 42</v>
          </cell>
          <cell r="E654">
            <v>981.31</v>
          </cell>
          <cell r="F654">
            <v>0</v>
          </cell>
          <cell r="G654">
            <v>20</v>
          </cell>
          <cell r="H654">
            <v>66.680000000000007</v>
          </cell>
          <cell r="I654">
            <v>66.680000000000007</v>
          </cell>
          <cell r="J654">
            <v>914.63</v>
          </cell>
          <cell r="K654" t="str">
            <v>100</v>
          </cell>
        </row>
        <row r="655">
          <cell r="A655" t="str">
            <v>110300000</v>
          </cell>
          <cell r="B655" t="str">
            <v>100C1SS080</v>
          </cell>
          <cell r="C655" t="str">
            <v>เครื่องดับเพลิง</v>
          </cell>
          <cell r="D655" t="str">
            <v>30 ส.ค. 42</v>
          </cell>
          <cell r="E655">
            <v>981.31</v>
          </cell>
          <cell r="F655">
            <v>0</v>
          </cell>
          <cell r="G655">
            <v>20</v>
          </cell>
          <cell r="H655">
            <v>66.680000000000007</v>
          </cell>
          <cell r="I655">
            <v>66.680000000000007</v>
          </cell>
          <cell r="J655">
            <v>914.63</v>
          </cell>
          <cell r="K655" t="str">
            <v>100</v>
          </cell>
        </row>
        <row r="656">
          <cell r="A656" t="str">
            <v>110300000</v>
          </cell>
          <cell r="B656" t="str">
            <v>100C1SS081</v>
          </cell>
          <cell r="C656" t="str">
            <v>เครื่องดับเพลิง</v>
          </cell>
          <cell r="D656" t="str">
            <v>30 ส.ค. 42</v>
          </cell>
          <cell r="E656">
            <v>981.31</v>
          </cell>
          <cell r="F656">
            <v>0</v>
          </cell>
          <cell r="G656">
            <v>20</v>
          </cell>
          <cell r="H656">
            <v>66.680000000000007</v>
          </cell>
          <cell r="I656">
            <v>66.680000000000007</v>
          </cell>
          <cell r="J656">
            <v>914.63</v>
          </cell>
          <cell r="K656" t="str">
            <v>100</v>
          </cell>
        </row>
        <row r="657">
          <cell r="A657" t="str">
            <v>110300000</v>
          </cell>
          <cell r="B657" t="str">
            <v>100C1SS082</v>
          </cell>
          <cell r="C657" t="str">
            <v>เครื่องดับเพลิง</v>
          </cell>
          <cell r="D657" t="str">
            <v>30 ส.ค. 42</v>
          </cell>
          <cell r="E657">
            <v>981.31</v>
          </cell>
          <cell r="F657">
            <v>0</v>
          </cell>
          <cell r="G657">
            <v>20</v>
          </cell>
          <cell r="H657">
            <v>66.680000000000007</v>
          </cell>
          <cell r="I657">
            <v>66.680000000000007</v>
          </cell>
          <cell r="J657">
            <v>914.63</v>
          </cell>
          <cell r="K657" t="str">
            <v>100</v>
          </cell>
        </row>
        <row r="658">
          <cell r="A658" t="str">
            <v>110300000</v>
          </cell>
          <cell r="B658" t="str">
            <v>100C1SS083</v>
          </cell>
          <cell r="C658" t="str">
            <v>เครื่องดับเพลิง</v>
          </cell>
          <cell r="D658" t="str">
            <v>30 ส.ค. 42</v>
          </cell>
          <cell r="E658">
            <v>981.31</v>
          </cell>
          <cell r="F658">
            <v>0</v>
          </cell>
          <cell r="G658">
            <v>20</v>
          </cell>
          <cell r="H658">
            <v>66.680000000000007</v>
          </cell>
          <cell r="I658">
            <v>66.680000000000007</v>
          </cell>
          <cell r="J658">
            <v>914.63</v>
          </cell>
          <cell r="K658" t="str">
            <v>100</v>
          </cell>
        </row>
        <row r="659">
          <cell r="A659" t="str">
            <v>110300000</v>
          </cell>
          <cell r="B659" t="str">
            <v>100C1SS084</v>
          </cell>
          <cell r="C659" t="str">
            <v>เครื่องดับเพลิง</v>
          </cell>
          <cell r="D659" t="str">
            <v>30 ส.ค. 42</v>
          </cell>
          <cell r="E659">
            <v>981.31</v>
          </cell>
          <cell r="F659">
            <v>0</v>
          </cell>
          <cell r="G659">
            <v>20</v>
          </cell>
          <cell r="H659">
            <v>66.680000000000007</v>
          </cell>
          <cell r="I659">
            <v>66.680000000000007</v>
          </cell>
          <cell r="J659">
            <v>914.63</v>
          </cell>
          <cell r="K659" t="str">
            <v>100</v>
          </cell>
        </row>
        <row r="660">
          <cell r="A660" t="str">
            <v>110300000</v>
          </cell>
          <cell r="B660" t="str">
            <v>100C1SS085</v>
          </cell>
          <cell r="C660" t="str">
            <v>เครื่องดับเพลิง</v>
          </cell>
          <cell r="D660" t="str">
            <v>30 ส.ค. 42</v>
          </cell>
          <cell r="E660">
            <v>981.31</v>
          </cell>
          <cell r="F660">
            <v>0</v>
          </cell>
          <cell r="G660">
            <v>20</v>
          </cell>
          <cell r="H660">
            <v>66.680000000000007</v>
          </cell>
          <cell r="I660">
            <v>66.680000000000007</v>
          </cell>
          <cell r="J660">
            <v>914.63</v>
          </cell>
          <cell r="K660" t="str">
            <v>100</v>
          </cell>
        </row>
        <row r="661">
          <cell r="A661" t="str">
            <v>110300000</v>
          </cell>
          <cell r="B661" t="str">
            <v>100C1SS086</v>
          </cell>
          <cell r="C661" t="str">
            <v>เครื่องดับเพลิง</v>
          </cell>
          <cell r="D661" t="str">
            <v>30 ส.ค. 42</v>
          </cell>
          <cell r="E661">
            <v>981.31</v>
          </cell>
          <cell r="F661">
            <v>0</v>
          </cell>
          <cell r="G661">
            <v>20</v>
          </cell>
          <cell r="H661">
            <v>66.680000000000007</v>
          </cell>
          <cell r="I661">
            <v>66.680000000000007</v>
          </cell>
          <cell r="J661">
            <v>914.63</v>
          </cell>
          <cell r="K661" t="str">
            <v>100</v>
          </cell>
        </row>
        <row r="662">
          <cell r="A662" t="str">
            <v>110300000</v>
          </cell>
          <cell r="B662" t="str">
            <v>100C1SS087</v>
          </cell>
          <cell r="C662" t="str">
            <v>เครื่องดับเพลิง</v>
          </cell>
          <cell r="D662" t="str">
            <v>30 ส.ค. 42</v>
          </cell>
          <cell r="E662">
            <v>981.31</v>
          </cell>
          <cell r="F662">
            <v>0</v>
          </cell>
          <cell r="G662">
            <v>20</v>
          </cell>
          <cell r="H662">
            <v>66.680000000000007</v>
          </cell>
          <cell r="I662">
            <v>66.680000000000007</v>
          </cell>
          <cell r="J662">
            <v>914.63</v>
          </cell>
          <cell r="K662" t="str">
            <v>100</v>
          </cell>
        </row>
        <row r="663">
          <cell r="A663" t="str">
            <v>110300000</v>
          </cell>
          <cell r="B663" t="str">
            <v>100C1SS088</v>
          </cell>
          <cell r="C663" t="str">
            <v>เครื่องดับเพลิง</v>
          </cell>
          <cell r="D663" t="str">
            <v>30 ส.ค. 42</v>
          </cell>
          <cell r="E663">
            <v>981.31</v>
          </cell>
          <cell r="F663">
            <v>0</v>
          </cell>
          <cell r="G663">
            <v>20</v>
          </cell>
          <cell r="H663">
            <v>66.680000000000007</v>
          </cell>
          <cell r="I663">
            <v>66.680000000000007</v>
          </cell>
          <cell r="J663">
            <v>914.63</v>
          </cell>
          <cell r="K663" t="str">
            <v>100</v>
          </cell>
        </row>
        <row r="664">
          <cell r="A664" t="str">
            <v>110300000</v>
          </cell>
          <cell r="B664" t="str">
            <v>100C1SS089</v>
          </cell>
          <cell r="C664" t="str">
            <v>เครื่องดับเพลิง</v>
          </cell>
          <cell r="D664" t="str">
            <v>30 ส.ค. 42</v>
          </cell>
          <cell r="E664">
            <v>981.31</v>
          </cell>
          <cell r="F664">
            <v>0</v>
          </cell>
          <cell r="G664">
            <v>20</v>
          </cell>
          <cell r="H664">
            <v>66.680000000000007</v>
          </cell>
          <cell r="I664">
            <v>66.680000000000007</v>
          </cell>
          <cell r="J664">
            <v>914.63</v>
          </cell>
          <cell r="K664" t="str">
            <v>100</v>
          </cell>
        </row>
        <row r="665">
          <cell r="A665" t="str">
            <v>110300000</v>
          </cell>
          <cell r="B665" t="str">
            <v>100C1SS090</v>
          </cell>
          <cell r="C665" t="str">
            <v>เครื่องดับเพลิง</v>
          </cell>
          <cell r="D665" t="str">
            <v>30 ส.ค. 42</v>
          </cell>
          <cell r="E665">
            <v>981.31</v>
          </cell>
          <cell r="F665">
            <v>0</v>
          </cell>
          <cell r="G665">
            <v>20</v>
          </cell>
          <cell r="H665">
            <v>66.680000000000007</v>
          </cell>
          <cell r="I665">
            <v>66.680000000000007</v>
          </cell>
          <cell r="J665">
            <v>914.63</v>
          </cell>
          <cell r="K665" t="str">
            <v>100</v>
          </cell>
        </row>
        <row r="666">
          <cell r="A666" t="str">
            <v>110300000</v>
          </cell>
          <cell r="B666" t="str">
            <v>100C1SS091</v>
          </cell>
          <cell r="C666" t="str">
            <v>เครื่องดับเพลิง</v>
          </cell>
          <cell r="D666" t="str">
            <v>30 ส.ค. 42</v>
          </cell>
          <cell r="E666">
            <v>981.31</v>
          </cell>
          <cell r="F666">
            <v>0</v>
          </cell>
          <cell r="G666">
            <v>20</v>
          </cell>
          <cell r="H666">
            <v>66.680000000000007</v>
          </cell>
          <cell r="I666">
            <v>66.680000000000007</v>
          </cell>
          <cell r="J666">
            <v>914.63</v>
          </cell>
          <cell r="K666" t="str">
            <v>100</v>
          </cell>
        </row>
        <row r="667">
          <cell r="A667" t="str">
            <v>110300000</v>
          </cell>
          <cell r="B667" t="str">
            <v>100C1SS092</v>
          </cell>
          <cell r="C667" t="str">
            <v>เครื่องดับเพลิง</v>
          </cell>
          <cell r="D667" t="str">
            <v>30 ส.ค. 42</v>
          </cell>
          <cell r="E667">
            <v>981.31</v>
          </cell>
          <cell r="F667">
            <v>0</v>
          </cell>
          <cell r="G667">
            <v>20</v>
          </cell>
          <cell r="H667">
            <v>66.680000000000007</v>
          </cell>
          <cell r="I667">
            <v>66.680000000000007</v>
          </cell>
          <cell r="J667">
            <v>914.63</v>
          </cell>
          <cell r="K667" t="str">
            <v>100</v>
          </cell>
        </row>
        <row r="668">
          <cell r="A668" t="str">
            <v>110300000</v>
          </cell>
          <cell r="B668" t="str">
            <v>100C1SS093</v>
          </cell>
          <cell r="C668" t="str">
            <v>เครื่องดับเพลิง</v>
          </cell>
          <cell r="D668" t="str">
            <v>30 ส.ค. 42</v>
          </cell>
          <cell r="E668">
            <v>981.31</v>
          </cell>
          <cell r="F668">
            <v>0</v>
          </cell>
          <cell r="G668">
            <v>20</v>
          </cell>
          <cell r="H668">
            <v>66.680000000000007</v>
          </cell>
          <cell r="I668">
            <v>66.680000000000007</v>
          </cell>
          <cell r="J668">
            <v>914.63</v>
          </cell>
          <cell r="K668" t="str">
            <v>100</v>
          </cell>
        </row>
        <row r="669">
          <cell r="A669" t="str">
            <v>110300000</v>
          </cell>
          <cell r="B669" t="str">
            <v>100C1SS094</v>
          </cell>
          <cell r="C669" t="str">
            <v>เครื่องดับเพลิง</v>
          </cell>
          <cell r="D669" t="str">
            <v>30 ส.ค. 42</v>
          </cell>
          <cell r="E669">
            <v>981.31</v>
          </cell>
          <cell r="F669">
            <v>0</v>
          </cell>
          <cell r="G669">
            <v>20</v>
          </cell>
          <cell r="H669">
            <v>66.680000000000007</v>
          </cell>
          <cell r="I669">
            <v>66.680000000000007</v>
          </cell>
          <cell r="J669">
            <v>914.63</v>
          </cell>
          <cell r="K669" t="str">
            <v>100</v>
          </cell>
        </row>
        <row r="670">
          <cell r="A670" t="str">
            <v>110300000</v>
          </cell>
          <cell r="B670" t="str">
            <v>100C1SS095</v>
          </cell>
          <cell r="C670" t="str">
            <v>เครื่องดับเพลิง</v>
          </cell>
          <cell r="D670" t="str">
            <v>30 ส.ค. 42</v>
          </cell>
          <cell r="E670">
            <v>981.31</v>
          </cell>
          <cell r="F670">
            <v>0</v>
          </cell>
          <cell r="G670">
            <v>20</v>
          </cell>
          <cell r="H670">
            <v>66.680000000000007</v>
          </cell>
          <cell r="I670">
            <v>66.680000000000007</v>
          </cell>
          <cell r="J670">
            <v>914.63</v>
          </cell>
          <cell r="K670" t="str">
            <v>100</v>
          </cell>
        </row>
        <row r="671">
          <cell r="A671" t="str">
            <v>110300000</v>
          </cell>
          <cell r="B671" t="str">
            <v>100C1SS096</v>
          </cell>
          <cell r="C671" t="str">
            <v>เครื่องดับเพลิง</v>
          </cell>
          <cell r="D671" t="str">
            <v>30 ส.ค. 42</v>
          </cell>
          <cell r="E671">
            <v>981.31</v>
          </cell>
          <cell r="F671">
            <v>0</v>
          </cell>
          <cell r="G671">
            <v>20</v>
          </cell>
          <cell r="H671">
            <v>66.680000000000007</v>
          </cell>
          <cell r="I671">
            <v>66.680000000000007</v>
          </cell>
          <cell r="J671">
            <v>914.63</v>
          </cell>
          <cell r="K671" t="str">
            <v>100</v>
          </cell>
        </row>
        <row r="672">
          <cell r="A672" t="str">
            <v>110300000</v>
          </cell>
          <cell r="B672" t="str">
            <v>100C1SS097</v>
          </cell>
          <cell r="C672" t="str">
            <v>เครื่องดับเพลิง</v>
          </cell>
          <cell r="D672" t="str">
            <v>30 ส.ค. 42</v>
          </cell>
          <cell r="E672">
            <v>981.31</v>
          </cell>
          <cell r="F672">
            <v>0</v>
          </cell>
          <cell r="G672">
            <v>20</v>
          </cell>
          <cell r="H672">
            <v>66.680000000000007</v>
          </cell>
          <cell r="I672">
            <v>66.680000000000007</v>
          </cell>
          <cell r="J672">
            <v>914.63</v>
          </cell>
          <cell r="K672" t="str">
            <v>100</v>
          </cell>
        </row>
        <row r="673">
          <cell r="A673" t="str">
            <v>110300000</v>
          </cell>
          <cell r="B673" t="str">
            <v>100C1SS098</v>
          </cell>
          <cell r="C673" t="str">
            <v>เครื่องดับเพลิง</v>
          </cell>
          <cell r="D673" t="str">
            <v>30 ส.ค. 42</v>
          </cell>
          <cell r="E673">
            <v>981.31</v>
          </cell>
          <cell r="F673">
            <v>0</v>
          </cell>
          <cell r="G673">
            <v>20</v>
          </cell>
          <cell r="H673">
            <v>66.680000000000007</v>
          </cell>
          <cell r="I673">
            <v>66.680000000000007</v>
          </cell>
          <cell r="J673">
            <v>914.63</v>
          </cell>
          <cell r="K673" t="str">
            <v>100</v>
          </cell>
        </row>
        <row r="674">
          <cell r="A674" t="str">
            <v>110300000</v>
          </cell>
          <cell r="B674" t="str">
            <v>100C1SS099</v>
          </cell>
          <cell r="C674" t="str">
            <v>เครื่องดับเพลิง</v>
          </cell>
          <cell r="D674" t="str">
            <v>30 ส.ค. 42</v>
          </cell>
          <cell r="E674">
            <v>981.31</v>
          </cell>
          <cell r="F674">
            <v>0</v>
          </cell>
          <cell r="G674">
            <v>20</v>
          </cell>
          <cell r="H674">
            <v>66.680000000000007</v>
          </cell>
          <cell r="I674">
            <v>66.680000000000007</v>
          </cell>
          <cell r="J674">
            <v>914.63</v>
          </cell>
          <cell r="K674" t="str">
            <v>100</v>
          </cell>
        </row>
        <row r="675">
          <cell r="A675" t="str">
            <v>110300000</v>
          </cell>
          <cell r="B675" t="str">
            <v>100C1SS100</v>
          </cell>
          <cell r="C675" t="str">
            <v>เครื่องดับเพลิง</v>
          </cell>
          <cell r="D675" t="str">
            <v>30 ส.ค. 42</v>
          </cell>
          <cell r="E675">
            <v>981.31</v>
          </cell>
          <cell r="F675">
            <v>0</v>
          </cell>
          <cell r="G675">
            <v>20</v>
          </cell>
          <cell r="H675">
            <v>66.680000000000007</v>
          </cell>
          <cell r="I675">
            <v>66.680000000000007</v>
          </cell>
          <cell r="J675">
            <v>914.63</v>
          </cell>
          <cell r="K675" t="str">
            <v>100</v>
          </cell>
        </row>
        <row r="676">
          <cell r="A676" t="str">
            <v>110300000</v>
          </cell>
          <cell r="B676" t="str">
            <v>100C1SS101</v>
          </cell>
          <cell r="C676" t="str">
            <v>เครื่องดับเพลิง</v>
          </cell>
          <cell r="D676" t="str">
            <v>30 ส.ค. 42</v>
          </cell>
          <cell r="E676">
            <v>981.31</v>
          </cell>
          <cell r="F676">
            <v>0</v>
          </cell>
          <cell r="G676">
            <v>20</v>
          </cell>
          <cell r="H676">
            <v>66.680000000000007</v>
          </cell>
          <cell r="I676">
            <v>66.680000000000007</v>
          </cell>
          <cell r="J676">
            <v>914.63</v>
          </cell>
          <cell r="K676" t="str">
            <v>100</v>
          </cell>
        </row>
        <row r="677">
          <cell r="A677" t="str">
            <v>110300000</v>
          </cell>
          <cell r="B677" t="str">
            <v>100C1SS102</v>
          </cell>
          <cell r="C677" t="str">
            <v>เครื่องดับเพลิง</v>
          </cell>
          <cell r="D677" t="str">
            <v>30 ส.ค. 42</v>
          </cell>
          <cell r="E677">
            <v>981.31</v>
          </cell>
          <cell r="F677">
            <v>0</v>
          </cell>
          <cell r="G677">
            <v>20</v>
          </cell>
          <cell r="H677">
            <v>66.680000000000007</v>
          </cell>
          <cell r="I677">
            <v>66.680000000000007</v>
          </cell>
          <cell r="J677">
            <v>914.63</v>
          </cell>
          <cell r="K677" t="str">
            <v>100</v>
          </cell>
        </row>
        <row r="678">
          <cell r="A678" t="str">
            <v>110300000</v>
          </cell>
          <cell r="B678" t="str">
            <v>100C1SS103</v>
          </cell>
          <cell r="C678" t="str">
            <v>เครื่องดับเพลิง</v>
          </cell>
          <cell r="D678" t="str">
            <v>30 ส.ค. 42</v>
          </cell>
          <cell r="E678">
            <v>981.31</v>
          </cell>
          <cell r="F678">
            <v>0</v>
          </cell>
          <cell r="G678">
            <v>20</v>
          </cell>
          <cell r="H678">
            <v>66.680000000000007</v>
          </cell>
          <cell r="I678">
            <v>66.680000000000007</v>
          </cell>
          <cell r="J678">
            <v>914.63</v>
          </cell>
          <cell r="K678" t="str">
            <v>100</v>
          </cell>
        </row>
        <row r="679">
          <cell r="A679" t="str">
            <v>110300000</v>
          </cell>
          <cell r="B679" t="str">
            <v>100C1SS104</v>
          </cell>
          <cell r="C679" t="str">
            <v>เครื่องดับเพลิง</v>
          </cell>
          <cell r="D679" t="str">
            <v>30 ส.ค. 42</v>
          </cell>
          <cell r="E679">
            <v>981.31</v>
          </cell>
          <cell r="F679">
            <v>0</v>
          </cell>
          <cell r="G679">
            <v>20</v>
          </cell>
          <cell r="H679">
            <v>66.680000000000007</v>
          </cell>
          <cell r="I679">
            <v>66.680000000000007</v>
          </cell>
          <cell r="J679">
            <v>914.63</v>
          </cell>
          <cell r="K679" t="str">
            <v>100</v>
          </cell>
        </row>
        <row r="680">
          <cell r="A680" t="str">
            <v>110300000</v>
          </cell>
          <cell r="B680" t="str">
            <v>100C1SS105</v>
          </cell>
          <cell r="C680" t="str">
            <v>เครื่องดับเพลิง</v>
          </cell>
          <cell r="D680" t="str">
            <v>30 ส.ค. 42</v>
          </cell>
          <cell r="E680">
            <v>981.31</v>
          </cell>
          <cell r="F680">
            <v>0</v>
          </cell>
          <cell r="G680">
            <v>20</v>
          </cell>
          <cell r="H680">
            <v>66.680000000000007</v>
          </cell>
          <cell r="I680">
            <v>66.680000000000007</v>
          </cell>
          <cell r="J680">
            <v>914.63</v>
          </cell>
          <cell r="K680" t="str">
            <v>100</v>
          </cell>
        </row>
        <row r="681">
          <cell r="A681" t="str">
            <v>110300000</v>
          </cell>
          <cell r="B681" t="str">
            <v>100C1SS106</v>
          </cell>
          <cell r="C681" t="str">
            <v>เครื่องดับเพลิง</v>
          </cell>
          <cell r="D681" t="str">
            <v>30 ส.ค. 42</v>
          </cell>
          <cell r="E681">
            <v>981.31</v>
          </cell>
          <cell r="F681">
            <v>0</v>
          </cell>
          <cell r="G681">
            <v>20</v>
          </cell>
          <cell r="H681">
            <v>66.680000000000007</v>
          </cell>
          <cell r="I681">
            <v>66.680000000000007</v>
          </cell>
          <cell r="J681">
            <v>914.63</v>
          </cell>
          <cell r="K681" t="str">
            <v>100</v>
          </cell>
        </row>
        <row r="682">
          <cell r="A682" t="str">
            <v>110300000</v>
          </cell>
          <cell r="B682" t="str">
            <v>100C1SS107</v>
          </cell>
          <cell r="C682" t="str">
            <v>เครื่องดับเพลิง</v>
          </cell>
          <cell r="D682" t="str">
            <v>30 ส.ค. 42</v>
          </cell>
          <cell r="E682">
            <v>981.31</v>
          </cell>
          <cell r="F682">
            <v>0</v>
          </cell>
          <cell r="G682">
            <v>20</v>
          </cell>
          <cell r="H682">
            <v>66.680000000000007</v>
          </cell>
          <cell r="I682">
            <v>66.680000000000007</v>
          </cell>
          <cell r="J682">
            <v>914.63</v>
          </cell>
          <cell r="K682" t="str">
            <v>100</v>
          </cell>
        </row>
        <row r="683">
          <cell r="A683" t="str">
            <v>110300000</v>
          </cell>
          <cell r="B683" t="str">
            <v>100C1SS108</v>
          </cell>
          <cell r="C683" t="str">
            <v>เครื่องดับเพลิง</v>
          </cell>
          <cell r="D683" t="str">
            <v>30 ส.ค. 42</v>
          </cell>
          <cell r="E683">
            <v>981.31</v>
          </cell>
          <cell r="F683">
            <v>0</v>
          </cell>
          <cell r="G683">
            <v>20</v>
          </cell>
          <cell r="H683">
            <v>66.680000000000007</v>
          </cell>
          <cell r="I683">
            <v>66.680000000000007</v>
          </cell>
          <cell r="J683">
            <v>914.63</v>
          </cell>
          <cell r="K683" t="str">
            <v>100</v>
          </cell>
        </row>
        <row r="684">
          <cell r="A684" t="str">
            <v>110300000</v>
          </cell>
          <cell r="B684" t="str">
            <v>100C1SS109</v>
          </cell>
          <cell r="C684" t="str">
            <v>เครื่องดับเพลิง</v>
          </cell>
          <cell r="D684" t="str">
            <v>30 ส.ค. 42</v>
          </cell>
          <cell r="E684">
            <v>981.31</v>
          </cell>
          <cell r="F684">
            <v>0</v>
          </cell>
          <cell r="G684">
            <v>20</v>
          </cell>
          <cell r="H684">
            <v>66.680000000000007</v>
          </cell>
          <cell r="I684">
            <v>66.680000000000007</v>
          </cell>
          <cell r="J684">
            <v>914.63</v>
          </cell>
          <cell r="K684" t="str">
            <v>100</v>
          </cell>
        </row>
        <row r="685">
          <cell r="A685" t="str">
            <v>110300000</v>
          </cell>
          <cell r="B685" t="str">
            <v>100C1SS110</v>
          </cell>
          <cell r="C685" t="str">
            <v>เครื่องดับเพลิง</v>
          </cell>
          <cell r="D685" t="str">
            <v>30 ส.ค. 42</v>
          </cell>
          <cell r="E685">
            <v>981.31</v>
          </cell>
          <cell r="F685">
            <v>0</v>
          </cell>
          <cell r="G685">
            <v>20</v>
          </cell>
          <cell r="H685">
            <v>66.680000000000007</v>
          </cell>
          <cell r="I685">
            <v>66.680000000000007</v>
          </cell>
          <cell r="J685">
            <v>914.63</v>
          </cell>
          <cell r="K685" t="str">
            <v>100</v>
          </cell>
        </row>
        <row r="686">
          <cell r="A686" t="str">
            <v>110300000</v>
          </cell>
          <cell r="B686" t="str">
            <v>100C1SS111</v>
          </cell>
          <cell r="C686" t="str">
            <v>เครื่องดับเพลิง</v>
          </cell>
          <cell r="D686" t="str">
            <v>30 ส.ค. 42</v>
          </cell>
          <cell r="E686">
            <v>981.31</v>
          </cell>
          <cell r="F686">
            <v>0</v>
          </cell>
          <cell r="G686">
            <v>20</v>
          </cell>
          <cell r="H686">
            <v>66.680000000000007</v>
          </cell>
          <cell r="I686">
            <v>66.680000000000007</v>
          </cell>
          <cell r="J686">
            <v>914.63</v>
          </cell>
          <cell r="K686" t="str">
            <v>100</v>
          </cell>
        </row>
        <row r="687">
          <cell r="A687" t="str">
            <v>110300000</v>
          </cell>
          <cell r="B687" t="str">
            <v>100C1SS112</v>
          </cell>
          <cell r="C687" t="str">
            <v>เครื่องดับเพลิง</v>
          </cell>
          <cell r="D687" t="str">
            <v>30 ส.ค. 42</v>
          </cell>
          <cell r="E687">
            <v>981.31</v>
          </cell>
          <cell r="F687">
            <v>0</v>
          </cell>
          <cell r="G687">
            <v>20</v>
          </cell>
          <cell r="H687">
            <v>66.680000000000007</v>
          </cell>
          <cell r="I687">
            <v>66.680000000000007</v>
          </cell>
          <cell r="J687">
            <v>914.63</v>
          </cell>
          <cell r="K687" t="str">
            <v>100</v>
          </cell>
        </row>
        <row r="688">
          <cell r="A688" t="str">
            <v>110300000</v>
          </cell>
          <cell r="B688" t="str">
            <v>100C1SS113</v>
          </cell>
          <cell r="C688" t="str">
            <v>เครื่องดับเพลิง</v>
          </cell>
          <cell r="D688" t="str">
            <v>30 ส.ค. 42</v>
          </cell>
          <cell r="E688">
            <v>981.31</v>
          </cell>
          <cell r="F688">
            <v>0</v>
          </cell>
          <cell r="G688">
            <v>20</v>
          </cell>
          <cell r="H688">
            <v>66.680000000000007</v>
          </cell>
          <cell r="I688">
            <v>66.680000000000007</v>
          </cell>
          <cell r="J688">
            <v>914.63</v>
          </cell>
          <cell r="K688" t="str">
            <v>100</v>
          </cell>
        </row>
        <row r="689">
          <cell r="A689" t="str">
            <v>110300000</v>
          </cell>
          <cell r="B689" t="str">
            <v>100C1SS114</v>
          </cell>
          <cell r="C689" t="str">
            <v>เครื่องดับเพลิง</v>
          </cell>
          <cell r="D689" t="str">
            <v>30 ส.ค. 42</v>
          </cell>
          <cell r="E689">
            <v>981.31</v>
          </cell>
          <cell r="F689">
            <v>0</v>
          </cell>
          <cell r="G689">
            <v>20</v>
          </cell>
          <cell r="H689">
            <v>66.680000000000007</v>
          </cell>
          <cell r="I689">
            <v>66.680000000000007</v>
          </cell>
          <cell r="J689">
            <v>914.63</v>
          </cell>
          <cell r="K689" t="str">
            <v>100</v>
          </cell>
        </row>
        <row r="690">
          <cell r="A690" t="str">
            <v>110300000</v>
          </cell>
          <cell r="B690" t="str">
            <v>100C1SS115</v>
          </cell>
          <cell r="C690" t="str">
            <v>เครื่องดับเพลิง</v>
          </cell>
          <cell r="D690" t="str">
            <v>30 ส.ค. 42</v>
          </cell>
          <cell r="E690">
            <v>981.31</v>
          </cell>
          <cell r="F690">
            <v>0</v>
          </cell>
          <cell r="G690">
            <v>20</v>
          </cell>
          <cell r="H690">
            <v>66.680000000000007</v>
          </cell>
          <cell r="I690">
            <v>66.680000000000007</v>
          </cell>
          <cell r="J690">
            <v>914.63</v>
          </cell>
          <cell r="K690" t="str">
            <v>100</v>
          </cell>
        </row>
        <row r="691">
          <cell r="A691" t="str">
            <v>110300000</v>
          </cell>
          <cell r="B691" t="str">
            <v>100C1SS116</v>
          </cell>
          <cell r="C691" t="str">
            <v>เครื่องดับเพลิง</v>
          </cell>
          <cell r="D691" t="str">
            <v>30 ส.ค. 42</v>
          </cell>
          <cell r="E691">
            <v>981.31</v>
          </cell>
          <cell r="F691">
            <v>0</v>
          </cell>
          <cell r="G691">
            <v>20</v>
          </cell>
          <cell r="H691">
            <v>66.680000000000007</v>
          </cell>
          <cell r="I691">
            <v>66.680000000000007</v>
          </cell>
          <cell r="J691">
            <v>914.63</v>
          </cell>
          <cell r="K691" t="str">
            <v>100</v>
          </cell>
        </row>
        <row r="692">
          <cell r="A692" t="str">
            <v>110300000</v>
          </cell>
          <cell r="B692" t="str">
            <v>100C1SS117</v>
          </cell>
          <cell r="C692" t="str">
            <v>เครื่องดับเพลิง</v>
          </cell>
          <cell r="D692" t="str">
            <v>30 ส.ค. 42</v>
          </cell>
          <cell r="E692">
            <v>981.31</v>
          </cell>
          <cell r="F692">
            <v>0</v>
          </cell>
          <cell r="G692">
            <v>20</v>
          </cell>
          <cell r="H692">
            <v>66.680000000000007</v>
          </cell>
          <cell r="I692">
            <v>66.680000000000007</v>
          </cell>
          <cell r="J692">
            <v>914.63</v>
          </cell>
          <cell r="K692" t="str">
            <v>100</v>
          </cell>
        </row>
        <row r="693">
          <cell r="A693" t="str">
            <v>110300000</v>
          </cell>
          <cell r="B693" t="str">
            <v>100C1SS118</v>
          </cell>
          <cell r="C693" t="str">
            <v>เครื่องดับเพลิง</v>
          </cell>
          <cell r="D693" t="str">
            <v>30 ส.ค. 42</v>
          </cell>
          <cell r="E693">
            <v>981.31</v>
          </cell>
          <cell r="F693">
            <v>0</v>
          </cell>
          <cell r="G693">
            <v>20</v>
          </cell>
          <cell r="H693">
            <v>66.680000000000007</v>
          </cell>
          <cell r="I693">
            <v>66.680000000000007</v>
          </cell>
          <cell r="J693">
            <v>914.63</v>
          </cell>
          <cell r="K693" t="str">
            <v>100</v>
          </cell>
        </row>
        <row r="694">
          <cell r="A694" t="str">
            <v>110300000</v>
          </cell>
          <cell r="B694" t="str">
            <v>100C1SS119</v>
          </cell>
          <cell r="C694" t="str">
            <v>เครื่องดับเพลิง</v>
          </cell>
          <cell r="D694" t="str">
            <v>30 ส.ค. 42</v>
          </cell>
          <cell r="E694">
            <v>981.31</v>
          </cell>
          <cell r="F694">
            <v>0</v>
          </cell>
          <cell r="G694">
            <v>20</v>
          </cell>
          <cell r="H694">
            <v>66.680000000000007</v>
          </cell>
          <cell r="I694">
            <v>66.680000000000007</v>
          </cell>
          <cell r="J694">
            <v>914.63</v>
          </cell>
          <cell r="K694" t="str">
            <v>100</v>
          </cell>
        </row>
        <row r="695">
          <cell r="A695" t="str">
            <v>110300000</v>
          </cell>
          <cell r="B695" t="str">
            <v>100C1SS120</v>
          </cell>
          <cell r="C695" t="str">
            <v>เครื่องดับเพลิง</v>
          </cell>
          <cell r="D695" t="str">
            <v>30 ส.ค. 42</v>
          </cell>
          <cell r="E695">
            <v>981.31</v>
          </cell>
          <cell r="F695">
            <v>0</v>
          </cell>
          <cell r="G695">
            <v>20</v>
          </cell>
          <cell r="H695">
            <v>66.680000000000007</v>
          </cell>
          <cell r="I695">
            <v>66.680000000000007</v>
          </cell>
          <cell r="J695">
            <v>914.63</v>
          </cell>
          <cell r="K695" t="str">
            <v>100</v>
          </cell>
        </row>
        <row r="696">
          <cell r="A696" t="str">
            <v>110300000</v>
          </cell>
          <cell r="B696" t="str">
            <v>100C1SS121</v>
          </cell>
          <cell r="C696" t="str">
            <v>เครื่องดับเพลิง</v>
          </cell>
          <cell r="D696" t="str">
            <v>30 ส.ค. 42</v>
          </cell>
          <cell r="E696">
            <v>981.31</v>
          </cell>
          <cell r="F696">
            <v>0</v>
          </cell>
          <cell r="G696">
            <v>20</v>
          </cell>
          <cell r="H696">
            <v>66.680000000000007</v>
          </cell>
          <cell r="I696">
            <v>66.680000000000007</v>
          </cell>
          <cell r="J696">
            <v>914.63</v>
          </cell>
          <cell r="K696" t="str">
            <v>100</v>
          </cell>
        </row>
        <row r="697">
          <cell r="A697" t="str">
            <v>110300000</v>
          </cell>
          <cell r="B697" t="str">
            <v>100C1SS122</v>
          </cell>
          <cell r="C697" t="str">
            <v>เครื่องดับเพลิง</v>
          </cell>
          <cell r="D697" t="str">
            <v>30 ส.ค. 42</v>
          </cell>
          <cell r="E697">
            <v>981.31</v>
          </cell>
          <cell r="F697">
            <v>0</v>
          </cell>
          <cell r="G697">
            <v>20</v>
          </cell>
          <cell r="H697">
            <v>66.680000000000007</v>
          </cell>
          <cell r="I697">
            <v>66.680000000000007</v>
          </cell>
          <cell r="J697">
            <v>914.63</v>
          </cell>
          <cell r="K697" t="str">
            <v>100</v>
          </cell>
        </row>
        <row r="698">
          <cell r="A698" t="str">
            <v>110300000</v>
          </cell>
          <cell r="B698" t="str">
            <v>100C1SS123</v>
          </cell>
          <cell r="C698" t="str">
            <v>เครื่องดับเพลิง</v>
          </cell>
          <cell r="D698" t="str">
            <v>30 ส.ค. 42</v>
          </cell>
          <cell r="E698">
            <v>981.31</v>
          </cell>
          <cell r="F698">
            <v>0</v>
          </cell>
          <cell r="G698">
            <v>20</v>
          </cell>
          <cell r="H698">
            <v>66.680000000000007</v>
          </cell>
          <cell r="I698">
            <v>66.680000000000007</v>
          </cell>
          <cell r="J698">
            <v>914.63</v>
          </cell>
          <cell r="K698" t="str">
            <v>100</v>
          </cell>
        </row>
        <row r="699">
          <cell r="A699" t="str">
            <v>110300000</v>
          </cell>
          <cell r="B699" t="str">
            <v>100C1SS124</v>
          </cell>
          <cell r="C699" t="str">
            <v>เครื่องดับเพลิง</v>
          </cell>
          <cell r="D699" t="str">
            <v>30 ส.ค. 42</v>
          </cell>
          <cell r="E699">
            <v>981.31</v>
          </cell>
          <cell r="F699">
            <v>0</v>
          </cell>
          <cell r="G699">
            <v>20</v>
          </cell>
          <cell r="H699">
            <v>66.680000000000007</v>
          </cell>
          <cell r="I699">
            <v>66.680000000000007</v>
          </cell>
          <cell r="J699">
            <v>914.63</v>
          </cell>
          <cell r="K699" t="str">
            <v>100</v>
          </cell>
        </row>
        <row r="700">
          <cell r="A700" t="str">
            <v>110300000</v>
          </cell>
          <cell r="B700" t="str">
            <v>100C1SS125</v>
          </cell>
          <cell r="C700" t="str">
            <v>เครื่องดับเพลิง</v>
          </cell>
          <cell r="D700" t="str">
            <v>30 ส.ค. 42</v>
          </cell>
          <cell r="E700">
            <v>981.19</v>
          </cell>
          <cell r="F700">
            <v>0</v>
          </cell>
          <cell r="G700">
            <v>20</v>
          </cell>
          <cell r="H700">
            <v>66.680000000000007</v>
          </cell>
          <cell r="I700">
            <v>66.680000000000007</v>
          </cell>
          <cell r="J700">
            <v>914.51</v>
          </cell>
          <cell r="K700" t="str">
            <v>100</v>
          </cell>
        </row>
        <row r="701">
          <cell r="A701" t="str">
            <v>110300000</v>
          </cell>
          <cell r="B701" t="str">
            <v>100C1SS126</v>
          </cell>
          <cell r="C701" t="str">
            <v>ตู้เอกสาร</v>
          </cell>
          <cell r="D701" t="str">
            <v>27 ก.ย. 42</v>
          </cell>
          <cell r="E701">
            <v>2372.5</v>
          </cell>
          <cell r="F701">
            <v>0</v>
          </cell>
          <cell r="G701">
            <v>20</v>
          </cell>
          <cell r="H701">
            <v>124.8</v>
          </cell>
          <cell r="I701">
            <v>124.8</v>
          </cell>
          <cell r="J701">
            <v>2247.6999999999998</v>
          </cell>
          <cell r="K701" t="str">
            <v>100</v>
          </cell>
        </row>
        <row r="702">
          <cell r="A702" t="str">
            <v>110300000</v>
          </cell>
          <cell r="B702" t="str">
            <v>100C1SS127</v>
          </cell>
          <cell r="C702" t="str">
            <v>ตู้เอกสาร</v>
          </cell>
          <cell r="D702" t="str">
            <v>27 ก.ย. 42</v>
          </cell>
          <cell r="E702">
            <v>3540.5</v>
          </cell>
          <cell r="F702">
            <v>0</v>
          </cell>
          <cell r="G702">
            <v>20</v>
          </cell>
          <cell r="H702">
            <v>186.24</v>
          </cell>
          <cell r="I702">
            <v>186.24</v>
          </cell>
          <cell r="J702">
            <v>3354.26</v>
          </cell>
          <cell r="K702" t="str">
            <v>100</v>
          </cell>
        </row>
        <row r="703">
          <cell r="A703" t="str">
            <v>110300000</v>
          </cell>
          <cell r="B703" t="str">
            <v>100C1SS129</v>
          </cell>
          <cell r="C703" t="str">
            <v>โต๊ะปริ๊นเตอร์</v>
          </cell>
          <cell r="D703" t="str">
            <v>24 ก.ย. 42</v>
          </cell>
          <cell r="E703">
            <v>1985.6</v>
          </cell>
          <cell r="F703">
            <v>0</v>
          </cell>
          <cell r="G703">
            <v>20</v>
          </cell>
          <cell r="H703">
            <v>107.72</v>
          </cell>
          <cell r="I703">
            <v>107.72</v>
          </cell>
          <cell r="J703">
            <v>1877.88</v>
          </cell>
          <cell r="K703" t="str">
            <v>100</v>
          </cell>
        </row>
        <row r="704">
          <cell r="A704" t="str">
            <v>110300000</v>
          </cell>
          <cell r="B704" t="str">
            <v>100C1SS130</v>
          </cell>
          <cell r="C704" t="str">
            <v>โต๊ะทำงานมีแผ่นคีย์</v>
          </cell>
          <cell r="D704" t="str">
            <v>17 ก.ย. 42</v>
          </cell>
          <cell r="E704">
            <v>4058.8</v>
          </cell>
          <cell r="F704">
            <v>0</v>
          </cell>
          <cell r="G704">
            <v>20</v>
          </cell>
          <cell r="H704">
            <v>235.74</v>
          </cell>
          <cell r="I704">
            <v>235.74</v>
          </cell>
          <cell r="J704">
            <v>3823.06</v>
          </cell>
          <cell r="K704" t="str">
            <v>100</v>
          </cell>
        </row>
        <row r="705">
          <cell r="A705" t="str">
            <v>110300000</v>
          </cell>
          <cell r="B705" t="str">
            <v>100C1SS131</v>
          </cell>
          <cell r="C705" t="str">
            <v>เก้าอี้ทำงานหุ้มผ้า</v>
          </cell>
          <cell r="D705" t="str">
            <v>17 ก.ย. 42</v>
          </cell>
          <cell r="E705">
            <v>2226.5</v>
          </cell>
          <cell r="F705">
            <v>0</v>
          </cell>
          <cell r="G705">
            <v>20</v>
          </cell>
          <cell r="H705">
            <v>129.32</v>
          </cell>
          <cell r="I705">
            <v>129.32</v>
          </cell>
          <cell r="J705">
            <v>2097.1799999999998</v>
          </cell>
          <cell r="K705" t="str">
            <v>100</v>
          </cell>
        </row>
        <row r="706">
          <cell r="A706" t="str">
            <v>110300000</v>
          </cell>
          <cell r="B706" t="str">
            <v>100C1SS132</v>
          </cell>
          <cell r="C706" t="str">
            <v>โต๊ะพับเอนกประสงค์</v>
          </cell>
          <cell r="D706" t="str">
            <v>17 ก.ย. 42</v>
          </cell>
          <cell r="E706">
            <v>2578.4499999999998</v>
          </cell>
          <cell r="F706">
            <v>0</v>
          </cell>
          <cell r="G706">
            <v>20</v>
          </cell>
          <cell r="H706">
            <v>149.77000000000001</v>
          </cell>
          <cell r="I706">
            <v>149.77000000000001</v>
          </cell>
          <cell r="J706">
            <v>2428.6799999999998</v>
          </cell>
          <cell r="K706" t="str">
            <v>100</v>
          </cell>
        </row>
        <row r="707">
          <cell r="A707" t="str">
            <v>110300000</v>
          </cell>
          <cell r="B707" t="str">
            <v>100C1SS133</v>
          </cell>
          <cell r="C707" t="str">
            <v>โต๊ะพับเอนกประสงค์</v>
          </cell>
          <cell r="D707" t="str">
            <v>17 ก.ย. 42</v>
          </cell>
          <cell r="E707">
            <v>2578.4499999999998</v>
          </cell>
          <cell r="F707">
            <v>0</v>
          </cell>
          <cell r="G707">
            <v>20</v>
          </cell>
          <cell r="H707">
            <v>149.77000000000001</v>
          </cell>
          <cell r="I707">
            <v>149.77000000000001</v>
          </cell>
          <cell r="J707">
            <v>2428.6799999999998</v>
          </cell>
          <cell r="K707" t="str">
            <v>100</v>
          </cell>
        </row>
        <row r="708">
          <cell r="A708" t="str">
            <v>110300000</v>
          </cell>
          <cell r="B708" t="str">
            <v>100C1SS134</v>
          </cell>
          <cell r="C708" t="str">
            <v>โต๊ะพับเอนกประสงค์</v>
          </cell>
          <cell r="D708" t="str">
            <v>17 ก.ย. 42</v>
          </cell>
          <cell r="E708">
            <v>2578.4499999999998</v>
          </cell>
          <cell r="F708">
            <v>0</v>
          </cell>
          <cell r="G708">
            <v>20</v>
          </cell>
          <cell r="H708">
            <v>149.77000000000001</v>
          </cell>
          <cell r="I708">
            <v>149.77000000000001</v>
          </cell>
          <cell r="J708">
            <v>2428.6799999999998</v>
          </cell>
          <cell r="K708" t="str">
            <v>100</v>
          </cell>
        </row>
        <row r="709">
          <cell r="A709" t="str">
            <v>110300000</v>
          </cell>
          <cell r="B709" t="str">
            <v>100C1SS135</v>
          </cell>
          <cell r="C709" t="str">
            <v>โต๊ะพับเอนกประสงค์</v>
          </cell>
          <cell r="D709" t="str">
            <v>17 ก.ย. 42</v>
          </cell>
          <cell r="E709">
            <v>2578.4499999999998</v>
          </cell>
          <cell r="F709">
            <v>0</v>
          </cell>
          <cell r="G709">
            <v>20</v>
          </cell>
          <cell r="H709">
            <v>149.77000000000001</v>
          </cell>
          <cell r="I709">
            <v>149.77000000000001</v>
          </cell>
          <cell r="J709">
            <v>2428.6799999999998</v>
          </cell>
          <cell r="K709" t="str">
            <v>100</v>
          </cell>
        </row>
        <row r="710">
          <cell r="A710" t="str">
            <v>110300000</v>
          </cell>
          <cell r="B710" t="str">
            <v>100C1SS137</v>
          </cell>
          <cell r="C710" t="str">
            <v>โต๊ะทำงาน</v>
          </cell>
          <cell r="D710" t="str">
            <v>8 ก.ย. 42</v>
          </cell>
          <cell r="E710">
            <v>3832</v>
          </cell>
          <cell r="F710">
            <v>0</v>
          </cell>
          <cell r="G710">
            <v>20</v>
          </cell>
          <cell r="H710">
            <v>241.46</v>
          </cell>
          <cell r="I710">
            <v>241.46</v>
          </cell>
          <cell r="J710">
            <v>3590.54</v>
          </cell>
          <cell r="K710" t="str">
            <v>100</v>
          </cell>
        </row>
        <row r="711">
          <cell r="A711" t="str">
            <v>110300000</v>
          </cell>
          <cell r="B711" t="str">
            <v>100C1SS140</v>
          </cell>
          <cell r="C711" t="str">
            <v>กระติกน้ำร้อน</v>
          </cell>
          <cell r="D711" t="str">
            <v>7 ก.ค. 42</v>
          </cell>
          <cell r="E711">
            <v>690.65</v>
          </cell>
          <cell r="F711">
            <v>0</v>
          </cell>
          <cell r="G711">
            <v>20</v>
          </cell>
          <cell r="H711">
            <v>67.349999999999994</v>
          </cell>
          <cell r="I711">
            <v>67.349999999999994</v>
          </cell>
          <cell r="J711">
            <v>623.29999999999995</v>
          </cell>
          <cell r="K711" t="str">
            <v>100</v>
          </cell>
        </row>
        <row r="712">
          <cell r="A712" t="str">
            <v>110300000</v>
          </cell>
          <cell r="B712" t="str">
            <v>100C1SS142</v>
          </cell>
          <cell r="C712" t="str">
            <v>ตาชั่ง</v>
          </cell>
          <cell r="D712" t="str">
            <v>22 ก.ย. 42</v>
          </cell>
          <cell r="E712">
            <v>650</v>
          </cell>
          <cell r="F712">
            <v>0</v>
          </cell>
          <cell r="G712">
            <v>20</v>
          </cell>
          <cell r="H712">
            <v>35.97</v>
          </cell>
          <cell r="I712">
            <v>35.97</v>
          </cell>
          <cell r="J712">
            <v>614.03</v>
          </cell>
          <cell r="K712" t="str">
            <v>100</v>
          </cell>
        </row>
        <row r="713">
          <cell r="A713" t="str">
            <v>110300000</v>
          </cell>
          <cell r="B713" t="str">
            <v>100C1SS143</v>
          </cell>
          <cell r="C713" t="str">
            <v>โต๊ะทำงานมีแผ่นคีย์</v>
          </cell>
          <cell r="D713" t="str">
            <v>4 ส.ค. 42</v>
          </cell>
          <cell r="E713">
            <v>4058.8</v>
          </cell>
          <cell r="F713">
            <v>0</v>
          </cell>
          <cell r="G713">
            <v>20</v>
          </cell>
          <cell r="H713">
            <v>333.59</v>
          </cell>
          <cell r="I713">
            <v>333.59</v>
          </cell>
          <cell r="J713">
            <v>3725.21</v>
          </cell>
          <cell r="K713" t="str">
            <v>100</v>
          </cell>
        </row>
        <row r="714">
          <cell r="A714" t="str">
            <v>110300000</v>
          </cell>
          <cell r="B714" t="str">
            <v>100C1SS144</v>
          </cell>
          <cell r="C714" t="str">
            <v>เ้าอี้ทำงานหุ้มผ้า</v>
          </cell>
          <cell r="D714" t="str">
            <v>4 ส.ค. 42</v>
          </cell>
          <cell r="E714">
            <v>2226.5</v>
          </cell>
          <cell r="F714">
            <v>0</v>
          </cell>
          <cell r="G714">
            <v>20</v>
          </cell>
          <cell r="H714">
            <v>183</v>
          </cell>
          <cell r="I714">
            <v>183</v>
          </cell>
          <cell r="J714">
            <v>2043.5</v>
          </cell>
          <cell r="K714" t="str">
            <v>100</v>
          </cell>
        </row>
        <row r="715">
          <cell r="A715" t="str">
            <v>110300000</v>
          </cell>
          <cell r="B715" t="str">
            <v>100C1TA0001</v>
          </cell>
          <cell r="C715" t="str">
            <v>โต๊ะทำงาน 75-120-75</v>
          </cell>
          <cell r="D715" t="str">
            <v>6 ก.ค. 41</v>
          </cell>
          <cell r="E715">
            <v>3650</v>
          </cell>
          <cell r="F715">
            <v>0</v>
          </cell>
          <cell r="G715">
            <v>20</v>
          </cell>
          <cell r="H715">
            <v>1088</v>
          </cell>
          <cell r="I715">
            <v>1088</v>
          </cell>
          <cell r="J715">
            <v>2562</v>
          </cell>
          <cell r="K715" t="str">
            <v>100</v>
          </cell>
        </row>
        <row r="716">
          <cell r="A716" t="str">
            <v>110300000</v>
          </cell>
          <cell r="B716" t="str">
            <v>100C1TA0002</v>
          </cell>
          <cell r="C716" t="str">
            <v>โต๊ะทำงาน 75-120-75</v>
          </cell>
          <cell r="D716" t="str">
            <v>6 ก.ค. 41</v>
          </cell>
          <cell r="E716">
            <v>3650</v>
          </cell>
          <cell r="F716">
            <v>0</v>
          </cell>
          <cell r="G716">
            <v>20</v>
          </cell>
          <cell r="H716">
            <v>1088</v>
          </cell>
          <cell r="I716">
            <v>1088</v>
          </cell>
          <cell r="J716">
            <v>2562</v>
          </cell>
          <cell r="K716" t="str">
            <v>100</v>
          </cell>
        </row>
        <row r="717">
          <cell r="A717" t="str">
            <v>110300000</v>
          </cell>
          <cell r="B717" t="str">
            <v>100C1TA0003</v>
          </cell>
          <cell r="C717" t="str">
            <v>โต๊ะทำงาน 75-120-75</v>
          </cell>
          <cell r="D717" t="str">
            <v>6 ก.ค. 41</v>
          </cell>
          <cell r="E717">
            <v>3650</v>
          </cell>
          <cell r="F717">
            <v>0</v>
          </cell>
          <cell r="G717">
            <v>20</v>
          </cell>
          <cell r="H717">
            <v>1088</v>
          </cell>
          <cell r="I717">
            <v>1088</v>
          </cell>
          <cell r="J717">
            <v>2562</v>
          </cell>
          <cell r="K717" t="str">
            <v>100</v>
          </cell>
        </row>
        <row r="718">
          <cell r="A718" t="str">
            <v>110300000</v>
          </cell>
          <cell r="B718" t="str">
            <v>100C1TA0004</v>
          </cell>
          <cell r="C718" t="str">
            <v>โต๊ะทำงาน 75-120-75</v>
          </cell>
          <cell r="D718" t="str">
            <v>6 ก.ค. 41</v>
          </cell>
          <cell r="E718">
            <v>3650</v>
          </cell>
          <cell r="F718">
            <v>0</v>
          </cell>
          <cell r="G718">
            <v>20</v>
          </cell>
          <cell r="H718">
            <v>1088</v>
          </cell>
          <cell r="I718">
            <v>1088</v>
          </cell>
          <cell r="J718">
            <v>2562</v>
          </cell>
          <cell r="K718" t="str">
            <v>100</v>
          </cell>
        </row>
        <row r="719">
          <cell r="A719" t="str">
            <v>110300000</v>
          </cell>
          <cell r="B719" t="str">
            <v>100C1TA0005</v>
          </cell>
          <cell r="C719" t="str">
            <v>โต๊ะทำงาน 70-165-75</v>
          </cell>
          <cell r="D719" t="str">
            <v>15 มิ.ย. 41</v>
          </cell>
          <cell r="E719">
            <v>4138.6899999999996</v>
          </cell>
          <cell r="F719">
            <v>0</v>
          </cell>
          <cell r="G719">
            <v>20</v>
          </cell>
          <cell r="H719">
            <v>1281.26</v>
          </cell>
          <cell r="I719">
            <v>1281.26</v>
          </cell>
          <cell r="J719">
            <v>2857.43</v>
          </cell>
          <cell r="K719" t="str">
            <v>100</v>
          </cell>
        </row>
        <row r="720">
          <cell r="A720" t="str">
            <v>110300000</v>
          </cell>
          <cell r="B720" t="str">
            <v>100C1TA0006</v>
          </cell>
          <cell r="C720" t="str">
            <v>โต๊ะทำงาน 75-165-75</v>
          </cell>
          <cell r="D720" t="str">
            <v>15 มิ.ย. 41</v>
          </cell>
          <cell r="E720">
            <v>4138.6899999999996</v>
          </cell>
          <cell r="F720">
            <v>0</v>
          </cell>
          <cell r="G720">
            <v>20</v>
          </cell>
          <cell r="H720">
            <v>1281.26</v>
          </cell>
          <cell r="I720">
            <v>1281.26</v>
          </cell>
          <cell r="J720">
            <v>2857.43</v>
          </cell>
          <cell r="K720" t="str">
            <v>100</v>
          </cell>
        </row>
        <row r="721">
          <cell r="A721" t="str">
            <v>110300000</v>
          </cell>
          <cell r="B721" t="str">
            <v>100C1TA0007</v>
          </cell>
          <cell r="C721" t="str">
            <v>โต๊ะทำงาน 75-120-75</v>
          </cell>
          <cell r="D721" t="str">
            <v>1 ต.ค. 41</v>
          </cell>
          <cell r="E721">
            <v>3650</v>
          </cell>
          <cell r="F721">
            <v>0</v>
          </cell>
          <cell r="G721">
            <v>20</v>
          </cell>
          <cell r="H721">
            <v>914</v>
          </cell>
          <cell r="I721">
            <v>914</v>
          </cell>
          <cell r="J721">
            <v>2736</v>
          </cell>
          <cell r="K721" t="str">
            <v>100</v>
          </cell>
        </row>
        <row r="722">
          <cell r="A722" t="str">
            <v>110300000</v>
          </cell>
          <cell r="B722" t="str">
            <v>100C1TA0008</v>
          </cell>
          <cell r="C722" t="str">
            <v>โต๊ะทำงาน 75-120-75</v>
          </cell>
          <cell r="D722" t="str">
            <v>1 ต.ค. 41</v>
          </cell>
          <cell r="E722">
            <v>3650</v>
          </cell>
          <cell r="F722">
            <v>0</v>
          </cell>
          <cell r="G722">
            <v>20</v>
          </cell>
          <cell r="H722">
            <v>914</v>
          </cell>
          <cell r="I722">
            <v>914</v>
          </cell>
          <cell r="J722">
            <v>2736</v>
          </cell>
          <cell r="K722" t="str">
            <v>100</v>
          </cell>
        </row>
        <row r="723">
          <cell r="A723" t="str">
            <v>110300000</v>
          </cell>
          <cell r="B723" t="str">
            <v>100C1TA0009</v>
          </cell>
          <cell r="C723" t="str">
            <v>โต๊ะบริหาร ขนาด 85*180*75 ท็อปเงา</v>
          </cell>
          <cell r="D723" t="str">
            <v>5 พ.ย. 41</v>
          </cell>
          <cell r="E723">
            <v>10022.9</v>
          </cell>
          <cell r="F723">
            <v>0</v>
          </cell>
          <cell r="G723">
            <v>20</v>
          </cell>
          <cell r="H723">
            <v>2317.61</v>
          </cell>
          <cell r="I723">
            <v>2317.61</v>
          </cell>
          <cell r="J723">
            <v>7705.29</v>
          </cell>
          <cell r="K723" t="str">
            <v>100</v>
          </cell>
        </row>
        <row r="724">
          <cell r="A724" t="str">
            <v>110300000</v>
          </cell>
          <cell r="B724" t="str">
            <v>100C1TA0010</v>
          </cell>
          <cell r="C724" t="str">
            <v>โต๊ะทำงาน ขนาด 60*120*75</v>
          </cell>
          <cell r="D724" t="str">
            <v>6 พ.ย. 41</v>
          </cell>
          <cell r="E724">
            <v>3650</v>
          </cell>
          <cell r="F724">
            <v>0</v>
          </cell>
          <cell r="G724">
            <v>20</v>
          </cell>
          <cell r="H724">
            <v>842</v>
          </cell>
          <cell r="I724">
            <v>842</v>
          </cell>
          <cell r="J724">
            <v>2808</v>
          </cell>
          <cell r="K724" t="str">
            <v>100</v>
          </cell>
        </row>
        <row r="725">
          <cell r="A725" t="str">
            <v>110300000</v>
          </cell>
          <cell r="B725" t="str">
            <v>100C1TA0016</v>
          </cell>
          <cell r="C725" t="str">
            <v>โต๊ะทำงาน ขนาด 60*120*75</v>
          </cell>
          <cell r="D725" t="str">
            <v>6 พ.ย. 41</v>
          </cell>
          <cell r="E725">
            <v>2226.5</v>
          </cell>
          <cell r="F725">
            <v>0</v>
          </cell>
          <cell r="G725">
            <v>20</v>
          </cell>
          <cell r="H725">
            <v>513.62</v>
          </cell>
          <cell r="I725">
            <v>513.62</v>
          </cell>
          <cell r="J725">
            <v>1712.88</v>
          </cell>
          <cell r="K725" t="str">
            <v>100</v>
          </cell>
        </row>
        <row r="726">
          <cell r="A726" t="str">
            <v>110300000</v>
          </cell>
          <cell r="B726" t="str">
            <v>100C1TA0017</v>
          </cell>
          <cell r="C726" t="str">
            <v>โต๊ะทำงาน ขนาด 60*120*75</v>
          </cell>
          <cell r="D726" t="str">
            <v>6 พ.ย. 41</v>
          </cell>
          <cell r="E726">
            <v>2226.5</v>
          </cell>
          <cell r="F726">
            <v>0</v>
          </cell>
          <cell r="G726">
            <v>20</v>
          </cell>
          <cell r="H726">
            <v>513.62</v>
          </cell>
          <cell r="I726">
            <v>513.62</v>
          </cell>
          <cell r="J726">
            <v>1712.88</v>
          </cell>
          <cell r="K726" t="str">
            <v>100</v>
          </cell>
        </row>
        <row r="727">
          <cell r="A727" t="str">
            <v>110300000</v>
          </cell>
          <cell r="B727" t="str">
            <v>100C1TH0001</v>
          </cell>
          <cell r="C727" t="str">
            <v>เครื่องใช้สำนักงาน</v>
          </cell>
          <cell r="D727" t="str">
            <v>31 ก.ค. 42</v>
          </cell>
          <cell r="E727">
            <v>1000</v>
          </cell>
          <cell r="F727">
            <v>0</v>
          </cell>
          <cell r="G727">
            <v>20</v>
          </cell>
          <cell r="H727">
            <v>84.4</v>
          </cell>
          <cell r="I727">
            <v>84.4</v>
          </cell>
          <cell r="J727">
            <v>915.6</v>
          </cell>
          <cell r="K727" t="str">
            <v>100</v>
          </cell>
        </row>
        <row r="728">
          <cell r="A728" t="str">
            <v>110300000</v>
          </cell>
          <cell r="B728" t="str">
            <v>100C1TH0003</v>
          </cell>
          <cell r="C728" t="str">
            <v>ค่าติดตั้ง</v>
          </cell>
          <cell r="D728" t="str">
            <v>2 มี.ค. 42</v>
          </cell>
          <cell r="E728">
            <v>10000</v>
          </cell>
          <cell r="F728">
            <v>0</v>
          </cell>
          <cell r="G728">
            <v>20</v>
          </cell>
          <cell r="H728">
            <v>1671.2</v>
          </cell>
          <cell r="I728">
            <v>1671.2</v>
          </cell>
          <cell r="J728">
            <v>8328.7999999999993</v>
          </cell>
          <cell r="K728" t="str">
            <v>100</v>
          </cell>
        </row>
        <row r="729">
          <cell r="A729" t="str">
            <v>110300000</v>
          </cell>
          <cell r="B729" t="str">
            <v>100C1TH0083</v>
          </cell>
          <cell r="C729" t="str">
            <v>เครื่องวิทยุติดตามตัว</v>
          </cell>
          <cell r="D729" t="str">
            <v>14 ต.ค. 42</v>
          </cell>
          <cell r="E729">
            <v>2242.9899999999998</v>
          </cell>
          <cell r="F729">
            <v>0</v>
          </cell>
          <cell r="G729">
            <v>20</v>
          </cell>
          <cell r="H729">
            <v>97.09</v>
          </cell>
          <cell r="I729">
            <v>97.09</v>
          </cell>
          <cell r="J729">
            <v>2145.9</v>
          </cell>
          <cell r="K729" t="str">
            <v>100</v>
          </cell>
        </row>
        <row r="730">
          <cell r="A730" t="str">
            <v>110300000</v>
          </cell>
          <cell r="B730" t="str">
            <v>100C1TH0088</v>
          </cell>
          <cell r="C730" t="str">
            <v>BATTERY</v>
          </cell>
          <cell r="D730" t="str">
            <v>31 มี.ค. 42</v>
          </cell>
          <cell r="E730">
            <v>13636.36</v>
          </cell>
          <cell r="F730">
            <v>0</v>
          </cell>
          <cell r="G730">
            <v>20</v>
          </cell>
          <cell r="H730">
            <v>2062.2600000000002</v>
          </cell>
          <cell r="I730">
            <v>2062.2600000000002</v>
          </cell>
          <cell r="J730">
            <v>11574.1</v>
          </cell>
          <cell r="K730" t="str">
            <v>100</v>
          </cell>
        </row>
        <row r="731">
          <cell r="A731" t="str">
            <v>110300000</v>
          </cell>
          <cell r="B731" t="str">
            <v>100C1TH0089</v>
          </cell>
          <cell r="C731" t="str">
            <v>BATTERY</v>
          </cell>
          <cell r="D731" t="str">
            <v>31 มี.ค. 42</v>
          </cell>
          <cell r="E731">
            <v>13636.36</v>
          </cell>
          <cell r="F731">
            <v>0</v>
          </cell>
          <cell r="G731">
            <v>20</v>
          </cell>
          <cell r="H731">
            <v>2062.2600000000002</v>
          </cell>
          <cell r="I731">
            <v>2062.2600000000002</v>
          </cell>
          <cell r="J731">
            <v>11574.1</v>
          </cell>
          <cell r="K731" t="str">
            <v>100</v>
          </cell>
        </row>
        <row r="732">
          <cell r="A732" t="str">
            <v>110300000</v>
          </cell>
          <cell r="B732" t="str">
            <v>100C1TH0090</v>
          </cell>
          <cell r="C732" t="str">
            <v>BATTERY</v>
          </cell>
          <cell r="D732" t="str">
            <v>31 มี.ค. 42</v>
          </cell>
          <cell r="E732">
            <v>13636.36</v>
          </cell>
          <cell r="F732">
            <v>0</v>
          </cell>
          <cell r="G732">
            <v>20</v>
          </cell>
          <cell r="H732">
            <v>2062.2600000000002</v>
          </cell>
          <cell r="I732">
            <v>2062.2600000000002</v>
          </cell>
          <cell r="J732">
            <v>11574.1</v>
          </cell>
          <cell r="K732" t="str">
            <v>100</v>
          </cell>
        </row>
        <row r="733">
          <cell r="A733" t="str">
            <v>110300000</v>
          </cell>
          <cell r="B733" t="str">
            <v>100C1TH0091</v>
          </cell>
          <cell r="C733" t="str">
            <v>BATTERY</v>
          </cell>
          <cell r="D733" t="str">
            <v>31 มี.ค. 42</v>
          </cell>
          <cell r="E733">
            <v>13636.36</v>
          </cell>
          <cell r="F733">
            <v>0</v>
          </cell>
          <cell r="G733">
            <v>20</v>
          </cell>
          <cell r="H733">
            <v>2062.2600000000002</v>
          </cell>
          <cell r="I733">
            <v>2062.2600000000002</v>
          </cell>
          <cell r="J733">
            <v>11574.1</v>
          </cell>
          <cell r="K733" t="str">
            <v>100</v>
          </cell>
        </row>
        <row r="734">
          <cell r="A734" t="str">
            <v>110300000</v>
          </cell>
          <cell r="B734" t="str">
            <v>100C1TH0092</v>
          </cell>
          <cell r="C734" t="str">
            <v>BATTERY</v>
          </cell>
          <cell r="D734" t="str">
            <v>31 มี.ค. 42</v>
          </cell>
          <cell r="E734">
            <v>13636.36</v>
          </cell>
          <cell r="F734">
            <v>0</v>
          </cell>
          <cell r="G734">
            <v>20</v>
          </cell>
          <cell r="H734">
            <v>2062.2600000000002</v>
          </cell>
          <cell r="I734">
            <v>2062.2600000000002</v>
          </cell>
          <cell r="J734">
            <v>11574.1</v>
          </cell>
          <cell r="K734" t="str">
            <v>100</v>
          </cell>
        </row>
        <row r="735">
          <cell r="A735" t="str">
            <v>110300000</v>
          </cell>
          <cell r="B735" t="str">
            <v>100C1TH0094</v>
          </cell>
          <cell r="C735" t="str">
            <v>โทรศัพท์มือถือ NOKIA</v>
          </cell>
          <cell r="D735" t="str">
            <v>6 มิ.ย. 42</v>
          </cell>
          <cell r="E735">
            <v>17224.3</v>
          </cell>
          <cell r="F735">
            <v>0</v>
          </cell>
          <cell r="G735">
            <v>20</v>
          </cell>
          <cell r="H735">
            <v>1972.55</v>
          </cell>
          <cell r="I735">
            <v>1972.55</v>
          </cell>
          <cell r="J735">
            <v>15251.75</v>
          </cell>
          <cell r="K735" t="str">
            <v>100</v>
          </cell>
        </row>
        <row r="736">
          <cell r="A736" t="str">
            <v>110300000</v>
          </cell>
          <cell r="B736" t="str">
            <v>100C1TH0102</v>
          </cell>
          <cell r="C736" t="str">
            <v>INTERFACE</v>
          </cell>
          <cell r="D736" t="str">
            <v>1 ธ.ค. 42</v>
          </cell>
          <cell r="E736">
            <v>10000</v>
          </cell>
          <cell r="F736">
            <v>0</v>
          </cell>
          <cell r="G736">
            <v>20</v>
          </cell>
          <cell r="H736">
            <v>169.86</v>
          </cell>
          <cell r="I736">
            <v>169.86</v>
          </cell>
          <cell r="J736">
            <v>9830.14</v>
          </cell>
          <cell r="K736" t="str">
            <v>100</v>
          </cell>
        </row>
        <row r="737">
          <cell r="A737" t="str">
            <v>110300000</v>
          </cell>
          <cell r="B737" t="str">
            <v>100C1TH0104</v>
          </cell>
          <cell r="C737" t="str">
            <v>MODEL</v>
          </cell>
          <cell r="D737" t="str">
            <v>1 ธ.ค. 42</v>
          </cell>
          <cell r="E737">
            <v>7350</v>
          </cell>
          <cell r="F737">
            <v>0</v>
          </cell>
          <cell r="G737">
            <v>20</v>
          </cell>
          <cell r="H737">
            <v>124.85</v>
          </cell>
          <cell r="I737">
            <v>124.85</v>
          </cell>
          <cell r="J737">
            <v>7225.15</v>
          </cell>
          <cell r="K737" t="str">
            <v>100</v>
          </cell>
        </row>
        <row r="738">
          <cell r="A738" t="str">
            <v>110300000</v>
          </cell>
          <cell r="B738" t="str">
            <v>100C1TH0106</v>
          </cell>
          <cell r="C738" t="str">
            <v>SPEAKERPHONEร</v>
          </cell>
          <cell r="D738" t="str">
            <v>22 ธ.ค. 42</v>
          </cell>
          <cell r="E738">
            <v>9000</v>
          </cell>
          <cell r="F738">
            <v>0</v>
          </cell>
          <cell r="G738">
            <v>20</v>
          </cell>
          <cell r="H738">
            <v>49.32</v>
          </cell>
          <cell r="I738">
            <v>49.32</v>
          </cell>
          <cell r="J738">
            <v>8950.68</v>
          </cell>
          <cell r="K738" t="str">
            <v>100</v>
          </cell>
        </row>
        <row r="739">
          <cell r="A739" t="str">
            <v>110300000</v>
          </cell>
          <cell r="B739" t="str">
            <v>100C1WB0001</v>
          </cell>
          <cell r="C739" t="str">
            <v>กระดานไวท์ 2 หน้าแม่เหล็ก</v>
          </cell>
          <cell r="D739" t="str">
            <v>14 พ.ค. 41</v>
          </cell>
          <cell r="E739">
            <v>3990</v>
          </cell>
          <cell r="F739">
            <v>0</v>
          </cell>
          <cell r="G739">
            <v>20</v>
          </cell>
          <cell r="H739">
            <v>1305.28</v>
          </cell>
          <cell r="I739">
            <v>1305.28</v>
          </cell>
          <cell r="J739">
            <v>2684.72</v>
          </cell>
          <cell r="K739" t="str">
            <v>100</v>
          </cell>
        </row>
        <row r="740">
          <cell r="A740" t="str">
            <v>110300000</v>
          </cell>
          <cell r="B740" t="str">
            <v>100C2AC001</v>
          </cell>
          <cell r="C740" t="str">
            <v>เครื่องปรับอากาศ</v>
          </cell>
          <cell r="D740" t="str">
            <v>15 มี.ค. 42</v>
          </cell>
          <cell r="E740">
            <v>31750</v>
          </cell>
          <cell r="F740">
            <v>0</v>
          </cell>
          <cell r="G740">
            <v>20</v>
          </cell>
          <cell r="H740">
            <v>5080.03</v>
          </cell>
          <cell r="I740">
            <v>5080.03</v>
          </cell>
          <cell r="J740">
            <v>26669.97</v>
          </cell>
          <cell r="K740" t="str">
            <v>100</v>
          </cell>
        </row>
        <row r="741">
          <cell r="A741" t="str">
            <v>110300000</v>
          </cell>
          <cell r="B741" t="str">
            <v>100C2AC002</v>
          </cell>
          <cell r="C741" t="str">
            <v>เครื่องปรับอากาศ</v>
          </cell>
          <cell r="D741" t="str">
            <v>15 มี.ค. 42</v>
          </cell>
          <cell r="E741">
            <v>31750</v>
          </cell>
          <cell r="F741">
            <v>0</v>
          </cell>
          <cell r="G741">
            <v>20</v>
          </cell>
          <cell r="H741">
            <v>5080.03</v>
          </cell>
          <cell r="I741">
            <v>5080.03</v>
          </cell>
          <cell r="J741">
            <v>26669.97</v>
          </cell>
          <cell r="K741" t="str">
            <v>100</v>
          </cell>
        </row>
        <row r="742">
          <cell r="A742" t="str">
            <v>110300000</v>
          </cell>
          <cell r="B742" t="str">
            <v>100C2EQ128</v>
          </cell>
          <cell r="C742" t="str">
            <v>เครื่องคำนวณ</v>
          </cell>
          <cell r="D742" t="str">
            <v>25 มี.ค. 42</v>
          </cell>
          <cell r="E742">
            <v>850</v>
          </cell>
          <cell r="F742">
            <v>0</v>
          </cell>
          <cell r="G742">
            <v>20</v>
          </cell>
          <cell r="H742">
            <v>131.34</v>
          </cell>
          <cell r="I742">
            <v>131.34</v>
          </cell>
          <cell r="J742">
            <v>718.66</v>
          </cell>
          <cell r="K742" t="str">
            <v>100</v>
          </cell>
        </row>
        <row r="743">
          <cell r="A743" t="str">
            <v>110300000</v>
          </cell>
          <cell r="B743" t="str">
            <v>100C2EQ129</v>
          </cell>
          <cell r="C743" t="str">
            <v>เครื่องคำนวณ</v>
          </cell>
          <cell r="D743" t="str">
            <v>25 มี.ค. 42</v>
          </cell>
          <cell r="E743">
            <v>850</v>
          </cell>
          <cell r="F743">
            <v>0</v>
          </cell>
          <cell r="G743">
            <v>20</v>
          </cell>
          <cell r="H743">
            <v>131.34</v>
          </cell>
          <cell r="I743">
            <v>131.34</v>
          </cell>
          <cell r="J743">
            <v>718.66</v>
          </cell>
          <cell r="K743" t="str">
            <v>100</v>
          </cell>
        </row>
        <row r="744">
          <cell r="A744" t="str">
            <v>110300000</v>
          </cell>
          <cell r="B744" t="str">
            <v>100C2EQ227</v>
          </cell>
          <cell r="C744" t="str">
            <v>ตู้เก็บเอกสาร</v>
          </cell>
          <cell r="D744" t="str">
            <v>16 มิ.ย. 42</v>
          </cell>
          <cell r="E744">
            <v>2980</v>
          </cell>
          <cell r="F744">
            <v>0</v>
          </cell>
          <cell r="G744">
            <v>20</v>
          </cell>
          <cell r="H744">
            <v>324.95</v>
          </cell>
          <cell r="I744">
            <v>324.95</v>
          </cell>
          <cell r="J744">
            <v>2655.05</v>
          </cell>
          <cell r="K744" t="str">
            <v>100</v>
          </cell>
        </row>
        <row r="745">
          <cell r="A745" t="str">
            <v>110300000</v>
          </cell>
          <cell r="B745" t="str">
            <v>100C2EQ231</v>
          </cell>
          <cell r="C745" t="str">
            <v>โต๊ะทำงานมีแผ่นคีย์</v>
          </cell>
          <cell r="D745" t="str">
            <v>29 มิ.ย. 42</v>
          </cell>
          <cell r="E745">
            <v>4398</v>
          </cell>
          <cell r="F745">
            <v>0</v>
          </cell>
          <cell r="G745">
            <v>20</v>
          </cell>
          <cell r="H745">
            <v>448.26</v>
          </cell>
          <cell r="I745">
            <v>448.26</v>
          </cell>
          <cell r="J745">
            <v>3949.74</v>
          </cell>
          <cell r="K745" t="str">
            <v>100</v>
          </cell>
        </row>
        <row r="746">
          <cell r="A746" t="str">
            <v>110300000</v>
          </cell>
          <cell r="B746" t="str">
            <v>100C2EQ232</v>
          </cell>
          <cell r="C746" t="str">
            <v>เก้าอี้ทำงาน</v>
          </cell>
          <cell r="D746" t="str">
            <v>29 มิ.ย. 42</v>
          </cell>
          <cell r="E746">
            <v>1887.3</v>
          </cell>
          <cell r="F746">
            <v>0</v>
          </cell>
          <cell r="G746">
            <v>20</v>
          </cell>
          <cell r="H746">
            <v>192.35</v>
          </cell>
          <cell r="I746">
            <v>192.35</v>
          </cell>
          <cell r="J746">
            <v>1694.95</v>
          </cell>
          <cell r="K746" t="str">
            <v>100</v>
          </cell>
        </row>
        <row r="747">
          <cell r="A747" t="str">
            <v>110300000</v>
          </cell>
          <cell r="B747" t="str">
            <v>100C2KB0154</v>
          </cell>
          <cell r="C747" t="str">
            <v>ตู้เซฟ SAN-8253 สีเทา</v>
          </cell>
          <cell r="D747" t="str">
            <v>20 เม.ย. 42</v>
          </cell>
          <cell r="E747">
            <v>13900</v>
          </cell>
          <cell r="F747">
            <v>0</v>
          </cell>
          <cell r="G747">
            <v>20</v>
          </cell>
          <cell r="H747">
            <v>1949.8</v>
          </cell>
          <cell r="I747">
            <v>1949.8</v>
          </cell>
          <cell r="J747">
            <v>11950.2</v>
          </cell>
          <cell r="K747" t="str">
            <v>100</v>
          </cell>
        </row>
        <row r="748">
          <cell r="A748" t="str">
            <v>110300000</v>
          </cell>
          <cell r="B748" t="str">
            <v>100C2PT0001</v>
          </cell>
          <cell r="C748" t="str">
            <v>กระติกน้ำร้อน</v>
          </cell>
          <cell r="D748" t="str">
            <v>20 ส.ค. 41</v>
          </cell>
          <cell r="E748">
            <v>600</v>
          </cell>
          <cell r="F748">
            <v>0</v>
          </cell>
          <cell r="G748">
            <v>20</v>
          </cell>
          <cell r="H748">
            <v>164.03</v>
          </cell>
          <cell r="I748">
            <v>164.03</v>
          </cell>
          <cell r="J748">
            <v>435.97</v>
          </cell>
          <cell r="K748" t="str">
            <v>100</v>
          </cell>
        </row>
        <row r="749">
          <cell r="A749" t="str">
            <v>110300000</v>
          </cell>
          <cell r="B749" t="str">
            <v>100C2PT0002</v>
          </cell>
          <cell r="C749" t="str">
            <v>กระติกน้ำร้อนไฟฟ้า</v>
          </cell>
          <cell r="D749" t="str">
            <v>16 ก.ย. 41</v>
          </cell>
          <cell r="E749">
            <v>772.73</v>
          </cell>
          <cell r="F749">
            <v>0</v>
          </cell>
          <cell r="G749">
            <v>20</v>
          </cell>
          <cell r="H749">
            <v>199.88</v>
          </cell>
          <cell r="I749">
            <v>199.88</v>
          </cell>
          <cell r="J749">
            <v>572.85</v>
          </cell>
          <cell r="K749" t="str">
            <v>100</v>
          </cell>
        </row>
        <row r="750">
          <cell r="A750" t="str">
            <v>110300000</v>
          </cell>
          <cell r="B750" t="str">
            <v>100IT0C0003</v>
          </cell>
          <cell r="C750" t="str">
            <v>โต๊ะบริหารท๊อปเงา 85-180-75</v>
          </cell>
          <cell r="D750" t="str">
            <v>15 พ.ค. 41</v>
          </cell>
          <cell r="E750">
            <v>9841.66</v>
          </cell>
          <cell r="F750">
            <v>0</v>
          </cell>
          <cell r="G750">
            <v>20</v>
          </cell>
          <cell r="H750">
            <v>3214.01</v>
          </cell>
          <cell r="I750">
            <v>3214.01</v>
          </cell>
          <cell r="J750">
            <v>6627.65</v>
          </cell>
          <cell r="K750" t="str">
            <v>IT</v>
          </cell>
        </row>
        <row r="751">
          <cell r="A751" t="str">
            <v>110300000</v>
          </cell>
          <cell r="B751" t="str">
            <v>100IT0D0001</v>
          </cell>
          <cell r="C751" t="str">
            <v>โต๊ะทำงาน 75-120-75</v>
          </cell>
          <cell r="D751" t="str">
            <v>15 พ.ค. 41</v>
          </cell>
          <cell r="E751">
            <v>3584</v>
          </cell>
          <cell r="F751">
            <v>0</v>
          </cell>
          <cell r="G751">
            <v>20</v>
          </cell>
          <cell r="H751">
            <v>1170.5</v>
          </cell>
          <cell r="I751">
            <v>1170.5</v>
          </cell>
          <cell r="J751">
            <v>2413.5</v>
          </cell>
          <cell r="K751" t="str">
            <v>IT</v>
          </cell>
        </row>
        <row r="752">
          <cell r="A752" t="str">
            <v>110300000</v>
          </cell>
          <cell r="B752" t="str">
            <v>100IT0D0002</v>
          </cell>
          <cell r="C752" t="str">
            <v>โต๊ะทำงาน 75-120-75</v>
          </cell>
          <cell r="D752" t="str">
            <v>15 พ.ค. 41</v>
          </cell>
          <cell r="E752">
            <v>3584</v>
          </cell>
          <cell r="F752">
            <v>0</v>
          </cell>
          <cell r="G752">
            <v>20</v>
          </cell>
          <cell r="H752">
            <v>1170.5</v>
          </cell>
          <cell r="I752">
            <v>1170.5</v>
          </cell>
          <cell r="J752">
            <v>2413.5</v>
          </cell>
          <cell r="K752" t="str">
            <v>IT</v>
          </cell>
        </row>
        <row r="753">
          <cell r="A753" t="str">
            <v>110300000</v>
          </cell>
          <cell r="B753" t="str">
            <v>100IT0D0003</v>
          </cell>
          <cell r="C753" t="str">
            <v>โต๊ะทำงาน 75-120-75</v>
          </cell>
          <cell r="D753" t="str">
            <v>15 พ.ค. 41</v>
          </cell>
          <cell r="E753">
            <v>3584</v>
          </cell>
          <cell r="F753">
            <v>0</v>
          </cell>
          <cell r="G753">
            <v>20</v>
          </cell>
          <cell r="H753">
            <v>1170.5</v>
          </cell>
          <cell r="I753">
            <v>1170.5</v>
          </cell>
          <cell r="J753">
            <v>2413.5</v>
          </cell>
          <cell r="K753" t="str">
            <v>IT</v>
          </cell>
        </row>
        <row r="754">
          <cell r="A754" t="str">
            <v>110300000</v>
          </cell>
          <cell r="B754" t="str">
            <v>100IT0D0004</v>
          </cell>
          <cell r="C754" t="str">
            <v>โต๊ะทำงาน 75-120-75</v>
          </cell>
          <cell r="D754" t="str">
            <v>15 พ.ค. 41</v>
          </cell>
          <cell r="E754">
            <v>3584</v>
          </cell>
          <cell r="F754">
            <v>0</v>
          </cell>
          <cell r="G754">
            <v>20</v>
          </cell>
          <cell r="H754">
            <v>1170.5</v>
          </cell>
          <cell r="I754">
            <v>1170.5</v>
          </cell>
          <cell r="J754">
            <v>2413.5</v>
          </cell>
          <cell r="K754" t="str">
            <v>IT</v>
          </cell>
        </row>
        <row r="755">
          <cell r="A755" t="str">
            <v>110300000</v>
          </cell>
          <cell r="B755" t="str">
            <v>100IT0D0005</v>
          </cell>
          <cell r="C755" t="str">
            <v>โต๊ะทำงาน 75-120-75</v>
          </cell>
          <cell r="D755" t="str">
            <v>15 พ.ค. 41</v>
          </cell>
          <cell r="E755">
            <v>3584</v>
          </cell>
          <cell r="F755">
            <v>0</v>
          </cell>
          <cell r="G755">
            <v>20</v>
          </cell>
          <cell r="H755">
            <v>1170.5</v>
          </cell>
          <cell r="I755">
            <v>1170.5</v>
          </cell>
          <cell r="J755">
            <v>2413.5</v>
          </cell>
          <cell r="K755" t="str">
            <v>IT</v>
          </cell>
        </row>
        <row r="756">
          <cell r="A756" t="str">
            <v>110300000</v>
          </cell>
          <cell r="B756" t="str">
            <v>100IT0M0003</v>
          </cell>
          <cell r="C756" t="str">
            <v>โต๊ะคอมพิวเตอร์ 60-120-75</v>
          </cell>
          <cell r="D756" t="str">
            <v>15 พ.ค. 41</v>
          </cell>
          <cell r="E756">
            <v>3763.2</v>
          </cell>
          <cell r="F756">
            <v>0</v>
          </cell>
          <cell r="G756">
            <v>20</v>
          </cell>
          <cell r="H756">
            <v>1228.93</v>
          </cell>
          <cell r="I756">
            <v>1228.93</v>
          </cell>
          <cell r="J756">
            <v>2534.27</v>
          </cell>
          <cell r="K756" t="str">
            <v>IT</v>
          </cell>
        </row>
        <row r="757">
          <cell r="A757" t="str">
            <v>110300000</v>
          </cell>
          <cell r="B757" t="str">
            <v>100IT0O0001</v>
          </cell>
          <cell r="C757" t="str">
            <v>โต๊ะพรินเตอร์ 60-80-75</v>
          </cell>
          <cell r="D757" t="str">
            <v>15 พ.ค. 41</v>
          </cell>
          <cell r="E757">
            <v>2078.7199999999998</v>
          </cell>
          <cell r="F757">
            <v>0</v>
          </cell>
          <cell r="G757">
            <v>20</v>
          </cell>
          <cell r="H757">
            <v>678.85</v>
          </cell>
          <cell r="I757">
            <v>678.85</v>
          </cell>
          <cell r="J757">
            <v>1399.87</v>
          </cell>
          <cell r="K757" t="str">
            <v>IT</v>
          </cell>
        </row>
        <row r="758">
          <cell r="A758" t="str">
            <v>110300000</v>
          </cell>
          <cell r="B758" t="str">
            <v>100IT1E0003</v>
          </cell>
          <cell r="C758" t="str">
            <v>เก้าอี้ทำงานหุ้มผ้ามีท่อแก็ส</v>
          </cell>
          <cell r="D758" t="str">
            <v>15 พ.ค. 41</v>
          </cell>
          <cell r="E758">
            <v>4157.4399999999996</v>
          </cell>
          <cell r="F758">
            <v>0</v>
          </cell>
          <cell r="G758">
            <v>20</v>
          </cell>
          <cell r="H758">
            <v>1357.72</v>
          </cell>
          <cell r="I758">
            <v>1357.72</v>
          </cell>
          <cell r="J758">
            <v>2799.72</v>
          </cell>
          <cell r="K758" t="str">
            <v>IT</v>
          </cell>
        </row>
        <row r="759">
          <cell r="A759" t="str">
            <v>110300000</v>
          </cell>
          <cell r="B759" t="str">
            <v>100IT1F0005</v>
          </cell>
          <cell r="C759" t="str">
            <v>เก้าอี้ทำงาน</v>
          </cell>
          <cell r="D759" t="str">
            <v>15 พ.ค. 41</v>
          </cell>
          <cell r="E759">
            <v>2186.2399999999998</v>
          </cell>
          <cell r="F759">
            <v>0</v>
          </cell>
          <cell r="G759">
            <v>20</v>
          </cell>
          <cell r="H759">
            <v>714.02</v>
          </cell>
          <cell r="I759">
            <v>714.02</v>
          </cell>
          <cell r="J759">
            <v>1472.22</v>
          </cell>
          <cell r="K759" t="str">
            <v>IT</v>
          </cell>
        </row>
        <row r="760">
          <cell r="A760" t="str">
            <v>110300000</v>
          </cell>
          <cell r="B760" t="str">
            <v>100IT1F0006</v>
          </cell>
          <cell r="C760" t="str">
            <v>เก้าอี้ทำงาน</v>
          </cell>
          <cell r="D760" t="str">
            <v>15 พ.ค. 41</v>
          </cell>
          <cell r="E760">
            <v>2186.2399999999998</v>
          </cell>
          <cell r="F760">
            <v>0</v>
          </cell>
          <cell r="G760">
            <v>20</v>
          </cell>
          <cell r="H760">
            <v>714.02</v>
          </cell>
          <cell r="I760">
            <v>714.02</v>
          </cell>
          <cell r="J760">
            <v>1472.22</v>
          </cell>
          <cell r="K760" t="str">
            <v>IT</v>
          </cell>
        </row>
        <row r="761">
          <cell r="A761" t="str">
            <v>110300000</v>
          </cell>
          <cell r="B761" t="str">
            <v>100IT1F0009</v>
          </cell>
          <cell r="C761" t="str">
            <v>เก้าอี้ทำงาน</v>
          </cell>
          <cell r="D761" t="str">
            <v>15 พ.ค. 41</v>
          </cell>
          <cell r="E761">
            <v>2186.2399999999998</v>
          </cell>
          <cell r="F761">
            <v>0</v>
          </cell>
          <cell r="G761">
            <v>20</v>
          </cell>
          <cell r="H761">
            <v>714.02</v>
          </cell>
          <cell r="I761">
            <v>714.02</v>
          </cell>
          <cell r="J761">
            <v>1472.22</v>
          </cell>
          <cell r="K761" t="str">
            <v>LW</v>
          </cell>
        </row>
        <row r="762">
          <cell r="A762" t="str">
            <v>110300000</v>
          </cell>
          <cell r="B762" t="str">
            <v>100IT1F0010</v>
          </cell>
          <cell r="C762" t="str">
            <v>เก้าอี้ทำงาน</v>
          </cell>
          <cell r="D762" t="str">
            <v>15 พ.ค. 41</v>
          </cell>
          <cell r="E762">
            <v>2186.2399999999998</v>
          </cell>
          <cell r="F762">
            <v>0</v>
          </cell>
          <cell r="G762">
            <v>20</v>
          </cell>
          <cell r="H762">
            <v>714.02</v>
          </cell>
          <cell r="I762">
            <v>714.02</v>
          </cell>
          <cell r="J762">
            <v>1472.22</v>
          </cell>
          <cell r="K762" t="str">
            <v>IT</v>
          </cell>
        </row>
        <row r="763">
          <cell r="A763" t="str">
            <v>110300000</v>
          </cell>
          <cell r="B763" t="str">
            <v>100IT1F0011</v>
          </cell>
          <cell r="C763" t="str">
            <v>เก้าอี้ทำงาน</v>
          </cell>
          <cell r="D763" t="str">
            <v>15 พ.ค. 41</v>
          </cell>
          <cell r="E763">
            <v>2186.2399999999998</v>
          </cell>
          <cell r="F763">
            <v>0</v>
          </cell>
          <cell r="G763">
            <v>20</v>
          </cell>
          <cell r="H763">
            <v>714.02</v>
          </cell>
          <cell r="I763">
            <v>714.02</v>
          </cell>
          <cell r="J763">
            <v>1472.22</v>
          </cell>
          <cell r="K763" t="str">
            <v>IT</v>
          </cell>
        </row>
        <row r="764">
          <cell r="A764" t="str">
            <v>110300000</v>
          </cell>
          <cell r="B764" t="str">
            <v>100IT1F0012</v>
          </cell>
          <cell r="C764" t="str">
            <v>เก้าอี้ทำงาน</v>
          </cell>
          <cell r="D764" t="str">
            <v>15 พ.ค. 41</v>
          </cell>
          <cell r="E764">
            <v>2186.2399999999998</v>
          </cell>
          <cell r="F764">
            <v>0</v>
          </cell>
          <cell r="G764">
            <v>20</v>
          </cell>
          <cell r="H764">
            <v>714.02</v>
          </cell>
          <cell r="I764">
            <v>714.02</v>
          </cell>
          <cell r="J764">
            <v>1472.22</v>
          </cell>
          <cell r="K764" t="str">
            <v>IT</v>
          </cell>
        </row>
        <row r="765">
          <cell r="A765" t="str">
            <v>110300000</v>
          </cell>
          <cell r="B765" t="str">
            <v>100IT1F0013</v>
          </cell>
          <cell r="C765" t="str">
            <v>เก้าอี้ทำงาน</v>
          </cell>
          <cell r="D765" t="str">
            <v>15 พ.ค. 41</v>
          </cell>
          <cell r="E765">
            <v>2186.2399999999998</v>
          </cell>
          <cell r="F765">
            <v>0</v>
          </cell>
          <cell r="G765">
            <v>20</v>
          </cell>
          <cell r="H765">
            <v>714.02</v>
          </cell>
          <cell r="I765">
            <v>714.02</v>
          </cell>
          <cell r="J765">
            <v>1472.22</v>
          </cell>
          <cell r="K765" t="str">
            <v>IT</v>
          </cell>
        </row>
        <row r="766">
          <cell r="A766" t="str">
            <v>110300000</v>
          </cell>
          <cell r="B766" t="str">
            <v>100IT1G0034</v>
          </cell>
          <cell r="C766" t="str">
            <v>เก้าอี้ทำงาน</v>
          </cell>
          <cell r="D766" t="str">
            <v>15 พ.ค. 41</v>
          </cell>
          <cell r="E766">
            <v>1899.52</v>
          </cell>
          <cell r="F766">
            <v>0</v>
          </cell>
          <cell r="G766">
            <v>20</v>
          </cell>
          <cell r="H766">
            <v>620.34</v>
          </cell>
          <cell r="I766">
            <v>620.34</v>
          </cell>
          <cell r="J766">
            <v>1279.18</v>
          </cell>
          <cell r="K766" t="str">
            <v>IT</v>
          </cell>
        </row>
        <row r="767">
          <cell r="A767" t="str">
            <v>110300000</v>
          </cell>
          <cell r="B767" t="str">
            <v>100IT1G0035</v>
          </cell>
          <cell r="C767" t="str">
            <v>เก้าอี้ทำงาน</v>
          </cell>
          <cell r="D767" t="str">
            <v>15 พ.ค. 41</v>
          </cell>
          <cell r="E767">
            <v>1899.52</v>
          </cell>
          <cell r="F767">
            <v>0</v>
          </cell>
          <cell r="G767">
            <v>20</v>
          </cell>
          <cell r="H767">
            <v>620.34</v>
          </cell>
          <cell r="I767">
            <v>620.34</v>
          </cell>
          <cell r="J767">
            <v>1279.18</v>
          </cell>
          <cell r="K767" t="str">
            <v>IT</v>
          </cell>
        </row>
        <row r="768">
          <cell r="A768" t="str">
            <v>110300000</v>
          </cell>
          <cell r="B768" t="str">
            <v>100IT2A0002</v>
          </cell>
          <cell r="C768" t="str">
            <v>ตู้เอกสาร 40-80-75</v>
          </cell>
          <cell r="D768" t="str">
            <v>15 พ.ค. 41</v>
          </cell>
          <cell r="E768">
            <v>2329.6</v>
          </cell>
          <cell r="F768">
            <v>0</v>
          </cell>
          <cell r="G768">
            <v>20</v>
          </cell>
          <cell r="H768">
            <v>760.74</v>
          </cell>
          <cell r="I768">
            <v>760.74</v>
          </cell>
          <cell r="J768">
            <v>1568.86</v>
          </cell>
          <cell r="K768" t="str">
            <v>IT</v>
          </cell>
        </row>
        <row r="769">
          <cell r="A769" t="str">
            <v>110300000</v>
          </cell>
          <cell r="B769" t="str">
            <v>100IT2B0002</v>
          </cell>
          <cell r="C769" t="str">
            <v>ตู้เอกสาร 40-90-75</v>
          </cell>
          <cell r="D769" t="str">
            <v>15 พ.ค. 41</v>
          </cell>
          <cell r="E769">
            <v>3476.48</v>
          </cell>
          <cell r="F769">
            <v>0</v>
          </cell>
          <cell r="G769">
            <v>20</v>
          </cell>
          <cell r="H769">
            <v>1135.32</v>
          </cell>
          <cell r="I769">
            <v>1135.32</v>
          </cell>
          <cell r="J769">
            <v>2341.16</v>
          </cell>
          <cell r="K769" t="str">
            <v>IT</v>
          </cell>
        </row>
        <row r="770">
          <cell r="A770" t="str">
            <v>110300000</v>
          </cell>
          <cell r="B770" t="str">
            <v>100IT2E0002</v>
          </cell>
          <cell r="C770" t="str">
            <v>ตู้เอกสารท๊อปเงา 40-203-75</v>
          </cell>
          <cell r="D770" t="str">
            <v>15 พ.ค. 41</v>
          </cell>
          <cell r="E770">
            <v>9497.6</v>
          </cell>
          <cell r="F770">
            <v>0</v>
          </cell>
          <cell r="G770">
            <v>20</v>
          </cell>
          <cell r="H770">
            <v>3101.66</v>
          </cell>
          <cell r="I770">
            <v>3101.66</v>
          </cell>
          <cell r="J770">
            <v>6395.94</v>
          </cell>
          <cell r="K770" t="str">
            <v>IT</v>
          </cell>
        </row>
        <row r="771">
          <cell r="A771" t="str">
            <v>110300000</v>
          </cell>
          <cell r="B771" t="str">
            <v>100IT2I0001</v>
          </cell>
          <cell r="C771" t="str">
            <v>ตู้หนังสือ(21.9.41)</v>
          </cell>
          <cell r="D771" t="str">
            <v>21 ก.ย. 41</v>
          </cell>
          <cell r="E771">
            <v>4300</v>
          </cell>
          <cell r="F771">
            <v>0</v>
          </cell>
          <cell r="G771">
            <v>20</v>
          </cell>
          <cell r="H771">
            <v>1100.29</v>
          </cell>
          <cell r="I771">
            <v>1100.29</v>
          </cell>
          <cell r="J771">
            <v>3199.71</v>
          </cell>
          <cell r="K771" t="str">
            <v>IT</v>
          </cell>
        </row>
        <row r="772">
          <cell r="A772" t="str">
            <v>110300000</v>
          </cell>
          <cell r="B772" t="str">
            <v>100IT6E0003</v>
          </cell>
          <cell r="C772" t="str">
            <v>ฉากทึบ 90-180</v>
          </cell>
          <cell r="D772" t="str">
            <v>15 พ.ค. 41</v>
          </cell>
          <cell r="E772">
            <v>2494.46</v>
          </cell>
          <cell r="F772">
            <v>0</v>
          </cell>
          <cell r="G772">
            <v>20</v>
          </cell>
          <cell r="H772">
            <v>814.58</v>
          </cell>
          <cell r="I772">
            <v>814.58</v>
          </cell>
          <cell r="J772">
            <v>1679.88</v>
          </cell>
          <cell r="K772" t="str">
            <v>IT</v>
          </cell>
        </row>
        <row r="773">
          <cell r="A773" t="str">
            <v>110300000</v>
          </cell>
          <cell r="B773" t="str">
            <v>100IT6E0004</v>
          </cell>
          <cell r="C773" t="str">
            <v>ฉากทึบ 90-180</v>
          </cell>
          <cell r="D773" t="str">
            <v>15 พ.ค. 41</v>
          </cell>
          <cell r="E773">
            <v>2494.46</v>
          </cell>
          <cell r="F773">
            <v>0</v>
          </cell>
          <cell r="G773">
            <v>20</v>
          </cell>
          <cell r="H773">
            <v>814.58</v>
          </cell>
          <cell r="I773">
            <v>814.58</v>
          </cell>
          <cell r="J773">
            <v>1679.88</v>
          </cell>
          <cell r="K773" t="str">
            <v>IT</v>
          </cell>
        </row>
        <row r="774">
          <cell r="A774" t="str">
            <v>110300000</v>
          </cell>
          <cell r="B774" t="str">
            <v>100IT6E0005</v>
          </cell>
          <cell r="C774" t="str">
            <v>ฉากทึบ 90-180</v>
          </cell>
          <cell r="D774" t="str">
            <v>15 พ.ค. 41</v>
          </cell>
          <cell r="E774">
            <v>2494.46</v>
          </cell>
          <cell r="F774">
            <v>0</v>
          </cell>
          <cell r="G774">
            <v>20</v>
          </cell>
          <cell r="H774">
            <v>814.58</v>
          </cell>
          <cell r="I774">
            <v>814.58</v>
          </cell>
          <cell r="J774">
            <v>1679.88</v>
          </cell>
          <cell r="K774" t="str">
            <v>IT</v>
          </cell>
        </row>
        <row r="775">
          <cell r="A775" t="str">
            <v>110300000</v>
          </cell>
          <cell r="B775" t="str">
            <v>100IT6F0001</v>
          </cell>
          <cell r="C775" t="str">
            <v>ฉากทึบ 100-180</v>
          </cell>
          <cell r="D775" t="str">
            <v>15 มิ.ย. 41</v>
          </cell>
          <cell r="E775">
            <v>2630.66</v>
          </cell>
          <cell r="F775">
            <v>0</v>
          </cell>
          <cell r="G775">
            <v>20</v>
          </cell>
          <cell r="H775">
            <v>814.45</v>
          </cell>
          <cell r="I775">
            <v>814.45</v>
          </cell>
          <cell r="J775">
            <v>1816.21</v>
          </cell>
          <cell r="K775" t="str">
            <v>IT</v>
          </cell>
        </row>
        <row r="776">
          <cell r="A776" t="str">
            <v>110300000</v>
          </cell>
          <cell r="B776" t="str">
            <v>100IT6F0002</v>
          </cell>
          <cell r="C776" t="str">
            <v>ฉากทึบ 100-180</v>
          </cell>
          <cell r="D776" t="str">
            <v>15 มิ.ย. 41</v>
          </cell>
          <cell r="E776">
            <v>2630.66</v>
          </cell>
          <cell r="F776">
            <v>0</v>
          </cell>
          <cell r="G776">
            <v>20</v>
          </cell>
          <cell r="H776">
            <v>814.45</v>
          </cell>
          <cell r="I776">
            <v>814.45</v>
          </cell>
          <cell r="J776">
            <v>1816.21</v>
          </cell>
          <cell r="K776" t="str">
            <v>IT</v>
          </cell>
        </row>
        <row r="777">
          <cell r="A777" t="str">
            <v>110300000</v>
          </cell>
          <cell r="B777" t="str">
            <v>100IT6F0003</v>
          </cell>
          <cell r="C777" t="str">
            <v>ฉากทึบ 100-180</v>
          </cell>
          <cell r="D777" t="str">
            <v>15 มิ.ย. 41</v>
          </cell>
          <cell r="E777">
            <v>2630.66</v>
          </cell>
          <cell r="F777">
            <v>0</v>
          </cell>
          <cell r="G777">
            <v>20</v>
          </cell>
          <cell r="H777">
            <v>814.45</v>
          </cell>
          <cell r="I777">
            <v>814.45</v>
          </cell>
          <cell r="J777">
            <v>1816.21</v>
          </cell>
          <cell r="K777" t="str">
            <v>IT</v>
          </cell>
        </row>
        <row r="778">
          <cell r="A778" t="str">
            <v>110300000</v>
          </cell>
          <cell r="B778" t="str">
            <v>100IT6F0004</v>
          </cell>
          <cell r="C778" t="str">
            <v>ฉากทึบ 120-180</v>
          </cell>
          <cell r="D778" t="str">
            <v>15 พ.ค. 41</v>
          </cell>
          <cell r="E778">
            <v>2931.71</v>
          </cell>
          <cell r="F778">
            <v>0</v>
          </cell>
          <cell r="G778">
            <v>20</v>
          </cell>
          <cell r="H778">
            <v>957.42</v>
          </cell>
          <cell r="I778">
            <v>957.42</v>
          </cell>
          <cell r="J778">
            <v>1974.29</v>
          </cell>
          <cell r="K778" t="str">
            <v>IT</v>
          </cell>
        </row>
        <row r="779">
          <cell r="A779" t="str">
            <v>110300000</v>
          </cell>
          <cell r="B779" t="str">
            <v>100IT6H0001</v>
          </cell>
          <cell r="C779" t="str">
            <v>ฉากครึ่งกระจกหุ้มผ้า 80-180</v>
          </cell>
          <cell r="D779" t="str">
            <v>15 พ.ค. 41</v>
          </cell>
          <cell r="E779">
            <v>2774.02</v>
          </cell>
          <cell r="F779">
            <v>0</v>
          </cell>
          <cell r="G779">
            <v>20</v>
          </cell>
          <cell r="H779">
            <v>905.92</v>
          </cell>
          <cell r="I779">
            <v>905.92</v>
          </cell>
          <cell r="J779">
            <v>1868.1</v>
          </cell>
          <cell r="K779" t="str">
            <v>IT</v>
          </cell>
        </row>
        <row r="780">
          <cell r="A780" t="str">
            <v>110300000</v>
          </cell>
          <cell r="B780" t="str">
            <v>100IT6H0002</v>
          </cell>
          <cell r="C780" t="str">
            <v>ฉากครึ่งกระจกหุ้มผ้า 80-180</v>
          </cell>
          <cell r="D780" t="str">
            <v>15 พ.ค. 41</v>
          </cell>
          <cell r="E780">
            <v>2774.02</v>
          </cell>
          <cell r="F780">
            <v>0</v>
          </cell>
          <cell r="G780">
            <v>20</v>
          </cell>
          <cell r="H780">
            <v>905.92</v>
          </cell>
          <cell r="I780">
            <v>905.92</v>
          </cell>
          <cell r="J780">
            <v>1868.1</v>
          </cell>
          <cell r="K780" t="str">
            <v>IT</v>
          </cell>
        </row>
        <row r="781">
          <cell r="A781" t="str">
            <v>110300000</v>
          </cell>
          <cell r="B781" t="str">
            <v>100IT6I0001</v>
          </cell>
          <cell r="C781" t="str">
            <v>ฉากครึ่งกระจกหุ้มผ้า 90-180</v>
          </cell>
          <cell r="D781" t="str">
            <v>15 พ.ค. 41</v>
          </cell>
          <cell r="E781">
            <v>2867.2</v>
          </cell>
          <cell r="F781">
            <v>0</v>
          </cell>
          <cell r="G781">
            <v>20</v>
          </cell>
          <cell r="H781">
            <v>936.31</v>
          </cell>
          <cell r="I781">
            <v>936.31</v>
          </cell>
          <cell r="J781">
            <v>1930.89</v>
          </cell>
          <cell r="K781" t="str">
            <v>IT</v>
          </cell>
        </row>
        <row r="782">
          <cell r="A782" t="str">
            <v>110300000</v>
          </cell>
          <cell r="B782" t="str">
            <v>100IT6J0001</v>
          </cell>
          <cell r="C782" t="str">
            <v>ฉากครึ่งกระจกหุ้มผ้า 100-180</v>
          </cell>
          <cell r="D782" t="str">
            <v>15 พ.ค. 41</v>
          </cell>
          <cell r="E782">
            <v>3024.9</v>
          </cell>
          <cell r="F782">
            <v>0</v>
          </cell>
          <cell r="G782">
            <v>20</v>
          </cell>
          <cell r="H782">
            <v>987.81</v>
          </cell>
          <cell r="I782">
            <v>987.81</v>
          </cell>
          <cell r="J782">
            <v>2037.09</v>
          </cell>
          <cell r="K782" t="str">
            <v>IT</v>
          </cell>
        </row>
        <row r="783">
          <cell r="A783" t="str">
            <v>110300000</v>
          </cell>
          <cell r="B783" t="str">
            <v>100IT6K0001</v>
          </cell>
          <cell r="C783" t="str">
            <v>ฉากครึ่งกระจกหุ้มผ้า 120-180</v>
          </cell>
          <cell r="D783" t="str">
            <v>15 พ.ค. 41</v>
          </cell>
          <cell r="E783">
            <v>3368.96</v>
          </cell>
          <cell r="F783">
            <v>0</v>
          </cell>
          <cell r="G783">
            <v>20</v>
          </cell>
          <cell r="H783">
            <v>1100.26</v>
          </cell>
          <cell r="I783">
            <v>1100.26</v>
          </cell>
          <cell r="J783">
            <v>2268.6999999999998</v>
          </cell>
          <cell r="K783" t="str">
            <v>IT</v>
          </cell>
        </row>
        <row r="784">
          <cell r="A784" t="str">
            <v>110300000</v>
          </cell>
          <cell r="B784" t="str">
            <v>100ITCM0001</v>
          </cell>
          <cell r="C784" t="str">
            <v>COMPACT #15 กระเป๋าเครื่องมือ</v>
          </cell>
          <cell r="D784" t="str">
            <v>5 ส.ค. 41</v>
          </cell>
          <cell r="E784">
            <v>990</v>
          </cell>
          <cell r="F784">
            <v>0</v>
          </cell>
          <cell r="G784">
            <v>20</v>
          </cell>
          <cell r="H784">
            <v>278.83999999999997</v>
          </cell>
          <cell r="I784">
            <v>278.83999999999997</v>
          </cell>
          <cell r="J784">
            <v>711.16</v>
          </cell>
          <cell r="K784" t="str">
            <v>IT</v>
          </cell>
        </row>
        <row r="785">
          <cell r="A785" t="str">
            <v>110300000</v>
          </cell>
          <cell r="B785" t="str">
            <v>100ITCM0002</v>
          </cell>
          <cell r="C785" t="str">
            <v>COMPACT #15 กระเป๋าเครื่องมือ</v>
          </cell>
          <cell r="D785" t="str">
            <v>5 ส.ค. 41</v>
          </cell>
          <cell r="E785">
            <v>990</v>
          </cell>
          <cell r="F785">
            <v>0</v>
          </cell>
          <cell r="G785">
            <v>20</v>
          </cell>
          <cell r="H785">
            <v>278.83999999999997</v>
          </cell>
          <cell r="I785">
            <v>278.83999999999997</v>
          </cell>
          <cell r="J785">
            <v>711.16</v>
          </cell>
          <cell r="K785" t="str">
            <v>IT</v>
          </cell>
        </row>
        <row r="786">
          <cell r="A786" t="str">
            <v>110300000</v>
          </cell>
          <cell r="B786" t="str">
            <v>100ITCM0003</v>
          </cell>
          <cell r="C786" t="str">
            <v>COMPACT #15 กระเป๋าเครื่องมือ</v>
          </cell>
          <cell r="D786" t="str">
            <v>5 ส.ค. 41</v>
          </cell>
          <cell r="E786">
            <v>990</v>
          </cell>
          <cell r="F786">
            <v>0</v>
          </cell>
          <cell r="G786">
            <v>20</v>
          </cell>
          <cell r="H786">
            <v>278.83999999999997</v>
          </cell>
          <cell r="I786">
            <v>278.83999999999997</v>
          </cell>
          <cell r="J786">
            <v>711.16</v>
          </cell>
          <cell r="K786" t="str">
            <v>IT</v>
          </cell>
        </row>
        <row r="787">
          <cell r="A787" t="str">
            <v>110300000</v>
          </cell>
          <cell r="B787" t="str">
            <v>100ITHK0001</v>
          </cell>
          <cell r="C787" t="str">
            <v>หัวแล้ง 981 " HAKKO"</v>
          </cell>
          <cell r="D787" t="str">
            <v>5 ส.ค. 41</v>
          </cell>
          <cell r="E787">
            <v>850</v>
          </cell>
          <cell r="F787">
            <v>0</v>
          </cell>
          <cell r="G787">
            <v>20</v>
          </cell>
          <cell r="H787">
            <v>239.4</v>
          </cell>
          <cell r="I787">
            <v>239.4</v>
          </cell>
          <cell r="J787">
            <v>610.6</v>
          </cell>
          <cell r="K787" t="str">
            <v>IT</v>
          </cell>
        </row>
        <row r="788">
          <cell r="A788" t="str">
            <v>110300000</v>
          </cell>
          <cell r="B788" t="str">
            <v>100ITHK0002</v>
          </cell>
          <cell r="C788" t="str">
            <v>หัวแล้ง 981 " HAKKO"</v>
          </cell>
          <cell r="D788" t="str">
            <v>5 ส.ค. 41</v>
          </cell>
          <cell r="E788">
            <v>850</v>
          </cell>
          <cell r="F788">
            <v>0</v>
          </cell>
          <cell r="G788">
            <v>20</v>
          </cell>
          <cell r="H788">
            <v>239.4</v>
          </cell>
          <cell r="I788">
            <v>239.4</v>
          </cell>
          <cell r="J788">
            <v>610.6</v>
          </cell>
          <cell r="K788" t="str">
            <v>IT</v>
          </cell>
        </row>
        <row r="789">
          <cell r="A789" t="str">
            <v>110300000</v>
          </cell>
          <cell r="B789" t="str">
            <v>100ITHK0003</v>
          </cell>
          <cell r="C789" t="str">
            <v>หัวแล้ง 981 " HAKKO"</v>
          </cell>
          <cell r="D789" t="str">
            <v>5 ส.ค. 41</v>
          </cell>
          <cell r="E789">
            <v>850</v>
          </cell>
          <cell r="F789">
            <v>0</v>
          </cell>
          <cell r="G789">
            <v>20</v>
          </cell>
          <cell r="H789">
            <v>239.4</v>
          </cell>
          <cell r="I789">
            <v>239.4</v>
          </cell>
          <cell r="J789">
            <v>610.6</v>
          </cell>
          <cell r="K789" t="str">
            <v>IT</v>
          </cell>
        </row>
        <row r="790">
          <cell r="A790" t="str">
            <v>110300000</v>
          </cell>
          <cell r="B790" t="str">
            <v>100ITSC0001</v>
          </cell>
          <cell r="C790" t="str">
            <v>คีมตัด 20-SH "SOGA"</v>
          </cell>
          <cell r="D790" t="str">
            <v>5 ส.ค. 41</v>
          </cell>
          <cell r="E790">
            <v>550</v>
          </cell>
          <cell r="F790">
            <v>0</v>
          </cell>
          <cell r="G790">
            <v>20</v>
          </cell>
          <cell r="H790">
            <v>154.88</v>
          </cell>
          <cell r="I790">
            <v>154.88</v>
          </cell>
          <cell r="J790">
            <v>395.12</v>
          </cell>
          <cell r="K790" t="str">
            <v>IT</v>
          </cell>
        </row>
        <row r="791">
          <cell r="A791" t="str">
            <v>110300000</v>
          </cell>
          <cell r="B791" t="str">
            <v>100ITSC0002</v>
          </cell>
          <cell r="C791" t="str">
            <v>คีมตัด 20-SH "SOGA"</v>
          </cell>
          <cell r="D791" t="str">
            <v>5 ส.ค. 41</v>
          </cell>
          <cell r="E791">
            <v>550</v>
          </cell>
          <cell r="F791">
            <v>0</v>
          </cell>
          <cell r="G791">
            <v>20</v>
          </cell>
          <cell r="H791">
            <v>154.88</v>
          </cell>
          <cell r="I791">
            <v>154.88</v>
          </cell>
          <cell r="J791">
            <v>395.12</v>
          </cell>
          <cell r="K791" t="str">
            <v>IT</v>
          </cell>
        </row>
        <row r="792">
          <cell r="A792" t="str">
            <v>110300000</v>
          </cell>
          <cell r="B792" t="str">
            <v>100ITSC0003</v>
          </cell>
          <cell r="C792" t="str">
            <v>คีมเข้าหัว RJ45 ตัวผู้</v>
          </cell>
          <cell r="D792" t="str">
            <v>7 มิ.ย. 41</v>
          </cell>
          <cell r="E792">
            <v>9500</v>
          </cell>
          <cell r="F792">
            <v>0</v>
          </cell>
          <cell r="G792">
            <v>20</v>
          </cell>
          <cell r="H792">
            <v>2982.71</v>
          </cell>
          <cell r="I792">
            <v>2982.71</v>
          </cell>
          <cell r="J792">
            <v>6517.29</v>
          </cell>
          <cell r="K792" t="str">
            <v>IT</v>
          </cell>
        </row>
        <row r="793">
          <cell r="A793" t="str">
            <v>110300000</v>
          </cell>
          <cell r="B793" t="str">
            <v>100ITSC0004</v>
          </cell>
          <cell r="C793" t="str">
            <v>คีมเข้าหัว RJ45 ตัวผู้</v>
          </cell>
          <cell r="D793" t="str">
            <v>7 มิ.ย. 41</v>
          </cell>
          <cell r="E793">
            <v>9500</v>
          </cell>
          <cell r="F793">
            <v>0</v>
          </cell>
          <cell r="G793">
            <v>20</v>
          </cell>
          <cell r="H793">
            <v>2982.71</v>
          </cell>
          <cell r="I793">
            <v>2982.71</v>
          </cell>
          <cell r="J793">
            <v>6517.29</v>
          </cell>
          <cell r="K793" t="str">
            <v>IT</v>
          </cell>
        </row>
        <row r="794">
          <cell r="A794" t="str">
            <v>110300000</v>
          </cell>
          <cell r="B794" t="str">
            <v>100ITSC0005</v>
          </cell>
          <cell r="C794" t="str">
            <v>คีมตัด 20-SH "SOGA"</v>
          </cell>
          <cell r="D794" t="str">
            <v>5 ส.ค. 41</v>
          </cell>
          <cell r="E794">
            <v>550</v>
          </cell>
          <cell r="F794">
            <v>0</v>
          </cell>
          <cell r="G794">
            <v>20</v>
          </cell>
          <cell r="H794">
            <v>154.88</v>
          </cell>
          <cell r="I794">
            <v>154.88</v>
          </cell>
          <cell r="J794">
            <v>395.12</v>
          </cell>
          <cell r="K794" t="str">
            <v>IT</v>
          </cell>
        </row>
        <row r="795">
          <cell r="A795" t="str">
            <v>110300000</v>
          </cell>
          <cell r="B795" t="str">
            <v>100ITSC0006</v>
          </cell>
          <cell r="C795" t="str">
            <v>คีมย้ำ HT -210C+8P TAIWAN</v>
          </cell>
          <cell r="D795" t="str">
            <v>5 ส.ค. 41</v>
          </cell>
          <cell r="E795">
            <v>750</v>
          </cell>
          <cell r="F795">
            <v>0</v>
          </cell>
          <cell r="G795">
            <v>20</v>
          </cell>
          <cell r="H795">
            <v>211.25</v>
          </cell>
          <cell r="I795">
            <v>211.25</v>
          </cell>
          <cell r="J795">
            <v>538.75</v>
          </cell>
          <cell r="K795" t="str">
            <v>IT</v>
          </cell>
        </row>
        <row r="796">
          <cell r="A796" t="str">
            <v>110300000</v>
          </cell>
          <cell r="B796" t="str">
            <v>100ITSC0007</v>
          </cell>
          <cell r="C796" t="str">
            <v>คีมเข้าหัว RJ-45 ตัวผู้</v>
          </cell>
          <cell r="D796" t="str">
            <v>10 พ.ค. 41</v>
          </cell>
          <cell r="E796">
            <v>9500</v>
          </cell>
          <cell r="F796">
            <v>0</v>
          </cell>
          <cell r="G796">
            <v>20</v>
          </cell>
          <cell r="H796">
            <v>3128.46</v>
          </cell>
          <cell r="I796">
            <v>3128.46</v>
          </cell>
          <cell r="J796">
            <v>6371.54</v>
          </cell>
          <cell r="K796" t="str">
            <v>IT</v>
          </cell>
        </row>
        <row r="797">
          <cell r="A797" t="str">
            <v>110300000</v>
          </cell>
          <cell r="B797" t="str">
            <v>100ITTE0001</v>
          </cell>
          <cell r="C797" t="str">
            <v>ชุด TEST การเข้าสาร RJ - 45</v>
          </cell>
          <cell r="D797" t="str">
            <v>9 มิ.ย. 41</v>
          </cell>
          <cell r="E797">
            <v>4800</v>
          </cell>
          <cell r="F797">
            <v>0</v>
          </cell>
          <cell r="G797">
            <v>20</v>
          </cell>
          <cell r="H797">
            <v>1501.73</v>
          </cell>
          <cell r="I797">
            <v>1501.73</v>
          </cell>
          <cell r="J797">
            <v>3298.27</v>
          </cell>
          <cell r="K797" t="str">
            <v>IT</v>
          </cell>
        </row>
        <row r="798">
          <cell r="A798" t="str">
            <v>110300000</v>
          </cell>
          <cell r="B798" t="str">
            <v>100LW0C0004</v>
          </cell>
          <cell r="C798" t="str">
            <v>โต๊ะบริหารท๊อปเงา 85-180-75</v>
          </cell>
          <cell r="D798" t="str">
            <v>15 พ.ค. 41</v>
          </cell>
          <cell r="E798">
            <v>9841.66</v>
          </cell>
          <cell r="F798">
            <v>0</v>
          </cell>
          <cell r="G798">
            <v>20</v>
          </cell>
          <cell r="H798">
            <v>3214.01</v>
          </cell>
          <cell r="I798">
            <v>3214.01</v>
          </cell>
          <cell r="J798">
            <v>6627.65</v>
          </cell>
          <cell r="K798" t="str">
            <v>LW</v>
          </cell>
        </row>
        <row r="799">
          <cell r="A799" t="str">
            <v>110300000</v>
          </cell>
          <cell r="B799" t="str">
            <v>100LW0D0014</v>
          </cell>
          <cell r="C799" t="str">
            <v>โต๊ะทำงาน 75-120-75</v>
          </cell>
          <cell r="D799" t="str">
            <v>5 พ.ค. 41</v>
          </cell>
          <cell r="E799">
            <v>3584</v>
          </cell>
          <cell r="F799">
            <v>0</v>
          </cell>
          <cell r="G799">
            <v>20</v>
          </cell>
          <cell r="H799">
            <v>1190.1300000000001</v>
          </cell>
          <cell r="I799">
            <v>1190.1300000000001</v>
          </cell>
          <cell r="J799">
            <v>2393.87</v>
          </cell>
          <cell r="K799" t="str">
            <v>LW</v>
          </cell>
        </row>
        <row r="800">
          <cell r="A800" t="str">
            <v>110300000</v>
          </cell>
          <cell r="B800" t="str">
            <v>100LW0D0015</v>
          </cell>
          <cell r="C800" t="str">
            <v>โต๊ะทำงาน 75-120-75</v>
          </cell>
          <cell r="D800" t="str">
            <v>5 พ.ค. 41</v>
          </cell>
          <cell r="E800">
            <v>3584</v>
          </cell>
          <cell r="F800">
            <v>0</v>
          </cell>
          <cell r="G800">
            <v>20</v>
          </cell>
          <cell r="H800">
            <v>1190.1300000000001</v>
          </cell>
          <cell r="I800">
            <v>1190.1300000000001</v>
          </cell>
          <cell r="J800">
            <v>2393.87</v>
          </cell>
          <cell r="K800" t="str">
            <v>LW</v>
          </cell>
        </row>
        <row r="801">
          <cell r="A801" t="str">
            <v>110300000</v>
          </cell>
          <cell r="B801" t="str">
            <v>100LW0D0016</v>
          </cell>
          <cell r="C801" t="str">
            <v>โต๊ะทำงาน 75-120-75</v>
          </cell>
          <cell r="D801" t="str">
            <v>15 พ.ค. 41</v>
          </cell>
          <cell r="E801">
            <v>3584</v>
          </cell>
          <cell r="F801">
            <v>0</v>
          </cell>
          <cell r="G801">
            <v>20</v>
          </cell>
          <cell r="H801">
            <v>1170.5</v>
          </cell>
          <cell r="I801">
            <v>1170.5</v>
          </cell>
          <cell r="J801">
            <v>2413.5</v>
          </cell>
          <cell r="K801" t="str">
            <v>LW</v>
          </cell>
        </row>
        <row r="802">
          <cell r="A802" t="str">
            <v>110300000</v>
          </cell>
          <cell r="B802" t="str">
            <v>100LW0M0004</v>
          </cell>
          <cell r="C802" t="str">
            <v>โต๊ะคอมพิวเตอร์ 60-120-75</v>
          </cell>
          <cell r="D802" t="str">
            <v>15 พ.ค. 41</v>
          </cell>
          <cell r="E802">
            <v>3261.44</v>
          </cell>
          <cell r="F802">
            <v>0</v>
          </cell>
          <cell r="G802">
            <v>20</v>
          </cell>
          <cell r="H802">
            <v>1065.0899999999999</v>
          </cell>
          <cell r="I802">
            <v>1065.0899999999999</v>
          </cell>
          <cell r="J802">
            <v>2196.35</v>
          </cell>
          <cell r="K802" t="str">
            <v>LW</v>
          </cell>
        </row>
        <row r="803">
          <cell r="A803" t="str">
            <v>110300000</v>
          </cell>
          <cell r="B803" t="str">
            <v>100LW0M0005</v>
          </cell>
          <cell r="C803" t="str">
            <v>โต๊ะคอมพิวเตอร์ขนาด 60-120-75</v>
          </cell>
          <cell r="D803" t="str">
            <v>15 พ.ค. 41</v>
          </cell>
          <cell r="E803">
            <v>3261.44</v>
          </cell>
          <cell r="F803">
            <v>0</v>
          </cell>
          <cell r="G803">
            <v>20</v>
          </cell>
          <cell r="H803">
            <v>1065.0899999999999</v>
          </cell>
          <cell r="I803">
            <v>1065.0899999999999</v>
          </cell>
          <cell r="J803">
            <v>2196.35</v>
          </cell>
          <cell r="K803" t="str">
            <v>LW</v>
          </cell>
        </row>
        <row r="804">
          <cell r="A804" t="str">
            <v>110300000</v>
          </cell>
          <cell r="B804" t="str">
            <v>100LW1E0004</v>
          </cell>
          <cell r="C804" t="str">
            <v>เก้าอี้ทำงานหุ้มผ้ามีท่อแก็ส</v>
          </cell>
          <cell r="D804" t="str">
            <v>15 พ.ค. 41</v>
          </cell>
          <cell r="E804">
            <v>4157.4399999999996</v>
          </cell>
          <cell r="F804">
            <v>0</v>
          </cell>
          <cell r="G804">
            <v>20</v>
          </cell>
          <cell r="H804">
            <v>1357.72</v>
          </cell>
          <cell r="I804">
            <v>1357.72</v>
          </cell>
          <cell r="J804">
            <v>2799.72</v>
          </cell>
          <cell r="K804" t="str">
            <v>LW</v>
          </cell>
        </row>
        <row r="805">
          <cell r="A805" t="str">
            <v>110300000</v>
          </cell>
          <cell r="B805" t="str">
            <v>100LW1F0007</v>
          </cell>
          <cell r="C805" t="str">
            <v>เก้าอี้ทำงาน</v>
          </cell>
          <cell r="D805" t="str">
            <v>15 พ.ค. 41</v>
          </cell>
          <cell r="E805">
            <v>2186.2399999999998</v>
          </cell>
          <cell r="F805">
            <v>0</v>
          </cell>
          <cell r="G805">
            <v>20</v>
          </cell>
          <cell r="H805">
            <v>714.02</v>
          </cell>
          <cell r="I805">
            <v>714.02</v>
          </cell>
          <cell r="J805">
            <v>1472.22</v>
          </cell>
          <cell r="K805" t="str">
            <v>LW</v>
          </cell>
        </row>
        <row r="806">
          <cell r="A806" t="str">
            <v>110300000</v>
          </cell>
          <cell r="B806" t="str">
            <v>100LW1F0008</v>
          </cell>
          <cell r="C806" t="str">
            <v>เก้าอี้ทำงาน</v>
          </cell>
          <cell r="D806" t="str">
            <v>15 พ.ค. 41</v>
          </cell>
          <cell r="E806">
            <v>2186.2399999999998</v>
          </cell>
          <cell r="F806">
            <v>0</v>
          </cell>
          <cell r="G806">
            <v>20</v>
          </cell>
          <cell r="H806">
            <v>714.02</v>
          </cell>
          <cell r="I806">
            <v>714.02</v>
          </cell>
          <cell r="J806">
            <v>1472.22</v>
          </cell>
          <cell r="K806" t="str">
            <v>LW</v>
          </cell>
        </row>
        <row r="807">
          <cell r="A807" t="str">
            <v>110300000</v>
          </cell>
          <cell r="B807" t="str">
            <v>100LW1F0026</v>
          </cell>
          <cell r="C807" t="str">
            <v>เก้าอี้ทำงาน</v>
          </cell>
          <cell r="D807" t="str">
            <v>15 พ.ค. 41</v>
          </cell>
          <cell r="E807">
            <v>2186.2399999999998</v>
          </cell>
          <cell r="F807">
            <v>0</v>
          </cell>
          <cell r="G807">
            <v>20</v>
          </cell>
          <cell r="H807">
            <v>714.02</v>
          </cell>
          <cell r="I807">
            <v>714.02</v>
          </cell>
          <cell r="J807">
            <v>1472.22</v>
          </cell>
          <cell r="K807" t="str">
            <v>LW</v>
          </cell>
        </row>
        <row r="808">
          <cell r="A808" t="str">
            <v>110300000</v>
          </cell>
          <cell r="B808" t="str">
            <v>100LW1F0027</v>
          </cell>
          <cell r="C808" t="str">
            <v>เก้าอี้ทำงาน</v>
          </cell>
          <cell r="D808" t="str">
            <v>15 พ.ค. 41</v>
          </cell>
          <cell r="E808">
            <v>2186.2399999999998</v>
          </cell>
          <cell r="F808">
            <v>0</v>
          </cell>
          <cell r="G808">
            <v>20</v>
          </cell>
          <cell r="H808">
            <v>714.02</v>
          </cell>
          <cell r="I808">
            <v>714.02</v>
          </cell>
          <cell r="J808">
            <v>1472.22</v>
          </cell>
          <cell r="K808" t="str">
            <v>LW</v>
          </cell>
        </row>
        <row r="809">
          <cell r="A809" t="str">
            <v>110300000</v>
          </cell>
          <cell r="B809" t="str">
            <v>100LW1F0028</v>
          </cell>
          <cell r="C809" t="str">
            <v>เก้าอี้ทำงาน</v>
          </cell>
          <cell r="D809" t="str">
            <v>15 พ.ค. 41</v>
          </cell>
          <cell r="E809">
            <v>2186.2399999999998</v>
          </cell>
          <cell r="F809">
            <v>0</v>
          </cell>
          <cell r="G809">
            <v>20</v>
          </cell>
          <cell r="H809">
            <v>714.02</v>
          </cell>
          <cell r="I809">
            <v>714.02</v>
          </cell>
          <cell r="J809">
            <v>1472.22</v>
          </cell>
          <cell r="K809" t="str">
            <v>LW</v>
          </cell>
        </row>
        <row r="810">
          <cell r="A810" t="str">
            <v>110300000</v>
          </cell>
          <cell r="B810" t="str">
            <v>100LW1G0010</v>
          </cell>
          <cell r="C810" t="str">
            <v>เก้าอี้ทำงาน</v>
          </cell>
          <cell r="D810" t="str">
            <v>15 พ.ค. 41</v>
          </cell>
          <cell r="E810">
            <v>1899.52</v>
          </cell>
          <cell r="F810">
            <v>0</v>
          </cell>
          <cell r="G810">
            <v>20</v>
          </cell>
          <cell r="H810">
            <v>620.34</v>
          </cell>
          <cell r="I810">
            <v>620.34</v>
          </cell>
          <cell r="J810">
            <v>1279.18</v>
          </cell>
          <cell r="K810" t="str">
            <v>LW</v>
          </cell>
        </row>
        <row r="811">
          <cell r="A811" t="str">
            <v>110300000</v>
          </cell>
          <cell r="B811" t="str">
            <v>100LW1G0036</v>
          </cell>
          <cell r="C811" t="str">
            <v>เก้าอี้ทำงาน(15.9.41)</v>
          </cell>
          <cell r="D811" t="str">
            <v>15 ก.ย. 41</v>
          </cell>
          <cell r="E811">
            <v>1934.5</v>
          </cell>
          <cell r="F811">
            <v>0</v>
          </cell>
          <cell r="G811">
            <v>20</v>
          </cell>
          <cell r="H811">
            <v>501.38</v>
          </cell>
          <cell r="I811">
            <v>501.38</v>
          </cell>
          <cell r="J811">
            <v>1433.12</v>
          </cell>
          <cell r="K811" t="str">
            <v>LW</v>
          </cell>
        </row>
        <row r="812">
          <cell r="A812" t="str">
            <v>110300000</v>
          </cell>
          <cell r="B812" t="str">
            <v>100LW1G0037</v>
          </cell>
          <cell r="C812" t="str">
            <v>เก้าอี้ทำงาน(15.9.41)</v>
          </cell>
          <cell r="D812" t="str">
            <v>15 ก.ย. 41</v>
          </cell>
          <cell r="E812">
            <v>1934.5</v>
          </cell>
          <cell r="F812">
            <v>0</v>
          </cell>
          <cell r="G812">
            <v>20</v>
          </cell>
          <cell r="H812">
            <v>501.38</v>
          </cell>
          <cell r="I812">
            <v>501.38</v>
          </cell>
          <cell r="J812">
            <v>1433.12</v>
          </cell>
          <cell r="K812" t="str">
            <v>LW</v>
          </cell>
        </row>
        <row r="813">
          <cell r="A813" t="str">
            <v>110300000</v>
          </cell>
          <cell r="B813" t="str">
            <v>100LW2A0007</v>
          </cell>
          <cell r="C813" t="str">
            <v>ตู้เอกสาร 40-80-75</v>
          </cell>
          <cell r="D813" t="str">
            <v>15 พ.ค. 41</v>
          </cell>
          <cell r="E813">
            <v>2329.6</v>
          </cell>
          <cell r="F813">
            <v>0</v>
          </cell>
          <cell r="G813">
            <v>20</v>
          </cell>
          <cell r="H813">
            <v>760.74</v>
          </cell>
          <cell r="I813">
            <v>760.74</v>
          </cell>
          <cell r="J813">
            <v>1568.86</v>
          </cell>
          <cell r="K813" t="str">
            <v>LW</v>
          </cell>
        </row>
        <row r="814">
          <cell r="A814" t="str">
            <v>110300000</v>
          </cell>
          <cell r="B814" t="str">
            <v>100LW2A0008</v>
          </cell>
          <cell r="C814" t="str">
            <v>ตู้เอกสาร 40-80-75</v>
          </cell>
          <cell r="D814" t="str">
            <v>15 พ.ค. 41</v>
          </cell>
          <cell r="E814">
            <v>2329.6</v>
          </cell>
          <cell r="F814">
            <v>0</v>
          </cell>
          <cell r="G814">
            <v>20</v>
          </cell>
          <cell r="H814">
            <v>760.74</v>
          </cell>
          <cell r="I814">
            <v>760.74</v>
          </cell>
          <cell r="J814">
            <v>1568.86</v>
          </cell>
          <cell r="K814" t="str">
            <v>LW</v>
          </cell>
        </row>
        <row r="815">
          <cell r="A815" t="str">
            <v>110300000</v>
          </cell>
          <cell r="B815" t="str">
            <v>100LW2B0005</v>
          </cell>
          <cell r="C815" t="str">
            <v>ตู้เอกสาร 40-90-75</v>
          </cell>
          <cell r="D815" t="str">
            <v>15 พ.ค. 41</v>
          </cell>
          <cell r="E815">
            <v>3476.48</v>
          </cell>
          <cell r="F815">
            <v>0</v>
          </cell>
          <cell r="G815">
            <v>20</v>
          </cell>
          <cell r="H815">
            <v>1135.32</v>
          </cell>
          <cell r="I815">
            <v>1135.32</v>
          </cell>
          <cell r="J815">
            <v>2341.16</v>
          </cell>
          <cell r="K815" t="str">
            <v>LW</v>
          </cell>
        </row>
        <row r="816">
          <cell r="A816" t="str">
            <v>110300000</v>
          </cell>
          <cell r="B816" t="str">
            <v>100LW2E0004</v>
          </cell>
          <cell r="C816" t="str">
            <v>ตู้เอกสารท๊อปเงา 40-203-75</v>
          </cell>
          <cell r="D816" t="str">
            <v>15 พ.ค. 41</v>
          </cell>
          <cell r="E816">
            <v>9497.6</v>
          </cell>
          <cell r="F816">
            <v>0</v>
          </cell>
          <cell r="G816">
            <v>20</v>
          </cell>
          <cell r="H816">
            <v>3101.66</v>
          </cell>
          <cell r="I816">
            <v>3101.66</v>
          </cell>
          <cell r="J816">
            <v>6395.94</v>
          </cell>
          <cell r="K816" t="str">
            <v>LW</v>
          </cell>
        </row>
        <row r="817">
          <cell r="A817" t="str">
            <v>110300000</v>
          </cell>
          <cell r="B817" t="str">
            <v>100LW2M0001</v>
          </cell>
          <cell r="C817" t="str">
            <v>ตู้เอกสาร 40-80-190(15.9.41)</v>
          </cell>
          <cell r="D817" t="str">
            <v>15 ก.ย. 41</v>
          </cell>
          <cell r="E817">
            <v>6102.8</v>
          </cell>
          <cell r="F817">
            <v>0</v>
          </cell>
          <cell r="G817">
            <v>20</v>
          </cell>
          <cell r="H817">
            <v>1581.67</v>
          </cell>
          <cell r="I817">
            <v>1581.67</v>
          </cell>
          <cell r="J817">
            <v>4521.13</v>
          </cell>
          <cell r="K817" t="str">
            <v>LW</v>
          </cell>
        </row>
        <row r="818">
          <cell r="A818" t="str">
            <v>110300000</v>
          </cell>
          <cell r="B818" t="str">
            <v>100LW2M0002</v>
          </cell>
          <cell r="C818" t="str">
            <v>ตู้เอกสาร 40- 80-190(15.10.41)</v>
          </cell>
          <cell r="D818" t="str">
            <v>15 ต.ค. 41</v>
          </cell>
          <cell r="E818">
            <v>6102.8</v>
          </cell>
          <cell r="F818">
            <v>0</v>
          </cell>
          <cell r="G818">
            <v>20</v>
          </cell>
          <cell r="H818">
            <v>1481.36</v>
          </cell>
          <cell r="I818">
            <v>1481.36</v>
          </cell>
          <cell r="J818">
            <v>4621.4399999999996</v>
          </cell>
          <cell r="K818" t="str">
            <v>LW</v>
          </cell>
        </row>
        <row r="819">
          <cell r="A819" t="str">
            <v>110300000</v>
          </cell>
          <cell r="B819" t="str">
            <v>100LW6D0001</v>
          </cell>
          <cell r="C819" t="str">
            <v>ฉากทึบ 80-180</v>
          </cell>
          <cell r="D819" t="str">
            <v>15 พ.ค. 41</v>
          </cell>
          <cell r="E819">
            <v>2401.2800000000002</v>
          </cell>
          <cell r="F819">
            <v>0</v>
          </cell>
          <cell r="G819">
            <v>20</v>
          </cell>
          <cell r="H819">
            <v>784.19</v>
          </cell>
          <cell r="I819">
            <v>784.19</v>
          </cell>
          <cell r="J819">
            <v>1617.09</v>
          </cell>
          <cell r="K819" t="str">
            <v>LW</v>
          </cell>
        </row>
        <row r="820">
          <cell r="A820" t="str">
            <v>110300000</v>
          </cell>
          <cell r="B820" t="str">
            <v>100LW6D0002</v>
          </cell>
          <cell r="C820" t="str">
            <v>ฉากทึบ 80-180</v>
          </cell>
          <cell r="D820" t="str">
            <v>15 พ.ค. 41</v>
          </cell>
          <cell r="E820">
            <v>2401.2800000000002</v>
          </cell>
          <cell r="F820">
            <v>0</v>
          </cell>
          <cell r="G820">
            <v>20</v>
          </cell>
          <cell r="H820">
            <v>784.19</v>
          </cell>
          <cell r="I820">
            <v>784.19</v>
          </cell>
          <cell r="J820">
            <v>1617.09</v>
          </cell>
          <cell r="K820" t="str">
            <v>LW</v>
          </cell>
        </row>
        <row r="821">
          <cell r="A821" t="str">
            <v>110300000</v>
          </cell>
          <cell r="B821" t="str">
            <v>100LW6D0003</v>
          </cell>
          <cell r="C821" t="str">
            <v>ฉากทึบ 80-180</v>
          </cell>
          <cell r="D821" t="str">
            <v>15 พ.ค. 41</v>
          </cell>
          <cell r="E821">
            <v>2401.2800000000002</v>
          </cell>
          <cell r="F821">
            <v>0</v>
          </cell>
          <cell r="G821">
            <v>20</v>
          </cell>
          <cell r="H821">
            <v>784.19</v>
          </cell>
          <cell r="I821">
            <v>784.19</v>
          </cell>
          <cell r="J821">
            <v>1617.09</v>
          </cell>
          <cell r="K821" t="str">
            <v>LW</v>
          </cell>
        </row>
        <row r="822">
          <cell r="A822" t="str">
            <v>110300000</v>
          </cell>
          <cell r="B822" t="str">
            <v>100LW6E0001</v>
          </cell>
          <cell r="C822" t="str">
            <v>ฉากทึบ 90-180</v>
          </cell>
          <cell r="D822" t="str">
            <v>15 พ.ค. 41</v>
          </cell>
          <cell r="E822">
            <v>2494.46</v>
          </cell>
          <cell r="F822">
            <v>0</v>
          </cell>
          <cell r="G822">
            <v>20</v>
          </cell>
          <cell r="H822">
            <v>814.58</v>
          </cell>
          <cell r="I822">
            <v>814.58</v>
          </cell>
          <cell r="J822">
            <v>1679.88</v>
          </cell>
          <cell r="K822" t="str">
            <v>LW</v>
          </cell>
        </row>
        <row r="823">
          <cell r="A823" t="str">
            <v>110300000</v>
          </cell>
          <cell r="B823" t="str">
            <v>100LW6E0002</v>
          </cell>
          <cell r="C823" t="str">
            <v>ฉากทึบ 90-180</v>
          </cell>
          <cell r="D823" t="str">
            <v>15 พ.ค. 41</v>
          </cell>
          <cell r="E823">
            <v>2494.46</v>
          </cell>
          <cell r="F823">
            <v>0</v>
          </cell>
          <cell r="G823">
            <v>20</v>
          </cell>
          <cell r="H823">
            <v>814.58</v>
          </cell>
          <cell r="I823">
            <v>814.58</v>
          </cell>
          <cell r="J823">
            <v>1679.88</v>
          </cell>
          <cell r="K823" t="str">
            <v>LW</v>
          </cell>
        </row>
        <row r="824">
          <cell r="A824" t="str">
            <v>110300000</v>
          </cell>
          <cell r="B824" t="str">
            <v>100LW6J0001</v>
          </cell>
          <cell r="C824" t="str">
            <v>ฉากครึ่งกระจกหุ้มผ้า 100-180</v>
          </cell>
          <cell r="D824" t="str">
            <v>15 พ.ค. 41</v>
          </cell>
          <cell r="E824">
            <v>3024.9</v>
          </cell>
          <cell r="F824">
            <v>0</v>
          </cell>
          <cell r="G824">
            <v>20</v>
          </cell>
          <cell r="H824">
            <v>987.81</v>
          </cell>
          <cell r="I824">
            <v>987.81</v>
          </cell>
          <cell r="J824">
            <v>2037.09</v>
          </cell>
          <cell r="K824" t="str">
            <v>LW</v>
          </cell>
        </row>
        <row r="825">
          <cell r="A825" t="str">
            <v>110300000</v>
          </cell>
          <cell r="B825" t="str">
            <v>100LW6J0002</v>
          </cell>
          <cell r="C825" t="str">
            <v>ฉากครึ่งกระจกหุ้มผ้า 100-180</v>
          </cell>
          <cell r="D825" t="str">
            <v>15 พ.ค. 41</v>
          </cell>
          <cell r="E825">
            <v>3024.9</v>
          </cell>
          <cell r="F825">
            <v>0</v>
          </cell>
          <cell r="G825">
            <v>20</v>
          </cell>
          <cell r="H825">
            <v>987.81</v>
          </cell>
          <cell r="I825">
            <v>987.81</v>
          </cell>
          <cell r="J825">
            <v>2037.09</v>
          </cell>
          <cell r="K825" t="str">
            <v>LW</v>
          </cell>
        </row>
        <row r="826">
          <cell r="A826" t="str">
            <v>110300000</v>
          </cell>
          <cell r="B826" t="str">
            <v>100LW6Q0005</v>
          </cell>
          <cell r="C826" t="str">
            <v>เสาฉาก ขนาด 180 ซม.</v>
          </cell>
          <cell r="D826" t="str">
            <v>15 พ.ค. 41</v>
          </cell>
          <cell r="E826">
            <v>752.64</v>
          </cell>
          <cell r="F826">
            <v>0</v>
          </cell>
          <cell r="G826">
            <v>20</v>
          </cell>
          <cell r="H826">
            <v>245.73</v>
          </cell>
          <cell r="I826">
            <v>245.73</v>
          </cell>
          <cell r="J826">
            <v>506.91</v>
          </cell>
          <cell r="K826" t="str">
            <v>LW</v>
          </cell>
        </row>
        <row r="827">
          <cell r="A827" t="str">
            <v>110300000</v>
          </cell>
          <cell r="B827" t="str">
            <v>100LW6Q0006</v>
          </cell>
          <cell r="C827" t="str">
            <v>เสาฉาก ขนาด 180 ซม.</v>
          </cell>
          <cell r="D827" t="str">
            <v>15 พ.ค. 41</v>
          </cell>
          <cell r="E827">
            <v>752.64</v>
          </cell>
          <cell r="F827">
            <v>0</v>
          </cell>
          <cell r="G827">
            <v>20</v>
          </cell>
          <cell r="H827">
            <v>245.73</v>
          </cell>
          <cell r="I827">
            <v>245.73</v>
          </cell>
          <cell r="J827">
            <v>506.91</v>
          </cell>
          <cell r="K827" t="str">
            <v>LW</v>
          </cell>
        </row>
        <row r="828">
          <cell r="A828" t="str">
            <v>110300000</v>
          </cell>
          <cell r="B828" t="str">
            <v>100LW6Q0007</v>
          </cell>
          <cell r="C828" t="str">
            <v>เสาฉาก ขนาด 180 ซม.</v>
          </cell>
          <cell r="D828" t="str">
            <v>15 พ.ค. 41</v>
          </cell>
          <cell r="E828">
            <v>752.64</v>
          </cell>
          <cell r="F828">
            <v>0</v>
          </cell>
          <cell r="G828">
            <v>20</v>
          </cell>
          <cell r="H828">
            <v>245.73</v>
          </cell>
          <cell r="I828">
            <v>245.73</v>
          </cell>
          <cell r="J828">
            <v>506.91</v>
          </cell>
          <cell r="K828" t="str">
            <v>LW</v>
          </cell>
        </row>
        <row r="829">
          <cell r="A829" t="str">
            <v>110300000</v>
          </cell>
          <cell r="B829" t="str">
            <v>100MD0A0001</v>
          </cell>
          <cell r="C829" t="str">
            <v>โต๊ะบริหารท๊อปเงา 95-220-75</v>
          </cell>
          <cell r="D829" t="str">
            <v>15 พ.ค. 41</v>
          </cell>
          <cell r="E829">
            <v>16593.919999999998</v>
          </cell>
          <cell r="F829">
            <v>0</v>
          </cell>
          <cell r="G829">
            <v>20</v>
          </cell>
          <cell r="H829">
            <v>5419.19</v>
          </cell>
          <cell r="I829">
            <v>5419.19</v>
          </cell>
          <cell r="J829">
            <v>11174.73</v>
          </cell>
          <cell r="K829" t="str">
            <v>MD</v>
          </cell>
        </row>
        <row r="830">
          <cell r="A830" t="str">
            <v>110300000</v>
          </cell>
          <cell r="B830" t="str">
            <v>100MD0R0001</v>
          </cell>
          <cell r="C830" t="str">
            <v>โต๊ะกลางโซฟา 50-110-40</v>
          </cell>
          <cell r="D830" t="str">
            <v>15 พ.ค. 41</v>
          </cell>
          <cell r="E830">
            <v>3756.03</v>
          </cell>
          <cell r="F830">
            <v>0</v>
          </cell>
          <cell r="G830">
            <v>20</v>
          </cell>
          <cell r="H830">
            <v>1226.5999999999999</v>
          </cell>
          <cell r="I830">
            <v>1226.5999999999999</v>
          </cell>
          <cell r="J830">
            <v>2529.4299999999998</v>
          </cell>
          <cell r="K830" t="str">
            <v>MD</v>
          </cell>
        </row>
        <row r="831">
          <cell r="A831" t="str">
            <v>110300000</v>
          </cell>
          <cell r="B831" t="str">
            <v>100MD0X0001</v>
          </cell>
          <cell r="C831" t="str">
            <v>โต๊ะข้างโซฟา 60-60-40 ท๊อปเงา</v>
          </cell>
          <cell r="D831" t="str">
            <v>15 พ.ค. 41</v>
          </cell>
          <cell r="E831">
            <v>2437.12</v>
          </cell>
          <cell r="F831">
            <v>0</v>
          </cell>
          <cell r="G831">
            <v>20</v>
          </cell>
          <cell r="H831">
            <v>795.91</v>
          </cell>
          <cell r="I831">
            <v>795.91</v>
          </cell>
          <cell r="J831">
            <v>1641.21</v>
          </cell>
          <cell r="K831" t="str">
            <v>MD</v>
          </cell>
        </row>
        <row r="832">
          <cell r="A832" t="str">
            <v>110300000</v>
          </cell>
          <cell r="B832" t="str">
            <v>100MD1A0001</v>
          </cell>
          <cell r="C832" t="str">
            <v>เก้าอี้ทำงานหุ้มหนังแท้สำน้ำตาลอ่อน</v>
          </cell>
          <cell r="D832" t="str">
            <v>15 พ.ค. 41</v>
          </cell>
          <cell r="E832">
            <v>10071.040000000001</v>
          </cell>
          <cell r="F832">
            <v>0</v>
          </cell>
          <cell r="G832">
            <v>20</v>
          </cell>
          <cell r="H832">
            <v>3288.94</v>
          </cell>
          <cell r="I832">
            <v>3288.94</v>
          </cell>
          <cell r="J832">
            <v>6782.1</v>
          </cell>
          <cell r="K832" t="str">
            <v>MD</v>
          </cell>
        </row>
        <row r="833">
          <cell r="A833" t="str">
            <v>110300000</v>
          </cell>
          <cell r="B833" t="str">
            <v>100MD1C0001</v>
          </cell>
          <cell r="C833" t="str">
            <v>เก้าอี้ทำงานหุ้มหนังแท้สีน้ำตาลอ่อน</v>
          </cell>
          <cell r="D833" t="str">
            <v>15 พ.ค. 41</v>
          </cell>
          <cell r="E833">
            <v>5634.05</v>
          </cell>
          <cell r="F833">
            <v>0</v>
          </cell>
          <cell r="G833">
            <v>20</v>
          </cell>
          <cell r="H833">
            <v>1839.89</v>
          </cell>
          <cell r="I833">
            <v>1839.89</v>
          </cell>
          <cell r="J833">
            <v>3794.16</v>
          </cell>
          <cell r="K833" t="str">
            <v>MD</v>
          </cell>
        </row>
        <row r="834">
          <cell r="A834" t="str">
            <v>110300000</v>
          </cell>
          <cell r="B834" t="str">
            <v>100MD1C0002</v>
          </cell>
          <cell r="C834" t="str">
            <v>เก้าอี้ทำงานหุ้มหนังแท้สีน้ำตาลอ่อน</v>
          </cell>
          <cell r="D834" t="str">
            <v>15 พ.ค. 41</v>
          </cell>
          <cell r="E834">
            <v>5634.05</v>
          </cell>
          <cell r="F834">
            <v>0</v>
          </cell>
          <cell r="G834">
            <v>20</v>
          </cell>
          <cell r="H834">
            <v>1839.89</v>
          </cell>
          <cell r="I834">
            <v>1839.89</v>
          </cell>
          <cell r="J834">
            <v>3794.16</v>
          </cell>
          <cell r="K834" t="str">
            <v>MD</v>
          </cell>
        </row>
        <row r="835">
          <cell r="A835" t="str">
            <v>110300000</v>
          </cell>
          <cell r="B835" t="str">
            <v>100MD2E0007</v>
          </cell>
          <cell r="C835" t="str">
            <v>ตู้เอกสารท๊อปเงา 40-203-75(29.6.41)</v>
          </cell>
          <cell r="D835" t="str">
            <v>30 ก.ค. 41</v>
          </cell>
          <cell r="E835">
            <v>14414.4</v>
          </cell>
          <cell r="F835">
            <v>0</v>
          </cell>
          <cell r="G835">
            <v>20</v>
          </cell>
          <cell r="H835">
            <v>4107.1499999999996</v>
          </cell>
          <cell r="I835">
            <v>4107.1499999999996</v>
          </cell>
          <cell r="J835">
            <v>10307.25</v>
          </cell>
          <cell r="K835" t="str">
            <v>MD</v>
          </cell>
        </row>
        <row r="836">
          <cell r="A836" t="str">
            <v>110300000</v>
          </cell>
          <cell r="B836" t="str">
            <v>100MD3A0001</v>
          </cell>
          <cell r="C836" t="str">
            <v>ตู้เอกสารท๊อปเงา 43-180-150</v>
          </cell>
          <cell r="D836" t="str">
            <v>15 พ.ค. 41</v>
          </cell>
          <cell r="E836">
            <v>20500.48</v>
          </cell>
          <cell r="F836">
            <v>0</v>
          </cell>
          <cell r="G836">
            <v>20</v>
          </cell>
          <cell r="H836">
            <v>6694.95</v>
          </cell>
          <cell r="I836">
            <v>6694.95</v>
          </cell>
          <cell r="J836">
            <v>13805.53</v>
          </cell>
          <cell r="K836" t="str">
            <v>MD</v>
          </cell>
        </row>
        <row r="837">
          <cell r="A837" t="str">
            <v>110300000</v>
          </cell>
          <cell r="B837" t="str">
            <v>100MD3D0001</v>
          </cell>
          <cell r="C837" t="str">
            <v>ตู้เอกสารท๊อปเงา 43-120-60</v>
          </cell>
          <cell r="D837" t="str">
            <v>15 พ.ค. 41</v>
          </cell>
          <cell r="E837">
            <v>5906.43</v>
          </cell>
          <cell r="F837">
            <v>0</v>
          </cell>
          <cell r="G837">
            <v>20</v>
          </cell>
          <cell r="H837">
            <v>1928.9</v>
          </cell>
          <cell r="I837">
            <v>1928.9</v>
          </cell>
          <cell r="J837">
            <v>3977.53</v>
          </cell>
          <cell r="K837" t="str">
            <v>MD</v>
          </cell>
        </row>
        <row r="838">
          <cell r="A838" t="str">
            <v>110300000</v>
          </cell>
          <cell r="B838" t="str">
            <v>100MD3F0001</v>
          </cell>
          <cell r="C838" t="str">
            <v>ตู้ลิ้นชักข้างโต๊ะ 55-49-60</v>
          </cell>
          <cell r="D838" t="str">
            <v>15 พ.ค. 41</v>
          </cell>
          <cell r="E838">
            <v>4666.37</v>
          </cell>
          <cell r="F838">
            <v>0</v>
          </cell>
          <cell r="G838">
            <v>20</v>
          </cell>
          <cell r="H838">
            <v>1523.89</v>
          </cell>
          <cell r="I838">
            <v>1523.89</v>
          </cell>
          <cell r="J838">
            <v>3142.48</v>
          </cell>
          <cell r="K838" t="str">
            <v>MD</v>
          </cell>
        </row>
        <row r="839">
          <cell r="A839" t="str">
            <v>110300000</v>
          </cell>
          <cell r="B839" t="str">
            <v>100MD3G0001</v>
          </cell>
          <cell r="C839" t="str">
            <v>ตู้เอกสารท๊อปเงา 43-80-150(29.6.41)</v>
          </cell>
          <cell r="D839" t="str">
            <v>29 มิ.ย. 41</v>
          </cell>
          <cell r="E839">
            <v>7247.34</v>
          </cell>
          <cell r="F839">
            <v>0</v>
          </cell>
          <cell r="G839">
            <v>20</v>
          </cell>
          <cell r="H839">
            <v>2188.12</v>
          </cell>
          <cell r="I839">
            <v>2188.12</v>
          </cell>
          <cell r="J839">
            <v>5059.22</v>
          </cell>
          <cell r="K839" t="str">
            <v>MD</v>
          </cell>
        </row>
        <row r="840">
          <cell r="A840" t="str">
            <v>110300000</v>
          </cell>
          <cell r="B840" t="str">
            <v>100MD3G0002</v>
          </cell>
          <cell r="C840" t="str">
            <v>ตู้เอกสารท๊อปเงา 43-80-150(29.6.41)</v>
          </cell>
          <cell r="D840" t="str">
            <v>29 มิ.ย. 41</v>
          </cell>
          <cell r="E840">
            <v>7247.34</v>
          </cell>
          <cell r="F840">
            <v>0</v>
          </cell>
          <cell r="G840">
            <v>20</v>
          </cell>
          <cell r="H840">
            <v>2188.12</v>
          </cell>
          <cell r="I840">
            <v>2188.12</v>
          </cell>
          <cell r="J840">
            <v>5059.22</v>
          </cell>
          <cell r="K840" t="str">
            <v>MD</v>
          </cell>
        </row>
        <row r="841">
          <cell r="A841" t="str">
            <v>110300000</v>
          </cell>
          <cell r="B841" t="str">
            <v>100MD4A0001</v>
          </cell>
          <cell r="C841" t="str">
            <v>โซฟา 3 ที่นั่ง</v>
          </cell>
          <cell r="D841" t="str">
            <v>15 พ.ค. 41</v>
          </cell>
          <cell r="E841">
            <v>6902.78</v>
          </cell>
          <cell r="F841">
            <v>0</v>
          </cell>
          <cell r="G841">
            <v>20</v>
          </cell>
          <cell r="H841">
            <v>2254.25</v>
          </cell>
          <cell r="I841">
            <v>2254.25</v>
          </cell>
          <cell r="J841">
            <v>4648.53</v>
          </cell>
          <cell r="K841" t="str">
            <v>MD</v>
          </cell>
        </row>
        <row r="842">
          <cell r="A842" t="str">
            <v>110300000</v>
          </cell>
          <cell r="B842" t="str">
            <v>100MD4B0001</v>
          </cell>
          <cell r="C842" t="str">
            <v>โซฟา 1 ที่นั่ง</v>
          </cell>
          <cell r="D842" t="str">
            <v>15 พ.ค. 41</v>
          </cell>
          <cell r="E842">
            <v>3196.93</v>
          </cell>
          <cell r="F842">
            <v>0</v>
          </cell>
          <cell r="G842">
            <v>20</v>
          </cell>
          <cell r="H842">
            <v>1043.98</v>
          </cell>
          <cell r="I842">
            <v>1043.98</v>
          </cell>
          <cell r="J842">
            <v>2152.9499999999998</v>
          </cell>
          <cell r="K842" t="str">
            <v>MD</v>
          </cell>
        </row>
        <row r="843">
          <cell r="A843" t="str">
            <v>110300000</v>
          </cell>
          <cell r="B843" t="str">
            <v>100MD7A0001</v>
          </cell>
          <cell r="C843" t="str">
            <v>ผนังสำเร็จรูป 50-275</v>
          </cell>
          <cell r="D843" t="str">
            <v>15 พ.ค. 41</v>
          </cell>
          <cell r="E843">
            <v>4101.83</v>
          </cell>
          <cell r="F843">
            <v>0</v>
          </cell>
          <cell r="G843">
            <v>20</v>
          </cell>
          <cell r="H843">
            <v>1339.52</v>
          </cell>
          <cell r="I843">
            <v>1339.52</v>
          </cell>
          <cell r="J843">
            <v>2762.31</v>
          </cell>
          <cell r="K843" t="str">
            <v>MD</v>
          </cell>
        </row>
        <row r="844">
          <cell r="A844" t="str">
            <v>110300000</v>
          </cell>
          <cell r="B844" t="str">
            <v>100MD7B0001</v>
          </cell>
          <cell r="C844" t="str">
            <v>ผนังสำเร็จรูปทึบ ขนาด 70-275</v>
          </cell>
          <cell r="D844" t="str">
            <v>15 พ.ค. 41</v>
          </cell>
          <cell r="E844">
            <v>5502.11</v>
          </cell>
          <cell r="F844">
            <v>0</v>
          </cell>
          <cell r="G844">
            <v>20</v>
          </cell>
          <cell r="H844">
            <v>1796.88</v>
          </cell>
          <cell r="I844">
            <v>1796.88</v>
          </cell>
          <cell r="J844">
            <v>3705.23</v>
          </cell>
          <cell r="K844" t="str">
            <v>MD</v>
          </cell>
        </row>
        <row r="845">
          <cell r="A845" t="str">
            <v>110300000</v>
          </cell>
          <cell r="B845" t="str">
            <v>100MD7C0001</v>
          </cell>
          <cell r="C845" t="str">
            <v>ผนังสำเร็จรูปทึบ ขนาด 80-275</v>
          </cell>
          <cell r="D845" t="str">
            <v>15 พ.ค. 41</v>
          </cell>
          <cell r="E845">
            <v>5502.11</v>
          </cell>
          <cell r="F845">
            <v>0</v>
          </cell>
          <cell r="G845">
            <v>20</v>
          </cell>
          <cell r="H845">
            <v>1796.88</v>
          </cell>
          <cell r="I845">
            <v>1796.88</v>
          </cell>
          <cell r="J845">
            <v>3705.23</v>
          </cell>
          <cell r="K845" t="str">
            <v>MD</v>
          </cell>
        </row>
        <row r="846">
          <cell r="A846" t="str">
            <v>110300000</v>
          </cell>
          <cell r="B846" t="str">
            <v>100MD7C0003</v>
          </cell>
          <cell r="C846" t="str">
            <v>ผนังสำเร็จรูป 100-275</v>
          </cell>
          <cell r="D846" t="str">
            <v>15 พ.ค. 41</v>
          </cell>
          <cell r="E846">
            <v>5502.11</v>
          </cell>
          <cell r="F846">
            <v>0</v>
          </cell>
          <cell r="G846">
            <v>20</v>
          </cell>
          <cell r="H846">
            <v>1796.88</v>
          </cell>
          <cell r="I846">
            <v>1796.88</v>
          </cell>
          <cell r="J846">
            <v>3705.23</v>
          </cell>
          <cell r="K846" t="str">
            <v>MD</v>
          </cell>
        </row>
        <row r="847">
          <cell r="A847" t="str">
            <v>110300000</v>
          </cell>
          <cell r="B847" t="str">
            <v>100ME0B0001</v>
          </cell>
          <cell r="C847" t="str">
            <v>โต๊ะบริหารท๊อปเงา 100-200-75</v>
          </cell>
          <cell r="D847" t="str">
            <v>15 พ.ค. 41</v>
          </cell>
          <cell r="E847">
            <v>11834.37</v>
          </cell>
          <cell r="F847">
            <v>0</v>
          </cell>
          <cell r="G847">
            <v>20</v>
          </cell>
          <cell r="H847">
            <v>3864.81</v>
          </cell>
          <cell r="I847">
            <v>3864.81</v>
          </cell>
          <cell r="J847">
            <v>7969.56</v>
          </cell>
          <cell r="K847" t="str">
            <v>ME</v>
          </cell>
        </row>
        <row r="848">
          <cell r="A848" t="str">
            <v>110300000</v>
          </cell>
          <cell r="B848" t="str">
            <v>100ME0R0002</v>
          </cell>
          <cell r="C848" t="str">
            <v>โต๊ะกลางโซฟา 50-110-40</v>
          </cell>
          <cell r="D848" t="str">
            <v>15 พ.ค. 41</v>
          </cell>
          <cell r="E848">
            <v>3756.03</v>
          </cell>
          <cell r="F848">
            <v>0</v>
          </cell>
          <cell r="G848">
            <v>20</v>
          </cell>
          <cell r="H848">
            <v>1226.5999999999999</v>
          </cell>
          <cell r="I848">
            <v>1226.5999999999999</v>
          </cell>
          <cell r="J848">
            <v>2529.4299999999998</v>
          </cell>
          <cell r="K848" t="str">
            <v>ME</v>
          </cell>
        </row>
        <row r="849">
          <cell r="A849" t="str">
            <v>110300000</v>
          </cell>
          <cell r="B849" t="str">
            <v>100ME0X0002</v>
          </cell>
          <cell r="C849" t="str">
            <v>โต๊ะข้างโซฟา 60-60-40 ท๊อปเงา</v>
          </cell>
          <cell r="D849" t="str">
            <v>15 พ.ค. 41</v>
          </cell>
          <cell r="E849">
            <v>2437.12</v>
          </cell>
          <cell r="F849">
            <v>0</v>
          </cell>
          <cell r="G849">
            <v>20</v>
          </cell>
          <cell r="H849">
            <v>795.91</v>
          </cell>
          <cell r="I849">
            <v>795.91</v>
          </cell>
          <cell r="J849">
            <v>1641.21</v>
          </cell>
          <cell r="K849" t="str">
            <v>ME</v>
          </cell>
        </row>
        <row r="850">
          <cell r="A850" t="str">
            <v>110300000</v>
          </cell>
          <cell r="B850" t="str">
            <v>100ME1B0001</v>
          </cell>
          <cell r="C850" t="str">
            <v>เก้าอี้ทำงานหุ้มหนังแท้สีน้ำตาล</v>
          </cell>
          <cell r="D850" t="str">
            <v>15 พ.ค. 41</v>
          </cell>
          <cell r="E850">
            <v>8171.52</v>
          </cell>
          <cell r="F850">
            <v>0</v>
          </cell>
          <cell r="G850">
            <v>20</v>
          </cell>
          <cell r="H850">
            <v>2668.6</v>
          </cell>
          <cell r="I850">
            <v>2668.6</v>
          </cell>
          <cell r="J850">
            <v>5502.92</v>
          </cell>
          <cell r="K850" t="str">
            <v>ME</v>
          </cell>
        </row>
        <row r="851">
          <cell r="A851" t="str">
            <v>110300000</v>
          </cell>
          <cell r="B851" t="str">
            <v>100ME1C0003</v>
          </cell>
          <cell r="C851" t="str">
            <v>เก้าอี้ทำงานหุ้มหนังแท้สีน้ำตาลอ่อน</v>
          </cell>
          <cell r="D851" t="str">
            <v>15 พ.ค. 41</v>
          </cell>
          <cell r="E851">
            <v>5634.05</v>
          </cell>
          <cell r="F851">
            <v>0</v>
          </cell>
          <cell r="G851">
            <v>20</v>
          </cell>
          <cell r="H851">
            <v>1839.89</v>
          </cell>
          <cell r="I851">
            <v>1839.89</v>
          </cell>
          <cell r="J851">
            <v>3794.16</v>
          </cell>
          <cell r="K851" t="str">
            <v>ME</v>
          </cell>
        </row>
        <row r="852">
          <cell r="A852" t="str">
            <v>110300000</v>
          </cell>
          <cell r="B852" t="str">
            <v>100ME1C0004</v>
          </cell>
          <cell r="C852" t="str">
            <v>เก้าอี้ทำงานหุ้มหนังแท้สีน้ำตาลอ่อน</v>
          </cell>
          <cell r="D852" t="str">
            <v>15 พ.ค. 41</v>
          </cell>
          <cell r="E852">
            <v>5634.05</v>
          </cell>
          <cell r="F852">
            <v>0</v>
          </cell>
          <cell r="G852">
            <v>20</v>
          </cell>
          <cell r="H852">
            <v>1839.89</v>
          </cell>
          <cell r="I852">
            <v>1839.89</v>
          </cell>
          <cell r="J852">
            <v>3794.16</v>
          </cell>
          <cell r="K852" t="str">
            <v>ME</v>
          </cell>
        </row>
        <row r="853">
          <cell r="A853" t="str">
            <v>110300000</v>
          </cell>
          <cell r="B853" t="str">
            <v>100ME3B0001</v>
          </cell>
          <cell r="C853" t="str">
            <v>ตู้เอกสารท๊อปเงา 40-180-150</v>
          </cell>
          <cell r="D853" t="str">
            <v>15 พ.ค. 41</v>
          </cell>
          <cell r="E853">
            <v>14407.68</v>
          </cell>
          <cell r="F853">
            <v>0</v>
          </cell>
          <cell r="G853">
            <v>20</v>
          </cell>
          <cell r="H853">
            <v>4705.17</v>
          </cell>
          <cell r="I853">
            <v>4705.17</v>
          </cell>
          <cell r="J853">
            <v>9702.51</v>
          </cell>
          <cell r="K853" t="str">
            <v>ME</v>
          </cell>
        </row>
        <row r="854">
          <cell r="A854" t="str">
            <v>110300000</v>
          </cell>
          <cell r="B854" t="str">
            <v>100ME3C0001</v>
          </cell>
          <cell r="C854" t="str">
            <v>ตู้เอกสารท๊อปเงา 40-120-65</v>
          </cell>
          <cell r="D854" t="str">
            <v>15 พ.ค. 41</v>
          </cell>
          <cell r="E854">
            <v>4264.96</v>
          </cell>
          <cell r="F854">
            <v>0</v>
          </cell>
          <cell r="G854">
            <v>20</v>
          </cell>
          <cell r="H854">
            <v>1392.89</v>
          </cell>
          <cell r="I854">
            <v>1392.89</v>
          </cell>
          <cell r="J854">
            <v>2872.07</v>
          </cell>
          <cell r="K854" t="str">
            <v>ME</v>
          </cell>
        </row>
        <row r="855">
          <cell r="A855" t="str">
            <v>110300000</v>
          </cell>
          <cell r="B855" t="str">
            <v>100ME3E0001</v>
          </cell>
          <cell r="C855" t="str">
            <v>ตู้เอกสารท๊อปเงา 40-48-65</v>
          </cell>
          <cell r="D855" t="str">
            <v>15 พ.ค. 41</v>
          </cell>
          <cell r="E855">
            <v>3096.58</v>
          </cell>
          <cell r="F855">
            <v>0</v>
          </cell>
          <cell r="G855">
            <v>20</v>
          </cell>
          <cell r="H855">
            <v>1011.25</v>
          </cell>
          <cell r="I855">
            <v>1011.25</v>
          </cell>
          <cell r="J855">
            <v>2085.33</v>
          </cell>
          <cell r="K855" t="str">
            <v>ME</v>
          </cell>
        </row>
        <row r="856">
          <cell r="A856" t="str">
            <v>110300000</v>
          </cell>
          <cell r="B856" t="str">
            <v>100ME4D0005</v>
          </cell>
          <cell r="C856" t="str">
            <v>โซฟา 3 ที่นั่ง</v>
          </cell>
          <cell r="D856" t="str">
            <v>15 พ.ค. 41</v>
          </cell>
          <cell r="E856">
            <v>6881.28</v>
          </cell>
          <cell r="F856">
            <v>0</v>
          </cell>
          <cell r="G856">
            <v>20</v>
          </cell>
          <cell r="H856">
            <v>2247.31</v>
          </cell>
          <cell r="I856">
            <v>2247.31</v>
          </cell>
          <cell r="J856">
            <v>4633.97</v>
          </cell>
          <cell r="K856" t="str">
            <v>ME</v>
          </cell>
        </row>
        <row r="857">
          <cell r="A857" t="str">
            <v>110300000</v>
          </cell>
          <cell r="B857" t="str">
            <v>100ME4E0001</v>
          </cell>
          <cell r="C857" t="str">
            <v>โซฟา 1 ที่นั่ง</v>
          </cell>
          <cell r="D857" t="str">
            <v>15 พ.ค. 41</v>
          </cell>
          <cell r="E857">
            <v>3268.61</v>
          </cell>
          <cell r="F857">
            <v>0</v>
          </cell>
          <cell r="G857">
            <v>20</v>
          </cell>
          <cell r="H857">
            <v>1067.43</v>
          </cell>
          <cell r="I857">
            <v>1067.43</v>
          </cell>
          <cell r="J857">
            <v>2201.1799999999998</v>
          </cell>
          <cell r="K857" t="str">
            <v>ME</v>
          </cell>
        </row>
        <row r="858">
          <cell r="A858" t="str">
            <v>110300000</v>
          </cell>
          <cell r="B858" t="str">
            <v>100ME7D0003</v>
          </cell>
          <cell r="C858" t="str">
            <v>ผนังสำเร็จรูปครึ่งกระจก 110-275</v>
          </cell>
          <cell r="D858" t="str">
            <v>15 พ.ค. 41</v>
          </cell>
          <cell r="E858">
            <v>6845.82</v>
          </cell>
          <cell r="F858">
            <v>0</v>
          </cell>
          <cell r="G858">
            <v>20</v>
          </cell>
          <cell r="H858">
            <v>2235.6999999999998</v>
          </cell>
          <cell r="I858">
            <v>2235.6999999999998</v>
          </cell>
          <cell r="J858">
            <v>4610.12</v>
          </cell>
          <cell r="K858" t="str">
            <v>ME</v>
          </cell>
        </row>
        <row r="859">
          <cell r="A859" t="str">
            <v>110300000</v>
          </cell>
          <cell r="B859" t="str">
            <v>100ME7D0004</v>
          </cell>
          <cell r="C859" t="str">
            <v>ผนังสำเร็จรูปครึ่งกระจก 110-275</v>
          </cell>
          <cell r="D859" t="str">
            <v>15 พ.ค. 41</v>
          </cell>
          <cell r="E859">
            <v>6845.82</v>
          </cell>
          <cell r="F859">
            <v>0</v>
          </cell>
          <cell r="G859">
            <v>20</v>
          </cell>
          <cell r="H859">
            <v>2235.6999999999998</v>
          </cell>
          <cell r="I859">
            <v>2235.6999999999998</v>
          </cell>
          <cell r="J859">
            <v>4610.12</v>
          </cell>
          <cell r="K859" t="str">
            <v>ME</v>
          </cell>
        </row>
        <row r="860">
          <cell r="A860" t="str">
            <v>110300000</v>
          </cell>
          <cell r="B860" t="str">
            <v>100ME7H0001</v>
          </cell>
          <cell r="C860" t="str">
            <v>ผนังสำเร็จรูป 120-275</v>
          </cell>
          <cell r="D860" t="str">
            <v>15 พ.ค. 41</v>
          </cell>
          <cell r="E860">
            <v>6605.36</v>
          </cell>
          <cell r="F860">
            <v>0</v>
          </cell>
          <cell r="G860">
            <v>20</v>
          </cell>
          <cell r="H860">
            <v>2157.13</v>
          </cell>
          <cell r="I860">
            <v>2157.13</v>
          </cell>
          <cell r="J860">
            <v>4448.2299999999996</v>
          </cell>
          <cell r="K860" t="str">
            <v>ME</v>
          </cell>
        </row>
        <row r="861">
          <cell r="A861" t="str">
            <v>110300000</v>
          </cell>
          <cell r="B861" t="str">
            <v>100ME8A0001</v>
          </cell>
          <cell r="C861" t="str">
            <v>ผนังชุดประตูขวาครึ่งกระจก</v>
          </cell>
          <cell r="D861" t="str">
            <v>15 พ.ค. 41</v>
          </cell>
          <cell r="E861">
            <v>9816.11</v>
          </cell>
          <cell r="F861">
            <v>0</v>
          </cell>
          <cell r="G861">
            <v>20</v>
          </cell>
          <cell r="H861">
            <v>3205.7</v>
          </cell>
          <cell r="I861">
            <v>3205.7</v>
          </cell>
          <cell r="J861">
            <v>6610.41</v>
          </cell>
          <cell r="K861" t="str">
            <v>ME</v>
          </cell>
        </row>
        <row r="862">
          <cell r="A862" t="str">
            <v>110300000</v>
          </cell>
          <cell r="B862" t="str">
            <v>100MR0W0001</v>
          </cell>
          <cell r="C862" t="str">
            <v>โต๊ะประชุมท๊อปเงา 250-600-75</v>
          </cell>
          <cell r="D862" t="str">
            <v>15 ส.ค. 41</v>
          </cell>
          <cell r="E862">
            <v>75177.98</v>
          </cell>
          <cell r="F862">
            <v>0</v>
          </cell>
          <cell r="G862">
            <v>20</v>
          </cell>
          <cell r="H862">
            <v>20761.509999999998</v>
          </cell>
          <cell r="I862">
            <v>20761.509999999998</v>
          </cell>
          <cell r="J862">
            <v>54416.47</v>
          </cell>
          <cell r="K862" t="str">
            <v>PA</v>
          </cell>
        </row>
        <row r="863">
          <cell r="A863" t="str">
            <v>110300000</v>
          </cell>
          <cell r="B863" t="str">
            <v>100MR0X0003</v>
          </cell>
          <cell r="C863" t="str">
            <v>โต๊ะข้างโซฟา 60-60-40 ท๊อปเงา</v>
          </cell>
          <cell r="D863" t="str">
            <v>15 พ.ค. 41</v>
          </cell>
          <cell r="E863">
            <v>2437.12</v>
          </cell>
          <cell r="F863">
            <v>0</v>
          </cell>
          <cell r="G863">
            <v>20</v>
          </cell>
          <cell r="H863">
            <v>795.91</v>
          </cell>
          <cell r="I863">
            <v>795.91</v>
          </cell>
          <cell r="J863">
            <v>1641.21</v>
          </cell>
          <cell r="K863" t="str">
            <v>PA</v>
          </cell>
        </row>
        <row r="864">
          <cell r="A864" t="str">
            <v>110300000</v>
          </cell>
          <cell r="B864" t="str">
            <v>100MR1J0001</v>
          </cell>
          <cell r="C864" t="str">
            <v>เก้าอี้ทำงานหุ้มผ้า</v>
          </cell>
          <cell r="D864" t="str">
            <v>15 พ.ค. 41</v>
          </cell>
          <cell r="E864">
            <v>4157.4399999999996</v>
          </cell>
          <cell r="F864">
            <v>0</v>
          </cell>
          <cell r="G864">
            <v>20</v>
          </cell>
          <cell r="H864">
            <v>1357.72</v>
          </cell>
          <cell r="I864">
            <v>1357.72</v>
          </cell>
          <cell r="J864">
            <v>2799.72</v>
          </cell>
          <cell r="K864" t="str">
            <v>PA</v>
          </cell>
        </row>
        <row r="865">
          <cell r="A865" t="str">
            <v>110300000</v>
          </cell>
          <cell r="B865" t="str">
            <v>100MR1Q0001</v>
          </cell>
          <cell r="C865" t="str">
            <v>เก้าอี้ทำงานหุ้มผ้า</v>
          </cell>
          <cell r="D865" t="str">
            <v>15 พ.ค. 41</v>
          </cell>
          <cell r="E865">
            <v>3870.72</v>
          </cell>
          <cell r="F865">
            <v>0</v>
          </cell>
          <cell r="G865">
            <v>20</v>
          </cell>
          <cell r="H865">
            <v>1264.1099999999999</v>
          </cell>
          <cell r="I865">
            <v>1264.1099999999999</v>
          </cell>
          <cell r="J865">
            <v>2606.61</v>
          </cell>
          <cell r="K865" t="str">
            <v>PA</v>
          </cell>
        </row>
        <row r="866">
          <cell r="A866" t="str">
            <v>110300000</v>
          </cell>
          <cell r="B866" t="str">
            <v>100MR1Q0002</v>
          </cell>
          <cell r="C866" t="str">
            <v>เก้าอี้ทำงานหุ้มผ้า</v>
          </cell>
          <cell r="D866" t="str">
            <v>15 พ.ค. 41</v>
          </cell>
          <cell r="E866">
            <v>3870.72</v>
          </cell>
          <cell r="F866">
            <v>0</v>
          </cell>
          <cell r="G866">
            <v>20</v>
          </cell>
          <cell r="H866">
            <v>1264.1099999999999</v>
          </cell>
          <cell r="I866">
            <v>1264.1099999999999</v>
          </cell>
          <cell r="J866">
            <v>2606.61</v>
          </cell>
          <cell r="K866" t="str">
            <v>PA</v>
          </cell>
        </row>
        <row r="867">
          <cell r="A867" t="str">
            <v>110300000</v>
          </cell>
          <cell r="B867" t="str">
            <v>100MR1Q0003</v>
          </cell>
          <cell r="C867" t="str">
            <v>เก้าอี้ทำงานหุ้มผ้า</v>
          </cell>
          <cell r="D867" t="str">
            <v>15 พ.ค. 41</v>
          </cell>
          <cell r="E867">
            <v>3870.72</v>
          </cell>
          <cell r="F867">
            <v>0</v>
          </cell>
          <cell r="G867">
            <v>20</v>
          </cell>
          <cell r="H867">
            <v>1264.1099999999999</v>
          </cell>
          <cell r="I867">
            <v>1264.1099999999999</v>
          </cell>
          <cell r="J867">
            <v>2606.61</v>
          </cell>
          <cell r="K867" t="str">
            <v>PA</v>
          </cell>
        </row>
        <row r="868">
          <cell r="A868" t="str">
            <v>110300000</v>
          </cell>
          <cell r="B868" t="str">
            <v>100MR1Q0004</v>
          </cell>
          <cell r="C868" t="str">
            <v>เก้าอี้ทำงานหุ้มผ้า</v>
          </cell>
          <cell r="D868" t="str">
            <v>15 พ.ค. 41</v>
          </cell>
          <cell r="E868">
            <v>3870.72</v>
          </cell>
          <cell r="F868">
            <v>0</v>
          </cell>
          <cell r="G868">
            <v>20</v>
          </cell>
          <cell r="H868">
            <v>1264.1099999999999</v>
          </cell>
          <cell r="I868">
            <v>1264.1099999999999</v>
          </cell>
          <cell r="J868">
            <v>2606.61</v>
          </cell>
          <cell r="K868" t="str">
            <v>PA</v>
          </cell>
        </row>
        <row r="869">
          <cell r="A869" t="str">
            <v>110300000</v>
          </cell>
          <cell r="B869" t="str">
            <v>100MR1Q0005</v>
          </cell>
          <cell r="C869" t="str">
            <v>เก้าอี้ทำงานหุ้มผ้า</v>
          </cell>
          <cell r="D869" t="str">
            <v>15 พ.ค. 41</v>
          </cell>
          <cell r="E869">
            <v>3870.72</v>
          </cell>
          <cell r="F869">
            <v>0</v>
          </cell>
          <cell r="G869">
            <v>20</v>
          </cell>
          <cell r="H869">
            <v>1264.1099999999999</v>
          </cell>
          <cell r="I869">
            <v>1264.1099999999999</v>
          </cell>
          <cell r="J869">
            <v>2606.61</v>
          </cell>
          <cell r="K869" t="str">
            <v>PA</v>
          </cell>
        </row>
        <row r="870">
          <cell r="A870" t="str">
            <v>110300000</v>
          </cell>
          <cell r="B870" t="str">
            <v>100MR1Q0006</v>
          </cell>
          <cell r="C870" t="str">
            <v>เก้าอี้ทำงานหุ้มผ้า</v>
          </cell>
          <cell r="D870" t="str">
            <v>15 พ.ค. 41</v>
          </cell>
          <cell r="E870">
            <v>3870.72</v>
          </cell>
          <cell r="F870">
            <v>0</v>
          </cell>
          <cell r="G870">
            <v>20</v>
          </cell>
          <cell r="H870">
            <v>1264.1099999999999</v>
          </cell>
          <cell r="I870">
            <v>1264.1099999999999</v>
          </cell>
          <cell r="J870">
            <v>2606.61</v>
          </cell>
          <cell r="K870" t="str">
            <v>PA</v>
          </cell>
        </row>
        <row r="871">
          <cell r="A871" t="str">
            <v>110300000</v>
          </cell>
          <cell r="B871" t="str">
            <v>100MR1Q0007</v>
          </cell>
          <cell r="C871" t="str">
            <v>เก้าอี้ทำงานหุ้มผ้า</v>
          </cell>
          <cell r="D871" t="str">
            <v>15 พ.ค. 41</v>
          </cell>
          <cell r="E871">
            <v>3870.72</v>
          </cell>
          <cell r="F871">
            <v>0</v>
          </cell>
          <cell r="G871">
            <v>20</v>
          </cell>
          <cell r="H871">
            <v>1264.1099999999999</v>
          </cell>
          <cell r="I871">
            <v>1264.1099999999999</v>
          </cell>
          <cell r="J871">
            <v>2606.61</v>
          </cell>
          <cell r="K871" t="str">
            <v>PA</v>
          </cell>
        </row>
        <row r="872">
          <cell r="A872" t="str">
            <v>110300000</v>
          </cell>
          <cell r="B872" t="str">
            <v>100MR1Q0008</v>
          </cell>
          <cell r="C872" t="str">
            <v>เก้าอี้ทำงานหุ้มผ้า</v>
          </cell>
          <cell r="D872" t="str">
            <v>15 พ.ค. 41</v>
          </cell>
          <cell r="E872">
            <v>3870.72</v>
          </cell>
          <cell r="F872">
            <v>0</v>
          </cell>
          <cell r="G872">
            <v>20</v>
          </cell>
          <cell r="H872">
            <v>1264.1099999999999</v>
          </cell>
          <cell r="I872">
            <v>1264.1099999999999</v>
          </cell>
          <cell r="J872">
            <v>2606.61</v>
          </cell>
          <cell r="K872" t="str">
            <v>PA</v>
          </cell>
        </row>
        <row r="873">
          <cell r="A873" t="str">
            <v>110300000</v>
          </cell>
          <cell r="B873" t="str">
            <v>100MR1Q0009</v>
          </cell>
          <cell r="C873" t="str">
            <v>เก้าอี้ทำงานหุ้มผ้า</v>
          </cell>
          <cell r="D873" t="str">
            <v>15 พ.ค. 41</v>
          </cell>
          <cell r="E873">
            <v>3870.72</v>
          </cell>
          <cell r="F873">
            <v>0</v>
          </cell>
          <cell r="G873">
            <v>20</v>
          </cell>
          <cell r="H873">
            <v>1264.1099999999999</v>
          </cell>
          <cell r="I873">
            <v>1264.1099999999999</v>
          </cell>
          <cell r="J873">
            <v>2606.61</v>
          </cell>
          <cell r="K873" t="str">
            <v>PA</v>
          </cell>
        </row>
        <row r="874">
          <cell r="A874" t="str">
            <v>110300000</v>
          </cell>
          <cell r="B874" t="str">
            <v>100MR1Q0010</v>
          </cell>
          <cell r="C874" t="str">
            <v>เก้าอี้ทำงานหุ้มผ้า</v>
          </cell>
          <cell r="D874" t="str">
            <v>15 พ.ค. 41</v>
          </cell>
          <cell r="E874">
            <v>3870.72</v>
          </cell>
          <cell r="F874">
            <v>0</v>
          </cell>
          <cell r="G874">
            <v>20</v>
          </cell>
          <cell r="H874">
            <v>1264.1099999999999</v>
          </cell>
          <cell r="I874">
            <v>1264.1099999999999</v>
          </cell>
          <cell r="J874">
            <v>2606.61</v>
          </cell>
          <cell r="K874" t="str">
            <v>PA</v>
          </cell>
        </row>
        <row r="875">
          <cell r="A875" t="str">
            <v>110300000</v>
          </cell>
          <cell r="B875" t="str">
            <v>100MR1Q0011</v>
          </cell>
          <cell r="C875" t="str">
            <v>เก้าอี้ทำงานหุ้มผ้า</v>
          </cell>
          <cell r="D875" t="str">
            <v>15 พ.ค. 41</v>
          </cell>
          <cell r="E875">
            <v>3870.72</v>
          </cell>
          <cell r="F875">
            <v>0</v>
          </cell>
          <cell r="G875">
            <v>20</v>
          </cell>
          <cell r="H875">
            <v>1264.1099999999999</v>
          </cell>
          <cell r="I875">
            <v>1264.1099999999999</v>
          </cell>
          <cell r="J875">
            <v>2606.61</v>
          </cell>
          <cell r="K875" t="str">
            <v>PA</v>
          </cell>
        </row>
        <row r="876">
          <cell r="A876" t="str">
            <v>110300000</v>
          </cell>
          <cell r="B876" t="str">
            <v>100MR1Q0012</v>
          </cell>
          <cell r="C876" t="str">
            <v>เก้าอี้ทำงานหุ้มผ้า</v>
          </cell>
          <cell r="D876" t="str">
            <v>15 พ.ค. 41</v>
          </cell>
          <cell r="E876">
            <v>3870.72</v>
          </cell>
          <cell r="F876">
            <v>0</v>
          </cell>
          <cell r="G876">
            <v>20</v>
          </cell>
          <cell r="H876">
            <v>1264.1099999999999</v>
          </cell>
          <cell r="I876">
            <v>1264.1099999999999</v>
          </cell>
          <cell r="J876">
            <v>2606.61</v>
          </cell>
          <cell r="K876" t="str">
            <v>PA</v>
          </cell>
        </row>
        <row r="877">
          <cell r="A877" t="str">
            <v>110300000</v>
          </cell>
          <cell r="B877" t="str">
            <v>100MR1Q0013</v>
          </cell>
          <cell r="C877" t="str">
            <v>เก้าอี้ทำงานหุ้มผ้า</v>
          </cell>
          <cell r="D877" t="str">
            <v>15 พ.ค. 41</v>
          </cell>
          <cell r="E877">
            <v>3870.72</v>
          </cell>
          <cell r="F877">
            <v>0</v>
          </cell>
          <cell r="G877">
            <v>20</v>
          </cell>
          <cell r="H877">
            <v>1264.1099999999999</v>
          </cell>
          <cell r="I877">
            <v>1264.1099999999999</v>
          </cell>
          <cell r="J877">
            <v>2606.61</v>
          </cell>
          <cell r="K877" t="str">
            <v>PA</v>
          </cell>
        </row>
        <row r="878">
          <cell r="A878" t="str">
            <v>110300000</v>
          </cell>
          <cell r="B878" t="str">
            <v>100MR1Q0014</v>
          </cell>
          <cell r="C878" t="str">
            <v>เก้าอี้ทำงานหุ้มผ้า</v>
          </cell>
          <cell r="D878" t="str">
            <v>15 พ.ค. 41</v>
          </cell>
          <cell r="E878">
            <v>3870.72</v>
          </cell>
          <cell r="F878">
            <v>0</v>
          </cell>
          <cell r="G878">
            <v>20</v>
          </cell>
          <cell r="H878">
            <v>1264.1099999999999</v>
          </cell>
          <cell r="I878">
            <v>1264.1099999999999</v>
          </cell>
          <cell r="J878">
            <v>2606.61</v>
          </cell>
          <cell r="K878" t="str">
            <v>PA</v>
          </cell>
        </row>
        <row r="879">
          <cell r="A879" t="str">
            <v>110300000</v>
          </cell>
          <cell r="B879" t="str">
            <v>100MR1Q0015</v>
          </cell>
          <cell r="C879" t="str">
            <v>เก้าอี้ทำงานหุ้มผ้า</v>
          </cell>
          <cell r="D879" t="str">
            <v>15 พ.ค. 41</v>
          </cell>
          <cell r="E879">
            <v>3870.72</v>
          </cell>
          <cell r="F879">
            <v>0</v>
          </cell>
          <cell r="G879">
            <v>20</v>
          </cell>
          <cell r="H879">
            <v>1264.1099999999999</v>
          </cell>
          <cell r="I879">
            <v>1264.1099999999999</v>
          </cell>
          <cell r="J879">
            <v>2606.61</v>
          </cell>
          <cell r="K879" t="str">
            <v>PA</v>
          </cell>
        </row>
        <row r="880">
          <cell r="A880" t="str">
            <v>110300000</v>
          </cell>
          <cell r="B880" t="str">
            <v>100MR1Q0016</v>
          </cell>
          <cell r="C880" t="str">
            <v>เก้าอี้ทำงานหุ้มผ้า</v>
          </cell>
          <cell r="D880" t="str">
            <v>15 พ.ค. 41</v>
          </cell>
          <cell r="E880">
            <v>3870.72</v>
          </cell>
          <cell r="F880">
            <v>0</v>
          </cell>
          <cell r="G880">
            <v>20</v>
          </cell>
          <cell r="H880">
            <v>1264.1099999999999</v>
          </cell>
          <cell r="I880">
            <v>1264.1099999999999</v>
          </cell>
          <cell r="J880">
            <v>2606.61</v>
          </cell>
          <cell r="K880" t="str">
            <v>PA</v>
          </cell>
        </row>
        <row r="881">
          <cell r="A881" t="str">
            <v>110300000</v>
          </cell>
          <cell r="B881" t="str">
            <v>100MR1Q0017</v>
          </cell>
          <cell r="C881" t="str">
            <v>เก้าอี้ทำงานหุ้มผ้า</v>
          </cell>
          <cell r="D881" t="str">
            <v>15 พ.ค. 41</v>
          </cell>
          <cell r="E881">
            <v>3870.72</v>
          </cell>
          <cell r="F881">
            <v>0</v>
          </cell>
          <cell r="G881">
            <v>20</v>
          </cell>
          <cell r="H881">
            <v>1264.1099999999999</v>
          </cell>
          <cell r="I881">
            <v>1264.1099999999999</v>
          </cell>
          <cell r="J881">
            <v>2606.61</v>
          </cell>
          <cell r="K881" t="str">
            <v>PA</v>
          </cell>
        </row>
        <row r="882">
          <cell r="A882" t="str">
            <v>110300000</v>
          </cell>
          <cell r="B882" t="str">
            <v>100MR1Q0018</v>
          </cell>
          <cell r="C882" t="str">
            <v>เก้าอี้ทำงานหุ้มผ้า</v>
          </cell>
          <cell r="D882" t="str">
            <v>15 พ.ค. 41</v>
          </cell>
          <cell r="E882">
            <v>3870.72</v>
          </cell>
          <cell r="F882">
            <v>0</v>
          </cell>
          <cell r="G882">
            <v>20</v>
          </cell>
          <cell r="H882">
            <v>1264.1099999999999</v>
          </cell>
          <cell r="I882">
            <v>1264.1099999999999</v>
          </cell>
          <cell r="J882">
            <v>2606.61</v>
          </cell>
          <cell r="K882" t="str">
            <v>PA</v>
          </cell>
        </row>
        <row r="883">
          <cell r="A883" t="str">
            <v>110300000</v>
          </cell>
          <cell r="B883" t="str">
            <v>100MR1Q0019</v>
          </cell>
          <cell r="C883" t="str">
            <v>เก้าอี้ทำงานหุ้มผ้า</v>
          </cell>
          <cell r="D883" t="str">
            <v>15 พ.ค. 41</v>
          </cell>
          <cell r="E883">
            <v>3870.72</v>
          </cell>
          <cell r="F883">
            <v>0</v>
          </cell>
          <cell r="G883">
            <v>20</v>
          </cell>
          <cell r="H883">
            <v>1264.1099999999999</v>
          </cell>
          <cell r="I883">
            <v>1264.1099999999999</v>
          </cell>
          <cell r="J883">
            <v>2606.61</v>
          </cell>
          <cell r="K883" t="str">
            <v>PA</v>
          </cell>
        </row>
        <row r="884">
          <cell r="A884" t="str">
            <v>110300000</v>
          </cell>
          <cell r="B884" t="str">
            <v>100MR4A0003</v>
          </cell>
          <cell r="C884" t="str">
            <v>โซฟา 3 ที่นั่ง</v>
          </cell>
          <cell r="D884" t="str">
            <v>15 พ.ค. 41</v>
          </cell>
          <cell r="E884">
            <v>6444.03</v>
          </cell>
          <cell r="F884">
            <v>0</v>
          </cell>
          <cell r="G884">
            <v>20</v>
          </cell>
          <cell r="H884">
            <v>2104.4699999999998</v>
          </cell>
          <cell r="I884">
            <v>2104.4699999999998</v>
          </cell>
          <cell r="J884">
            <v>4339.5600000000004</v>
          </cell>
          <cell r="K884" t="str">
            <v>PA</v>
          </cell>
        </row>
        <row r="885">
          <cell r="A885" t="str">
            <v>110300000</v>
          </cell>
          <cell r="B885" t="str">
            <v>100MR4I0001</v>
          </cell>
          <cell r="C885" t="str">
            <v>โซฟา 1 ที่นั่ง</v>
          </cell>
          <cell r="D885" t="str">
            <v>15 พ.ค. 41</v>
          </cell>
          <cell r="E885">
            <v>2601.98</v>
          </cell>
          <cell r="F885">
            <v>0</v>
          </cell>
          <cell r="G885">
            <v>20</v>
          </cell>
          <cell r="H885">
            <v>849.75</v>
          </cell>
          <cell r="I885">
            <v>849.75</v>
          </cell>
          <cell r="J885">
            <v>1752.23</v>
          </cell>
          <cell r="K885" t="str">
            <v>PA</v>
          </cell>
        </row>
        <row r="886">
          <cell r="A886" t="str">
            <v>110300000</v>
          </cell>
          <cell r="B886" t="str">
            <v>100MR4I0002</v>
          </cell>
          <cell r="C886" t="str">
            <v>โซฟา 1 ที่นั่ง</v>
          </cell>
          <cell r="D886" t="str">
            <v>15 พ.ค. 41</v>
          </cell>
          <cell r="E886">
            <v>2601.98</v>
          </cell>
          <cell r="F886">
            <v>0</v>
          </cell>
          <cell r="G886">
            <v>20</v>
          </cell>
          <cell r="H886">
            <v>849.75</v>
          </cell>
          <cell r="I886">
            <v>849.75</v>
          </cell>
          <cell r="J886">
            <v>1752.23</v>
          </cell>
          <cell r="K886" t="str">
            <v>PA</v>
          </cell>
        </row>
        <row r="887">
          <cell r="A887" t="str">
            <v>110300000</v>
          </cell>
          <cell r="B887" t="str">
            <v>100MR6S0001</v>
          </cell>
          <cell r="C887" t="str">
            <v>ตีนเป็ดขนาด 12 นิ้ว</v>
          </cell>
          <cell r="D887" t="str">
            <v>15 พ.ค. 41</v>
          </cell>
          <cell r="E887">
            <v>143.36000000000001</v>
          </cell>
          <cell r="F887">
            <v>0</v>
          </cell>
          <cell r="G887">
            <v>20</v>
          </cell>
          <cell r="H887">
            <v>46.9</v>
          </cell>
          <cell r="I887">
            <v>46.9</v>
          </cell>
          <cell r="J887">
            <v>96.46</v>
          </cell>
          <cell r="K887" t="str">
            <v>PA</v>
          </cell>
        </row>
        <row r="888">
          <cell r="A888" t="str">
            <v>110300000</v>
          </cell>
          <cell r="B888" t="str">
            <v>100MR6S0002</v>
          </cell>
          <cell r="C888" t="str">
            <v>ตีนเป็ดขนาด 12 นิ้ว</v>
          </cell>
          <cell r="D888" t="str">
            <v>15 พ.ค. 41</v>
          </cell>
          <cell r="E888">
            <v>143.36000000000001</v>
          </cell>
          <cell r="F888">
            <v>0</v>
          </cell>
          <cell r="G888">
            <v>20</v>
          </cell>
          <cell r="H888">
            <v>46.9</v>
          </cell>
          <cell r="I888">
            <v>46.9</v>
          </cell>
          <cell r="J888">
            <v>96.46</v>
          </cell>
          <cell r="K888" t="str">
            <v>PA</v>
          </cell>
        </row>
        <row r="889">
          <cell r="A889" t="str">
            <v>110300000</v>
          </cell>
          <cell r="B889" t="str">
            <v>100MR6S0003</v>
          </cell>
          <cell r="C889" t="str">
            <v>ตีนเป็ดขนาด 12 นิ้ว</v>
          </cell>
          <cell r="D889" t="str">
            <v>15 พ.ค. 41</v>
          </cell>
          <cell r="E889">
            <v>143.36000000000001</v>
          </cell>
          <cell r="F889">
            <v>0</v>
          </cell>
          <cell r="G889">
            <v>20</v>
          </cell>
          <cell r="H889">
            <v>46.9</v>
          </cell>
          <cell r="I889">
            <v>46.9</v>
          </cell>
          <cell r="J889">
            <v>96.46</v>
          </cell>
          <cell r="K889" t="str">
            <v>PA</v>
          </cell>
        </row>
        <row r="890">
          <cell r="A890" t="str">
            <v>110300000</v>
          </cell>
          <cell r="B890" t="str">
            <v>100MR6S0004</v>
          </cell>
          <cell r="C890" t="str">
            <v>ตีนเป็ดขนาด 12 นิ้ว</v>
          </cell>
          <cell r="D890" t="str">
            <v>15 พ.ค. 41</v>
          </cell>
          <cell r="E890">
            <v>143.36000000000001</v>
          </cell>
          <cell r="F890">
            <v>0</v>
          </cell>
          <cell r="G890">
            <v>20</v>
          </cell>
          <cell r="H890">
            <v>46.9</v>
          </cell>
          <cell r="I890">
            <v>46.9</v>
          </cell>
          <cell r="J890">
            <v>96.46</v>
          </cell>
          <cell r="K890" t="str">
            <v>PA</v>
          </cell>
        </row>
        <row r="891">
          <cell r="A891" t="str">
            <v>110300000</v>
          </cell>
          <cell r="B891" t="str">
            <v>100MR6S0005</v>
          </cell>
          <cell r="C891" t="str">
            <v>ตีนเป็ดขนาด 12 นิ้ว</v>
          </cell>
          <cell r="D891" t="str">
            <v>15 พ.ค. 41</v>
          </cell>
          <cell r="E891">
            <v>143.36000000000001</v>
          </cell>
          <cell r="F891">
            <v>0</v>
          </cell>
          <cell r="G891">
            <v>20</v>
          </cell>
          <cell r="H891">
            <v>46.9</v>
          </cell>
          <cell r="I891">
            <v>46.9</v>
          </cell>
          <cell r="J891">
            <v>96.46</v>
          </cell>
          <cell r="K891" t="str">
            <v>PA</v>
          </cell>
        </row>
        <row r="892">
          <cell r="A892" t="str">
            <v>110300000</v>
          </cell>
          <cell r="B892" t="str">
            <v>100MR7A0002</v>
          </cell>
          <cell r="C892" t="str">
            <v>ผนังสำเร็จรูปทึบ ขนาด 50-275</v>
          </cell>
          <cell r="D892" t="str">
            <v>15 พ.ค. 41</v>
          </cell>
          <cell r="E892">
            <v>4101.83</v>
          </cell>
          <cell r="F892">
            <v>0</v>
          </cell>
          <cell r="G892">
            <v>20</v>
          </cell>
          <cell r="H892">
            <v>1339.52</v>
          </cell>
          <cell r="I892">
            <v>1339.52</v>
          </cell>
          <cell r="J892">
            <v>2762.31</v>
          </cell>
          <cell r="K892" t="str">
            <v>PA</v>
          </cell>
        </row>
        <row r="893">
          <cell r="A893" t="str">
            <v>110300000</v>
          </cell>
          <cell r="B893" t="str">
            <v>100MR7C0004</v>
          </cell>
          <cell r="C893" t="str">
            <v>ผนังสำเร็จรูป 100-275</v>
          </cell>
          <cell r="D893" t="str">
            <v>15 พ.ค. 41</v>
          </cell>
          <cell r="E893">
            <v>5502.11</v>
          </cell>
          <cell r="F893">
            <v>0</v>
          </cell>
          <cell r="G893">
            <v>20</v>
          </cell>
          <cell r="H893">
            <v>1796.88</v>
          </cell>
          <cell r="I893">
            <v>1796.88</v>
          </cell>
          <cell r="J893">
            <v>3705.23</v>
          </cell>
          <cell r="K893" t="str">
            <v>PA</v>
          </cell>
        </row>
        <row r="894">
          <cell r="A894" t="str">
            <v>110300000</v>
          </cell>
          <cell r="B894" t="str">
            <v>100MR7C0005</v>
          </cell>
          <cell r="C894" t="str">
            <v>ผนังสำเร็จรูป 100-275</v>
          </cell>
          <cell r="D894" t="str">
            <v>15 พ.ค. 41</v>
          </cell>
          <cell r="E894">
            <v>5502.11</v>
          </cell>
          <cell r="F894">
            <v>0</v>
          </cell>
          <cell r="G894">
            <v>20</v>
          </cell>
          <cell r="H894">
            <v>1796.88</v>
          </cell>
          <cell r="I894">
            <v>1796.88</v>
          </cell>
          <cell r="J894">
            <v>3705.23</v>
          </cell>
          <cell r="K894" t="str">
            <v>PA</v>
          </cell>
        </row>
        <row r="895">
          <cell r="A895" t="str">
            <v>110300000</v>
          </cell>
          <cell r="B895" t="str">
            <v>100MR7C0006</v>
          </cell>
          <cell r="C895" t="str">
            <v>ผนังสำเร็จรูป 100-275</v>
          </cell>
          <cell r="D895" t="str">
            <v>15 พ.ค. 41</v>
          </cell>
          <cell r="E895">
            <v>5502.11</v>
          </cell>
          <cell r="F895">
            <v>0</v>
          </cell>
          <cell r="G895">
            <v>20</v>
          </cell>
          <cell r="H895">
            <v>1796.88</v>
          </cell>
          <cell r="I895">
            <v>1796.88</v>
          </cell>
          <cell r="J895">
            <v>3705.23</v>
          </cell>
          <cell r="K895" t="str">
            <v>PA</v>
          </cell>
        </row>
        <row r="896">
          <cell r="A896" t="str">
            <v>110300000</v>
          </cell>
          <cell r="B896" t="str">
            <v>100MR7C0007</v>
          </cell>
          <cell r="C896" t="str">
            <v>ผนังสำเร็จรูป 100-275</v>
          </cell>
          <cell r="D896" t="str">
            <v>15 พ.ค. 41</v>
          </cell>
          <cell r="E896">
            <v>5502.11</v>
          </cell>
          <cell r="F896">
            <v>0</v>
          </cell>
          <cell r="G896">
            <v>20</v>
          </cell>
          <cell r="H896">
            <v>1796.88</v>
          </cell>
          <cell r="I896">
            <v>1796.88</v>
          </cell>
          <cell r="J896">
            <v>3705.23</v>
          </cell>
          <cell r="K896" t="str">
            <v>PA</v>
          </cell>
        </row>
        <row r="897">
          <cell r="A897" t="str">
            <v>110300000</v>
          </cell>
          <cell r="B897" t="str">
            <v>100MR7C0016</v>
          </cell>
          <cell r="C897" t="str">
            <v>ผนังสำเร็จรูป 100-175</v>
          </cell>
          <cell r="D897" t="str">
            <v>15 พ.ค. 41</v>
          </cell>
          <cell r="E897">
            <v>5502.11</v>
          </cell>
          <cell r="F897">
            <v>0</v>
          </cell>
          <cell r="G897">
            <v>20</v>
          </cell>
          <cell r="H897">
            <v>1796.88</v>
          </cell>
          <cell r="I897">
            <v>1796.88</v>
          </cell>
          <cell r="J897">
            <v>3705.23</v>
          </cell>
          <cell r="K897" t="str">
            <v>PA</v>
          </cell>
        </row>
        <row r="898">
          <cell r="A898" t="str">
            <v>110300000</v>
          </cell>
          <cell r="B898" t="str">
            <v>100MR7C0017</v>
          </cell>
          <cell r="C898" t="str">
            <v>ผนังสำเร็จรูป 100-175</v>
          </cell>
          <cell r="D898" t="str">
            <v>15 พ.ค. 41</v>
          </cell>
          <cell r="E898">
            <v>5502.11</v>
          </cell>
          <cell r="F898">
            <v>0</v>
          </cell>
          <cell r="G898">
            <v>20</v>
          </cell>
          <cell r="H898">
            <v>1796.88</v>
          </cell>
          <cell r="I898">
            <v>1796.88</v>
          </cell>
          <cell r="J898">
            <v>3705.23</v>
          </cell>
          <cell r="K898" t="str">
            <v>PA</v>
          </cell>
        </row>
        <row r="899">
          <cell r="A899" t="str">
            <v>110300000</v>
          </cell>
          <cell r="B899" t="str">
            <v>100MR7C0018</v>
          </cell>
          <cell r="C899" t="str">
            <v>ผนังสำเร็จรูป 100-175</v>
          </cell>
          <cell r="D899" t="str">
            <v>15 พ.ค. 41</v>
          </cell>
          <cell r="E899">
            <v>5502.11</v>
          </cell>
          <cell r="F899">
            <v>0</v>
          </cell>
          <cell r="G899">
            <v>20</v>
          </cell>
          <cell r="H899">
            <v>1796.88</v>
          </cell>
          <cell r="I899">
            <v>1796.88</v>
          </cell>
          <cell r="J899">
            <v>3705.23</v>
          </cell>
          <cell r="K899" t="str">
            <v>PA</v>
          </cell>
        </row>
        <row r="900">
          <cell r="A900" t="str">
            <v>110300000</v>
          </cell>
          <cell r="B900" t="str">
            <v>100MR7C0019</v>
          </cell>
          <cell r="C900" t="str">
            <v>ผนังสำเร็จรูป 100-175</v>
          </cell>
          <cell r="D900" t="str">
            <v>15 พ.ค. 41</v>
          </cell>
          <cell r="E900">
            <v>5502.11</v>
          </cell>
          <cell r="F900">
            <v>0</v>
          </cell>
          <cell r="G900">
            <v>20</v>
          </cell>
          <cell r="H900">
            <v>1796.88</v>
          </cell>
          <cell r="I900">
            <v>1796.88</v>
          </cell>
          <cell r="J900">
            <v>3705.23</v>
          </cell>
          <cell r="K900" t="str">
            <v>PA</v>
          </cell>
        </row>
        <row r="901">
          <cell r="A901" t="str">
            <v>110300000</v>
          </cell>
          <cell r="B901" t="str">
            <v>100MR7C0020</v>
          </cell>
          <cell r="C901" t="str">
            <v>ผนังสำเร็จรูป 100-175</v>
          </cell>
          <cell r="D901" t="str">
            <v>15 พ.ค. 41</v>
          </cell>
          <cell r="E901">
            <v>5502.11</v>
          </cell>
          <cell r="F901">
            <v>0</v>
          </cell>
          <cell r="G901">
            <v>20</v>
          </cell>
          <cell r="H901">
            <v>1796.88</v>
          </cell>
          <cell r="I901">
            <v>1796.88</v>
          </cell>
          <cell r="J901">
            <v>3705.23</v>
          </cell>
          <cell r="K901" t="str">
            <v>PA</v>
          </cell>
        </row>
        <row r="902">
          <cell r="A902" t="str">
            <v>110300000</v>
          </cell>
          <cell r="B902" t="str">
            <v>100MR7C0021</v>
          </cell>
          <cell r="C902" t="str">
            <v>ผนังสำเร็จรูป 100-175</v>
          </cell>
          <cell r="D902" t="str">
            <v>15 พ.ค. 41</v>
          </cell>
          <cell r="E902">
            <v>5502.11</v>
          </cell>
          <cell r="F902">
            <v>0</v>
          </cell>
          <cell r="G902">
            <v>20</v>
          </cell>
          <cell r="H902">
            <v>1796.88</v>
          </cell>
          <cell r="I902">
            <v>1796.88</v>
          </cell>
          <cell r="J902">
            <v>3705.23</v>
          </cell>
          <cell r="K902" t="str">
            <v>PA</v>
          </cell>
        </row>
        <row r="903">
          <cell r="A903" t="str">
            <v>110300000</v>
          </cell>
          <cell r="B903" t="str">
            <v>100MR7C0022</v>
          </cell>
          <cell r="C903" t="str">
            <v>ผนังสำเร็จรูป 100-175</v>
          </cell>
          <cell r="D903" t="str">
            <v>15 พ.ค. 41</v>
          </cell>
          <cell r="E903">
            <v>5502.11</v>
          </cell>
          <cell r="F903">
            <v>0</v>
          </cell>
          <cell r="G903">
            <v>20</v>
          </cell>
          <cell r="H903">
            <v>1796.88</v>
          </cell>
          <cell r="I903">
            <v>1796.88</v>
          </cell>
          <cell r="J903">
            <v>3705.23</v>
          </cell>
          <cell r="K903" t="str">
            <v>PA</v>
          </cell>
        </row>
        <row r="904">
          <cell r="A904" t="str">
            <v>110300000</v>
          </cell>
          <cell r="B904" t="str">
            <v>100MR7C0023</v>
          </cell>
          <cell r="C904" t="str">
            <v>ผนังสำเร็จรูป 100-175</v>
          </cell>
          <cell r="D904" t="str">
            <v>15 พ.ค. 41</v>
          </cell>
          <cell r="E904">
            <v>5502.11</v>
          </cell>
          <cell r="F904">
            <v>0</v>
          </cell>
          <cell r="G904">
            <v>20</v>
          </cell>
          <cell r="H904">
            <v>1796.88</v>
          </cell>
          <cell r="I904">
            <v>1796.88</v>
          </cell>
          <cell r="J904">
            <v>3705.23</v>
          </cell>
          <cell r="K904" t="str">
            <v>PA</v>
          </cell>
        </row>
        <row r="905">
          <cell r="A905" t="str">
            <v>110300000</v>
          </cell>
          <cell r="B905" t="str">
            <v>100MR7E0001</v>
          </cell>
          <cell r="C905" t="str">
            <v>ผนังสำเร็จรูปกระจกพ่นทราย 100-275</v>
          </cell>
          <cell r="D905" t="str">
            <v>15 เม.ย. 41</v>
          </cell>
          <cell r="E905">
            <v>7156.99</v>
          </cell>
          <cell r="F905">
            <v>0</v>
          </cell>
          <cell r="G905">
            <v>20</v>
          </cell>
          <cell r="H905">
            <v>2454.9499999999998</v>
          </cell>
          <cell r="I905">
            <v>2454.9499999999998</v>
          </cell>
          <cell r="J905">
            <v>4702.04</v>
          </cell>
          <cell r="K905" t="str">
            <v>PA</v>
          </cell>
        </row>
        <row r="906">
          <cell r="A906" t="str">
            <v>110300000</v>
          </cell>
          <cell r="B906" t="str">
            <v>100MR8A0003</v>
          </cell>
          <cell r="C906" t="str">
            <v>ผนังชุดประตูขวาครึ่งกระจก</v>
          </cell>
          <cell r="D906" t="str">
            <v>15 เม.ย. 41</v>
          </cell>
          <cell r="E906">
            <v>9816.11</v>
          </cell>
          <cell r="F906">
            <v>0</v>
          </cell>
          <cell r="G906">
            <v>20</v>
          </cell>
          <cell r="H906">
            <v>3367.06</v>
          </cell>
          <cell r="I906">
            <v>3367.06</v>
          </cell>
          <cell r="J906">
            <v>6449.05</v>
          </cell>
          <cell r="K906" t="str">
            <v>PA</v>
          </cell>
        </row>
        <row r="907">
          <cell r="A907" t="str">
            <v>110300000</v>
          </cell>
          <cell r="B907" t="str">
            <v>100MR8B0001</v>
          </cell>
          <cell r="C907" t="str">
            <v>ประตูสำเร็จรูปครึ่งกระจกพ่นทราย 90-275</v>
          </cell>
          <cell r="D907" t="str">
            <v>15 เม.ย. 41</v>
          </cell>
          <cell r="E907">
            <v>11287.11</v>
          </cell>
          <cell r="F907">
            <v>0</v>
          </cell>
          <cell r="G907">
            <v>20</v>
          </cell>
          <cell r="H907">
            <v>3871.67</v>
          </cell>
          <cell r="I907">
            <v>3871.67</v>
          </cell>
          <cell r="J907">
            <v>7415.44</v>
          </cell>
          <cell r="K907" t="str">
            <v>PA</v>
          </cell>
        </row>
        <row r="908">
          <cell r="A908" t="str">
            <v>110300000</v>
          </cell>
          <cell r="B908" t="str">
            <v>100PA0D0006</v>
          </cell>
          <cell r="C908" t="str">
            <v>โต๊ะทำงาน 75-120-75</v>
          </cell>
          <cell r="D908" t="str">
            <v>5 พ.ค. 41</v>
          </cell>
          <cell r="E908">
            <v>3584</v>
          </cell>
          <cell r="F908">
            <v>0</v>
          </cell>
          <cell r="G908">
            <v>20</v>
          </cell>
          <cell r="H908">
            <v>1190.1300000000001</v>
          </cell>
          <cell r="I908">
            <v>1190.1300000000001</v>
          </cell>
          <cell r="J908">
            <v>2393.87</v>
          </cell>
          <cell r="K908" t="str">
            <v>PA</v>
          </cell>
        </row>
        <row r="909">
          <cell r="A909" t="str">
            <v>110300000</v>
          </cell>
          <cell r="B909" t="str">
            <v>100PA0D0007</v>
          </cell>
          <cell r="C909" t="str">
            <v>โต๊ะทำงาน 75-120-75</v>
          </cell>
          <cell r="D909" t="str">
            <v>5 พ.ค. 41</v>
          </cell>
          <cell r="E909">
            <v>3584</v>
          </cell>
          <cell r="F909">
            <v>0</v>
          </cell>
          <cell r="G909">
            <v>20</v>
          </cell>
          <cell r="H909">
            <v>1190.1300000000001</v>
          </cell>
          <cell r="I909">
            <v>1190.1300000000001</v>
          </cell>
          <cell r="J909">
            <v>2393.87</v>
          </cell>
          <cell r="K909" t="str">
            <v>PA</v>
          </cell>
        </row>
        <row r="910">
          <cell r="A910" t="str">
            <v>110300000</v>
          </cell>
          <cell r="B910" t="str">
            <v>100PA0D0008</v>
          </cell>
          <cell r="C910" t="str">
            <v>โต๊ะทำงาน 75-120-75</v>
          </cell>
          <cell r="D910" t="str">
            <v>5 พ.ค. 41</v>
          </cell>
          <cell r="E910">
            <v>3584</v>
          </cell>
          <cell r="F910">
            <v>0</v>
          </cell>
          <cell r="G910">
            <v>20</v>
          </cell>
          <cell r="H910">
            <v>1190.1300000000001</v>
          </cell>
          <cell r="I910">
            <v>1190.1300000000001</v>
          </cell>
          <cell r="J910">
            <v>2393.87</v>
          </cell>
          <cell r="K910" t="str">
            <v>PA</v>
          </cell>
        </row>
        <row r="911">
          <cell r="A911" t="str">
            <v>110300000</v>
          </cell>
          <cell r="B911" t="str">
            <v>100PA0D0009</v>
          </cell>
          <cell r="C911" t="str">
            <v>โต๊ะทำงาน 75-120-75</v>
          </cell>
          <cell r="D911" t="str">
            <v>15 พ.ค. 41</v>
          </cell>
          <cell r="E911">
            <v>3584</v>
          </cell>
          <cell r="F911">
            <v>0</v>
          </cell>
          <cell r="G911">
            <v>20</v>
          </cell>
          <cell r="H911">
            <v>1170.5</v>
          </cell>
          <cell r="I911">
            <v>1170.5</v>
          </cell>
          <cell r="J911">
            <v>2413.5</v>
          </cell>
          <cell r="K911" t="str">
            <v>PA</v>
          </cell>
        </row>
        <row r="912">
          <cell r="A912" t="str">
            <v>110300000</v>
          </cell>
          <cell r="B912" t="str">
            <v>100PA0D0017</v>
          </cell>
          <cell r="C912" t="str">
            <v>โต๊ะทำงาน 75-120-75(24.6.41)</v>
          </cell>
          <cell r="D912" t="str">
            <v>24 มิ.ย. 41</v>
          </cell>
          <cell r="E912">
            <v>3650</v>
          </cell>
          <cell r="F912">
            <v>0</v>
          </cell>
          <cell r="G912">
            <v>20</v>
          </cell>
          <cell r="H912">
            <v>1112</v>
          </cell>
          <cell r="I912">
            <v>1112</v>
          </cell>
          <cell r="J912">
            <v>2538</v>
          </cell>
          <cell r="K912" t="str">
            <v>PA</v>
          </cell>
        </row>
        <row r="913">
          <cell r="A913" t="str">
            <v>110300000</v>
          </cell>
          <cell r="B913" t="str">
            <v>100PA0D0018</v>
          </cell>
          <cell r="C913" t="str">
            <v>โต๊ะทำงาน 75-120-75(24.6.41)</v>
          </cell>
          <cell r="D913" t="str">
            <v>24 มิ.ย. 41</v>
          </cell>
          <cell r="E913">
            <v>3650</v>
          </cell>
          <cell r="F913">
            <v>0</v>
          </cell>
          <cell r="G913">
            <v>20</v>
          </cell>
          <cell r="H913">
            <v>1112</v>
          </cell>
          <cell r="I913">
            <v>1112</v>
          </cell>
          <cell r="J913">
            <v>2538</v>
          </cell>
          <cell r="K913" t="str">
            <v>PA</v>
          </cell>
        </row>
        <row r="914">
          <cell r="A914" t="str">
            <v>110300000</v>
          </cell>
          <cell r="B914" t="str">
            <v>100PA0D0019</v>
          </cell>
          <cell r="C914" t="str">
            <v>โต๊ะทำงาน 75-120-75(24.6.41)</v>
          </cell>
          <cell r="D914" t="str">
            <v>24 มิ.ย. 41</v>
          </cell>
          <cell r="E914">
            <v>3650</v>
          </cell>
          <cell r="F914">
            <v>0</v>
          </cell>
          <cell r="G914">
            <v>20</v>
          </cell>
          <cell r="H914">
            <v>1112</v>
          </cell>
          <cell r="I914">
            <v>1112</v>
          </cell>
          <cell r="J914">
            <v>2538</v>
          </cell>
          <cell r="K914" t="str">
            <v>PA</v>
          </cell>
        </row>
        <row r="915">
          <cell r="A915" t="str">
            <v>110300000</v>
          </cell>
          <cell r="B915" t="str">
            <v>100PA0D0020</v>
          </cell>
          <cell r="C915" t="str">
            <v>โต๊ะทำงาน 75-120-75(6.7.41)</v>
          </cell>
          <cell r="D915" t="str">
            <v>6 ก.ค. 41</v>
          </cell>
          <cell r="E915">
            <v>3650</v>
          </cell>
          <cell r="F915">
            <v>0</v>
          </cell>
          <cell r="G915">
            <v>20</v>
          </cell>
          <cell r="H915">
            <v>1088</v>
          </cell>
          <cell r="I915">
            <v>1088</v>
          </cell>
          <cell r="J915">
            <v>2562</v>
          </cell>
          <cell r="K915" t="str">
            <v>PA</v>
          </cell>
        </row>
        <row r="916">
          <cell r="A916" t="str">
            <v>110300000</v>
          </cell>
          <cell r="B916" t="str">
            <v>100PA0D0021</v>
          </cell>
          <cell r="C916" t="str">
            <v>โต๊ะทำงาน 75-120-75(6.7.41)</v>
          </cell>
          <cell r="D916" t="str">
            <v>6 ก.ค. 41</v>
          </cell>
          <cell r="E916">
            <v>3650</v>
          </cell>
          <cell r="F916">
            <v>0</v>
          </cell>
          <cell r="G916">
            <v>20</v>
          </cell>
          <cell r="H916">
            <v>1088</v>
          </cell>
          <cell r="I916">
            <v>1088</v>
          </cell>
          <cell r="J916">
            <v>2562</v>
          </cell>
          <cell r="K916" t="str">
            <v>PA</v>
          </cell>
        </row>
        <row r="917">
          <cell r="A917" t="str">
            <v>110300000</v>
          </cell>
          <cell r="B917" t="str">
            <v>100PA0D0024</v>
          </cell>
          <cell r="C917" t="str">
            <v>โต๊ะทำงาน 75-120-75(30.9.41)</v>
          </cell>
          <cell r="D917" t="str">
            <v>30 ก.ย. 41</v>
          </cell>
          <cell r="E917">
            <v>3650</v>
          </cell>
          <cell r="F917">
            <v>0</v>
          </cell>
          <cell r="G917">
            <v>20</v>
          </cell>
          <cell r="H917">
            <v>916</v>
          </cell>
          <cell r="I917">
            <v>916</v>
          </cell>
          <cell r="J917">
            <v>2734</v>
          </cell>
          <cell r="K917" t="str">
            <v>PA</v>
          </cell>
        </row>
        <row r="918">
          <cell r="A918" t="str">
            <v>110300000</v>
          </cell>
          <cell r="B918" t="str">
            <v>100PA0E0015</v>
          </cell>
          <cell r="C918" t="str">
            <v>โต๊ะทำงาน 60-120-75(11.11.41)</v>
          </cell>
          <cell r="D918" t="str">
            <v>11 พ.ย. 41</v>
          </cell>
          <cell r="E918">
            <v>3750</v>
          </cell>
          <cell r="F918">
            <v>0</v>
          </cell>
          <cell r="G918">
            <v>20</v>
          </cell>
          <cell r="H918">
            <v>854.79</v>
          </cell>
          <cell r="I918">
            <v>854.79</v>
          </cell>
          <cell r="J918">
            <v>2895.21</v>
          </cell>
          <cell r="K918" t="str">
            <v>PA</v>
          </cell>
        </row>
        <row r="919">
          <cell r="A919" t="str">
            <v>110300000</v>
          </cell>
          <cell r="B919" t="str">
            <v>100PA0F0002</v>
          </cell>
          <cell r="C919" t="str">
            <v>โต๊ะทำงาน 75-150-75</v>
          </cell>
          <cell r="D919" t="str">
            <v>15 พ.ค. 41</v>
          </cell>
          <cell r="E919">
            <v>4064.26</v>
          </cell>
          <cell r="F919">
            <v>0</v>
          </cell>
          <cell r="G919">
            <v>20</v>
          </cell>
          <cell r="H919">
            <v>1327.33</v>
          </cell>
          <cell r="I919">
            <v>1327.33</v>
          </cell>
          <cell r="J919">
            <v>2736.93</v>
          </cell>
          <cell r="K919" t="str">
            <v>PA</v>
          </cell>
        </row>
        <row r="920">
          <cell r="A920" t="str">
            <v>110300000</v>
          </cell>
          <cell r="B920" t="str">
            <v>100PA0G0001</v>
          </cell>
          <cell r="C920" t="str">
            <v>โต๊ะทำงาน 60-100-75</v>
          </cell>
          <cell r="D920" t="str">
            <v>15 พ.ค. 41</v>
          </cell>
          <cell r="E920">
            <v>3046.4</v>
          </cell>
          <cell r="F920">
            <v>0</v>
          </cell>
          <cell r="G920">
            <v>20</v>
          </cell>
          <cell r="H920">
            <v>994.93</v>
          </cell>
          <cell r="I920">
            <v>994.93</v>
          </cell>
          <cell r="J920">
            <v>2051.4699999999998</v>
          </cell>
          <cell r="K920" t="str">
            <v>PA</v>
          </cell>
        </row>
        <row r="921">
          <cell r="A921" t="str">
            <v>110300000</v>
          </cell>
          <cell r="B921" t="str">
            <v>100PA0G0002</v>
          </cell>
          <cell r="C921" t="str">
            <v>โต๊ะทำงาน 60-100-75</v>
          </cell>
          <cell r="D921" t="str">
            <v>15 พ.ค. 41</v>
          </cell>
          <cell r="E921">
            <v>3046.4</v>
          </cell>
          <cell r="F921">
            <v>0</v>
          </cell>
          <cell r="G921">
            <v>20</v>
          </cell>
          <cell r="H921">
            <v>994.93</v>
          </cell>
          <cell r="I921">
            <v>994.93</v>
          </cell>
          <cell r="J921">
            <v>2051.4699999999998</v>
          </cell>
          <cell r="K921" t="str">
            <v>PA</v>
          </cell>
        </row>
        <row r="922">
          <cell r="A922" t="str">
            <v>110300000</v>
          </cell>
          <cell r="B922" t="str">
            <v>100PA0J0002</v>
          </cell>
          <cell r="C922" t="str">
            <v>โต๊ะทำงาน 70-165-75(15.9.41)</v>
          </cell>
          <cell r="D922" t="str">
            <v>15 ก.ย. 41</v>
          </cell>
          <cell r="E922">
            <v>4139.1000000000004</v>
          </cell>
          <cell r="F922">
            <v>0</v>
          </cell>
          <cell r="G922">
            <v>20</v>
          </cell>
          <cell r="H922">
            <v>1072.78</v>
          </cell>
          <cell r="I922">
            <v>1072.78</v>
          </cell>
          <cell r="J922">
            <v>3066.32</v>
          </cell>
          <cell r="K922" t="str">
            <v>PA</v>
          </cell>
        </row>
        <row r="923">
          <cell r="A923" t="str">
            <v>110300000</v>
          </cell>
          <cell r="B923" t="str">
            <v>100PA0J0003</v>
          </cell>
          <cell r="C923" t="str">
            <v>โต๊ะทำงาน 70-165-75(15.9.41)</v>
          </cell>
          <cell r="D923" t="str">
            <v>15 ก.ย. 41</v>
          </cell>
          <cell r="E923">
            <v>4139.1000000000004</v>
          </cell>
          <cell r="F923">
            <v>0</v>
          </cell>
          <cell r="G923">
            <v>20</v>
          </cell>
          <cell r="H923">
            <v>1072.78</v>
          </cell>
          <cell r="I923">
            <v>1072.78</v>
          </cell>
          <cell r="J923">
            <v>3066.32</v>
          </cell>
          <cell r="K923" t="str">
            <v>PA</v>
          </cell>
        </row>
        <row r="924">
          <cell r="A924" t="str">
            <v>110300000</v>
          </cell>
          <cell r="B924" t="str">
            <v>100PA0K0001</v>
          </cell>
          <cell r="C924" t="str">
            <v>โต๊ะคอมพิวเตอร์ 60-80-75</v>
          </cell>
          <cell r="D924" t="str">
            <v>15 พ.ค. 41</v>
          </cell>
          <cell r="E924">
            <v>1978.37</v>
          </cell>
          <cell r="F924">
            <v>0</v>
          </cell>
          <cell r="G924">
            <v>20</v>
          </cell>
          <cell r="H924">
            <v>646.13</v>
          </cell>
          <cell r="I924">
            <v>646.13</v>
          </cell>
          <cell r="J924">
            <v>1332.24</v>
          </cell>
          <cell r="K924" t="str">
            <v>PA</v>
          </cell>
        </row>
        <row r="925">
          <cell r="A925" t="str">
            <v>110300000</v>
          </cell>
          <cell r="B925" t="str">
            <v>100PA0K0002</v>
          </cell>
          <cell r="C925" t="str">
            <v>โต๊ะคอมพิวเตอร์ 60-80-75</v>
          </cell>
          <cell r="D925" t="str">
            <v>15 พ.ค. 41</v>
          </cell>
          <cell r="E925">
            <v>1978.37</v>
          </cell>
          <cell r="F925">
            <v>0</v>
          </cell>
          <cell r="G925">
            <v>20</v>
          </cell>
          <cell r="H925">
            <v>646.13</v>
          </cell>
          <cell r="I925">
            <v>646.13</v>
          </cell>
          <cell r="J925">
            <v>1332.24</v>
          </cell>
          <cell r="K925" t="str">
            <v>PA</v>
          </cell>
        </row>
        <row r="926">
          <cell r="A926" t="str">
            <v>110300000</v>
          </cell>
          <cell r="B926" t="str">
            <v>100PA0K0003</v>
          </cell>
          <cell r="C926" t="str">
            <v>โต๊ะคอมพิวเตอร์ 60-80-75</v>
          </cell>
          <cell r="D926" t="str">
            <v>15 พ.ค. 41</v>
          </cell>
          <cell r="E926">
            <v>1978.37</v>
          </cell>
          <cell r="F926">
            <v>0</v>
          </cell>
          <cell r="G926">
            <v>20</v>
          </cell>
          <cell r="H926">
            <v>646.13</v>
          </cell>
          <cell r="I926">
            <v>646.13</v>
          </cell>
          <cell r="J926">
            <v>1332.24</v>
          </cell>
          <cell r="K926" t="str">
            <v>PA</v>
          </cell>
        </row>
        <row r="927">
          <cell r="A927" t="str">
            <v>110300000</v>
          </cell>
          <cell r="B927" t="str">
            <v>100PA0K0004</v>
          </cell>
          <cell r="C927" t="str">
            <v>โต๊ะคอมพิวเตอร์ 60-80-75</v>
          </cell>
          <cell r="D927" t="str">
            <v>15 พ.ค. 41</v>
          </cell>
          <cell r="E927">
            <v>1978.37</v>
          </cell>
          <cell r="F927">
            <v>0</v>
          </cell>
          <cell r="G927">
            <v>20</v>
          </cell>
          <cell r="H927">
            <v>646.13</v>
          </cell>
          <cell r="I927">
            <v>646.13</v>
          </cell>
          <cell r="J927">
            <v>1332.24</v>
          </cell>
          <cell r="K927" t="str">
            <v>PA</v>
          </cell>
        </row>
        <row r="928">
          <cell r="A928" t="str">
            <v>110300000</v>
          </cell>
          <cell r="B928" t="str">
            <v>100PA0K0005</v>
          </cell>
          <cell r="C928" t="str">
            <v>โต๊ะคอมพิวเตอร์ 60-80-75</v>
          </cell>
          <cell r="D928" t="str">
            <v>15 พ.ค. 41</v>
          </cell>
          <cell r="E928">
            <v>1978.37</v>
          </cell>
          <cell r="F928">
            <v>0</v>
          </cell>
          <cell r="G928">
            <v>20</v>
          </cell>
          <cell r="H928">
            <v>646.13</v>
          </cell>
          <cell r="I928">
            <v>646.13</v>
          </cell>
          <cell r="J928">
            <v>1332.24</v>
          </cell>
          <cell r="K928" t="str">
            <v>PA</v>
          </cell>
        </row>
        <row r="929">
          <cell r="A929" t="str">
            <v>110300000</v>
          </cell>
          <cell r="B929" t="str">
            <v>100PA0K0006</v>
          </cell>
          <cell r="C929" t="str">
            <v>โต๊ะคอมพิวเตอร์ 60-80-75</v>
          </cell>
          <cell r="D929" t="str">
            <v>15 พ.ค. 41</v>
          </cell>
          <cell r="E929">
            <v>1978.37</v>
          </cell>
          <cell r="F929">
            <v>0</v>
          </cell>
          <cell r="G929">
            <v>20</v>
          </cell>
          <cell r="H929">
            <v>646.13</v>
          </cell>
          <cell r="I929">
            <v>646.13</v>
          </cell>
          <cell r="J929">
            <v>1332.24</v>
          </cell>
          <cell r="K929" t="str">
            <v>PA</v>
          </cell>
        </row>
        <row r="930">
          <cell r="A930" t="str">
            <v>110300000</v>
          </cell>
          <cell r="B930" t="str">
            <v>100PA0O0002</v>
          </cell>
          <cell r="C930" t="str">
            <v>โต๊ะพรินเตอร์ 60-80-75</v>
          </cell>
          <cell r="D930" t="str">
            <v>15 พ.ค. 41</v>
          </cell>
          <cell r="E930">
            <v>2078.7199999999998</v>
          </cell>
          <cell r="F930">
            <v>0</v>
          </cell>
          <cell r="G930">
            <v>20</v>
          </cell>
          <cell r="H930">
            <v>678.85</v>
          </cell>
          <cell r="I930">
            <v>678.85</v>
          </cell>
          <cell r="J930">
            <v>1399.87</v>
          </cell>
          <cell r="K930" t="str">
            <v>PA</v>
          </cell>
        </row>
        <row r="931">
          <cell r="A931" t="str">
            <v>110300000</v>
          </cell>
          <cell r="B931" t="str">
            <v>100PA0O0003</v>
          </cell>
          <cell r="C931" t="str">
            <v>โต๊ะพรินเตอร์ 60-80-75</v>
          </cell>
          <cell r="D931" t="str">
            <v>15 พ.ค. 41</v>
          </cell>
          <cell r="E931">
            <v>2078.7199999999998</v>
          </cell>
          <cell r="F931">
            <v>0</v>
          </cell>
          <cell r="G931">
            <v>20</v>
          </cell>
          <cell r="H931">
            <v>678.85</v>
          </cell>
          <cell r="I931">
            <v>678.85</v>
          </cell>
          <cell r="J931">
            <v>1399.87</v>
          </cell>
          <cell r="K931" t="str">
            <v>PA</v>
          </cell>
        </row>
        <row r="932">
          <cell r="A932" t="str">
            <v>110300000</v>
          </cell>
          <cell r="B932" t="str">
            <v>100PA0P0001</v>
          </cell>
          <cell r="C932" t="str">
            <v>โต๊ะพิมพ์ดีด 50-100-71</v>
          </cell>
          <cell r="D932" t="str">
            <v>15 พ.ค. 41</v>
          </cell>
          <cell r="E932">
            <v>1827.84</v>
          </cell>
          <cell r="F932">
            <v>0</v>
          </cell>
          <cell r="G932">
            <v>20</v>
          </cell>
          <cell r="H932">
            <v>596.97</v>
          </cell>
          <cell r="I932">
            <v>596.97</v>
          </cell>
          <cell r="J932">
            <v>1230.8699999999999</v>
          </cell>
          <cell r="K932" t="str">
            <v>PA</v>
          </cell>
        </row>
        <row r="933">
          <cell r="A933" t="str">
            <v>110300000</v>
          </cell>
          <cell r="B933" t="str">
            <v>100PA1D0004</v>
          </cell>
          <cell r="C933" t="str">
            <v>เก้าอี้ทำงานหุ้มผ้ามีท่อแก็ส(15.9.41)</v>
          </cell>
          <cell r="D933" t="str">
            <v>15 ก.ย. 41</v>
          </cell>
          <cell r="E933">
            <v>3942.11</v>
          </cell>
          <cell r="F933">
            <v>0</v>
          </cell>
          <cell r="G933">
            <v>20</v>
          </cell>
          <cell r="H933">
            <v>1021.68</v>
          </cell>
          <cell r="I933">
            <v>1021.68</v>
          </cell>
          <cell r="J933">
            <v>2920.43</v>
          </cell>
          <cell r="K933" t="str">
            <v>PA</v>
          </cell>
        </row>
        <row r="934">
          <cell r="A934" t="str">
            <v>110300000</v>
          </cell>
          <cell r="B934" t="str">
            <v>100PA1D0005</v>
          </cell>
          <cell r="C934" t="str">
            <v>เก้าอี้ทำงานหุ้มผ้ามีท่อแก็ส(15.9.41)</v>
          </cell>
          <cell r="D934" t="str">
            <v>15 ก.ย. 41</v>
          </cell>
          <cell r="E934">
            <v>3942.11</v>
          </cell>
          <cell r="F934">
            <v>0</v>
          </cell>
          <cell r="G934">
            <v>20</v>
          </cell>
          <cell r="H934">
            <v>1021.68</v>
          </cell>
          <cell r="I934">
            <v>1021.68</v>
          </cell>
          <cell r="J934">
            <v>2920.43</v>
          </cell>
          <cell r="K934" t="str">
            <v>PA</v>
          </cell>
        </row>
        <row r="935">
          <cell r="A935" t="str">
            <v>110300000</v>
          </cell>
          <cell r="B935" t="str">
            <v>100PA1E0001</v>
          </cell>
          <cell r="C935" t="str">
            <v>เก้าอี้ทำงานหุ้มหนังเทียม</v>
          </cell>
          <cell r="D935" t="str">
            <v>15 พ.ค. 41</v>
          </cell>
          <cell r="E935">
            <v>1060.8599999999999</v>
          </cell>
          <cell r="F935">
            <v>0</v>
          </cell>
          <cell r="G935">
            <v>20</v>
          </cell>
          <cell r="H935">
            <v>346.46</v>
          </cell>
          <cell r="I935">
            <v>346.46</v>
          </cell>
          <cell r="J935">
            <v>714.4</v>
          </cell>
          <cell r="K935" t="str">
            <v>PA</v>
          </cell>
        </row>
        <row r="936">
          <cell r="A936" t="str">
            <v>110300000</v>
          </cell>
          <cell r="B936" t="str">
            <v>100PA1E0002</v>
          </cell>
          <cell r="C936" t="str">
            <v>เก้าอี้ทำงานหุ้มหนังเทียม</v>
          </cell>
          <cell r="D936" t="str">
            <v>15 พ.ค. 41</v>
          </cell>
          <cell r="E936">
            <v>1060.8599999999999</v>
          </cell>
          <cell r="F936">
            <v>0</v>
          </cell>
          <cell r="G936">
            <v>20</v>
          </cell>
          <cell r="H936">
            <v>346.46</v>
          </cell>
          <cell r="I936">
            <v>346.46</v>
          </cell>
          <cell r="J936">
            <v>714.4</v>
          </cell>
          <cell r="K936" t="str">
            <v>PA</v>
          </cell>
        </row>
        <row r="937">
          <cell r="A937" t="str">
            <v>110300000</v>
          </cell>
          <cell r="B937" t="str">
            <v>100PA1E0008</v>
          </cell>
          <cell r="C937" t="str">
            <v>เก้าอี้ทำงานหุ้มผ้ามีท่อแก็ส</v>
          </cell>
          <cell r="D937" t="str">
            <v>15 พ.ค. 41</v>
          </cell>
          <cell r="E937">
            <v>3870.72</v>
          </cell>
          <cell r="F937">
            <v>0</v>
          </cell>
          <cell r="G937">
            <v>20</v>
          </cell>
          <cell r="H937">
            <v>1264.1099999999999</v>
          </cell>
          <cell r="I937">
            <v>1264.1099999999999</v>
          </cell>
          <cell r="J937">
            <v>2606.61</v>
          </cell>
          <cell r="K937" t="str">
            <v>PA</v>
          </cell>
        </row>
        <row r="938">
          <cell r="A938" t="str">
            <v>110300000</v>
          </cell>
          <cell r="B938" t="str">
            <v>100PA1F0018</v>
          </cell>
          <cell r="C938" t="str">
            <v>เก้าอี้ทำงาน</v>
          </cell>
          <cell r="D938" t="str">
            <v>15 พ.ค. 41</v>
          </cell>
          <cell r="E938">
            <v>2186.2399999999998</v>
          </cell>
          <cell r="F938">
            <v>0</v>
          </cell>
          <cell r="G938">
            <v>20</v>
          </cell>
          <cell r="H938">
            <v>714.02</v>
          </cell>
          <cell r="I938">
            <v>714.02</v>
          </cell>
          <cell r="J938">
            <v>1472.22</v>
          </cell>
          <cell r="K938" t="str">
            <v>PA</v>
          </cell>
        </row>
        <row r="939">
          <cell r="A939" t="str">
            <v>110300000</v>
          </cell>
          <cell r="B939" t="str">
            <v>100PA1F0019</v>
          </cell>
          <cell r="C939" t="str">
            <v>เก้าอี้ทำงาน</v>
          </cell>
          <cell r="D939" t="str">
            <v>15 พ.ค. 41</v>
          </cell>
          <cell r="E939">
            <v>2186.2399999999998</v>
          </cell>
          <cell r="F939">
            <v>0</v>
          </cell>
          <cell r="G939">
            <v>20</v>
          </cell>
          <cell r="H939">
            <v>714.02</v>
          </cell>
          <cell r="I939">
            <v>714.02</v>
          </cell>
          <cell r="J939">
            <v>1472.22</v>
          </cell>
          <cell r="K939" t="str">
            <v>PA</v>
          </cell>
        </row>
        <row r="940">
          <cell r="A940" t="str">
            <v>110300000</v>
          </cell>
          <cell r="B940" t="str">
            <v>100PA1F0020</v>
          </cell>
          <cell r="C940" t="str">
            <v>เก้าอี้ทำงาน</v>
          </cell>
          <cell r="D940" t="str">
            <v>15 พ.ค. 41</v>
          </cell>
          <cell r="E940">
            <v>2186.2399999999998</v>
          </cell>
          <cell r="F940">
            <v>0</v>
          </cell>
          <cell r="G940">
            <v>20</v>
          </cell>
          <cell r="H940">
            <v>714.02</v>
          </cell>
          <cell r="I940">
            <v>714.02</v>
          </cell>
          <cell r="J940">
            <v>1472.22</v>
          </cell>
          <cell r="K940" t="str">
            <v>PA</v>
          </cell>
        </row>
        <row r="941">
          <cell r="A941" t="str">
            <v>110300000</v>
          </cell>
          <cell r="B941" t="str">
            <v>100PA1F0021</v>
          </cell>
          <cell r="C941" t="str">
            <v>เก้าอี้ทำงาน</v>
          </cell>
          <cell r="D941" t="str">
            <v>15 พ.ค. 41</v>
          </cell>
          <cell r="E941">
            <v>2186.2399999999998</v>
          </cell>
          <cell r="F941">
            <v>0</v>
          </cell>
          <cell r="G941">
            <v>20</v>
          </cell>
          <cell r="H941">
            <v>714.02</v>
          </cell>
          <cell r="I941">
            <v>714.02</v>
          </cell>
          <cell r="J941">
            <v>1472.22</v>
          </cell>
          <cell r="K941" t="str">
            <v>PA</v>
          </cell>
        </row>
        <row r="942">
          <cell r="A942" t="str">
            <v>110300000</v>
          </cell>
          <cell r="B942" t="str">
            <v>100PA1F0039</v>
          </cell>
          <cell r="C942" t="str">
            <v>เก้าอี้ทำงาน(24.6.41)</v>
          </cell>
          <cell r="D942" t="str">
            <v>24 มิ.ย. 41</v>
          </cell>
          <cell r="E942">
            <v>2226.5</v>
          </cell>
          <cell r="F942">
            <v>0</v>
          </cell>
          <cell r="G942">
            <v>20</v>
          </cell>
          <cell r="H942">
            <v>678.32</v>
          </cell>
          <cell r="I942">
            <v>678.32</v>
          </cell>
          <cell r="J942">
            <v>1548.18</v>
          </cell>
          <cell r="K942" t="str">
            <v>PA</v>
          </cell>
        </row>
        <row r="943">
          <cell r="A943" t="str">
            <v>110300000</v>
          </cell>
          <cell r="B943" t="str">
            <v>100PA1F0041</v>
          </cell>
          <cell r="C943" t="str">
            <v>เก้าอี้ทำงาน(24.6.41)</v>
          </cell>
          <cell r="D943" t="str">
            <v>24 มิ.ย. 41</v>
          </cell>
          <cell r="E943">
            <v>2226.5</v>
          </cell>
          <cell r="F943">
            <v>0</v>
          </cell>
          <cell r="G943">
            <v>20</v>
          </cell>
          <cell r="H943">
            <v>678.32</v>
          </cell>
          <cell r="I943">
            <v>678.32</v>
          </cell>
          <cell r="J943">
            <v>1548.18</v>
          </cell>
          <cell r="K943" t="str">
            <v>PA</v>
          </cell>
        </row>
        <row r="944">
          <cell r="A944" t="str">
            <v>110300000</v>
          </cell>
          <cell r="B944" t="str">
            <v>100PA1F0042</v>
          </cell>
          <cell r="C944" t="str">
            <v>เก้าอี้ทำงาน(6.7.41)</v>
          </cell>
          <cell r="D944" t="str">
            <v>6 ก.ค. 41</v>
          </cell>
          <cell r="E944">
            <v>2226.5</v>
          </cell>
          <cell r="F944">
            <v>0</v>
          </cell>
          <cell r="G944">
            <v>20</v>
          </cell>
          <cell r="H944">
            <v>663.68</v>
          </cell>
          <cell r="I944">
            <v>663.68</v>
          </cell>
          <cell r="J944">
            <v>1562.82</v>
          </cell>
          <cell r="K944" t="str">
            <v>PA</v>
          </cell>
        </row>
        <row r="945">
          <cell r="A945" t="str">
            <v>110300000</v>
          </cell>
          <cell r="B945" t="str">
            <v>100PA1F0043</v>
          </cell>
          <cell r="C945" t="str">
            <v>เก้าอี้ทำงาน(6.7.41)</v>
          </cell>
          <cell r="D945" t="str">
            <v>6 ก.ค. 41</v>
          </cell>
          <cell r="E945">
            <v>2226.5</v>
          </cell>
          <cell r="F945">
            <v>0</v>
          </cell>
          <cell r="G945">
            <v>20</v>
          </cell>
          <cell r="H945">
            <v>663.68</v>
          </cell>
          <cell r="I945">
            <v>663.68</v>
          </cell>
          <cell r="J945">
            <v>1562.82</v>
          </cell>
          <cell r="K945" t="str">
            <v>PA</v>
          </cell>
        </row>
        <row r="946">
          <cell r="A946" t="str">
            <v>110300000</v>
          </cell>
          <cell r="B946" t="str">
            <v>100PA1F0050</v>
          </cell>
          <cell r="C946" t="str">
            <v>เก้าอี้ทำงาน(11.11.41)</v>
          </cell>
          <cell r="D946" t="str">
            <v>11 พ.ย. 41</v>
          </cell>
          <cell r="E946">
            <v>2287.5</v>
          </cell>
          <cell r="F946">
            <v>0</v>
          </cell>
          <cell r="G946">
            <v>20</v>
          </cell>
          <cell r="H946">
            <v>521.45000000000005</v>
          </cell>
          <cell r="I946">
            <v>521.45000000000005</v>
          </cell>
          <cell r="J946">
            <v>1766.05</v>
          </cell>
          <cell r="K946" t="str">
            <v>PA</v>
          </cell>
        </row>
        <row r="947">
          <cell r="A947" t="str">
            <v>110300000</v>
          </cell>
          <cell r="B947" t="str">
            <v>100PA1G0001</v>
          </cell>
          <cell r="C947" t="str">
            <v>เก้าอี้ทำงาน</v>
          </cell>
          <cell r="D947" t="str">
            <v>15 พ.ค. 41</v>
          </cell>
          <cell r="E947">
            <v>1899.52</v>
          </cell>
          <cell r="F947">
            <v>0</v>
          </cell>
          <cell r="G947">
            <v>20</v>
          </cell>
          <cell r="H947">
            <v>620.34</v>
          </cell>
          <cell r="I947">
            <v>620.34</v>
          </cell>
          <cell r="J947">
            <v>1279.18</v>
          </cell>
          <cell r="K947" t="str">
            <v>PA</v>
          </cell>
        </row>
        <row r="948">
          <cell r="A948" t="str">
            <v>110300000</v>
          </cell>
          <cell r="B948" t="str">
            <v>100PA1G0002</v>
          </cell>
          <cell r="C948" t="str">
            <v>เก้าอี้ทำงาน</v>
          </cell>
          <cell r="D948" t="str">
            <v>15 พ.ค. 41</v>
          </cell>
          <cell r="E948">
            <v>1899.52</v>
          </cell>
          <cell r="F948">
            <v>0</v>
          </cell>
          <cell r="G948">
            <v>20</v>
          </cell>
          <cell r="H948">
            <v>620.34</v>
          </cell>
          <cell r="I948">
            <v>620.34</v>
          </cell>
          <cell r="J948">
            <v>1279.18</v>
          </cell>
          <cell r="K948" t="str">
            <v>PA</v>
          </cell>
        </row>
        <row r="949">
          <cell r="A949" t="str">
            <v>110300000</v>
          </cell>
          <cell r="B949" t="str">
            <v>100PA1G0003</v>
          </cell>
          <cell r="C949" t="str">
            <v>เก้าอี้ทำงาน</v>
          </cell>
          <cell r="D949" t="str">
            <v>15 พ.ค. 41</v>
          </cell>
          <cell r="E949">
            <v>1899.52</v>
          </cell>
          <cell r="F949">
            <v>0</v>
          </cell>
          <cell r="G949">
            <v>20</v>
          </cell>
          <cell r="H949">
            <v>620.34</v>
          </cell>
          <cell r="I949">
            <v>620.34</v>
          </cell>
          <cell r="J949">
            <v>1279.18</v>
          </cell>
          <cell r="K949" t="str">
            <v>PA</v>
          </cell>
        </row>
        <row r="950">
          <cell r="A950" t="str">
            <v>110300000</v>
          </cell>
          <cell r="B950" t="str">
            <v>100PA1G0004</v>
          </cell>
          <cell r="C950" t="str">
            <v>เก้าอี้ทำงาน</v>
          </cell>
          <cell r="D950" t="str">
            <v>15 พ.ค. 41</v>
          </cell>
          <cell r="E950">
            <v>1899.52</v>
          </cell>
          <cell r="F950">
            <v>0</v>
          </cell>
          <cell r="G950">
            <v>20</v>
          </cell>
          <cell r="H950">
            <v>620.34</v>
          </cell>
          <cell r="I950">
            <v>620.34</v>
          </cell>
          <cell r="J950">
            <v>1279.18</v>
          </cell>
          <cell r="K950" t="str">
            <v>PA</v>
          </cell>
        </row>
        <row r="951">
          <cell r="A951" t="str">
            <v>110300000</v>
          </cell>
          <cell r="B951" t="str">
            <v>100PA1G0005</v>
          </cell>
          <cell r="C951" t="str">
            <v>เก้าอี้ทำงาน</v>
          </cell>
          <cell r="D951" t="str">
            <v>15 พ.ค. 41</v>
          </cell>
          <cell r="E951">
            <v>1899.52</v>
          </cell>
          <cell r="F951">
            <v>0</v>
          </cell>
          <cell r="G951">
            <v>20</v>
          </cell>
          <cell r="H951">
            <v>620.34</v>
          </cell>
          <cell r="I951">
            <v>620.34</v>
          </cell>
          <cell r="J951">
            <v>1279.18</v>
          </cell>
          <cell r="K951" t="str">
            <v>PA</v>
          </cell>
        </row>
        <row r="952">
          <cell r="A952" t="str">
            <v>110300000</v>
          </cell>
          <cell r="B952" t="str">
            <v>100PA1G0006</v>
          </cell>
          <cell r="C952" t="str">
            <v>เก้าอี้ทำงาน</v>
          </cell>
          <cell r="D952" t="str">
            <v>15 พ.ค. 41</v>
          </cell>
          <cell r="E952">
            <v>1899.52</v>
          </cell>
          <cell r="F952">
            <v>0</v>
          </cell>
          <cell r="G952">
            <v>20</v>
          </cell>
          <cell r="H952">
            <v>620.34</v>
          </cell>
          <cell r="I952">
            <v>620.34</v>
          </cell>
          <cell r="J952">
            <v>1279.18</v>
          </cell>
          <cell r="K952" t="str">
            <v>PA</v>
          </cell>
        </row>
        <row r="953">
          <cell r="A953" t="str">
            <v>110300000</v>
          </cell>
          <cell r="B953" t="str">
            <v>100PA1G0007</v>
          </cell>
          <cell r="C953" t="str">
            <v>เก้าอี้ทำงาน</v>
          </cell>
          <cell r="D953" t="str">
            <v>15 พ.ค. 41</v>
          </cell>
          <cell r="E953">
            <v>1899.52</v>
          </cell>
          <cell r="F953">
            <v>0</v>
          </cell>
          <cell r="G953">
            <v>20</v>
          </cell>
          <cell r="H953">
            <v>620.34</v>
          </cell>
          <cell r="I953">
            <v>620.34</v>
          </cell>
          <cell r="J953">
            <v>1279.18</v>
          </cell>
          <cell r="K953" t="str">
            <v>PA</v>
          </cell>
        </row>
        <row r="954">
          <cell r="A954" t="str">
            <v>110300000</v>
          </cell>
          <cell r="B954" t="str">
            <v>100PA1V0001</v>
          </cell>
          <cell r="C954" t="str">
            <v>เก้าอี้(26.10.41)</v>
          </cell>
          <cell r="D954" t="str">
            <v>26 ต.ค. 41</v>
          </cell>
          <cell r="E954">
            <v>678.5</v>
          </cell>
          <cell r="F954">
            <v>0</v>
          </cell>
          <cell r="G954">
            <v>20</v>
          </cell>
          <cell r="H954">
            <v>160.63</v>
          </cell>
          <cell r="I954">
            <v>160.63</v>
          </cell>
          <cell r="J954">
            <v>517.87</v>
          </cell>
          <cell r="K954" t="str">
            <v>PA</v>
          </cell>
        </row>
        <row r="955">
          <cell r="A955" t="str">
            <v>110300000</v>
          </cell>
          <cell r="B955" t="str">
            <v>100PA2A0003</v>
          </cell>
          <cell r="C955" t="str">
            <v>ตู้เอกสาร 40-80-75</v>
          </cell>
          <cell r="D955" t="str">
            <v>15 พ.ค. 41</v>
          </cell>
          <cell r="E955">
            <v>2329.6</v>
          </cell>
          <cell r="F955">
            <v>0</v>
          </cell>
          <cell r="G955">
            <v>20</v>
          </cell>
          <cell r="H955">
            <v>760.74</v>
          </cell>
          <cell r="I955">
            <v>760.74</v>
          </cell>
          <cell r="J955">
            <v>1568.86</v>
          </cell>
          <cell r="K955" t="str">
            <v>PA</v>
          </cell>
        </row>
        <row r="956">
          <cell r="A956" t="str">
            <v>110300000</v>
          </cell>
          <cell r="B956" t="str">
            <v>100PA2A0004</v>
          </cell>
          <cell r="C956" t="str">
            <v>ตู้เอกสาร 40-80-75</v>
          </cell>
          <cell r="D956" t="str">
            <v>15 พ.ค. 41</v>
          </cell>
          <cell r="E956">
            <v>2329.6</v>
          </cell>
          <cell r="F956">
            <v>0</v>
          </cell>
          <cell r="G956">
            <v>20</v>
          </cell>
          <cell r="H956">
            <v>760.74</v>
          </cell>
          <cell r="I956">
            <v>760.74</v>
          </cell>
          <cell r="J956">
            <v>1568.86</v>
          </cell>
          <cell r="K956" t="str">
            <v>PA</v>
          </cell>
        </row>
        <row r="957">
          <cell r="A957" t="str">
            <v>110300000</v>
          </cell>
          <cell r="B957" t="str">
            <v>100PA2A0005</v>
          </cell>
          <cell r="C957" t="str">
            <v>ตู้เอกสาร 40-80-75</v>
          </cell>
          <cell r="D957" t="str">
            <v>15 พ.ค. 41</v>
          </cell>
          <cell r="E957">
            <v>2329.6</v>
          </cell>
          <cell r="F957">
            <v>0</v>
          </cell>
          <cell r="G957">
            <v>20</v>
          </cell>
          <cell r="H957">
            <v>760.74</v>
          </cell>
          <cell r="I957">
            <v>760.74</v>
          </cell>
          <cell r="J957">
            <v>1568.86</v>
          </cell>
          <cell r="K957" t="str">
            <v>PA</v>
          </cell>
        </row>
        <row r="958">
          <cell r="A958" t="str">
            <v>110300000</v>
          </cell>
          <cell r="B958" t="str">
            <v>100PA2B0003</v>
          </cell>
          <cell r="C958" t="str">
            <v>ตู้เอกสาร 40-90-75</v>
          </cell>
          <cell r="D958" t="str">
            <v>15 พ.ค. 41</v>
          </cell>
          <cell r="E958">
            <v>3476.48</v>
          </cell>
          <cell r="F958">
            <v>0</v>
          </cell>
          <cell r="G958">
            <v>20</v>
          </cell>
          <cell r="H958">
            <v>1135.32</v>
          </cell>
          <cell r="I958">
            <v>1135.32</v>
          </cell>
          <cell r="J958">
            <v>2341.16</v>
          </cell>
          <cell r="K958" t="str">
            <v>PA</v>
          </cell>
        </row>
        <row r="959">
          <cell r="A959" t="str">
            <v>110300000</v>
          </cell>
          <cell r="B959" t="str">
            <v>100PA2B0004</v>
          </cell>
          <cell r="C959" t="str">
            <v>ตู้เอกสาร 40-90-75</v>
          </cell>
          <cell r="D959" t="str">
            <v>15 พ.ค. 41</v>
          </cell>
          <cell r="E959">
            <v>3476.48</v>
          </cell>
          <cell r="F959">
            <v>0</v>
          </cell>
          <cell r="G959">
            <v>20</v>
          </cell>
          <cell r="H959">
            <v>1135.32</v>
          </cell>
          <cell r="I959">
            <v>1135.32</v>
          </cell>
          <cell r="J959">
            <v>2341.16</v>
          </cell>
          <cell r="K959" t="str">
            <v>PA</v>
          </cell>
        </row>
        <row r="960">
          <cell r="A960" t="str">
            <v>110300000</v>
          </cell>
          <cell r="B960" t="str">
            <v>100PA2B0012</v>
          </cell>
          <cell r="C960" t="str">
            <v>ตู้เอกสาร 40-90-75(20.11.41)</v>
          </cell>
          <cell r="D960" t="str">
            <v>20 พ.ย. 41</v>
          </cell>
          <cell r="E960">
            <v>3540.5</v>
          </cell>
          <cell r="F960">
            <v>0</v>
          </cell>
          <cell r="G960">
            <v>20</v>
          </cell>
          <cell r="H960">
            <v>789.58</v>
          </cell>
          <cell r="I960">
            <v>789.58</v>
          </cell>
          <cell r="J960">
            <v>2750.92</v>
          </cell>
          <cell r="K960" t="str">
            <v>PA</v>
          </cell>
        </row>
        <row r="961">
          <cell r="A961" t="str">
            <v>110300000</v>
          </cell>
          <cell r="B961" t="str">
            <v>100PA2G0001</v>
          </cell>
          <cell r="C961" t="str">
            <v>ตู้ใส่ของ(2.6.41)</v>
          </cell>
          <cell r="D961" t="str">
            <v>2 มิ.ย. 41</v>
          </cell>
          <cell r="E961">
            <v>1200</v>
          </cell>
          <cell r="F961">
            <v>0</v>
          </cell>
          <cell r="G961">
            <v>20</v>
          </cell>
          <cell r="H961">
            <v>380.04</v>
          </cell>
          <cell r="I961">
            <v>380.04</v>
          </cell>
          <cell r="J961">
            <v>819.96</v>
          </cell>
          <cell r="K961" t="str">
            <v>PA</v>
          </cell>
        </row>
        <row r="962">
          <cell r="A962" t="str">
            <v>110300000</v>
          </cell>
          <cell r="B962" t="str">
            <v>100PA2H0001</v>
          </cell>
          <cell r="C962" t="str">
            <v>ตู้เอกสาร 40-90-190(6.7.41)</v>
          </cell>
          <cell r="D962" t="str">
            <v>6 ก.ค. 41</v>
          </cell>
          <cell r="E962">
            <v>6657.6</v>
          </cell>
          <cell r="F962">
            <v>0</v>
          </cell>
          <cell r="G962">
            <v>20</v>
          </cell>
          <cell r="H962">
            <v>1984.53</v>
          </cell>
          <cell r="I962">
            <v>1984.53</v>
          </cell>
          <cell r="J962">
            <v>4673.07</v>
          </cell>
          <cell r="K962" t="str">
            <v>PA</v>
          </cell>
        </row>
        <row r="963">
          <cell r="A963" t="str">
            <v>110300000</v>
          </cell>
          <cell r="B963" t="str">
            <v>100PA2N0001</v>
          </cell>
          <cell r="C963" t="str">
            <v>ตู้ 2 บานเปิด(17.8.41)</v>
          </cell>
          <cell r="D963" t="str">
            <v>17 ส.ค. 41</v>
          </cell>
          <cell r="E963">
            <v>2443.5</v>
          </cell>
          <cell r="F963">
            <v>0</v>
          </cell>
          <cell r="G963">
            <v>20</v>
          </cell>
          <cell r="H963">
            <v>672.18</v>
          </cell>
          <cell r="I963">
            <v>672.18</v>
          </cell>
          <cell r="J963">
            <v>1771.32</v>
          </cell>
          <cell r="K963" t="str">
            <v>PA</v>
          </cell>
        </row>
        <row r="964">
          <cell r="A964" t="str">
            <v>110300000</v>
          </cell>
          <cell r="B964" t="str">
            <v>100PA2N0002</v>
          </cell>
          <cell r="C964" t="str">
            <v>ตู้เก็บเอกสาร(16.9.41)</v>
          </cell>
          <cell r="D964" t="str">
            <v>16 ก.ย. 41</v>
          </cell>
          <cell r="E964">
            <v>2443.5</v>
          </cell>
          <cell r="F964">
            <v>0</v>
          </cell>
          <cell r="G964">
            <v>20</v>
          </cell>
          <cell r="H964">
            <v>632.01</v>
          </cell>
          <cell r="I964">
            <v>632.01</v>
          </cell>
          <cell r="J964">
            <v>1811.49</v>
          </cell>
          <cell r="K964" t="str">
            <v>PA</v>
          </cell>
        </row>
        <row r="965">
          <cell r="A965" t="str">
            <v>110300000</v>
          </cell>
          <cell r="B965" t="str">
            <v>100PA2N0003</v>
          </cell>
          <cell r="C965" t="str">
            <v>ตู้เก็บเอกสาร(26.10.41)</v>
          </cell>
          <cell r="D965" t="str">
            <v>26 ต.ค. 41</v>
          </cell>
          <cell r="E965">
            <v>2497.8000000000002</v>
          </cell>
          <cell r="F965">
            <v>0</v>
          </cell>
          <cell r="G965">
            <v>20</v>
          </cell>
          <cell r="H965">
            <v>591.27</v>
          </cell>
          <cell r="I965">
            <v>591.27</v>
          </cell>
          <cell r="J965">
            <v>1906.53</v>
          </cell>
          <cell r="K965" t="str">
            <v>PA</v>
          </cell>
        </row>
        <row r="966">
          <cell r="A966" t="str">
            <v>110300000</v>
          </cell>
          <cell r="B966" t="str">
            <v>100PA2O0001</v>
          </cell>
          <cell r="C966" t="str">
            <v>ตู้ 2 บานเปิด สีเทา(17.8.41)</v>
          </cell>
          <cell r="D966" t="str">
            <v>17 ส.ค. 41</v>
          </cell>
          <cell r="E966">
            <v>2227.5</v>
          </cell>
          <cell r="F966">
            <v>0</v>
          </cell>
          <cell r="G966">
            <v>20</v>
          </cell>
          <cell r="H966">
            <v>612.77</v>
          </cell>
          <cell r="I966">
            <v>612.77</v>
          </cell>
          <cell r="J966">
            <v>1614.73</v>
          </cell>
          <cell r="K966" t="str">
            <v>PA</v>
          </cell>
        </row>
        <row r="967">
          <cell r="A967" t="str">
            <v>110300000</v>
          </cell>
          <cell r="B967" t="str">
            <v>100PA2O0002</v>
          </cell>
          <cell r="C967" t="str">
            <v>ตู้ 2 บานเปิด สีเทา(17.8.41)</v>
          </cell>
          <cell r="D967" t="str">
            <v>17 ส.ค. 41</v>
          </cell>
          <cell r="E967">
            <v>2227.5</v>
          </cell>
          <cell r="F967">
            <v>0</v>
          </cell>
          <cell r="G967">
            <v>20</v>
          </cell>
          <cell r="H967">
            <v>612.77</v>
          </cell>
          <cell r="I967">
            <v>612.77</v>
          </cell>
          <cell r="J967">
            <v>1614.73</v>
          </cell>
          <cell r="K967" t="str">
            <v>PA</v>
          </cell>
        </row>
        <row r="968">
          <cell r="A968" t="str">
            <v>110300000</v>
          </cell>
          <cell r="B968" t="str">
            <v>100PA2P0001</v>
          </cell>
          <cell r="C968" t="str">
            <v>ตู้เอกสารโล่ง 40-80-90(6.7.41)</v>
          </cell>
          <cell r="D968" t="str">
            <v>6 ก.ค. 41</v>
          </cell>
          <cell r="E968">
            <v>2044.1</v>
          </cell>
          <cell r="F968">
            <v>0</v>
          </cell>
          <cell r="G968">
            <v>20</v>
          </cell>
          <cell r="H968">
            <v>609.28</v>
          </cell>
          <cell r="I968">
            <v>609.28</v>
          </cell>
          <cell r="J968">
            <v>1434.82</v>
          </cell>
          <cell r="K968" t="str">
            <v>PA</v>
          </cell>
        </row>
        <row r="969">
          <cell r="A969" t="str">
            <v>110300000</v>
          </cell>
          <cell r="B969" t="str">
            <v>100PA6Q0003</v>
          </cell>
          <cell r="C969" t="str">
            <v>เสาฉาก ขนาด 180 ซม.</v>
          </cell>
          <cell r="D969" t="str">
            <v>15 พ.ค. 41</v>
          </cell>
          <cell r="E969">
            <v>752.64</v>
          </cell>
          <cell r="F969">
            <v>0</v>
          </cell>
          <cell r="G969">
            <v>20</v>
          </cell>
          <cell r="H969">
            <v>245.73</v>
          </cell>
          <cell r="I969">
            <v>245.73</v>
          </cell>
          <cell r="J969">
            <v>506.91</v>
          </cell>
          <cell r="K969" t="str">
            <v>PA</v>
          </cell>
        </row>
        <row r="970">
          <cell r="A970" t="str">
            <v>110300000</v>
          </cell>
          <cell r="B970" t="str">
            <v>100PA6Q0004</v>
          </cell>
          <cell r="C970" t="str">
            <v>เสาฉาก ขนาด 180 ซม.</v>
          </cell>
          <cell r="D970" t="str">
            <v>15 พ.ค. 41</v>
          </cell>
          <cell r="E970">
            <v>752.64</v>
          </cell>
          <cell r="F970">
            <v>0</v>
          </cell>
          <cell r="G970">
            <v>20</v>
          </cell>
          <cell r="H970">
            <v>245.73</v>
          </cell>
          <cell r="I970">
            <v>245.73</v>
          </cell>
          <cell r="J970">
            <v>506.91</v>
          </cell>
          <cell r="K970" t="str">
            <v>PA</v>
          </cell>
        </row>
        <row r="971">
          <cell r="A971" t="str">
            <v>110300000</v>
          </cell>
          <cell r="B971" t="str">
            <v>100PA6Q0008</v>
          </cell>
          <cell r="C971" t="str">
            <v>เสาฉาก ขนาด 180 ซม.(15.9.41)</v>
          </cell>
          <cell r="D971" t="str">
            <v>15 ก.ย. 41</v>
          </cell>
          <cell r="E971">
            <v>766.5</v>
          </cell>
          <cell r="F971">
            <v>0</v>
          </cell>
          <cell r="G971">
            <v>20</v>
          </cell>
          <cell r="H971">
            <v>198.66</v>
          </cell>
          <cell r="I971">
            <v>198.66</v>
          </cell>
          <cell r="J971">
            <v>567.84</v>
          </cell>
          <cell r="K971" t="str">
            <v>PA</v>
          </cell>
        </row>
        <row r="972">
          <cell r="A972" t="str">
            <v>110300000</v>
          </cell>
          <cell r="B972" t="str">
            <v>100PA6Q0010</v>
          </cell>
          <cell r="C972" t="str">
            <v>เสาฉาก 180</v>
          </cell>
          <cell r="D972" t="str">
            <v>15 มิ.ย. 41</v>
          </cell>
          <cell r="E972">
            <v>766.42</v>
          </cell>
          <cell r="F972">
            <v>0</v>
          </cell>
          <cell r="G972">
            <v>20</v>
          </cell>
          <cell r="H972">
            <v>237.3</v>
          </cell>
          <cell r="I972">
            <v>237.3</v>
          </cell>
          <cell r="J972">
            <v>529.12</v>
          </cell>
          <cell r="K972" t="str">
            <v>100</v>
          </cell>
        </row>
        <row r="973">
          <cell r="A973" t="str">
            <v>110300000</v>
          </cell>
          <cell r="B973" t="str">
            <v>100PA6Q0011</v>
          </cell>
          <cell r="C973" t="str">
            <v>เสาฉาก ขนาด 180</v>
          </cell>
          <cell r="D973" t="str">
            <v>5 พ.ย. 41</v>
          </cell>
          <cell r="E973">
            <v>766.5</v>
          </cell>
          <cell r="F973">
            <v>0</v>
          </cell>
          <cell r="G973">
            <v>20</v>
          </cell>
          <cell r="H973">
            <v>177.24</v>
          </cell>
          <cell r="I973">
            <v>177.24</v>
          </cell>
          <cell r="J973">
            <v>589.26</v>
          </cell>
          <cell r="K973" t="str">
            <v>100</v>
          </cell>
        </row>
        <row r="974">
          <cell r="A974" t="str">
            <v>110300000</v>
          </cell>
          <cell r="B974" t="str">
            <v>100PA6S0007</v>
          </cell>
          <cell r="C974" t="str">
            <v>ตีนเป็ดขนาด 12 นิ้ว(15.9.41)</v>
          </cell>
          <cell r="D974" t="str">
            <v>14 ส.ค. 41</v>
          </cell>
          <cell r="E974">
            <v>146</v>
          </cell>
          <cell r="F974">
            <v>0</v>
          </cell>
          <cell r="G974">
            <v>20</v>
          </cell>
          <cell r="H974">
            <v>40.4</v>
          </cell>
          <cell r="I974">
            <v>40.4</v>
          </cell>
          <cell r="J974">
            <v>105.6</v>
          </cell>
          <cell r="K974" t="str">
            <v>PA</v>
          </cell>
        </row>
        <row r="975">
          <cell r="A975" t="str">
            <v>110300000</v>
          </cell>
          <cell r="B975" t="str">
            <v>100PA6S0008</v>
          </cell>
          <cell r="C975" t="str">
            <v>ตีนเป็ดขนาด 12 นิ้ว(15.9.41)</v>
          </cell>
          <cell r="D975" t="str">
            <v>14 ส.ค. 41</v>
          </cell>
          <cell r="E975">
            <v>146</v>
          </cell>
          <cell r="F975">
            <v>0</v>
          </cell>
          <cell r="G975">
            <v>20</v>
          </cell>
          <cell r="H975">
            <v>40.4</v>
          </cell>
          <cell r="I975">
            <v>40.4</v>
          </cell>
          <cell r="J975">
            <v>105.6</v>
          </cell>
          <cell r="K975" t="str">
            <v>PA</v>
          </cell>
        </row>
        <row r="976">
          <cell r="A976" t="str">
            <v>110300000</v>
          </cell>
          <cell r="B976" t="str">
            <v>100PA6S0009</v>
          </cell>
          <cell r="C976" t="str">
            <v>ตีนเป็ดขนาด 12 นิ้ว(15.9.41)</v>
          </cell>
          <cell r="D976" t="str">
            <v>14 ส.ค. 41</v>
          </cell>
          <cell r="E976">
            <v>146</v>
          </cell>
          <cell r="F976">
            <v>0</v>
          </cell>
          <cell r="G976">
            <v>20</v>
          </cell>
          <cell r="H976">
            <v>40.4</v>
          </cell>
          <cell r="I976">
            <v>40.4</v>
          </cell>
          <cell r="J976">
            <v>105.6</v>
          </cell>
          <cell r="K976" t="str">
            <v>PA</v>
          </cell>
        </row>
        <row r="977">
          <cell r="A977" t="str">
            <v>110300000</v>
          </cell>
          <cell r="B977" t="str">
            <v>100PA6S0010</v>
          </cell>
          <cell r="C977" t="str">
            <v>ตีนเป็ด 12 นิ้ว</v>
          </cell>
          <cell r="D977" t="str">
            <v>16 พ.ค. 41</v>
          </cell>
          <cell r="E977">
            <v>146</v>
          </cell>
          <cell r="F977">
            <v>0</v>
          </cell>
          <cell r="G977">
            <v>20</v>
          </cell>
          <cell r="H977">
            <v>47.6</v>
          </cell>
          <cell r="I977">
            <v>47.6</v>
          </cell>
          <cell r="J977">
            <v>98.4</v>
          </cell>
          <cell r="K977" t="str">
            <v>100</v>
          </cell>
        </row>
        <row r="978">
          <cell r="A978" t="str">
            <v>110300000</v>
          </cell>
          <cell r="B978" t="str">
            <v>100PA6S0012</v>
          </cell>
          <cell r="C978" t="str">
            <v>ตีนเป็ด 12 นิ้ว</v>
          </cell>
          <cell r="D978" t="str">
            <v>16 พ.ค. 41</v>
          </cell>
          <cell r="E978">
            <v>146</v>
          </cell>
          <cell r="F978">
            <v>0</v>
          </cell>
          <cell r="G978">
            <v>20</v>
          </cell>
          <cell r="H978">
            <v>47.6</v>
          </cell>
          <cell r="I978">
            <v>47.6</v>
          </cell>
          <cell r="J978">
            <v>98.4</v>
          </cell>
          <cell r="K978" t="str">
            <v>100</v>
          </cell>
        </row>
        <row r="979">
          <cell r="A979" t="str">
            <v>110300000</v>
          </cell>
          <cell r="B979" t="str">
            <v>100PA6S0013</v>
          </cell>
          <cell r="C979" t="str">
            <v>ตีนเป็ด 12 นิ้ว</v>
          </cell>
          <cell r="D979" t="str">
            <v>16 พ.ค. 41</v>
          </cell>
          <cell r="E979">
            <v>146</v>
          </cell>
          <cell r="F979">
            <v>0</v>
          </cell>
          <cell r="G979">
            <v>20</v>
          </cell>
          <cell r="H979">
            <v>47.6</v>
          </cell>
          <cell r="I979">
            <v>47.6</v>
          </cell>
          <cell r="J979">
            <v>98.4</v>
          </cell>
          <cell r="K979" t="str">
            <v>100</v>
          </cell>
        </row>
        <row r="980">
          <cell r="A980" t="str">
            <v>110300000</v>
          </cell>
          <cell r="B980" t="str">
            <v>100PA6T0001</v>
          </cell>
          <cell r="C980" t="str">
            <v>เสาฉากสูง 120 ซม</v>
          </cell>
          <cell r="D980" t="str">
            <v>15 พ.ค. 41</v>
          </cell>
          <cell r="E980">
            <v>501.76</v>
          </cell>
          <cell r="F980">
            <v>0</v>
          </cell>
          <cell r="G980">
            <v>20</v>
          </cell>
          <cell r="H980">
            <v>163.84</v>
          </cell>
          <cell r="I980">
            <v>163.84</v>
          </cell>
          <cell r="J980">
            <v>337.92</v>
          </cell>
          <cell r="K980" t="str">
            <v>PA</v>
          </cell>
        </row>
        <row r="981">
          <cell r="A981" t="str">
            <v>110300000</v>
          </cell>
          <cell r="B981" t="str">
            <v>100PACB0001</v>
          </cell>
          <cell r="C981" t="str">
            <v>ตู้เอกสาร  40-80-90</v>
          </cell>
          <cell r="D981" t="str">
            <v>3 ก.ค. 41</v>
          </cell>
          <cell r="E981">
            <v>2044</v>
          </cell>
          <cell r="F981">
            <v>0</v>
          </cell>
          <cell r="G981">
            <v>20</v>
          </cell>
          <cell r="H981">
            <v>612.64</v>
          </cell>
          <cell r="I981">
            <v>612.64</v>
          </cell>
          <cell r="J981">
            <v>1431.36</v>
          </cell>
          <cell r="K981" t="str">
            <v>PA</v>
          </cell>
        </row>
        <row r="982">
          <cell r="A982" t="str">
            <v>110300000</v>
          </cell>
          <cell r="B982" t="str">
            <v>100PACB0002</v>
          </cell>
          <cell r="C982" t="str">
            <v>ตู้เอกสาร 40-90-75</v>
          </cell>
          <cell r="D982" t="str">
            <v>15 ต.ค. 41</v>
          </cell>
          <cell r="E982">
            <v>3540.5</v>
          </cell>
          <cell r="F982">
            <v>0</v>
          </cell>
          <cell r="G982">
            <v>20</v>
          </cell>
          <cell r="H982">
            <v>859.28</v>
          </cell>
          <cell r="I982">
            <v>859.28</v>
          </cell>
          <cell r="J982">
            <v>2681.22</v>
          </cell>
          <cell r="K982" t="str">
            <v>PA</v>
          </cell>
        </row>
        <row r="983">
          <cell r="A983" t="str">
            <v>110300000</v>
          </cell>
          <cell r="B983" t="str">
            <v>100PACB0003</v>
          </cell>
          <cell r="C983" t="str">
            <v>ตู้เอกสาร 40-870-190</v>
          </cell>
          <cell r="D983" t="str">
            <v>15 ต.ค. 41</v>
          </cell>
          <cell r="E983">
            <v>6102.8</v>
          </cell>
          <cell r="F983">
            <v>0</v>
          </cell>
          <cell r="G983">
            <v>20</v>
          </cell>
          <cell r="H983">
            <v>1481.36</v>
          </cell>
          <cell r="I983">
            <v>1481.36</v>
          </cell>
          <cell r="J983">
            <v>4621.4399999999996</v>
          </cell>
          <cell r="K983" t="str">
            <v>PA</v>
          </cell>
        </row>
        <row r="984">
          <cell r="A984" t="str">
            <v>110300000</v>
          </cell>
          <cell r="B984" t="str">
            <v>100PACB0004</v>
          </cell>
          <cell r="C984" t="str">
            <v>ตู้เอกสาร  40-90-190</v>
          </cell>
          <cell r="D984" t="str">
            <v>3 ก.ค. 41</v>
          </cell>
          <cell r="E984">
            <v>6657.6</v>
          </cell>
          <cell r="F984">
            <v>0</v>
          </cell>
          <cell r="G984">
            <v>20</v>
          </cell>
          <cell r="H984">
            <v>1995.47</v>
          </cell>
          <cell r="I984">
            <v>1995.47</v>
          </cell>
          <cell r="J984">
            <v>4662.13</v>
          </cell>
          <cell r="K984" t="str">
            <v>PA</v>
          </cell>
        </row>
        <row r="985">
          <cell r="A985" t="str">
            <v>110300000</v>
          </cell>
          <cell r="B985" t="str">
            <v>100PACD0001</v>
          </cell>
          <cell r="C985" t="str">
            <v>เครื่องเล่น VDO</v>
          </cell>
          <cell r="D985" t="str">
            <v>22 เม.ย. 41</v>
          </cell>
          <cell r="E985">
            <v>13500</v>
          </cell>
          <cell r="F985">
            <v>0</v>
          </cell>
          <cell r="G985">
            <v>20</v>
          </cell>
          <cell r="H985">
            <v>4578.9799999999996</v>
          </cell>
          <cell r="I985">
            <v>4578.9799999999996</v>
          </cell>
          <cell r="J985">
            <v>8921.02</v>
          </cell>
          <cell r="K985" t="str">
            <v>100</v>
          </cell>
        </row>
        <row r="986">
          <cell r="A986" t="str">
            <v>110300000</v>
          </cell>
          <cell r="B986" t="str">
            <v>100PACN0001</v>
          </cell>
          <cell r="C986" t="str">
            <v>ที่เจาะบัตร (ทำบัตรพนักงาน)</v>
          </cell>
          <cell r="D986" t="str">
            <v>6 เม.ย. 41</v>
          </cell>
          <cell r="E986">
            <v>955.9</v>
          </cell>
          <cell r="F986">
            <v>0</v>
          </cell>
          <cell r="G986">
            <v>20</v>
          </cell>
          <cell r="H986">
            <v>332.61</v>
          </cell>
          <cell r="I986">
            <v>332.61</v>
          </cell>
          <cell r="J986">
            <v>623.29</v>
          </cell>
          <cell r="K986" t="str">
            <v>100</v>
          </cell>
        </row>
        <row r="987">
          <cell r="A987" t="str">
            <v>110300000</v>
          </cell>
          <cell r="B987" t="str">
            <v>100PACP0001</v>
          </cell>
          <cell r="C987" t="str">
            <v>เครื่องเล่น CD</v>
          </cell>
          <cell r="D987" t="str">
            <v>21 มิ.ย. 41</v>
          </cell>
          <cell r="E987">
            <v>13600</v>
          </cell>
          <cell r="F987">
            <v>0</v>
          </cell>
          <cell r="G987">
            <v>20</v>
          </cell>
          <cell r="H987">
            <v>4165.6499999999996</v>
          </cell>
          <cell r="I987">
            <v>4165.6499999999996</v>
          </cell>
          <cell r="J987">
            <v>9434.35</v>
          </cell>
          <cell r="K987" t="str">
            <v>100</v>
          </cell>
        </row>
        <row r="988">
          <cell r="A988" t="str">
            <v>110300000</v>
          </cell>
          <cell r="B988" t="str">
            <v>100PACS0001</v>
          </cell>
          <cell r="C988" t="str">
            <v>จอภาพชนิดตั้งพื้น</v>
          </cell>
          <cell r="D988" t="str">
            <v>23 ก.ย. 41</v>
          </cell>
          <cell r="E988">
            <v>6000</v>
          </cell>
          <cell r="F988">
            <v>0</v>
          </cell>
          <cell r="G988">
            <v>20</v>
          </cell>
          <cell r="H988">
            <v>1528.78</v>
          </cell>
          <cell r="I988">
            <v>1528.78</v>
          </cell>
          <cell r="J988">
            <v>4471.22</v>
          </cell>
          <cell r="K988" t="str">
            <v>100</v>
          </cell>
        </row>
        <row r="989">
          <cell r="A989" t="str">
            <v>110300000</v>
          </cell>
          <cell r="B989" t="str">
            <v>100PAFM0001</v>
          </cell>
          <cell r="C989" t="str">
            <v>Microphone</v>
          </cell>
          <cell r="D989" t="str">
            <v>29 เม.ย. 41</v>
          </cell>
          <cell r="E989">
            <v>16500</v>
          </cell>
          <cell r="F989">
            <v>0</v>
          </cell>
          <cell r="G989">
            <v>20</v>
          </cell>
          <cell r="H989">
            <v>5533.08</v>
          </cell>
          <cell r="I989">
            <v>5533.08</v>
          </cell>
          <cell r="J989">
            <v>10966.92</v>
          </cell>
          <cell r="K989" t="str">
            <v>100</v>
          </cell>
        </row>
        <row r="990">
          <cell r="A990" t="str">
            <v>110300000</v>
          </cell>
          <cell r="B990" t="str">
            <v>100PAFM0002</v>
          </cell>
          <cell r="C990" t="str">
            <v>Microphone</v>
          </cell>
          <cell r="D990" t="str">
            <v>29 เม.ย. 41</v>
          </cell>
          <cell r="E990">
            <v>16000</v>
          </cell>
          <cell r="F990">
            <v>0</v>
          </cell>
          <cell r="G990">
            <v>20</v>
          </cell>
          <cell r="H990">
            <v>5365.44</v>
          </cell>
          <cell r="I990">
            <v>5365.44</v>
          </cell>
          <cell r="J990">
            <v>10634.56</v>
          </cell>
          <cell r="K990" t="str">
            <v>100</v>
          </cell>
        </row>
        <row r="991">
          <cell r="A991" t="str">
            <v>110300000</v>
          </cell>
          <cell r="B991" t="str">
            <v>100PAFM0003</v>
          </cell>
          <cell r="C991" t="str">
            <v>Microphone</v>
          </cell>
          <cell r="D991" t="str">
            <v>29 เม.ย. 41</v>
          </cell>
          <cell r="E991">
            <v>16000</v>
          </cell>
          <cell r="F991">
            <v>0</v>
          </cell>
          <cell r="G991">
            <v>20</v>
          </cell>
          <cell r="H991">
            <v>5365.44</v>
          </cell>
          <cell r="I991">
            <v>5365.44</v>
          </cell>
          <cell r="J991">
            <v>10634.56</v>
          </cell>
          <cell r="K991" t="str">
            <v>100</v>
          </cell>
        </row>
        <row r="992">
          <cell r="A992" t="str">
            <v>110300000</v>
          </cell>
          <cell r="B992" t="str">
            <v>100PAFM0004</v>
          </cell>
          <cell r="C992" t="str">
            <v>Microphone</v>
          </cell>
          <cell r="D992" t="str">
            <v>29 เม.ย. 41</v>
          </cell>
          <cell r="E992">
            <v>16000</v>
          </cell>
          <cell r="F992">
            <v>0</v>
          </cell>
          <cell r="G992">
            <v>20</v>
          </cell>
          <cell r="H992">
            <v>5365.44</v>
          </cell>
          <cell r="I992">
            <v>5365.44</v>
          </cell>
          <cell r="J992">
            <v>10634.56</v>
          </cell>
          <cell r="K992" t="str">
            <v>100</v>
          </cell>
        </row>
        <row r="993">
          <cell r="A993" t="str">
            <v>110300000</v>
          </cell>
          <cell r="B993" t="str">
            <v>100PAFM0005</v>
          </cell>
          <cell r="C993" t="str">
            <v>Microphone</v>
          </cell>
          <cell r="D993" t="str">
            <v>29 เม.ย. 41</v>
          </cell>
          <cell r="E993">
            <v>16000</v>
          </cell>
          <cell r="F993">
            <v>0</v>
          </cell>
          <cell r="G993">
            <v>20</v>
          </cell>
          <cell r="H993">
            <v>5365.44</v>
          </cell>
          <cell r="I993">
            <v>5365.44</v>
          </cell>
          <cell r="J993">
            <v>10634.56</v>
          </cell>
          <cell r="K993" t="str">
            <v>100</v>
          </cell>
        </row>
        <row r="994">
          <cell r="A994" t="str">
            <v>110300000</v>
          </cell>
          <cell r="B994" t="str">
            <v>100PAFM0006</v>
          </cell>
          <cell r="C994" t="str">
            <v>Microphone</v>
          </cell>
          <cell r="D994" t="str">
            <v>29 เม.ย. 41</v>
          </cell>
          <cell r="E994">
            <v>16000</v>
          </cell>
          <cell r="F994">
            <v>0</v>
          </cell>
          <cell r="G994">
            <v>20</v>
          </cell>
          <cell r="H994">
            <v>5365.44</v>
          </cell>
          <cell r="I994">
            <v>5365.44</v>
          </cell>
          <cell r="J994">
            <v>10634.56</v>
          </cell>
          <cell r="K994" t="str">
            <v>100</v>
          </cell>
        </row>
        <row r="995">
          <cell r="A995" t="str">
            <v>110300000</v>
          </cell>
          <cell r="B995" t="str">
            <v>100PAFM0007</v>
          </cell>
          <cell r="C995" t="str">
            <v>Microphone</v>
          </cell>
          <cell r="D995" t="str">
            <v>29 เม.ย. 41</v>
          </cell>
          <cell r="E995">
            <v>16000</v>
          </cell>
          <cell r="F995">
            <v>0</v>
          </cell>
          <cell r="G995">
            <v>20</v>
          </cell>
          <cell r="H995">
            <v>5365.44</v>
          </cell>
          <cell r="I995">
            <v>5365.44</v>
          </cell>
          <cell r="J995">
            <v>10634.56</v>
          </cell>
          <cell r="K995" t="str">
            <v>100</v>
          </cell>
        </row>
        <row r="996">
          <cell r="A996" t="str">
            <v>110300000</v>
          </cell>
          <cell r="B996" t="str">
            <v>100PAIF0040</v>
          </cell>
          <cell r="C996" t="str">
            <v>เก้าอี้ทำงาน</v>
          </cell>
          <cell r="D996" t="str">
            <v>24 มิ.ย. 41</v>
          </cell>
          <cell r="E996">
            <v>2226.5</v>
          </cell>
          <cell r="F996">
            <v>0</v>
          </cell>
          <cell r="G996">
            <v>20</v>
          </cell>
          <cell r="H996">
            <v>678.32</v>
          </cell>
          <cell r="I996">
            <v>678.32</v>
          </cell>
          <cell r="J996">
            <v>1548.18</v>
          </cell>
          <cell r="K996" t="str">
            <v>PA</v>
          </cell>
        </row>
        <row r="997">
          <cell r="A997" t="str">
            <v>110300000</v>
          </cell>
          <cell r="B997" t="str">
            <v>100PALS0001</v>
          </cell>
          <cell r="C997" t="str">
            <v>เครื่องเข้าเล่ม  LAMIRAL "Star"</v>
          </cell>
          <cell r="D997" t="str">
            <v>9 มิ.ย. 41</v>
          </cell>
          <cell r="E997">
            <v>14500</v>
          </cell>
          <cell r="F997">
            <v>0</v>
          </cell>
          <cell r="G997">
            <v>20</v>
          </cell>
          <cell r="H997">
            <v>4536.72</v>
          </cell>
          <cell r="I997">
            <v>4536.72</v>
          </cell>
          <cell r="J997">
            <v>9963.2800000000007</v>
          </cell>
          <cell r="K997" t="str">
            <v>100</v>
          </cell>
        </row>
        <row r="998">
          <cell r="A998" t="str">
            <v>110300000</v>
          </cell>
          <cell r="B998" t="str">
            <v>100PAMI0001</v>
          </cell>
          <cell r="C998" t="str">
            <v>MICROPHONE</v>
          </cell>
          <cell r="D998" t="str">
            <v>21 มิ.ย. 41</v>
          </cell>
          <cell r="E998">
            <v>1500</v>
          </cell>
          <cell r="F998">
            <v>0</v>
          </cell>
          <cell r="G998">
            <v>20</v>
          </cell>
          <cell r="H998">
            <v>459.47</v>
          </cell>
          <cell r="I998">
            <v>459.47</v>
          </cell>
          <cell r="J998">
            <v>1040.53</v>
          </cell>
          <cell r="K998" t="str">
            <v>100</v>
          </cell>
        </row>
        <row r="999">
          <cell r="A999" t="str">
            <v>110300000</v>
          </cell>
          <cell r="B999" t="str">
            <v>100PAMI0002</v>
          </cell>
          <cell r="C999" t="str">
            <v>ไมโครโฟน DELEGATE</v>
          </cell>
          <cell r="D999" t="str">
            <v>9 ส.ค. 41</v>
          </cell>
          <cell r="E999">
            <v>14000</v>
          </cell>
          <cell r="F999">
            <v>0</v>
          </cell>
          <cell r="G999">
            <v>20</v>
          </cell>
          <cell r="H999">
            <v>3912.36</v>
          </cell>
          <cell r="I999">
            <v>3912.36</v>
          </cell>
          <cell r="J999">
            <v>10087.64</v>
          </cell>
          <cell r="K999" t="str">
            <v>100</v>
          </cell>
        </row>
        <row r="1000">
          <cell r="A1000" t="str">
            <v>110300000</v>
          </cell>
          <cell r="B1000" t="str">
            <v>100PAMI0003</v>
          </cell>
          <cell r="C1000" t="str">
            <v>ขาตั่ง MICGATE</v>
          </cell>
          <cell r="D1000" t="str">
            <v>9 ก.ย. 41</v>
          </cell>
          <cell r="E1000">
            <v>550</v>
          </cell>
          <cell r="F1000">
            <v>0</v>
          </cell>
          <cell r="G1000">
            <v>20</v>
          </cell>
          <cell r="H1000">
            <v>144.33000000000001</v>
          </cell>
          <cell r="I1000">
            <v>144.33000000000001</v>
          </cell>
          <cell r="J1000">
            <v>405.67</v>
          </cell>
          <cell r="K1000" t="str">
            <v>100</v>
          </cell>
        </row>
        <row r="1001">
          <cell r="A1001" t="str">
            <v>110300000</v>
          </cell>
          <cell r="B1001" t="str">
            <v>100PAMI0004</v>
          </cell>
          <cell r="C1001" t="str">
            <v>ไมล์ตั้งโต๊ะ</v>
          </cell>
          <cell r="D1001" t="str">
            <v>27 ก.ย. 41</v>
          </cell>
          <cell r="E1001">
            <v>14000</v>
          </cell>
          <cell r="F1001">
            <v>0</v>
          </cell>
          <cell r="G1001">
            <v>20</v>
          </cell>
          <cell r="H1001">
            <v>3536.46</v>
          </cell>
          <cell r="I1001">
            <v>3536.46</v>
          </cell>
          <cell r="J1001">
            <v>10463.540000000001</v>
          </cell>
          <cell r="K1001" t="str">
            <v>100</v>
          </cell>
        </row>
        <row r="1002">
          <cell r="A1002" t="str">
            <v>110300000</v>
          </cell>
          <cell r="B1002" t="str">
            <v>100PAMW0001</v>
          </cell>
          <cell r="C1002" t="str">
            <v>เครื่องไมโครเวฟ</v>
          </cell>
          <cell r="D1002" t="str">
            <v>19 พ.ค. 41</v>
          </cell>
          <cell r="E1002">
            <v>5445.45</v>
          </cell>
          <cell r="F1002">
            <v>0</v>
          </cell>
          <cell r="G1002">
            <v>20</v>
          </cell>
          <cell r="H1002">
            <v>1766.41</v>
          </cell>
          <cell r="I1002">
            <v>1766.41</v>
          </cell>
          <cell r="J1002">
            <v>3679.04</v>
          </cell>
          <cell r="K1002" t="str">
            <v>100</v>
          </cell>
        </row>
        <row r="1003">
          <cell r="A1003" t="str">
            <v>110300000</v>
          </cell>
          <cell r="B1003" t="str">
            <v>100PAOT0001</v>
          </cell>
          <cell r="C1003" t="str">
            <v>NEC PROJECTOR</v>
          </cell>
          <cell r="D1003" t="str">
            <v>6 มิ.ย. 41</v>
          </cell>
          <cell r="E1003">
            <v>275000</v>
          </cell>
          <cell r="F1003">
            <v>0</v>
          </cell>
          <cell r="G1003">
            <v>20</v>
          </cell>
          <cell r="H1003">
            <v>86493.13</v>
          </cell>
          <cell r="I1003">
            <v>86493.13</v>
          </cell>
          <cell r="J1003">
            <v>188506.87</v>
          </cell>
          <cell r="K1003" t="str">
            <v>100</v>
          </cell>
        </row>
        <row r="1004">
          <cell r="A1004" t="str">
            <v>110300000</v>
          </cell>
          <cell r="B1004" t="str">
            <v>100PAOV0001</v>
          </cell>
          <cell r="C1004" t="str">
            <v>OVERHEAD</v>
          </cell>
          <cell r="D1004" t="str">
            <v>12 เม.ย. 41</v>
          </cell>
          <cell r="E1004">
            <v>18000</v>
          </cell>
          <cell r="F1004">
            <v>0</v>
          </cell>
          <cell r="G1004">
            <v>20</v>
          </cell>
          <cell r="H1004">
            <v>6203.79</v>
          </cell>
          <cell r="I1004">
            <v>6203.79</v>
          </cell>
          <cell r="J1004">
            <v>11796.21</v>
          </cell>
          <cell r="K1004" t="str">
            <v>PA</v>
          </cell>
        </row>
        <row r="1005">
          <cell r="A1005" t="str">
            <v>110300000</v>
          </cell>
          <cell r="B1005" t="str">
            <v>100PAPC0001</v>
          </cell>
          <cell r="C1005" t="str">
            <v>เครื่องเคลือบบัตร RS</v>
          </cell>
          <cell r="D1005" t="str">
            <v>28 พ.ค. 41</v>
          </cell>
          <cell r="E1005">
            <v>6722.73</v>
          </cell>
          <cell r="F1005">
            <v>0</v>
          </cell>
          <cell r="G1005">
            <v>20</v>
          </cell>
          <cell r="H1005">
            <v>2147.5300000000002</v>
          </cell>
          <cell r="I1005">
            <v>2147.5300000000002</v>
          </cell>
          <cell r="J1005">
            <v>4575.2</v>
          </cell>
          <cell r="K1005" t="str">
            <v>100</v>
          </cell>
        </row>
        <row r="1006">
          <cell r="A1006" t="str">
            <v>110300000</v>
          </cell>
          <cell r="B1006" t="str">
            <v>100PARA0001</v>
          </cell>
          <cell r="C1006" t="str">
            <v>CENTRAL AMPLIFIER</v>
          </cell>
          <cell r="D1006" t="str">
            <v>30 เม.ย. 41</v>
          </cell>
          <cell r="E1006">
            <v>34500</v>
          </cell>
          <cell r="F1006">
            <v>0</v>
          </cell>
          <cell r="G1006">
            <v>20</v>
          </cell>
          <cell r="H1006">
            <v>11550.42</v>
          </cell>
          <cell r="I1006">
            <v>11550.42</v>
          </cell>
          <cell r="J1006">
            <v>22949.58</v>
          </cell>
          <cell r="K1006" t="str">
            <v>100</v>
          </cell>
        </row>
        <row r="1007">
          <cell r="A1007" t="str">
            <v>110300000</v>
          </cell>
          <cell r="B1007" t="str">
            <v>100PARS0001</v>
          </cell>
          <cell r="C1007" t="str">
            <v>กรรไกรตัดริบบิ้น</v>
          </cell>
          <cell r="D1007" t="str">
            <v>8 มิ.ย. 41</v>
          </cell>
          <cell r="E1007">
            <v>750</v>
          </cell>
          <cell r="F1007">
            <v>0</v>
          </cell>
          <cell r="G1007">
            <v>20</v>
          </cell>
          <cell r="H1007">
            <v>235.08</v>
          </cell>
          <cell r="I1007">
            <v>235.08</v>
          </cell>
          <cell r="J1007">
            <v>514.91999999999996</v>
          </cell>
          <cell r="K1007" t="str">
            <v>100</v>
          </cell>
        </row>
        <row r="1008">
          <cell r="A1008" t="str">
            <v>110300000</v>
          </cell>
          <cell r="B1008" t="str">
            <v>100PASH0001</v>
          </cell>
          <cell r="C1008" t="str">
            <v>เครื่องยิง DYMO</v>
          </cell>
          <cell r="D1008" t="str">
            <v>27 พ.ค. 41</v>
          </cell>
          <cell r="E1008">
            <v>1200</v>
          </cell>
          <cell r="F1008">
            <v>0</v>
          </cell>
          <cell r="G1008">
            <v>20</v>
          </cell>
          <cell r="H1008">
            <v>383.99</v>
          </cell>
          <cell r="I1008">
            <v>383.99</v>
          </cell>
          <cell r="J1008">
            <v>816.01</v>
          </cell>
          <cell r="K1008" t="str">
            <v>100</v>
          </cell>
        </row>
        <row r="1009">
          <cell r="A1009" t="str">
            <v>110300000</v>
          </cell>
          <cell r="B1009" t="str">
            <v>100PASH0002</v>
          </cell>
          <cell r="C1009" t="str">
            <v>เครื่องยิง DYMO</v>
          </cell>
          <cell r="D1009" t="str">
            <v>27 พ.ค. 41</v>
          </cell>
          <cell r="E1009">
            <v>1200</v>
          </cell>
          <cell r="F1009">
            <v>0</v>
          </cell>
          <cell r="G1009">
            <v>20</v>
          </cell>
          <cell r="H1009">
            <v>383.99</v>
          </cell>
          <cell r="I1009">
            <v>383.99</v>
          </cell>
          <cell r="J1009">
            <v>816.01</v>
          </cell>
          <cell r="K1009" t="str">
            <v>100</v>
          </cell>
        </row>
        <row r="1010">
          <cell r="A1010" t="str">
            <v>110300000</v>
          </cell>
          <cell r="B1010" t="str">
            <v>100PASP0001</v>
          </cell>
          <cell r="C1010" t="str">
            <v>เครื่องใส่น่ำสบู่</v>
          </cell>
          <cell r="D1010" t="str">
            <v>8 ส.ค. 41</v>
          </cell>
          <cell r="E1010">
            <v>1080</v>
          </cell>
          <cell r="F1010">
            <v>0</v>
          </cell>
          <cell r="G1010">
            <v>20</v>
          </cell>
          <cell r="H1010">
            <v>302.42</v>
          </cell>
          <cell r="I1010">
            <v>302.42</v>
          </cell>
          <cell r="J1010">
            <v>777.58</v>
          </cell>
          <cell r="K1010" t="str">
            <v>100</v>
          </cell>
        </row>
        <row r="1011">
          <cell r="A1011" t="str">
            <v>110300000</v>
          </cell>
          <cell r="B1011" t="str">
            <v>100PASP0002</v>
          </cell>
          <cell r="C1011" t="str">
            <v>เครื่องใส่น่ำสบู่</v>
          </cell>
          <cell r="D1011" t="str">
            <v>7 ก.ย. 41</v>
          </cell>
          <cell r="E1011">
            <v>1080</v>
          </cell>
          <cell r="F1011">
            <v>0</v>
          </cell>
          <cell r="G1011">
            <v>20</v>
          </cell>
          <cell r="H1011">
            <v>284.67</v>
          </cell>
          <cell r="I1011">
            <v>284.67</v>
          </cell>
          <cell r="J1011">
            <v>795.33</v>
          </cell>
          <cell r="K1011" t="str">
            <v>100</v>
          </cell>
        </row>
        <row r="1012">
          <cell r="A1012" t="str">
            <v>110300000</v>
          </cell>
          <cell r="B1012" t="str">
            <v>100PASS0001</v>
          </cell>
          <cell r="C1012" t="str">
            <v>สแตนโปสเตอร์ชุบโครเมี่ยม 50x70</v>
          </cell>
          <cell r="D1012" t="str">
            <v>10 มิ.ย. 41</v>
          </cell>
          <cell r="E1012">
            <v>4350</v>
          </cell>
          <cell r="F1012">
            <v>0</v>
          </cell>
          <cell r="G1012">
            <v>20</v>
          </cell>
          <cell r="H1012">
            <v>1358.64</v>
          </cell>
          <cell r="I1012">
            <v>1358.64</v>
          </cell>
          <cell r="J1012">
            <v>2991.36</v>
          </cell>
          <cell r="K1012" t="str">
            <v>100</v>
          </cell>
        </row>
        <row r="1013">
          <cell r="A1013" t="str">
            <v>110300000</v>
          </cell>
          <cell r="B1013" t="str">
            <v>100PATV0001</v>
          </cell>
          <cell r="C1013" t="str">
            <v>โทรศัพท์สี 24"</v>
          </cell>
          <cell r="D1013" t="str">
            <v>1 เม.ย. 41</v>
          </cell>
          <cell r="E1013">
            <v>21818.19</v>
          </cell>
          <cell r="F1013">
            <v>0</v>
          </cell>
          <cell r="G1013">
            <v>20</v>
          </cell>
          <cell r="H1013">
            <v>7651.34</v>
          </cell>
          <cell r="I1013">
            <v>7651.34</v>
          </cell>
          <cell r="J1013">
            <v>14166.85</v>
          </cell>
          <cell r="K1013" t="str">
            <v>PA</v>
          </cell>
        </row>
        <row r="1014">
          <cell r="A1014" t="str">
            <v>110300000</v>
          </cell>
          <cell r="B1014" t="str">
            <v>100PAWA0001</v>
          </cell>
          <cell r="C1014" t="str">
            <v>นาฬิกาแขวน 8015</v>
          </cell>
          <cell r="D1014" t="str">
            <v>4 มิ.ย. 41</v>
          </cell>
          <cell r="E1014">
            <v>540</v>
          </cell>
          <cell r="F1014">
            <v>0</v>
          </cell>
          <cell r="G1014">
            <v>20</v>
          </cell>
          <cell r="H1014">
            <v>170.42</v>
          </cell>
          <cell r="I1014">
            <v>170.42</v>
          </cell>
          <cell r="J1014">
            <v>369.58</v>
          </cell>
          <cell r="K1014" t="str">
            <v>100</v>
          </cell>
        </row>
        <row r="1015">
          <cell r="A1015" t="str">
            <v>110300000</v>
          </cell>
          <cell r="B1015" t="str">
            <v>100PAWA0002</v>
          </cell>
          <cell r="C1015" t="str">
            <v>นาฬิกาแขวน 8015</v>
          </cell>
          <cell r="D1015" t="str">
            <v>4 มิ.ย. 41</v>
          </cell>
          <cell r="E1015">
            <v>540</v>
          </cell>
          <cell r="F1015">
            <v>0</v>
          </cell>
          <cell r="G1015">
            <v>20</v>
          </cell>
          <cell r="H1015">
            <v>170.42</v>
          </cell>
          <cell r="I1015">
            <v>170.42</v>
          </cell>
          <cell r="J1015">
            <v>369.58</v>
          </cell>
          <cell r="K1015" t="str">
            <v>100</v>
          </cell>
        </row>
        <row r="1016">
          <cell r="A1016" t="str">
            <v>110300000</v>
          </cell>
          <cell r="B1016" t="str">
            <v>100PAWA0003</v>
          </cell>
          <cell r="C1016" t="str">
            <v>นาฬิกาแขวน 8014</v>
          </cell>
          <cell r="D1016" t="str">
            <v>4 มิ.ย. 41</v>
          </cell>
          <cell r="E1016">
            <v>540</v>
          </cell>
          <cell r="F1016">
            <v>0</v>
          </cell>
          <cell r="G1016">
            <v>20</v>
          </cell>
          <cell r="H1016">
            <v>170.42</v>
          </cell>
          <cell r="I1016">
            <v>170.42</v>
          </cell>
          <cell r="J1016">
            <v>369.58</v>
          </cell>
          <cell r="K1016" t="str">
            <v>100</v>
          </cell>
        </row>
        <row r="1017">
          <cell r="A1017" t="str">
            <v>110300000</v>
          </cell>
          <cell r="B1017" t="str">
            <v>100PAWA0004</v>
          </cell>
          <cell r="C1017" t="str">
            <v>นาฬิกาแขวน 8014</v>
          </cell>
          <cell r="D1017" t="str">
            <v>4 มิ.ย. 41</v>
          </cell>
          <cell r="E1017">
            <v>540</v>
          </cell>
          <cell r="F1017">
            <v>0</v>
          </cell>
          <cell r="G1017">
            <v>20</v>
          </cell>
          <cell r="H1017">
            <v>170.42</v>
          </cell>
          <cell r="I1017">
            <v>170.42</v>
          </cell>
          <cell r="J1017">
            <v>369.58</v>
          </cell>
          <cell r="K1017" t="str">
            <v>100</v>
          </cell>
        </row>
        <row r="1018">
          <cell r="A1018" t="str">
            <v>110300000</v>
          </cell>
          <cell r="B1018" t="str">
            <v>100PAWA0005</v>
          </cell>
          <cell r="C1018" t="str">
            <v>นาฬิกาแขวน</v>
          </cell>
          <cell r="D1018" t="str">
            <v>4 พ.ค. 41</v>
          </cell>
          <cell r="E1018">
            <v>4500</v>
          </cell>
          <cell r="F1018">
            <v>0</v>
          </cell>
          <cell r="G1018">
            <v>20</v>
          </cell>
          <cell r="H1018">
            <v>1496.71</v>
          </cell>
          <cell r="I1018">
            <v>1496.71</v>
          </cell>
          <cell r="J1018">
            <v>3003.29</v>
          </cell>
          <cell r="K1018" t="str">
            <v>100</v>
          </cell>
        </row>
        <row r="1019">
          <cell r="A1019" t="str">
            <v>110300000</v>
          </cell>
          <cell r="B1019" t="str">
            <v>100PR0F0001</v>
          </cell>
          <cell r="C1019" t="str">
            <v>โต๊ะทำงาน 75-150-75</v>
          </cell>
          <cell r="D1019" t="str">
            <v>15 พ.ค. 41</v>
          </cell>
          <cell r="E1019">
            <v>4064.26</v>
          </cell>
          <cell r="F1019">
            <v>0</v>
          </cell>
          <cell r="G1019">
            <v>20</v>
          </cell>
          <cell r="H1019">
            <v>1327.33</v>
          </cell>
          <cell r="I1019">
            <v>1327.33</v>
          </cell>
          <cell r="J1019">
            <v>2736.93</v>
          </cell>
          <cell r="K1019" t="str">
            <v>PR</v>
          </cell>
        </row>
        <row r="1020">
          <cell r="A1020" t="str">
            <v>110300000</v>
          </cell>
          <cell r="B1020" t="str">
            <v>100PR0I0001</v>
          </cell>
          <cell r="C1020" t="str">
            <v>โต๊ะทำงาน 60-120-75</v>
          </cell>
          <cell r="D1020" t="str">
            <v>15 พ.ค. 41</v>
          </cell>
          <cell r="E1020">
            <v>3333.12</v>
          </cell>
          <cell r="F1020">
            <v>0</v>
          </cell>
          <cell r="G1020">
            <v>20</v>
          </cell>
          <cell r="H1020">
            <v>1088.54</v>
          </cell>
          <cell r="I1020">
            <v>1088.54</v>
          </cell>
          <cell r="J1020">
            <v>2244.58</v>
          </cell>
          <cell r="K1020" t="str">
            <v>PR</v>
          </cell>
        </row>
        <row r="1021">
          <cell r="A1021" t="str">
            <v>110300000</v>
          </cell>
          <cell r="B1021" t="str">
            <v>100PR0I0002</v>
          </cell>
          <cell r="C1021" t="str">
            <v>โต๊ะทำงาน 60-120-75</v>
          </cell>
          <cell r="D1021" t="str">
            <v>15 พ.ค. 41</v>
          </cell>
          <cell r="E1021">
            <v>3333.12</v>
          </cell>
          <cell r="F1021">
            <v>0</v>
          </cell>
          <cell r="G1021">
            <v>20</v>
          </cell>
          <cell r="H1021">
            <v>1088.54</v>
          </cell>
          <cell r="I1021">
            <v>1088.54</v>
          </cell>
          <cell r="J1021">
            <v>2244.58</v>
          </cell>
          <cell r="K1021" t="str">
            <v>PR</v>
          </cell>
        </row>
        <row r="1022">
          <cell r="A1022" t="str">
            <v>110300000</v>
          </cell>
          <cell r="B1022" t="str">
            <v>100PR0I0003</v>
          </cell>
          <cell r="C1022" t="str">
            <v>โต๊ะทำงาน 60-120-75</v>
          </cell>
          <cell r="D1022" t="str">
            <v>15 พ.ค. 41</v>
          </cell>
          <cell r="E1022">
            <v>3333.12</v>
          </cell>
          <cell r="F1022">
            <v>0</v>
          </cell>
          <cell r="G1022">
            <v>20</v>
          </cell>
          <cell r="H1022">
            <v>1088.54</v>
          </cell>
          <cell r="I1022">
            <v>1088.54</v>
          </cell>
          <cell r="J1022">
            <v>2244.58</v>
          </cell>
          <cell r="K1022" t="str">
            <v>PR</v>
          </cell>
        </row>
        <row r="1023">
          <cell r="A1023" t="str">
            <v>110300000</v>
          </cell>
          <cell r="B1023" t="str">
            <v>100PR0Q0001</v>
          </cell>
          <cell r="C1023" t="str">
            <v>โต๊ะข้างโซฟา 60-60-40</v>
          </cell>
          <cell r="D1023" t="str">
            <v>15 พ.ค. 41</v>
          </cell>
          <cell r="E1023">
            <v>1541.12</v>
          </cell>
          <cell r="F1023">
            <v>0</v>
          </cell>
          <cell r="G1023">
            <v>20</v>
          </cell>
          <cell r="H1023">
            <v>503.29</v>
          </cell>
          <cell r="I1023">
            <v>503.29</v>
          </cell>
          <cell r="J1023">
            <v>1037.83</v>
          </cell>
          <cell r="K1023" t="str">
            <v>PR</v>
          </cell>
        </row>
        <row r="1024">
          <cell r="A1024" t="str">
            <v>110300000</v>
          </cell>
          <cell r="B1024" t="str">
            <v>100PR0Q0002</v>
          </cell>
          <cell r="C1024" t="str">
            <v>โต๊ะข้างโซฟา 60-60-40</v>
          </cell>
          <cell r="D1024" t="str">
            <v>15 พ.ค. 41</v>
          </cell>
          <cell r="E1024">
            <v>1541.12</v>
          </cell>
          <cell r="F1024">
            <v>0</v>
          </cell>
          <cell r="G1024">
            <v>20</v>
          </cell>
          <cell r="H1024">
            <v>503.29</v>
          </cell>
          <cell r="I1024">
            <v>503.29</v>
          </cell>
          <cell r="J1024">
            <v>1037.83</v>
          </cell>
          <cell r="K1024" t="str">
            <v>PR</v>
          </cell>
        </row>
        <row r="1025">
          <cell r="A1025" t="str">
            <v>110300000</v>
          </cell>
          <cell r="B1025" t="str">
            <v>100PR0Q0003</v>
          </cell>
          <cell r="C1025" t="str">
            <v>โต๊ะข้างโซฟา 60-60-40</v>
          </cell>
          <cell r="D1025" t="str">
            <v>15 พ.ค. 41</v>
          </cell>
          <cell r="E1025">
            <v>1541.12</v>
          </cell>
          <cell r="F1025">
            <v>0</v>
          </cell>
          <cell r="G1025">
            <v>20</v>
          </cell>
          <cell r="H1025">
            <v>503.29</v>
          </cell>
          <cell r="I1025">
            <v>503.29</v>
          </cell>
          <cell r="J1025">
            <v>1037.83</v>
          </cell>
          <cell r="K1025" t="str">
            <v>PR</v>
          </cell>
        </row>
        <row r="1026">
          <cell r="A1026" t="str">
            <v>110300000</v>
          </cell>
          <cell r="B1026" t="str">
            <v>100PR0S0002</v>
          </cell>
          <cell r="C1026" t="str">
            <v>ตัวต่อโต๊ะมีแผ่นคีย์บอร์ด(15.9.41)</v>
          </cell>
          <cell r="D1026" t="str">
            <v>16 ต.ค. 41</v>
          </cell>
          <cell r="E1026">
            <v>2182.6999999999998</v>
          </cell>
          <cell r="F1026">
            <v>0</v>
          </cell>
          <cell r="G1026">
            <v>20</v>
          </cell>
          <cell r="H1026">
            <v>528.66999999999996</v>
          </cell>
          <cell r="I1026">
            <v>528.66999999999996</v>
          </cell>
          <cell r="J1026">
            <v>1654.03</v>
          </cell>
          <cell r="K1026" t="str">
            <v>PR</v>
          </cell>
        </row>
        <row r="1027">
          <cell r="A1027" t="str">
            <v>110300000</v>
          </cell>
          <cell r="B1027" t="str">
            <v>100PR0U0001</v>
          </cell>
          <cell r="C1027" t="str">
            <v>โต๊ะโค้ง 60-60-75</v>
          </cell>
          <cell r="D1027" t="str">
            <v>15 พ.ค. 41</v>
          </cell>
          <cell r="E1027">
            <v>1304.58</v>
          </cell>
          <cell r="F1027">
            <v>0</v>
          </cell>
          <cell r="G1027">
            <v>20</v>
          </cell>
          <cell r="H1027">
            <v>426.08</v>
          </cell>
          <cell r="I1027">
            <v>426.08</v>
          </cell>
          <cell r="J1027">
            <v>878.5</v>
          </cell>
          <cell r="K1027" t="str">
            <v>PR</v>
          </cell>
        </row>
        <row r="1028">
          <cell r="A1028" t="str">
            <v>110300000</v>
          </cell>
          <cell r="B1028" t="str">
            <v>100PR0V0001</v>
          </cell>
          <cell r="C1028" t="str">
            <v>โต๊ะกลม 100-75(15.9.41)</v>
          </cell>
          <cell r="D1028" t="str">
            <v>15 ก.ย. 41</v>
          </cell>
          <cell r="E1028">
            <v>3082.24</v>
          </cell>
          <cell r="F1028">
            <v>0</v>
          </cell>
          <cell r="G1028">
            <v>20</v>
          </cell>
          <cell r="H1028">
            <v>798.9</v>
          </cell>
          <cell r="I1028">
            <v>798.9</v>
          </cell>
          <cell r="J1028">
            <v>2283.34</v>
          </cell>
          <cell r="K1028" t="str">
            <v>PR</v>
          </cell>
        </row>
        <row r="1029">
          <cell r="A1029" t="str">
            <v>110300000</v>
          </cell>
          <cell r="B1029" t="str">
            <v>100PR1E0007</v>
          </cell>
          <cell r="C1029" t="str">
            <v>เก้าอี้ทำงานหุ้มผ้ามีท่อแก็ส</v>
          </cell>
          <cell r="D1029" t="str">
            <v>15 พ.ค. 41</v>
          </cell>
          <cell r="E1029">
            <v>3870.72</v>
          </cell>
          <cell r="F1029">
            <v>0</v>
          </cell>
          <cell r="G1029">
            <v>20</v>
          </cell>
          <cell r="H1029">
            <v>1264.1099999999999</v>
          </cell>
          <cell r="I1029">
            <v>1264.1099999999999</v>
          </cell>
          <cell r="J1029">
            <v>2606.61</v>
          </cell>
          <cell r="K1029" t="str">
            <v>PR</v>
          </cell>
        </row>
        <row r="1030">
          <cell r="A1030" t="str">
            <v>110300000</v>
          </cell>
          <cell r="B1030" t="str">
            <v>100PR1G0028</v>
          </cell>
          <cell r="C1030" t="str">
            <v>เก้าอี้ทำงาน</v>
          </cell>
          <cell r="D1030" t="str">
            <v>15 พ.ค. 41</v>
          </cell>
          <cell r="E1030">
            <v>1899.52</v>
          </cell>
          <cell r="F1030">
            <v>0</v>
          </cell>
          <cell r="G1030">
            <v>20</v>
          </cell>
          <cell r="H1030">
            <v>620.34</v>
          </cell>
          <cell r="I1030">
            <v>620.34</v>
          </cell>
          <cell r="J1030">
            <v>1279.18</v>
          </cell>
          <cell r="K1030" t="str">
            <v>PR</v>
          </cell>
        </row>
        <row r="1031">
          <cell r="A1031" t="str">
            <v>110300000</v>
          </cell>
          <cell r="B1031" t="str">
            <v>100PR1G0029</v>
          </cell>
          <cell r="C1031" t="str">
            <v>เก้าอี้ทำงาน</v>
          </cell>
          <cell r="D1031" t="str">
            <v>15 พ.ค. 41</v>
          </cell>
          <cell r="E1031">
            <v>1899.52</v>
          </cell>
          <cell r="F1031">
            <v>0</v>
          </cell>
          <cell r="G1031">
            <v>20</v>
          </cell>
          <cell r="H1031">
            <v>620.34</v>
          </cell>
          <cell r="I1031">
            <v>620.34</v>
          </cell>
          <cell r="J1031">
            <v>1279.18</v>
          </cell>
          <cell r="K1031" t="str">
            <v>PR</v>
          </cell>
        </row>
        <row r="1032">
          <cell r="A1032" t="str">
            <v>110300000</v>
          </cell>
          <cell r="B1032" t="str">
            <v>100PR1G0030</v>
          </cell>
          <cell r="C1032" t="str">
            <v>เก้าอี้ทำงาน</v>
          </cell>
          <cell r="D1032" t="str">
            <v>15 พ.ค. 41</v>
          </cell>
          <cell r="E1032">
            <v>1899.52</v>
          </cell>
          <cell r="F1032">
            <v>0</v>
          </cell>
          <cell r="G1032">
            <v>20</v>
          </cell>
          <cell r="H1032">
            <v>620.34</v>
          </cell>
          <cell r="I1032">
            <v>620.34</v>
          </cell>
          <cell r="J1032">
            <v>1279.18</v>
          </cell>
          <cell r="K1032" t="str">
            <v>PR</v>
          </cell>
        </row>
        <row r="1033">
          <cell r="A1033" t="str">
            <v>110300000</v>
          </cell>
          <cell r="B1033" t="str">
            <v>100PR1G0031</v>
          </cell>
          <cell r="C1033" t="str">
            <v>เก้าอี้ทำงาน</v>
          </cell>
          <cell r="D1033" t="str">
            <v>15 พ.ค. 41</v>
          </cell>
          <cell r="E1033">
            <v>1899.52</v>
          </cell>
          <cell r="F1033">
            <v>0</v>
          </cell>
          <cell r="G1033">
            <v>20</v>
          </cell>
          <cell r="H1033">
            <v>620.34</v>
          </cell>
          <cell r="I1033">
            <v>620.34</v>
          </cell>
          <cell r="J1033">
            <v>1279.18</v>
          </cell>
          <cell r="K1033" t="str">
            <v>PR</v>
          </cell>
        </row>
        <row r="1034">
          <cell r="A1034" t="str">
            <v>110300000</v>
          </cell>
          <cell r="B1034" t="str">
            <v>100PR1G0032</v>
          </cell>
          <cell r="C1034" t="str">
            <v>เก้าอี้ทำงาน</v>
          </cell>
          <cell r="D1034" t="str">
            <v>15 พ.ค. 41</v>
          </cell>
          <cell r="E1034">
            <v>1899.52</v>
          </cell>
          <cell r="F1034">
            <v>0</v>
          </cell>
          <cell r="G1034">
            <v>20</v>
          </cell>
          <cell r="H1034">
            <v>620.34</v>
          </cell>
          <cell r="I1034">
            <v>620.34</v>
          </cell>
          <cell r="J1034">
            <v>1279.18</v>
          </cell>
          <cell r="K1034" t="str">
            <v>PR</v>
          </cell>
        </row>
        <row r="1035">
          <cell r="A1035" t="str">
            <v>110300000</v>
          </cell>
          <cell r="B1035" t="str">
            <v>100PR1G0033</v>
          </cell>
          <cell r="C1035" t="str">
            <v>เก้าอี้ทำงาน</v>
          </cell>
          <cell r="D1035" t="str">
            <v>15 พ.ค. 41</v>
          </cell>
          <cell r="E1035">
            <v>1899.52</v>
          </cell>
          <cell r="F1035">
            <v>0</v>
          </cell>
          <cell r="G1035">
            <v>20</v>
          </cell>
          <cell r="H1035">
            <v>620.34</v>
          </cell>
          <cell r="I1035">
            <v>620.34</v>
          </cell>
          <cell r="J1035">
            <v>1279.18</v>
          </cell>
          <cell r="K1035" t="str">
            <v>PR</v>
          </cell>
        </row>
        <row r="1036">
          <cell r="A1036" t="str">
            <v>110300000</v>
          </cell>
          <cell r="B1036" t="str">
            <v>100PR2A0001</v>
          </cell>
          <cell r="C1036" t="str">
            <v>ตู้เอกสาร 40-80-75</v>
          </cell>
          <cell r="D1036" t="str">
            <v>15 พ.ค. 41</v>
          </cell>
          <cell r="E1036">
            <v>2329.6</v>
          </cell>
          <cell r="F1036">
            <v>0</v>
          </cell>
          <cell r="G1036">
            <v>20</v>
          </cell>
          <cell r="H1036">
            <v>760.74</v>
          </cell>
          <cell r="I1036">
            <v>760.74</v>
          </cell>
          <cell r="J1036">
            <v>1568.86</v>
          </cell>
          <cell r="K1036" t="str">
            <v>PR</v>
          </cell>
        </row>
        <row r="1037">
          <cell r="A1037" t="str">
            <v>110300000</v>
          </cell>
          <cell r="B1037" t="str">
            <v>100PR2B0001</v>
          </cell>
          <cell r="C1037" t="str">
            <v>ตู้เอกสาร 40-90-75</v>
          </cell>
          <cell r="D1037" t="str">
            <v>15 พ.ค. 41</v>
          </cell>
          <cell r="E1037">
            <v>3476.48</v>
          </cell>
          <cell r="F1037">
            <v>0</v>
          </cell>
          <cell r="G1037">
            <v>20</v>
          </cell>
          <cell r="H1037">
            <v>1135.32</v>
          </cell>
          <cell r="I1037">
            <v>1135.32</v>
          </cell>
          <cell r="J1037">
            <v>2341.16</v>
          </cell>
          <cell r="K1037" t="str">
            <v>PR</v>
          </cell>
        </row>
        <row r="1038">
          <cell r="A1038" t="str">
            <v>110300000</v>
          </cell>
          <cell r="B1038" t="str">
            <v>100PR4C0001</v>
          </cell>
          <cell r="C1038" t="str">
            <v>โซฟา 1 ที่นั่ง</v>
          </cell>
          <cell r="D1038" t="str">
            <v>15 พ.ค. 41</v>
          </cell>
          <cell r="E1038">
            <v>2601.98</v>
          </cell>
          <cell r="F1038">
            <v>0</v>
          </cell>
          <cell r="G1038">
            <v>20</v>
          </cell>
          <cell r="H1038">
            <v>849.75</v>
          </cell>
          <cell r="I1038">
            <v>849.75</v>
          </cell>
          <cell r="J1038">
            <v>1752.23</v>
          </cell>
          <cell r="K1038" t="str">
            <v>PR</v>
          </cell>
        </row>
        <row r="1039">
          <cell r="A1039" t="str">
            <v>110300000</v>
          </cell>
          <cell r="B1039" t="str">
            <v>100PR4C0002</v>
          </cell>
          <cell r="C1039" t="str">
            <v>โซฟา 1 ที่นั่ง</v>
          </cell>
          <cell r="D1039" t="str">
            <v>15 พ.ค. 41</v>
          </cell>
          <cell r="E1039">
            <v>2601.98</v>
          </cell>
          <cell r="F1039">
            <v>0</v>
          </cell>
          <cell r="G1039">
            <v>20</v>
          </cell>
          <cell r="H1039">
            <v>849.75</v>
          </cell>
          <cell r="I1039">
            <v>849.75</v>
          </cell>
          <cell r="J1039">
            <v>1752.23</v>
          </cell>
          <cell r="K1039" t="str">
            <v>PR</v>
          </cell>
        </row>
        <row r="1040">
          <cell r="A1040" t="str">
            <v>110300000</v>
          </cell>
          <cell r="B1040" t="str">
            <v>100PR4C0003</v>
          </cell>
          <cell r="C1040" t="str">
            <v>โซฟา 1 ที่นั่ง</v>
          </cell>
          <cell r="D1040" t="str">
            <v>15 พ.ค. 41</v>
          </cell>
          <cell r="E1040">
            <v>2601.98</v>
          </cell>
          <cell r="F1040">
            <v>0</v>
          </cell>
          <cell r="G1040">
            <v>20</v>
          </cell>
          <cell r="H1040">
            <v>849.75</v>
          </cell>
          <cell r="I1040">
            <v>849.75</v>
          </cell>
          <cell r="J1040">
            <v>1752.23</v>
          </cell>
          <cell r="K1040" t="str">
            <v>PR</v>
          </cell>
        </row>
        <row r="1041">
          <cell r="A1041" t="str">
            <v>110300000</v>
          </cell>
          <cell r="B1041" t="str">
            <v>100PR4C0004</v>
          </cell>
          <cell r="C1041" t="str">
            <v>โซฟา 1 ที่นั่ง</v>
          </cell>
          <cell r="D1041" t="str">
            <v>15 พ.ค. 41</v>
          </cell>
          <cell r="E1041">
            <v>2601.98</v>
          </cell>
          <cell r="F1041">
            <v>0</v>
          </cell>
          <cell r="G1041">
            <v>20</v>
          </cell>
          <cell r="H1041">
            <v>849.75</v>
          </cell>
          <cell r="I1041">
            <v>849.75</v>
          </cell>
          <cell r="J1041">
            <v>1752.23</v>
          </cell>
          <cell r="K1041" t="str">
            <v>PR</v>
          </cell>
        </row>
        <row r="1042">
          <cell r="A1042" t="str">
            <v>110300000</v>
          </cell>
          <cell r="B1042" t="str">
            <v>100PR4C0005</v>
          </cell>
          <cell r="C1042" t="str">
            <v>โซฟา 1 ที่นั่ง</v>
          </cell>
          <cell r="D1042" t="str">
            <v>15 พ.ค. 41</v>
          </cell>
          <cell r="E1042">
            <v>2601.98</v>
          </cell>
          <cell r="F1042">
            <v>0</v>
          </cell>
          <cell r="G1042">
            <v>20</v>
          </cell>
          <cell r="H1042">
            <v>849.75</v>
          </cell>
          <cell r="I1042">
            <v>849.75</v>
          </cell>
          <cell r="J1042">
            <v>1752.23</v>
          </cell>
          <cell r="K1042" t="str">
            <v>PR</v>
          </cell>
        </row>
        <row r="1043">
          <cell r="A1043" t="str">
            <v>110300000</v>
          </cell>
          <cell r="B1043" t="str">
            <v>100PR4C0006</v>
          </cell>
          <cell r="C1043" t="str">
            <v>โซฟา 1 ที่นั่ง</v>
          </cell>
          <cell r="D1043" t="str">
            <v>15 พ.ค. 41</v>
          </cell>
          <cell r="E1043">
            <v>2601.98</v>
          </cell>
          <cell r="F1043">
            <v>0</v>
          </cell>
          <cell r="G1043">
            <v>20</v>
          </cell>
          <cell r="H1043">
            <v>849.75</v>
          </cell>
          <cell r="I1043">
            <v>849.75</v>
          </cell>
          <cell r="J1043">
            <v>1752.23</v>
          </cell>
          <cell r="K1043" t="str">
            <v>PR</v>
          </cell>
        </row>
        <row r="1044">
          <cell r="A1044" t="str">
            <v>110300000</v>
          </cell>
          <cell r="B1044" t="str">
            <v>100PR4C0007</v>
          </cell>
          <cell r="C1044" t="str">
            <v>โซฟา 1 ที่นั่ง</v>
          </cell>
          <cell r="D1044" t="str">
            <v>15 พ.ค. 41</v>
          </cell>
          <cell r="E1044">
            <v>2601.98</v>
          </cell>
          <cell r="F1044">
            <v>0</v>
          </cell>
          <cell r="G1044">
            <v>20</v>
          </cell>
          <cell r="H1044">
            <v>849.75</v>
          </cell>
          <cell r="I1044">
            <v>849.75</v>
          </cell>
          <cell r="J1044">
            <v>1752.23</v>
          </cell>
          <cell r="K1044" t="str">
            <v>PR</v>
          </cell>
        </row>
        <row r="1045">
          <cell r="A1045" t="str">
            <v>110300000</v>
          </cell>
          <cell r="B1045" t="str">
            <v>100PR4C0008</v>
          </cell>
          <cell r="C1045" t="str">
            <v>โซฟา 1 ที่นั่ง</v>
          </cell>
          <cell r="D1045" t="str">
            <v>15 พ.ค. 41</v>
          </cell>
          <cell r="E1045">
            <v>2601.98</v>
          </cell>
          <cell r="F1045">
            <v>0</v>
          </cell>
          <cell r="G1045">
            <v>20</v>
          </cell>
          <cell r="H1045">
            <v>849.75</v>
          </cell>
          <cell r="I1045">
            <v>849.75</v>
          </cell>
          <cell r="J1045">
            <v>1752.23</v>
          </cell>
          <cell r="K1045" t="str">
            <v>PR</v>
          </cell>
        </row>
        <row r="1046">
          <cell r="A1046" t="str">
            <v>110300000</v>
          </cell>
          <cell r="B1046" t="str">
            <v>100PR4C0009</v>
          </cell>
          <cell r="C1046" t="str">
            <v>โซฟา 1 ที่นั่ง</v>
          </cell>
          <cell r="D1046" t="str">
            <v>15 พ.ค. 41</v>
          </cell>
          <cell r="E1046">
            <v>2601.98</v>
          </cell>
          <cell r="F1046">
            <v>0</v>
          </cell>
          <cell r="G1046">
            <v>20</v>
          </cell>
          <cell r="H1046">
            <v>849.75</v>
          </cell>
          <cell r="I1046">
            <v>849.75</v>
          </cell>
          <cell r="J1046">
            <v>1752.23</v>
          </cell>
          <cell r="K1046" t="str">
            <v>PR</v>
          </cell>
        </row>
        <row r="1047">
          <cell r="A1047" t="str">
            <v>110300000</v>
          </cell>
          <cell r="B1047" t="str">
            <v>100PR4C0010</v>
          </cell>
          <cell r="C1047" t="str">
            <v>โซฟา 1 ที่นั่ง</v>
          </cell>
          <cell r="D1047" t="str">
            <v>15 พ.ค. 41</v>
          </cell>
          <cell r="E1047">
            <v>2601.98</v>
          </cell>
          <cell r="F1047">
            <v>0</v>
          </cell>
          <cell r="G1047">
            <v>20</v>
          </cell>
          <cell r="H1047">
            <v>849.75</v>
          </cell>
          <cell r="I1047">
            <v>849.75</v>
          </cell>
          <cell r="J1047">
            <v>1752.23</v>
          </cell>
          <cell r="K1047" t="str">
            <v>PR</v>
          </cell>
        </row>
        <row r="1048">
          <cell r="A1048" t="str">
            <v>110300000</v>
          </cell>
          <cell r="B1048" t="str">
            <v>100PR6A0001</v>
          </cell>
          <cell r="C1048" t="str">
            <v>ฉากทึบขนาด 60-100</v>
          </cell>
          <cell r="D1048" t="str">
            <v>15 พ.ค. 41</v>
          </cell>
          <cell r="E1048">
            <v>1426.43</v>
          </cell>
          <cell r="F1048">
            <v>0</v>
          </cell>
          <cell r="G1048">
            <v>20</v>
          </cell>
          <cell r="H1048">
            <v>465.85</v>
          </cell>
          <cell r="I1048">
            <v>465.85</v>
          </cell>
          <cell r="J1048">
            <v>960.58</v>
          </cell>
          <cell r="K1048" t="str">
            <v>PR</v>
          </cell>
        </row>
        <row r="1049">
          <cell r="A1049" t="str">
            <v>110300000</v>
          </cell>
          <cell r="B1049" t="str">
            <v>100PR6A0002</v>
          </cell>
          <cell r="C1049" t="str">
            <v>ฉากทึบขนาด 60-100</v>
          </cell>
          <cell r="D1049" t="str">
            <v>15 พ.ค. 41</v>
          </cell>
          <cell r="E1049">
            <v>1426.43</v>
          </cell>
          <cell r="F1049">
            <v>0</v>
          </cell>
          <cell r="G1049">
            <v>20</v>
          </cell>
          <cell r="H1049">
            <v>465.85</v>
          </cell>
          <cell r="I1049">
            <v>465.85</v>
          </cell>
          <cell r="J1049">
            <v>960.58</v>
          </cell>
          <cell r="K1049" t="str">
            <v>PR</v>
          </cell>
        </row>
        <row r="1050">
          <cell r="A1050" t="str">
            <v>110300000</v>
          </cell>
          <cell r="B1050" t="str">
            <v>100PR6M0003</v>
          </cell>
          <cell r="C1050" t="str">
            <v>ฉากครึ่งกระจกพ่นทราย 90-180</v>
          </cell>
          <cell r="D1050" t="str">
            <v>15 พ.ค. 41</v>
          </cell>
          <cell r="E1050">
            <v>3440.64</v>
          </cell>
          <cell r="F1050">
            <v>0</v>
          </cell>
          <cell r="G1050">
            <v>20</v>
          </cell>
          <cell r="H1050">
            <v>1123.5999999999999</v>
          </cell>
          <cell r="I1050">
            <v>1123.5999999999999</v>
          </cell>
          <cell r="J1050">
            <v>2317.04</v>
          </cell>
          <cell r="K1050" t="str">
            <v>PR</v>
          </cell>
        </row>
        <row r="1051">
          <cell r="A1051" t="str">
            <v>110300000</v>
          </cell>
          <cell r="B1051" t="str">
            <v>100PR6M0004</v>
          </cell>
          <cell r="C1051" t="str">
            <v>ฉากครึ่งกระจกพ่นทราย 90-180</v>
          </cell>
          <cell r="D1051" t="str">
            <v>15 พ.ค. 41</v>
          </cell>
          <cell r="E1051">
            <v>3440.64</v>
          </cell>
          <cell r="F1051">
            <v>0</v>
          </cell>
          <cell r="G1051">
            <v>20</v>
          </cell>
          <cell r="H1051">
            <v>1123.5999999999999</v>
          </cell>
          <cell r="I1051">
            <v>1123.5999999999999</v>
          </cell>
          <cell r="J1051">
            <v>2317.04</v>
          </cell>
          <cell r="K1051" t="str">
            <v>PR</v>
          </cell>
        </row>
        <row r="1052">
          <cell r="A1052" t="str">
            <v>110300000</v>
          </cell>
          <cell r="B1052" t="str">
            <v>100PR6M0006</v>
          </cell>
          <cell r="C1052" t="str">
            <v>ฉากครึ่งกระจกพ่นทราย 90-180</v>
          </cell>
          <cell r="D1052" t="str">
            <v>11 พ.ย. 41</v>
          </cell>
          <cell r="E1052">
            <v>3504</v>
          </cell>
          <cell r="F1052">
            <v>0</v>
          </cell>
          <cell r="G1052">
            <v>20</v>
          </cell>
          <cell r="H1052">
            <v>798.72</v>
          </cell>
          <cell r="I1052">
            <v>798.72</v>
          </cell>
          <cell r="J1052">
            <v>2705.28</v>
          </cell>
          <cell r="K1052" t="str">
            <v>PR</v>
          </cell>
        </row>
        <row r="1053">
          <cell r="A1053" t="str">
            <v>110300000</v>
          </cell>
          <cell r="B1053" t="str">
            <v>100PR6M0007</v>
          </cell>
          <cell r="C1053" t="str">
            <v>ฉากครึ่งกระจกพ่นทราย 90-180(11.11.41)</v>
          </cell>
          <cell r="D1053" t="str">
            <v>11 พ.ย. 41</v>
          </cell>
          <cell r="E1053">
            <v>3504</v>
          </cell>
          <cell r="F1053">
            <v>0</v>
          </cell>
          <cell r="G1053">
            <v>20</v>
          </cell>
          <cell r="H1053">
            <v>798.72</v>
          </cell>
          <cell r="I1053">
            <v>798.72</v>
          </cell>
          <cell r="J1053">
            <v>2705.28</v>
          </cell>
          <cell r="K1053" t="str">
            <v>PR</v>
          </cell>
        </row>
        <row r="1054">
          <cell r="A1054" t="str">
            <v>110300000</v>
          </cell>
          <cell r="B1054" t="str">
            <v>100PR6M0008</v>
          </cell>
          <cell r="C1054" t="str">
            <v>ฉากครึ่งกระจกพ่นทราย 90-180(11.11.41)</v>
          </cell>
          <cell r="D1054" t="str">
            <v>11 พ.ย. 41</v>
          </cell>
          <cell r="E1054">
            <v>3504</v>
          </cell>
          <cell r="F1054">
            <v>0</v>
          </cell>
          <cell r="G1054">
            <v>20</v>
          </cell>
          <cell r="H1054">
            <v>798.72</v>
          </cell>
          <cell r="I1054">
            <v>798.72</v>
          </cell>
          <cell r="J1054">
            <v>2705.28</v>
          </cell>
          <cell r="K1054" t="str">
            <v>PR</v>
          </cell>
        </row>
        <row r="1055">
          <cell r="A1055" t="str">
            <v>110300000</v>
          </cell>
          <cell r="B1055" t="str">
            <v>100PR6M0009</v>
          </cell>
          <cell r="C1055" t="str">
            <v>ฉากครึ่งกระจกพ่นทราย ขนาด 90*180</v>
          </cell>
          <cell r="D1055" t="str">
            <v>5 พ.ย. 41</v>
          </cell>
          <cell r="E1055">
            <v>10512</v>
          </cell>
          <cell r="F1055">
            <v>0</v>
          </cell>
          <cell r="G1055">
            <v>20</v>
          </cell>
          <cell r="H1055">
            <v>2430.7199999999998</v>
          </cell>
          <cell r="I1055">
            <v>2430.7199999999998</v>
          </cell>
          <cell r="J1055">
            <v>8081.28</v>
          </cell>
          <cell r="K1055" t="str">
            <v>100</v>
          </cell>
        </row>
        <row r="1056">
          <cell r="A1056" t="str">
            <v>110300000</v>
          </cell>
          <cell r="B1056" t="str">
            <v>100PR6M0010</v>
          </cell>
          <cell r="C1056" t="str">
            <v>ฉากครึ่งกระจกพ่นทราย ขนาด 90*180</v>
          </cell>
          <cell r="D1056" t="str">
            <v>5 พ.ย. 41</v>
          </cell>
          <cell r="E1056">
            <v>10512</v>
          </cell>
          <cell r="F1056">
            <v>0</v>
          </cell>
          <cell r="G1056">
            <v>20</v>
          </cell>
          <cell r="H1056">
            <v>2430.7199999999998</v>
          </cell>
          <cell r="I1056">
            <v>2430.7199999999998</v>
          </cell>
          <cell r="J1056">
            <v>8081.28</v>
          </cell>
          <cell r="K1056" t="str">
            <v>100</v>
          </cell>
        </row>
        <row r="1057">
          <cell r="A1057" t="str">
            <v>110300000</v>
          </cell>
          <cell r="B1057" t="str">
            <v>100PR6M0011</v>
          </cell>
          <cell r="C1057" t="str">
            <v>ฉากครึ่งกระจกพ่นทราย ขนาด 90*180</v>
          </cell>
          <cell r="D1057" t="str">
            <v>5 พ.ย. 41</v>
          </cell>
          <cell r="E1057">
            <v>10512</v>
          </cell>
          <cell r="F1057">
            <v>0</v>
          </cell>
          <cell r="G1057">
            <v>20</v>
          </cell>
          <cell r="H1057">
            <v>2430.7199999999998</v>
          </cell>
          <cell r="I1057">
            <v>2430.7199999999998</v>
          </cell>
          <cell r="J1057">
            <v>8081.28</v>
          </cell>
          <cell r="K1057" t="str">
            <v>100</v>
          </cell>
        </row>
        <row r="1058">
          <cell r="A1058" t="str">
            <v>110300000</v>
          </cell>
          <cell r="B1058" t="str">
            <v>100PR6Q0001</v>
          </cell>
          <cell r="C1058" t="str">
            <v>เสาฉาก 180 ซม.</v>
          </cell>
          <cell r="D1058" t="str">
            <v>15 พ.ค. 41</v>
          </cell>
          <cell r="E1058">
            <v>752.64</v>
          </cell>
          <cell r="F1058">
            <v>0</v>
          </cell>
          <cell r="G1058">
            <v>20</v>
          </cell>
          <cell r="H1058">
            <v>245.73</v>
          </cell>
          <cell r="I1058">
            <v>245.73</v>
          </cell>
          <cell r="J1058">
            <v>506.91</v>
          </cell>
          <cell r="K1058" t="str">
            <v>PR</v>
          </cell>
        </row>
        <row r="1059">
          <cell r="A1059" t="str">
            <v>110300000</v>
          </cell>
          <cell r="B1059" t="str">
            <v>100PR6R0001</v>
          </cell>
          <cell r="C1059" t="str">
            <v>เสาฉากสูง 100 ซม.</v>
          </cell>
          <cell r="D1059" t="str">
            <v>15 พ.ค. 41</v>
          </cell>
          <cell r="E1059">
            <v>501.76</v>
          </cell>
          <cell r="F1059">
            <v>0</v>
          </cell>
          <cell r="G1059">
            <v>20</v>
          </cell>
          <cell r="H1059">
            <v>163.84</v>
          </cell>
          <cell r="I1059">
            <v>163.84</v>
          </cell>
          <cell r="J1059">
            <v>337.92</v>
          </cell>
          <cell r="K1059" t="str">
            <v>PR</v>
          </cell>
        </row>
        <row r="1060">
          <cell r="A1060" t="str">
            <v>110300000</v>
          </cell>
          <cell r="B1060" t="str">
            <v>100PRBO0001</v>
          </cell>
          <cell r="C1060" t="str">
            <v>บอร์ดนิทรรศการ ขนาด 1.20x1.80 m.</v>
          </cell>
          <cell r="D1060" t="str">
            <v>8 ก.ย. 41</v>
          </cell>
          <cell r="E1060">
            <v>5454.54</v>
          </cell>
          <cell r="F1060">
            <v>0</v>
          </cell>
          <cell r="G1060">
            <v>20</v>
          </cell>
          <cell r="H1060">
            <v>1434.58</v>
          </cell>
          <cell r="I1060">
            <v>1434.58</v>
          </cell>
          <cell r="J1060">
            <v>4019.96</v>
          </cell>
          <cell r="K1060" t="str">
            <v>PR</v>
          </cell>
        </row>
        <row r="1061">
          <cell r="A1061" t="str">
            <v>110300000</v>
          </cell>
          <cell r="B1061" t="str">
            <v>100PRBO0002</v>
          </cell>
          <cell r="C1061" t="str">
            <v>บอร์ดนิทรรศการ ขนาด 1.20x1.80 m.</v>
          </cell>
          <cell r="D1061" t="str">
            <v>8 ก.ย. 41</v>
          </cell>
          <cell r="E1061">
            <v>5454.55</v>
          </cell>
          <cell r="F1061">
            <v>0</v>
          </cell>
          <cell r="G1061">
            <v>20</v>
          </cell>
          <cell r="H1061">
            <v>1434.58</v>
          </cell>
          <cell r="I1061">
            <v>1434.58</v>
          </cell>
          <cell r="J1061">
            <v>4019.97</v>
          </cell>
          <cell r="K1061" t="str">
            <v>100</v>
          </cell>
        </row>
        <row r="1062">
          <cell r="A1062" t="str">
            <v>110300000</v>
          </cell>
          <cell r="B1062" t="str">
            <v>100PRF10001</v>
          </cell>
          <cell r="C1062" t="str">
            <v>แฟลช CANNON</v>
          </cell>
          <cell r="D1062" t="str">
            <v>31 ส.ค. 41</v>
          </cell>
          <cell r="E1062">
            <v>3000</v>
          </cell>
          <cell r="F1062">
            <v>0</v>
          </cell>
          <cell r="G1062">
            <v>20</v>
          </cell>
          <cell r="H1062">
            <v>802.23</v>
          </cell>
          <cell r="I1062">
            <v>802.23</v>
          </cell>
          <cell r="J1062">
            <v>2197.77</v>
          </cell>
          <cell r="K1062" t="str">
            <v>PR</v>
          </cell>
        </row>
        <row r="1063">
          <cell r="A1063" t="str">
            <v>110300000</v>
          </cell>
          <cell r="B1063" t="str">
            <v>100PRF10002</v>
          </cell>
          <cell r="C1063" t="str">
            <v>กล้อง CANNON</v>
          </cell>
          <cell r="D1063" t="str">
            <v>10 เม.ย. 41</v>
          </cell>
          <cell r="E1063">
            <v>9500</v>
          </cell>
          <cell r="F1063">
            <v>0</v>
          </cell>
          <cell r="G1063">
            <v>20</v>
          </cell>
          <cell r="H1063">
            <v>3284.63</v>
          </cell>
          <cell r="I1063">
            <v>3284.63</v>
          </cell>
          <cell r="J1063">
            <v>6215.37</v>
          </cell>
          <cell r="K1063" t="str">
            <v>100</v>
          </cell>
        </row>
        <row r="1064">
          <cell r="A1064" t="str">
            <v>110300000</v>
          </cell>
          <cell r="B1064" t="str">
            <v>100PRTV001</v>
          </cell>
          <cell r="C1064" t="str">
            <v>โทรศัพท์สี 21"</v>
          </cell>
          <cell r="D1064" t="str">
            <v>1 เม.ย. 41</v>
          </cell>
          <cell r="E1064">
            <v>13090.9</v>
          </cell>
          <cell r="F1064">
            <v>0</v>
          </cell>
          <cell r="G1064">
            <v>20</v>
          </cell>
          <cell r="H1064">
            <v>4590.8100000000004</v>
          </cell>
          <cell r="I1064">
            <v>4590.8100000000004</v>
          </cell>
          <cell r="J1064">
            <v>8500.09</v>
          </cell>
          <cell r="K1064" t="str">
            <v>PR</v>
          </cell>
        </row>
        <row r="1065">
          <cell r="A1065" t="str">
            <v>110300000</v>
          </cell>
          <cell r="B1065" t="str">
            <v>100SE0F0003</v>
          </cell>
          <cell r="C1065" t="str">
            <v>โต๊ะทำงาน 75-150-75</v>
          </cell>
          <cell r="D1065" t="str">
            <v>15 พ.ค. 41</v>
          </cell>
          <cell r="E1065">
            <v>4064.26</v>
          </cell>
          <cell r="F1065">
            <v>0</v>
          </cell>
          <cell r="G1065">
            <v>20</v>
          </cell>
          <cell r="H1065">
            <v>1327.33</v>
          </cell>
          <cell r="I1065">
            <v>1327.33</v>
          </cell>
          <cell r="J1065">
            <v>2736.93</v>
          </cell>
          <cell r="K1065" t="str">
            <v>SE</v>
          </cell>
        </row>
        <row r="1066">
          <cell r="A1066" t="str">
            <v>110300000</v>
          </cell>
          <cell r="B1066" t="str">
            <v>100SE0S0001</v>
          </cell>
          <cell r="C1066" t="str">
            <v>ตัวต่อโต๊ะพิมพ์ดีด 40-120-71(11.11.41)</v>
          </cell>
          <cell r="D1066" t="str">
            <v>11 พ.ย. 41</v>
          </cell>
          <cell r="E1066">
            <v>1655.81</v>
          </cell>
          <cell r="F1066">
            <v>0</v>
          </cell>
          <cell r="G1066">
            <v>20</v>
          </cell>
          <cell r="H1066">
            <v>377.47</v>
          </cell>
          <cell r="I1066">
            <v>377.47</v>
          </cell>
          <cell r="J1066">
            <v>1278.3399999999999</v>
          </cell>
          <cell r="K1066" t="str">
            <v>SE</v>
          </cell>
        </row>
        <row r="1067">
          <cell r="A1067" t="str">
            <v>110300000</v>
          </cell>
          <cell r="B1067" t="str">
            <v>100SE1F0038</v>
          </cell>
          <cell r="C1067" t="str">
            <v>เก้าอี้ทำงาน</v>
          </cell>
          <cell r="D1067" t="str">
            <v>15 พ.ค. 41</v>
          </cell>
          <cell r="E1067">
            <v>2186.2399999999998</v>
          </cell>
          <cell r="F1067">
            <v>0</v>
          </cell>
          <cell r="G1067">
            <v>20</v>
          </cell>
          <cell r="H1067">
            <v>714.02</v>
          </cell>
          <cell r="I1067">
            <v>714.02</v>
          </cell>
          <cell r="J1067">
            <v>1472.22</v>
          </cell>
          <cell r="K1067" t="str">
            <v>SE</v>
          </cell>
        </row>
        <row r="1068">
          <cell r="A1068" t="str">
            <v>110300000</v>
          </cell>
          <cell r="B1068" t="str">
            <v>100SE1G0025</v>
          </cell>
          <cell r="C1068" t="str">
            <v>เก้าอี้ทำงาน</v>
          </cell>
          <cell r="D1068" t="str">
            <v>15 พ.ค. 41</v>
          </cell>
          <cell r="E1068">
            <v>1899.52</v>
          </cell>
          <cell r="F1068">
            <v>0</v>
          </cell>
          <cell r="G1068">
            <v>20</v>
          </cell>
          <cell r="H1068">
            <v>620.34</v>
          </cell>
          <cell r="I1068">
            <v>620.34</v>
          </cell>
          <cell r="J1068">
            <v>1279.18</v>
          </cell>
          <cell r="K1068" t="str">
            <v>SE</v>
          </cell>
        </row>
        <row r="1069">
          <cell r="A1069" t="str">
            <v>110300000</v>
          </cell>
          <cell r="B1069" t="str">
            <v>100SE2A0013</v>
          </cell>
          <cell r="C1069" t="str">
            <v>ตู้เอกสาร 40-80-75</v>
          </cell>
          <cell r="D1069" t="str">
            <v>15 พ.ค. 41</v>
          </cell>
          <cell r="E1069">
            <v>1612.8</v>
          </cell>
          <cell r="F1069">
            <v>0</v>
          </cell>
          <cell r="G1069">
            <v>20</v>
          </cell>
          <cell r="H1069">
            <v>526.73</v>
          </cell>
          <cell r="I1069">
            <v>526.73</v>
          </cell>
          <cell r="J1069">
            <v>1086.07</v>
          </cell>
          <cell r="K1069" t="str">
            <v>C</v>
          </cell>
        </row>
        <row r="1070">
          <cell r="A1070" t="str">
            <v>110300000</v>
          </cell>
          <cell r="B1070" t="str">
            <v>100SE2B0006</v>
          </cell>
          <cell r="C1070" t="str">
            <v>ตู้เอกสาร 40-90-75</v>
          </cell>
          <cell r="D1070" t="str">
            <v>15 พ.ค. 41</v>
          </cell>
          <cell r="E1070">
            <v>3476.48</v>
          </cell>
          <cell r="F1070">
            <v>0</v>
          </cell>
          <cell r="G1070">
            <v>20</v>
          </cell>
          <cell r="H1070">
            <v>1135.32</v>
          </cell>
          <cell r="I1070">
            <v>1135.32</v>
          </cell>
          <cell r="J1070">
            <v>2341.16</v>
          </cell>
          <cell r="K1070" t="str">
            <v>SE</v>
          </cell>
        </row>
        <row r="1071">
          <cell r="A1071" t="str">
            <v>110300000</v>
          </cell>
          <cell r="B1071" t="str">
            <v>101C2030001</v>
          </cell>
          <cell r="C1071" t="str">
            <v>โต๊ะทำงานเข้ามุมขนาด 60*60*75</v>
          </cell>
          <cell r="D1071" t="str">
            <v>27 ต.ค. 41</v>
          </cell>
          <cell r="E1071">
            <v>1267.57</v>
          </cell>
          <cell r="F1071">
            <v>0</v>
          </cell>
          <cell r="G1071">
            <v>20</v>
          </cell>
          <cell r="H1071">
            <v>299.36</v>
          </cell>
          <cell r="I1071">
            <v>299.36</v>
          </cell>
          <cell r="J1071">
            <v>968.21</v>
          </cell>
          <cell r="K1071" t="str">
            <v>101</v>
          </cell>
        </row>
        <row r="1072">
          <cell r="A1072" t="str">
            <v>110300000</v>
          </cell>
          <cell r="B1072" t="str">
            <v>101C2040001</v>
          </cell>
          <cell r="C1072" t="str">
            <v>โต๊ะทำงานขนาด 60*120*75</v>
          </cell>
          <cell r="D1072" t="str">
            <v>27 ต.ค. 41</v>
          </cell>
          <cell r="E1072">
            <v>3654.87</v>
          </cell>
          <cell r="F1072">
            <v>0</v>
          </cell>
          <cell r="G1072">
            <v>20</v>
          </cell>
          <cell r="H1072">
            <v>863.12</v>
          </cell>
          <cell r="I1072">
            <v>863.12</v>
          </cell>
          <cell r="J1072">
            <v>2791.75</v>
          </cell>
          <cell r="K1072" t="str">
            <v>101</v>
          </cell>
        </row>
        <row r="1073">
          <cell r="A1073" t="str">
            <v>110300000</v>
          </cell>
          <cell r="B1073" t="str">
            <v>101C2040002</v>
          </cell>
          <cell r="C1073" t="str">
            <v>โต๊ะทำงานขนาด 60*120*75</v>
          </cell>
          <cell r="D1073" t="str">
            <v>27 ต.ค. 41</v>
          </cell>
          <cell r="E1073">
            <v>3654.87</v>
          </cell>
          <cell r="F1073">
            <v>0</v>
          </cell>
          <cell r="G1073">
            <v>20</v>
          </cell>
          <cell r="H1073">
            <v>863.12</v>
          </cell>
          <cell r="I1073">
            <v>863.12</v>
          </cell>
          <cell r="J1073">
            <v>2791.75</v>
          </cell>
          <cell r="K1073" t="str">
            <v>101</v>
          </cell>
        </row>
        <row r="1074">
          <cell r="A1074" t="str">
            <v>110300000</v>
          </cell>
          <cell r="B1074" t="str">
            <v>101C2040003</v>
          </cell>
          <cell r="C1074" t="str">
            <v>โต๊ะทำงานขนาด 60*120*75</v>
          </cell>
          <cell r="D1074" t="str">
            <v>27 ต.ค. 41</v>
          </cell>
          <cell r="E1074">
            <v>3654.87</v>
          </cell>
          <cell r="F1074">
            <v>0</v>
          </cell>
          <cell r="G1074">
            <v>20</v>
          </cell>
          <cell r="H1074">
            <v>863.12</v>
          </cell>
          <cell r="I1074">
            <v>863.12</v>
          </cell>
          <cell r="J1074">
            <v>2791.75</v>
          </cell>
          <cell r="K1074" t="str">
            <v>101</v>
          </cell>
        </row>
        <row r="1075">
          <cell r="A1075" t="str">
            <v>110300000</v>
          </cell>
          <cell r="B1075" t="str">
            <v>101C2080001</v>
          </cell>
          <cell r="C1075" t="str">
            <v>โต๊ะคอมพิวเตอร์ขนาด 60*100*75</v>
          </cell>
          <cell r="D1075" t="str">
            <v>27 ต.ค. 41</v>
          </cell>
          <cell r="E1075">
            <v>2336.75</v>
          </cell>
          <cell r="F1075">
            <v>0</v>
          </cell>
          <cell r="G1075">
            <v>20</v>
          </cell>
          <cell r="H1075">
            <v>551.82000000000005</v>
          </cell>
          <cell r="I1075">
            <v>551.82000000000005</v>
          </cell>
          <cell r="J1075">
            <v>1784.93</v>
          </cell>
          <cell r="K1075" t="str">
            <v>101</v>
          </cell>
        </row>
        <row r="1076">
          <cell r="A1076" t="str">
            <v>110300000</v>
          </cell>
          <cell r="B1076" t="str">
            <v>101C20J0001</v>
          </cell>
          <cell r="C1076" t="str">
            <v>โต๊ะทำงานขนาด 75*165*75</v>
          </cell>
          <cell r="D1076" t="str">
            <v>27 ต.ค. 41</v>
          </cell>
          <cell r="E1076">
            <v>4601.97</v>
          </cell>
          <cell r="F1076">
            <v>0</v>
          </cell>
          <cell r="G1076">
            <v>20</v>
          </cell>
          <cell r="H1076">
            <v>1086.83</v>
          </cell>
          <cell r="I1076">
            <v>1086.83</v>
          </cell>
          <cell r="J1076">
            <v>3515.14</v>
          </cell>
          <cell r="K1076" t="str">
            <v>101</v>
          </cell>
        </row>
        <row r="1077">
          <cell r="A1077" t="str">
            <v>110300000</v>
          </cell>
          <cell r="B1077" t="str">
            <v>101C20Z0001</v>
          </cell>
          <cell r="C1077" t="str">
            <v>โต๊ะคอมพิวเตอร์ขนาด 50*90*75</v>
          </cell>
          <cell r="D1077" t="str">
            <v>27 ต.ค. 41</v>
          </cell>
          <cell r="E1077">
            <v>2082.09</v>
          </cell>
          <cell r="F1077">
            <v>0</v>
          </cell>
          <cell r="G1077">
            <v>20</v>
          </cell>
          <cell r="H1077">
            <v>491.75</v>
          </cell>
          <cell r="I1077">
            <v>491.75</v>
          </cell>
          <cell r="J1077">
            <v>1590.34</v>
          </cell>
          <cell r="K1077" t="str">
            <v>101</v>
          </cell>
        </row>
        <row r="1078">
          <cell r="A1078" t="str">
            <v>110300000</v>
          </cell>
          <cell r="B1078" t="str">
            <v>101C21K0001</v>
          </cell>
          <cell r="C1078" t="str">
            <v>เก้าอี้ทำงานพนักพิงต่ำมีท้าวแขน</v>
          </cell>
          <cell r="D1078" t="str">
            <v>27 ต.ค. 41</v>
          </cell>
          <cell r="E1078">
            <v>2123.1</v>
          </cell>
          <cell r="F1078">
            <v>0</v>
          </cell>
          <cell r="G1078">
            <v>20</v>
          </cell>
          <cell r="H1078">
            <v>501.37</v>
          </cell>
          <cell r="I1078">
            <v>501.37</v>
          </cell>
          <cell r="J1078">
            <v>1621.73</v>
          </cell>
          <cell r="K1078" t="str">
            <v>101</v>
          </cell>
        </row>
        <row r="1079">
          <cell r="A1079" t="str">
            <v>110300000</v>
          </cell>
          <cell r="B1079" t="str">
            <v>101C21K0002</v>
          </cell>
          <cell r="C1079" t="str">
            <v>เก้าอี้ทำงานพนักพิงต่ำ มีท้าวแขน</v>
          </cell>
          <cell r="D1079" t="str">
            <v>27 ต.ค. 41</v>
          </cell>
          <cell r="E1079">
            <v>2123.1</v>
          </cell>
          <cell r="F1079">
            <v>0</v>
          </cell>
          <cell r="G1079">
            <v>20</v>
          </cell>
          <cell r="H1079">
            <v>501.37</v>
          </cell>
          <cell r="I1079">
            <v>501.37</v>
          </cell>
          <cell r="J1079">
            <v>1621.73</v>
          </cell>
          <cell r="K1079" t="str">
            <v>101</v>
          </cell>
        </row>
        <row r="1080">
          <cell r="A1080" t="str">
            <v>110300000</v>
          </cell>
          <cell r="B1080" t="str">
            <v>101C21K0003</v>
          </cell>
          <cell r="C1080" t="str">
            <v>เก้าอี้ทำงานพนักพิงต่ำมีท้าวแขน</v>
          </cell>
          <cell r="D1080" t="str">
            <v>27 ต.ค. 41</v>
          </cell>
          <cell r="E1080">
            <v>2123.1</v>
          </cell>
          <cell r="F1080">
            <v>0</v>
          </cell>
          <cell r="G1080">
            <v>20</v>
          </cell>
          <cell r="H1080">
            <v>501.37</v>
          </cell>
          <cell r="I1080">
            <v>501.37</v>
          </cell>
          <cell r="J1080">
            <v>1621.73</v>
          </cell>
          <cell r="K1080" t="str">
            <v>101</v>
          </cell>
        </row>
        <row r="1081">
          <cell r="A1081" t="str">
            <v>110300000</v>
          </cell>
          <cell r="B1081" t="str">
            <v>101C21L0001</v>
          </cell>
          <cell r="C1081" t="str">
            <v>เก้าอี้ทำงานพนักพิงต่ำ ไม่มีท้าวแขน</v>
          </cell>
          <cell r="D1081" t="str">
            <v>27 ต.ค. 41</v>
          </cell>
          <cell r="E1081">
            <v>1705.35</v>
          </cell>
          <cell r="F1081">
            <v>0</v>
          </cell>
          <cell r="G1081">
            <v>20</v>
          </cell>
          <cell r="H1081">
            <v>402.74</v>
          </cell>
          <cell r="I1081">
            <v>402.74</v>
          </cell>
          <cell r="J1081">
            <v>1302.6099999999999</v>
          </cell>
          <cell r="K1081" t="str">
            <v>101</v>
          </cell>
        </row>
        <row r="1082">
          <cell r="A1082" t="str">
            <v>110300000</v>
          </cell>
          <cell r="B1082" t="str">
            <v>101C21L0002</v>
          </cell>
          <cell r="C1082" t="str">
            <v>เก้าอี้ทำงานพนักพิงต่ำ ไม่มีท้าวแขน</v>
          </cell>
          <cell r="D1082" t="str">
            <v>27 ต.ค. 41</v>
          </cell>
          <cell r="E1082">
            <v>1705.35</v>
          </cell>
          <cell r="F1082">
            <v>0</v>
          </cell>
          <cell r="G1082">
            <v>20</v>
          </cell>
          <cell r="H1082">
            <v>402.74</v>
          </cell>
          <cell r="I1082">
            <v>402.74</v>
          </cell>
          <cell r="J1082">
            <v>1302.6099999999999</v>
          </cell>
          <cell r="K1082" t="str">
            <v>101</v>
          </cell>
        </row>
        <row r="1083">
          <cell r="A1083" t="str">
            <v>110300000</v>
          </cell>
          <cell r="B1083" t="str">
            <v>101C21L0003</v>
          </cell>
          <cell r="C1083" t="str">
            <v>เก้าอี้ทำงานพนักพิงต่ำ ไม่มีท้าวแขน</v>
          </cell>
          <cell r="D1083" t="str">
            <v>27 ต.ค. 41</v>
          </cell>
          <cell r="E1083">
            <v>1705.35</v>
          </cell>
          <cell r="F1083">
            <v>0</v>
          </cell>
          <cell r="G1083">
            <v>20</v>
          </cell>
          <cell r="H1083">
            <v>402.74</v>
          </cell>
          <cell r="I1083">
            <v>402.74</v>
          </cell>
          <cell r="J1083">
            <v>1302.6099999999999</v>
          </cell>
          <cell r="K1083" t="str">
            <v>101</v>
          </cell>
        </row>
        <row r="1084">
          <cell r="A1084" t="str">
            <v>110300000</v>
          </cell>
          <cell r="B1084" t="str">
            <v>101C21L0004</v>
          </cell>
          <cell r="C1084" t="str">
            <v>เก้าอี้ทำงานพนักพิงต่ำ ไม่มีท้าวแขน</v>
          </cell>
          <cell r="D1084" t="str">
            <v>27 ต.ค. 41</v>
          </cell>
          <cell r="E1084">
            <v>1705.35</v>
          </cell>
          <cell r="F1084">
            <v>0</v>
          </cell>
          <cell r="G1084">
            <v>20</v>
          </cell>
          <cell r="H1084">
            <v>402.74</v>
          </cell>
          <cell r="I1084">
            <v>402.74</v>
          </cell>
          <cell r="J1084">
            <v>1302.6099999999999</v>
          </cell>
          <cell r="K1084" t="str">
            <v>101</v>
          </cell>
        </row>
        <row r="1085">
          <cell r="A1085" t="str">
            <v>110300000</v>
          </cell>
          <cell r="B1085" t="str">
            <v>101C21L0005</v>
          </cell>
          <cell r="C1085" t="str">
            <v>เก้าอี้ทำงานพนักพิงต่ำ ไม่มีท้าวแขน</v>
          </cell>
          <cell r="D1085" t="str">
            <v>27 ต.ค. 41</v>
          </cell>
          <cell r="E1085">
            <v>1705.35</v>
          </cell>
          <cell r="F1085">
            <v>0</v>
          </cell>
          <cell r="G1085">
            <v>20</v>
          </cell>
          <cell r="H1085">
            <v>402.74</v>
          </cell>
          <cell r="I1085">
            <v>402.74</v>
          </cell>
          <cell r="J1085">
            <v>1302.6099999999999</v>
          </cell>
          <cell r="K1085" t="str">
            <v>101</v>
          </cell>
        </row>
        <row r="1086">
          <cell r="A1086" t="str">
            <v>110300000</v>
          </cell>
          <cell r="B1086" t="str">
            <v>101C21M0001</v>
          </cell>
          <cell r="C1086" t="str">
            <v>เก้าอี้ทำงานพนักพิงสูง ไม่มีท้าวแขน</v>
          </cell>
          <cell r="D1086" t="str">
            <v>27 ต.ค. 41</v>
          </cell>
          <cell r="E1086">
            <v>4038.29</v>
          </cell>
          <cell r="F1086">
            <v>0</v>
          </cell>
          <cell r="G1086">
            <v>20</v>
          </cell>
          <cell r="H1086">
            <v>953.72</v>
          </cell>
          <cell r="I1086">
            <v>953.72</v>
          </cell>
          <cell r="J1086">
            <v>3084.57</v>
          </cell>
          <cell r="K1086" t="str">
            <v>101</v>
          </cell>
        </row>
        <row r="1087">
          <cell r="A1087" t="str">
            <v>110300000</v>
          </cell>
          <cell r="B1087" t="str">
            <v>101C21U0001</v>
          </cell>
          <cell r="C1087" t="str">
            <v>เก้าอี้พักคอย 4 ที่นั่ง พร้อมที่วางของ</v>
          </cell>
          <cell r="D1087" t="str">
            <v>27 ต.ค. 41</v>
          </cell>
          <cell r="E1087">
            <v>3037.77</v>
          </cell>
          <cell r="F1087">
            <v>0</v>
          </cell>
          <cell r="G1087">
            <v>20</v>
          </cell>
          <cell r="H1087">
            <v>717.43</v>
          </cell>
          <cell r="I1087">
            <v>717.43</v>
          </cell>
          <cell r="J1087">
            <v>2320.34</v>
          </cell>
          <cell r="K1087" t="str">
            <v>101</v>
          </cell>
        </row>
        <row r="1088">
          <cell r="A1088" t="str">
            <v>110300000</v>
          </cell>
          <cell r="B1088" t="str">
            <v>101C22J0001</v>
          </cell>
          <cell r="C1088" t="str">
            <v>ตู้เอกสารขนาด 40*80*75 บานเลื่อน</v>
          </cell>
          <cell r="D1088" t="str">
            <v>27 ต.ค. 41</v>
          </cell>
          <cell r="E1088">
            <v>2263.31</v>
          </cell>
          <cell r="F1088">
            <v>0</v>
          </cell>
          <cell r="G1088">
            <v>20</v>
          </cell>
          <cell r="H1088">
            <v>534.57000000000005</v>
          </cell>
          <cell r="I1088">
            <v>534.57000000000005</v>
          </cell>
          <cell r="J1088">
            <v>1728.74</v>
          </cell>
          <cell r="K1088" t="str">
            <v>101</v>
          </cell>
        </row>
        <row r="1089">
          <cell r="A1089" t="str">
            <v>110300000</v>
          </cell>
          <cell r="B1089" t="str">
            <v>101C22J0002</v>
          </cell>
          <cell r="C1089" t="str">
            <v>ตู้เอกสารขนาด 40*80*75 บานเลื่อน</v>
          </cell>
          <cell r="D1089" t="str">
            <v>27 ต.ค. 41</v>
          </cell>
          <cell r="E1089">
            <v>2263.31</v>
          </cell>
          <cell r="F1089">
            <v>0</v>
          </cell>
          <cell r="G1089">
            <v>20</v>
          </cell>
          <cell r="H1089">
            <v>534.57000000000005</v>
          </cell>
          <cell r="I1089">
            <v>534.57000000000005</v>
          </cell>
          <cell r="J1089">
            <v>1728.74</v>
          </cell>
          <cell r="K1089" t="str">
            <v>101</v>
          </cell>
        </row>
        <row r="1090">
          <cell r="A1090" t="str">
            <v>110300000</v>
          </cell>
          <cell r="B1090" t="str">
            <v>101C22K0001</v>
          </cell>
          <cell r="C1090" t="str">
            <v>ตู้เอกสารขนาด 40*80*75 บานเลื่อน</v>
          </cell>
          <cell r="D1090" t="str">
            <v>27 ต.ค. 41</v>
          </cell>
          <cell r="E1090">
            <v>3376.37</v>
          </cell>
          <cell r="F1090">
            <v>0</v>
          </cell>
          <cell r="G1090">
            <v>20</v>
          </cell>
          <cell r="H1090">
            <v>797.35</v>
          </cell>
          <cell r="I1090">
            <v>797.35</v>
          </cell>
          <cell r="J1090">
            <v>2579.02</v>
          </cell>
          <cell r="K1090" t="str">
            <v>101</v>
          </cell>
        </row>
        <row r="1091">
          <cell r="A1091" t="str">
            <v>110300000</v>
          </cell>
          <cell r="B1091" t="str">
            <v>101C22L0001</v>
          </cell>
          <cell r="C1091" t="str">
            <v>ตู้เอกสารขนาด 40*80*190</v>
          </cell>
          <cell r="D1091" t="str">
            <v>27 ต.ค. 41</v>
          </cell>
          <cell r="E1091">
            <v>4498.01</v>
          </cell>
          <cell r="F1091">
            <v>0</v>
          </cell>
          <cell r="G1091">
            <v>20</v>
          </cell>
          <cell r="H1091">
            <v>1062.23</v>
          </cell>
          <cell r="I1091">
            <v>1062.23</v>
          </cell>
          <cell r="J1091">
            <v>3435.78</v>
          </cell>
          <cell r="K1091" t="str">
            <v>101</v>
          </cell>
        </row>
        <row r="1092">
          <cell r="A1092" t="str">
            <v>110300000</v>
          </cell>
          <cell r="B1092" t="str">
            <v>101C22L0002</v>
          </cell>
          <cell r="C1092" t="str">
            <v>ตู้เอกสารขนาด 40*80*190</v>
          </cell>
          <cell r="D1092" t="str">
            <v>27 ต.ค. 41</v>
          </cell>
          <cell r="E1092">
            <v>4498.01</v>
          </cell>
          <cell r="F1092">
            <v>0</v>
          </cell>
          <cell r="G1092">
            <v>20</v>
          </cell>
          <cell r="H1092">
            <v>1062.23</v>
          </cell>
          <cell r="I1092">
            <v>1062.23</v>
          </cell>
          <cell r="J1092">
            <v>3435.78</v>
          </cell>
          <cell r="K1092" t="str">
            <v>101</v>
          </cell>
        </row>
        <row r="1093">
          <cell r="A1093" t="str">
            <v>110300000</v>
          </cell>
          <cell r="B1093" t="str">
            <v>101C22L0003</v>
          </cell>
          <cell r="C1093" t="str">
            <v>ตู้เอกสารขนาด 40*80*190</v>
          </cell>
          <cell r="D1093" t="str">
            <v>27 ต.ค. 41</v>
          </cell>
          <cell r="E1093">
            <v>4498.01</v>
          </cell>
          <cell r="F1093">
            <v>0</v>
          </cell>
          <cell r="G1093">
            <v>20</v>
          </cell>
          <cell r="H1093">
            <v>1062.23</v>
          </cell>
          <cell r="I1093">
            <v>1062.23</v>
          </cell>
          <cell r="J1093">
            <v>3435.78</v>
          </cell>
          <cell r="K1093" t="str">
            <v>101</v>
          </cell>
        </row>
        <row r="1094">
          <cell r="A1094" t="str">
            <v>110300000</v>
          </cell>
          <cell r="B1094" t="str">
            <v>101C26U0001</v>
          </cell>
          <cell r="C1094" t="str">
            <v>ฉากครึ่งกระจกขนาด 250*150</v>
          </cell>
          <cell r="D1094" t="str">
            <v>27 ต.ค. 41</v>
          </cell>
          <cell r="E1094">
            <v>6377.9</v>
          </cell>
          <cell r="F1094">
            <v>0</v>
          </cell>
          <cell r="G1094">
            <v>20</v>
          </cell>
          <cell r="H1094">
            <v>1506.24</v>
          </cell>
          <cell r="I1094">
            <v>1506.24</v>
          </cell>
          <cell r="J1094">
            <v>4871.66</v>
          </cell>
          <cell r="K1094" t="str">
            <v>101</v>
          </cell>
        </row>
        <row r="1095">
          <cell r="A1095" t="str">
            <v>110300000</v>
          </cell>
          <cell r="B1095" t="str">
            <v>101C2AR0001</v>
          </cell>
          <cell r="C1095" t="str">
            <v>Aircondition</v>
          </cell>
          <cell r="D1095" t="str">
            <v>22 ก.ย. 41</v>
          </cell>
          <cell r="E1095">
            <v>39800</v>
          </cell>
          <cell r="F1095">
            <v>0</v>
          </cell>
          <cell r="G1095">
            <v>20</v>
          </cell>
          <cell r="H1095">
            <v>10162.6</v>
          </cell>
          <cell r="I1095">
            <v>10162.6</v>
          </cell>
          <cell r="J1095">
            <v>29637.4</v>
          </cell>
          <cell r="K1095" t="str">
            <v>101</v>
          </cell>
        </row>
        <row r="1096">
          <cell r="A1096" t="str">
            <v>110300000</v>
          </cell>
          <cell r="B1096" t="str">
            <v>101C2CS0001</v>
          </cell>
          <cell r="C1096" t="str">
            <v>เครื่องคิดเลข</v>
          </cell>
          <cell r="D1096" t="str">
            <v>23 ก.ค. 41</v>
          </cell>
          <cell r="E1096">
            <v>650</v>
          </cell>
          <cell r="F1096">
            <v>0</v>
          </cell>
          <cell r="G1096">
            <v>20</v>
          </cell>
          <cell r="H1096">
            <v>187.66</v>
          </cell>
          <cell r="I1096">
            <v>187.66</v>
          </cell>
          <cell r="J1096">
            <v>462.34</v>
          </cell>
          <cell r="K1096" t="str">
            <v>101</v>
          </cell>
        </row>
        <row r="1097">
          <cell r="A1097" t="str">
            <v>110300000</v>
          </cell>
          <cell r="B1097" t="str">
            <v>101C2CS0002</v>
          </cell>
          <cell r="C1097" t="str">
            <v>เครื่องคิดเลข</v>
          </cell>
          <cell r="D1097" t="str">
            <v>23 ก.ค. 41</v>
          </cell>
          <cell r="E1097">
            <v>650</v>
          </cell>
          <cell r="F1097">
            <v>0</v>
          </cell>
          <cell r="G1097">
            <v>20</v>
          </cell>
          <cell r="H1097">
            <v>187.66</v>
          </cell>
          <cell r="I1097">
            <v>187.66</v>
          </cell>
          <cell r="J1097">
            <v>462.34</v>
          </cell>
          <cell r="K1097" t="str">
            <v>101</v>
          </cell>
        </row>
        <row r="1098">
          <cell r="A1098" t="str">
            <v>110300000</v>
          </cell>
          <cell r="B1098" t="str">
            <v>102C2AR0001</v>
          </cell>
          <cell r="C1098" t="str">
            <v>AIRCONDITION PRODUCTS</v>
          </cell>
          <cell r="D1098" t="str">
            <v>5 ก.ย. 41</v>
          </cell>
          <cell r="E1098">
            <v>39800</v>
          </cell>
          <cell r="F1098">
            <v>0</v>
          </cell>
          <cell r="G1098">
            <v>20</v>
          </cell>
          <cell r="H1098">
            <v>10533.34</v>
          </cell>
          <cell r="I1098">
            <v>10533.34</v>
          </cell>
          <cell r="J1098">
            <v>29266.66</v>
          </cell>
          <cell r="K1098" t="str">
            <v>102</v>
          </cell>
        </row>
        <row r="1099">
          <cell r="A1099" t="str">
            <v>110300000</v>
          </cell>
          <cell r="B1099" t="str">
            <v>102C2CB0001</v>
          </cell>
          <cell r="C1099" t="str">
            <v>ตู้เก็บเอกสาร บานเลื่อน 40-80-75</v>
          </cell>
          <cell r="D1099" t="str">
            <v>27 ต.ค. 41</v>
          </cell>
          <cell r="E1099">
            <v>2263.31</v>
          </cell>
          <cell r="F1099">
            <v>0</v>
          </cell>
          <cell r="G1099">
            <v>20</v>
          </cell>
          <cell r="H1099">
            <v>534.57000000000005</v>
          </cell>
          <cell r="I1099">
            <v>534.57000000000005</v>
          </cell>
          <cell r="J1099">
            <v>1728.74</v>
          </cell>
          <cell r="K1099" t="str">
            <v>102</v>
          </cell>
        </row>
        <row r="1100">
          <cell r="A1100" t="str">
            <v>110300000</v>
          </cell>
          <cell r="B1100" t="str">
            <v>102C2CB0002</v>
          </cell>
          <cell r="C1100" t="str">
            <v>ตู้เก็บเอกสาร บานเลื่อน 40-80-75</v>
          </cell>
          <cell r="D1100" t="str">
            <v>27 ต.ค. 41</v>
          </cell>
          <cell r="E1100">
            <v>2263.31</v>
          </cell>
          <cell r="F1100">
            <v>0</v>
          </cell>
          <cell r="G1100">
            <v>20</v>
          </cell>
          <cell r="H1100">
            <v>534.57000000000005</v>
          </cell>
          <cell r="I1100">
            <v>534.57000000000005</v>
          </cell>
          <cell r="J1100">
            <v>1728.74</v>
          </cell>
          <cell r="K1100" t="str">
            <v>102</v>
          </cell>
        </row>
        <row r="1101">
          <cell r="A1101" t="str">
            <v>110300000</v>
          </cell>
          <cell r="B1101" t="str">
            <v>102C2CB0003</v>
          </cell>
          <cell r="C1101" t="str">
            <v>ตู้เก็บเอกสาร บานลิ้นชัก 40-90-75</v>
          </cell>
          <cell r="D1101" t="str">
            <v>27 ต.ค. 41</v>
          </cell>
          <cell r="E1101">
            <v>3376.37</v>
          </cell>
          <cell r="F1101">
            <v>0</v>
          </cell>
          <cell r="G1101">
            <v>20</v>
          </cell>
          <cell r="H1101">
            <v>797.35</v>
          </cell>
          <cell r="I1101">
            <v>797.35</v>
          </cell>
          <cell r="J1101">
            <v>2579.02</v>
          </cell>
          <cell r="K1101" t="str">
            <v>102</v>
          </cell>
        </row>
        <row r="1102">
          <cell r="A1102" t="str">
            <v>110300000</v>
          </cell>
          <cell r="B1102" t="str">
            <v>102C2CB0004</v>
          </cell>
          <cell r="C1102" t="str">
            <v>ตู้สูงเก็บเอกสาร 40-80-190</v>
          </cell>
          <cell r="D1102" t="str">
            <v>27 ต.ค. 41</v>
          </cell>
          <cell r="E1102">
            <v>4498.01</v>
          </cell>
          <cell r="F1102">
            <v>0</v>
          </cell>
          <cell r="G1102">
            <v>20</v>
          </cell>
          <cell r="H1102">
            <v>1062.23</v>
          </cell>
          <cell r="I1102">
            <v>1062.23</v>
          </cell>
          <cell r="J1102">
            <v>3435.78</v>
          </cell>
          <cell r="K1102" t="str">
            <v>102</v>
          </cell>
        </row>
        <row r="1103">
          <cell r="A1103" t="str">
            <v>110300000</v>
          </cell>
          <cell r="B1103" t="str">
            <v>102C2CB0005</v>
          </cell>
          <cell r="C1103" t="str">
            <v>ตู้สูงเก็บเอกสาร 40-80-190</v>
          </cell>
          <cell r="D1103" t="str">
            <v>27 ต.ค. 41</v>
          </cell>
          <cell r="E1103">
            <v>4498.01</v>
          </cell>
          <cell r="F1103">
            <v>0</v>
          </cell>
          <cell r="G1103">
            <v>20</v>
          </cell>
          <cell r="H1103">
            <v>1062.23</v>
          </cell>
          <cell r="I1103">
            <v>1062.23</v>
          </cell>
          <cell r="J1103">
            <v>3435.78</v>
          </cell>
          <cell r="K1103" t="str">
            <v>102</v>
          </cell>
        </row>
        <row r="1104">
          <cell r="A1104" t="str">
            <v>110300000</v>
          </cell>
          <cell r="B1104" t="str">
            <v>102C2CB0006</v>
          </cell>
          <cell r="C1104" t="str">
            <v>ตู้สูงเก็บเอกสาร 40-80-190</v>
          </cell>
          <cell r="D1104" t="str">
            <v>27 พ.ย. 41</v>
          </cell>
          <cell r="E1104">
            <v>4498.01</v>
          </cell>
          <cell r="F1104">
            <v>0</v>
          </cell>
          <cell r="G1104">
            <v>20</v>
          </cell>
          <cell r="H1104">
            <v>985.83</v>
          </cell>
          <cell r="I1104">
            <v>985.83</v>
          </cell>
          <cell r="J1104">
            <v>3512.18</v>
          </cell>
          <cell r="K1104" t="str">
            <v>102</v>
          </cell>
        </row>
        <row r="1105">
          <cell r="A1105" t="str">
            <v>110300000</v>
          </cell>
          <cell r="B1105" t="str">
            <v>102C2CH0001</v>
          </cell>
          <cell r="C1105" t="str">
            <v>เก้าอี้รับแขกหน้าโต๊ะเจ้าหน้าที่สินไหม</v>
          </cell>
          <cell r="D1105" t="str">
            <v>27 ต.ค. 41</v>
          </cell>
          <cell r="E1105">
            <v>1705.35</v>
          </cell>
          <cell r="F1105">
            <v>0</v>
          </cell>
          <cell r="G1105">
            <v>20</v>
          </cell>
          <cell r="H1105">
            <v>402.74</v>
          </cell>
          <cell r="I1105">
            <v>402.74</v>
          </cell>
          <cell r="J1105">
            <v>1302.6099999999999</v>
          </cell>
          <cell r="K1105" t="str">
            <v>102</v>
          </cell>
        </row>
        <row r="1106">
          <cell r="A1106" t="str">
            <v>110300000</v>
          </cell>
          <cell r="B1106" t="str">
            <v>102C2CH0002</v>
          </cell>
          <cell r="C1106" t="str">
            <v>เก้าอี้รับแขกหน้าโต๊ะเจ้าหน้าที่สินไหม</v>
          </cell>
          <cell r="D1106" t="str">
            <v>27 ต.ค. 41</v>
          </cell>
          <cell r="E1106">
            <v>1705.35</v>
          </cell>
          <cell r="F1106">
            <v>0</v>
          </cell>
          <cell r="G1106">
            <v>20</v>
          </cell>
          <cell r="H1106">
            <v>402.74</v>
          </cell>
          <cell r="I1106">
            <v>402.74</v>
          </cell>
          <cell r="J1106">
            <v>1302.6099999999999</v>
          </cell>
          <cell r="K1106" t="str">
            <v>102</v>
          </cell>
        </row>
        <row r="1107">
          <cell r="A1107" t="str">
            <v>110300000</v>
          </cell>
          <cell r="B1107" t="str">
            <v>102C2CH0003</v>
          </cell>
          <cell r="C1107" t="str">
            <v>เก้าอี้รับแขกหน้าโต๊ะเจ้าหน้าที่สินไหม</v>
          </cell>
          <cell r="D1107" t="str">
            <v>27 ต.ค. 41</v>
          </cell>
          <cell r="E1107">
            <v>1705.35</v>
          </cell>
          <cell r="F1107">
            <v>0</v>
          </cell>
          <cell r="G1107">
            <v>20</v>
          </cell>
          <cell r="H1107">
            <v>402.74</v>
          </cell>
          <cell r="I1107">
            <v>402.74</v>
          </cell>
          <cell r="J1107">
            <v>1302.6099999999999</v>
          </cell>
          <cell r="K1107" t="str">
            <v>102</v>
          </cell>
        </row>
        <row r="1108">
          <cell r="A1108" t="str">
            <v>110300000</v>
          </cell>
          <cell r="B1108" t="str">
            <v>102C2CH0004</v>
          </cell>
          <cell r="C1108" t="str">
            <v>เก้าอี้ทำงานผู้จัดการ</v>
          </cell>
          <cell r="D1108" t="str">
            <v>27 ต.ค. 41</v>
          </cell>
          <cell r="E1108">
            <v>4038.29</v>
          </cell>
          <cell r="F1108">
            <v>0</v>
          </cell>
          <cell r="G1108">
            <v>20</v>
          </cell>
          <cell r="H1108">
            <v>953.72</v>
          </cell>
          <cell r="I1108">
            <v>953.72</v>
          </cell>
          <cell r="J1108">
            <v>3084.57</v>
          </cell>
          <cell r="K1108" t="str">
            <v>102</v>
          </cell>
        </row>
        <row r="1109">
          <cell r="A1109" t="str">
            <v>110300000</v>
          </cell>
          <cell r="B1109" t="str">
            <v>102C2CH0005</v>
          </cell>
          <cell r="C1109" t="str">
            <v>เก้าอี้รับแขกหน้าโต๊ะเจ้าหน้าที่สินไหม</v>
          </cell>
          <cell r="D1109" t="str">
            <v>27 ต.ค. 41</v>
          </cell>
          <cell r="E1109">
            <v>1705.35</v>
          </cell>
          <cell r="F1109">
            <v>0</v>
          </cell>
          <cell r="G1109">
            <v>20</v>
          </cell>
          <cell r="H1109">
            <v>402.74</v>
          </cell>
          <cell r="I1109">
            <v>402.74</v>
          </cell>
          <cell r="J1109">
            <v>1302.6099999999999</v>
          </cell>
          <cell r="K1109" t="str">
            <v>102</v>
          </cell>
        </row>
        <row r="1110">
          <cell r="A1110" t="str">
            <v>110300000</v>
          </cell>
          <cell r="B1110" t="str">
            <v>102C2CH0006</v>
          </cell>
          <cell r="C1110" t="str">
            <v>เก้าอี้รับแขกหน้าโต๊ะเจ้าหน้าที่สินไหม</v>
          </cell>
          <cell r="D1110" t="str">
            <v>27 ต.ค. 41</v>
          </cell>
          <cell r="E1110">
            <v>1705.35</v>
          </cell>
          <cell r="F1110">
            <v>0</v>
          </cell>
          <cell r="G1110">
            <v>20</v>
          </cell>
          <cell r="H1110">
            <v>402.74</v>
          </cell>
          <cell r="I1110">
            <v>402.74</v>
          </cell>
          <cell r="J1110">
            <v>1302.6099999999999</v>
          </cell>
          <cell r="K1110" t="str">
            <v>102</v>
          </cell>
        </row>
        <row r="1111">
          <cell r="A1111" t="str">
            <v>110300000</v>
          </cell>
          <cell r="B1111" t="str">
            <v>102C2CH0007</v>
          </cell>
          <cell r="C1111" t="str">
            <v>เก้าอี้พักคอย 3 ที่นั่งพร้อมที่วางของ</v>
          </cell>
          <cell r="D1111" t="str">
            <v>27 ต.ค. 41</v>
          </cell>
          <cell r="E1111">
            <v>3037.77</v>
          </cell>
          <cell r="F1111">
            <v>0</v>
          </cell>
          <cell r="G1111">
            <v>20</v>
          </cell>
          <cell r="H1111">
            <v>717.43</v>
          </cell>
          <cell r="I1111">
            <v>717.43</v>
          </cell>
          <cell r="J1111">
            <v>2320.34</v>
          </cell>
          <cell r="K1111" t="str">
            <v>102</v>
          </cell>
        </row>
        <row r="1112">
          <cell r="A1112" t="str">
            <v>110300000</v>
          </cell>
          <cell r="B1112" t="str">
            <v>102C2CH0008</v>
          </cell>
          <cell r="C1112" t="str">
            <v>เก้าอี้ทำงานเจ้าหน้าที่สินไหม-ธุรการ</v>
          </cell>
          <cell r="D1112" t="str">
            <v>27 ต.ค. 41</v>
          </cell>
          <cell r="E1112">
            <v>2123.1</v>
          </cell>
          <cell r="F1112">
            <v>0</v>
          </cell>
          <cell r="G1112">
            <v>20</v>
          </cell>
          <cell r="H1112">
            <v>501.37</v>
          </cell>
          <cell r="I1112">
            <v>501.37</v>
          </cell>
          <cell r="J1112">
            <v>1621.73</v>
          </cell>
          <cell r="K1112" t="str">
            <v>102</v>
          </cell>
        </row>
        <row r="1113">
          <cell r="A1113" t="str">
            <v>110300000</v>
          </cell>
          <cell r="B1113" t="str">
            <v>102C2CH0009</v>
          </cell>
          <cell r="C1113" t="str">
            <v>เก้าอี้ทำงานเจ้าหน้าที่สินไหม-ธุรการ</v>
          </cell>
          <cell r="D1113" t="str">
            <v>27 ต.ค. 41</v>
          </cell>
          <cell r="E1113">
            <v>2123.1</v>
          </cell>
          <cell r="F1113">
            <v>0</v>
          </cell>
          <cell r="G1113">
            <v>20</v>
          </cell>
          <cell r="H1113">
            <v>501.37</v>
          </cell>
          <cell r="I1113">
            <v>501.37</v>
          </cell>
          <cell r="J1113">
            <v>1621.73</v>
          </cell>
          <cell r="K1113" t="str">
            <v>102</v>
          </cell>
        </row>
        <row r="1114">
          <cell r="A1114" t="str">
            <v>110300000</v>
          </cell>
          <cell r="B1114" t="str">
            <v>102C2CH0010</v>
          </cell>
          <cell r="C1114" t="str">
            <v>เก้าอี้ทำงานเจ้าหน้าที่สินไหม-ธุรการ</v>
          </cell>
          <cell r="D1114" t="str">
            <v>27 ต.ค. 41</v>
          </cell>
          <cell r="E1114">
            <v>2123.1</v>
          </cell>
          <cell r="F1114">
            <v>0</v>
          </cell>
          <cell r="G1114">
            <v>20</v>
          </cell>
          <cell r="H1114">
            <v>501.37</v>
          </cell>
          <cell r="I1114">
            <v>501.37</v>
          </cell>
          <cell r="J1114">
            <v>1621.73</v>
          </cell>
          <cell r="K1114" t="str">
            <v>102</v>
          </cell>
        </row>
        <row r="1115">
          <cell r="A1115" t="str">
            <v>110300000</v>
          </cell>
          <cell r="B1115" t="str">
            <v>102C2CS0001</v>
          </cell>
          <cell r="C1115" t="str">
            <v>เครื่องคิดเลข</v>
          </cell>
          <cell r="D1115" t="str">
            <v>2 ต.ค. 41</v>
          </cell>
          <cell r="E1115">
            <v>640</v>
          </cell>
          <cell r="F1115">
            <v>0</v>
          </cell>
          <cell r="G1115">
            <v>20</v>
          </cell>
          <cell r="H1115">
            <v>159.9</v>
          </cell>
          <cell r="I1115">
            <v>159.9</v>
          </cell>
          <cell r="J1115">
            <v>480.1</v>
          </cell>
          <cell r="K1115" t="str">
            <v>102</v>
          </cell>
        </row>
        <row r="1116">
          <cell r="A1116" t="str">
            <v>110300000</v>
          </cell>
          <cell r="B1116" t="str">
            <v>102C2CS0002</v>
          </cell>
          <cell r="C1116" t="str">
            <v>เครื่องคิดเลข</v>
          </cell>
          <cell r="D1116" t="str">
            <v>2 ต.ค. 41</v>
          </cell>
          <cell r="E1116">
            <v>640</v>
          </cell>
          <cell r="F1116">
            <v>0</v>
          </cell>
          <cell r="G1116">
            <v>20</v>
          </cell>
          <cell r="H1116">
            <v>159.9</v>
          </cell>
          <cell r="I1116">
            <v>159.9</v>
          </cell>
          <cell r="J1116">
            <v>480.1</v>
          </cell>
          <cell r="K1116" t="str">
            <v>102</v>
          </cell>
        </row>
        <row r="1117">
          <cell r="A1117" t="str">
            <v>110300000</v>
          </cell>
          <cell r="B1117" t="str">
            <v>102C2PA0001</v>
          </cell>
          <cell r="C1117" t="str">
            <v>PARTITION ครึ่งกระจก ขนาด 250-150</v>
          </cell>
          <cell r="D1117" t="str">
            <v>27 ต.ค. 41</v>
          </cell>
          <cell r="E1117">
            <v>6377.9</v>
          </cell>
          <cell r="F1117">
            <v>0</v>
          </cell>
          <cell r="G1117">
            <v>20</v>
          </cell>
          <cell r="H1117">
            <v>1506.24</v>
          </cell>
          <cell r="I1117">
            <v>1506.24</v>
          </cell>
          <cell r="J1117">
            <v>4871.66</v>
          </cell>
          <cell r="K1117" t="str">
            <v>102</v>
          </cell>
        </row>
        <row r="1118">
          <cell r="A1118" t="str">
            <v>110300000</v>
          </cell>
          <cell r="B1118" t="str">
            <v>102C2PT0001</v>
          </cell>
          <cell r="C1118" t="str">
            <v>กระติกน้ำร้อน</v>
          </cell>
          <cell r="D1118" t="str">
            <v>3 ต.ค. 41</v>
          </cell>
          <cell r="E1118">
            <v>662.73</v>
          </cell>
          <cell r="F1118">
            <v>0</v>
          </cell>
          <cell r="G1118">
            <v>20</v>
          </cell>
          <cell r="H1118">
            <v>165.23</v>
          </cell>
          <cell r="I1118">
            <v>165.23</v>
          </cell>
          <cell r="J1118">
            <v>497.5</v>
          </cell>
          <cell r="K1118" t="str">
            <v>102</v>
          </cell>
        </row>
        <row r="1119">
          <cell r="A1119" t="str">
            <v>110300000</v>
          </cell>
          <cell r="B1119" t="str">
            <v>102C2PT0002</v>
          </cell>
          <cell r="C1119" t="str">
            <v>กระติกน้ำร้อน</v>
          </cell>
          <cell r="D1119" t="str">
            <v>9 ต.ค. 41</v>
          </cell>
          <cell r="E1119">
            <v>580.91</v>
          </cell>
          <cell r="F1119">
            <v>0</v>
          </cell>
          <cell r="G1119">
            <v>20</v>
          </cell>
          <cell r="H1119">
            <v>142.94</v>
          </cell>
          <cell r="I1119">
            <v>142.94</v>
          </cell>
          <cell r="J1119">
            <v>437.97</v>
          </cell>
          <cell r="K1119" t="str">
            <v>102</v>
          </cell>
        </row>
        <row r="1120">
          <cell r="A1120" t="str">
            <v>110300000</v>
          </cell>
          <cell r="B1120" t="str">
            <v>102C2TA0001</v>
          </cell>
          <cell r="C1120" t="str">
            <v>โต๊ะทำงานเจ้าหน้าที่สินไหม-ธุรการ</v>
          </cell>
          <cell r="D1120" t="str">
            <v>27 ต.ค. 41</v>
          </cell>
          <cell r="E1120">
            <v>3654.87</v>
          </cell>
          <cell r="F1120">
            <v>0</v>
          </cell>
          <cell r="G1120">
            <v>20</v>
          </cell>
          <cell r="H1120">
            <v>863.12</v>
          </cell>
          <cell r="I1120">
            <v>863.12</v>
          </cell>
          <cell r="J1120">
            <v>2791.75</v>
          </cell>
          <cell r="K1120" t="str">
            <v>102</v>
          </cell>
        </row>
        <row r="1121">
          <cell r="A1121" t="str">
            <v>110300000</v>
          </cell>
          <cell r="B1121" t="str">
            <v>102C2TA0002</v>
          </cell>
          <cell r="C1121" t="str">
            <v>โต๊ะทำงานเจ้าหน้าที่สินไหม-ธุรการ</v>
          </cell>
          <cell r="D1121" t="str">
            <v>27 ต.ค. 41</v>
          </cell>
          <cell r="E1121">
            <v>3654.87</v>
          </cell>
          <cell r="F1121">
            <v>0</v>
          </cell>
          <cell r="G1121">
            <v>20</v>
          </cell>
          <cell r="H1121">
            <v>863.12</v>
          </cell>
          <cell r="I1121">
            <v>863.12</v>
          </cell>
          <cell r="J1121">
            <v>2791.75</v>
          </cell>
          <cell r="K1121" t="str">
            <v>102</v>
          </cell>
        </row>
        <row r="1122">
          <cell r="A1122" t="str">
            <v>110300000</v>
          </cell>
          <cell r="B1122" t="str">
            <v>102C2TA0003</v>
          </cell>
          <cell r="C1122" t="str">
            <v>โต๊ะทำงานเจ้าหน้าที่สินไหม-ธุรการ</v>
          </cell>
          <cell r="D1122" t="str">
            <v>27 ต.ค. 41</v>
          </cell>
          <cell r="E1122">
            <v>3654.87</v>
          </cell>
          <cell r="F1122">
            <v>0</v>
          </cell>
          <cell r="G1122">
            <v>20</v>
          </cell>
          <cell r="H1122">
            <v>863.12</v>
          </cell>
          <cell r="I1122">
            <v>863.12</v>
          </cell>
          <cell r="J1122">
            <v>2791.75</v>
          </cell>
          <cell r="K1122" t="str">
            <v>102</v>
          </cell>
        </row>
        <row r="1123">
          <cell r="A1123" t="str">
            <v>110300000</v>
          </cell>
          <cell r="B1123" t="str">
            <v>102C2TA0004</v>
          </cell>
          <cell r="C1123" t="str">
            <v>โต๊ะCOMPUTER&amp;PRINTER 60-100-75</v>
          </cell>
          <cell r="D1123" t="str">
            <v>27 ต.ค. 41</v>
          </cell>
          <cell r="E1123">
            <v>2336.75</v>
          </cell>
          <cell r="F1123">
            <v>0</v>
          </cell>
          <cell r="G1123">
            <v>20</v>
          </cell>
          <cell r="H1123">
            <v>551.82000000000005</v>
          </cell>
          <cell r="I1123">
            <v>551.82000000000005</v>
          </cell>
          <cell r="J1123">
            <v>1784.93</v>
          </cell>
          <cell r="K1123" t="str">
            <v>102</v>
          </cell>
        </row>
        <row r="1124">
          <cell r="A1124" t="str">
            <v>110300000</v>
          </cell>
          <cell r="B1124" t="str">
            <v>102C2TA0005</v>
          </cell>
          <cell r="C1124" t="str">
            <v>โต๊ะเข้ามุมเจ้าหน้าที่สินไหม 60-60-75</v>
          </cell>
          <cell r="D1124" t="str">
            <v>27 ต.ค. 41</v>
          </cell>
          <cell r="E1124">
            <v>1267.57</v>
          </cell>
          <cell r="F1124">
            <v>0</v>
          </cell>
          <cell r="G1124">
            <v>20</v>
          </cell>
          <cell r="H1124">
            <v>299.36</v>
          </cell>
          <cell r="I1124">
            <v>299.36</v>
          </cell>
          <cell r="J1124">
            <v>968.21</v>
          </cell>
          <cell r="K1124" t="str">
            <v>102</v>
          </cell>
        </row>
        <row r="1125">
          <cell r="A1125" t="str">
            <v>110300000</v>
          </cell>
          <cell r="B1125" t="str">
            <v>102C2TA0006</v>
          </cell>
          <cell r="C1125" t="str">
            <v>โต๊ะทำงานผู้จัดการ 75-165-75</v>
          </cell>
          <cell r="D1125" t="str">
            <v>27 ต.ค. 41</v>
          </cell>
          <cell r="E1125">
            <v>4601.97</v>
          </cell>
          <cell r="F1125">
            <v>0</v>
          </cell>
          <cell r="G1125">
            <v>20</v>
          </cell>
          <cell r="H1125">
            <v>1086.83</v>
          </cell>
          <cell r="I1125">
            <v>1086.83</v>
          </cell>
          <cell r="J1125">
            <v>3515.14</v>
          </cell>
          <cell r="K1125" t="str">
            <v>102</v>
          </cell>
        </row>
        <row r="1126">
          <cell r="A1126" t="str">
            <v>110300000</v>
          </cell>
          <cell r="B1126" t="str">
            <v>102C2TA0007</v>
          </cell>
          <cell r="C1126" t="str">
            <v>โต๊ะข้างวาง COMPUTER 50-90-75</v>
          </cell>
          <cell r="D1126" t="str">
            <v>27 ต.ค. 41</v>
          </cell>
          <cell r="E1126">
            <v>2082.09</v>
          </cell>
          <cell r="F1126">
            <v>0</v>
          </cell>
          <cell r="G1126">
            <v>20</v>
          </cell>
          <cell r="H1126">
            <v>491.75</v>
          </cell>
          <cell r="I1126">
            <v>491.75</v>
          </cell>
          <cell r="J1126">
            <v>1590.34</v>
          </cell>
          <cell r="K1126" t="str">
            <v>102</v>
          </cell>
        </row>
        <row r="1127">
          <cell r="A1127" t="str">
            <v>110300000</v>
          </cell>
          <cell r="B1127" t="str">
            <v>103C2030001</v>
          </cell>
          <cell r="C1127" t="str">
            <v>โต๊ะเข้ามุมจนท.สินไหม 60*60*75</v>
          </cell>
          <cell r="D1127" t="str">
            <v>27 ต.ค. 41</v>
          </cell>
          <cell r="E1127">
            <v>1267.57</v>
          </cell>
          <cell r="F1127">
            <v>0</v>
          </cell>
          <cell r="G1127">
            <v>20</v>
          </cell>
          <cell r="H1127">
            <v>299.36</v>
          </cell>
          <cell r="I1127">
            <v>299.36</v>
          </cell>
          <cell r="J1127">
            <v>968.21</v>
          </cell>
          <cell r="K1127" t="str">
            <v>103</v>
          </cell>
        </row>
        <row r="1128">
          <cell r="A1128" t="str">
            <v>110300000</v>
          </cell>
          <cell r="B1128" t="str">
            <v>103C2040001</v>
          </cell>
          <cell r="C1128" t="str">
            <v>โต๊ะทำงานจนท.สินไหม 60*120*75</v>
          </cell>
          <cell r="D1128" t="str">
            <v>27 ต.ค. 41</v>
          </cell>
          <cell r="E1128">
            <v>3654.87</v>
          </cell>
          <cell r="F1128">
            <v>0</v>
          </cell>
          <cell r="G1128">
            <v>20</v>
          </cell>
          <cell r="H1128">
            <v>863.12</v>
          </cell>
          <cell r="I1128">
            <v>863.12</v>
          </cell>
          <cell r="J1128">
            <v>2791.75</v>
          </cell>
          <cell r="K1128" t="str">
            <v>103</v>
          </cell>
        </row>
        <row r="1129">
          <cell r="A1129" t="str">
            <v>110300000</v>
          </cell>
          <cell r="B1129" t="str">
            <v>103C2040002</v>
          </cell>
          <cell r="C1129" t="str">
            <v>โต๊ะทำงานจนท.สินไหม 60*120*75</v>
          </cell>
          <cell r="D1129" t="str">
            <v>27 ต.ค. 41</v>
          </cell>
          <cell r="E1129">
            <v>3654.87</v>
          </cell>
          <cell r="F1129">
            <v>0</v>
          </cell>
          <cell r="G1129">
            <v>20</v>
          </cell>
          <cell r="H1129">
            <v>863.12</v>
          </cell>
          <cell r="I1129">
            <v>863.12</v>
          </cell>
          <cell r="J1129">
            <v>2791.75</v>
          </cell>
          <cell r="K1129" t="str">
            <v>103</v>
          </cell>
        </row>
        <row r="1130">
          <cell r="A1130" t="str">
            <v>110300000</v>
          </cell>
          <cell r="B1130" t="str">
            <v>103C2040003</v>
          </cell>
          <cell r="C1130" t="str">
            <v>โต๊ะทำงานจนท.สินไหม 60*120*75</v>
          </cell>
          <cell r="D1130" t="str">
            <v>27 ต.ค. 41</v>
          </cell>
          <cell r="E1130">
            <v>3654.87</v>
          </cell>
          <cell r="F1130">
            <v>0</v>
          </cell>
          <cell r="G1130">
            <v>20</v>
          </cell>
          <cell r="H1130">
            <v>863.12</v>
          </cell>
          <cell r="I1130">
            <v>863.12</v>
          </cell>
          <cell r="J1130">
            <v>2791.75</v>
          </cell>
          <cell r="K1130" t="str">
            <v>103</v>
          </cell>
        </row>
        <row r="1131">
          <cell r="A1131" t="str">
            <v>110300000</v>
          </cell>
          <cell r="B1131" t="str">
            <v>103C2080001</v>
          </cell>
          <cell r="C1131" t="str">
            <v>โต๊ะวางคอมพิวเตอร์ - ปรินเตอร์ 60*100*75</v>
          </cell>
          <cell r="D1131" t="str">
            <v>27 ต.ค. 41</v>
          </cell>
          <cell r="E1131">
            <v>2336.75</v>
          </cell>
          <cell r="F1131">
            <v>0</v>
          </cell>
          <cell r="G1131">
            <v>20</v>
          </cell>
          <cell r="H1131">
            <v>551.82000000000005</v>
          </cell>
          <cell r="I1131">
            <v>551.82000000000005</v>
          </cell>
          <cell r="J1131">
            <v>1784.93</v>
          </cell>
          <cell r="K1131" t="str">
            <v>103</v>
          </cell>
        </row>
        <row r="1132">
          <cell r="A1132" t="str">
            <v>110300000</v>
          </cell>
          <cell r="B1132" t="str">
            <v>103C21K0001</v>
          </cell>
          <cell r="C1132" t="str">
            <v>เก้าอี้ทำงานจนท.สินไหม - ธุรการ</v>
          </cell>
          <cell r="D1132" t="str">
            <v>27 ต.ค. 41</v>
          </cell>
          <cell r="E1132">
            <v>2123.1</v>
          </cell>
          <cell r="F1132">
            <v>0</v>
          </cell>
          <cell r="G1132">
            <v>20</v>
          </cell>
          <cell r="H1132">
            <v>501.37</v>
          </cell>
          <cell r="I1132">
            <v>501.37</v>
          </cell>
          <cell r="J1132">
            <v>1621.73</v>
          </cell>
          <cell r="K1132" t="str">
            <v>103</v>
          </cell>
        </row>
        <row r="1133">
          <cell r="A1133" t="str">
            <v>110300000</v>
          </cell>
          <cell r="B1133" t="str">
            <v>103C21K0002</v>
          </cell>
          <cell r="C1133" t="str">
            <v>เก้าอี้ทำงานจนท.สินไหม - ธุรการ</v>
          </cell>
          <cell r="D1133" t="str">
            <v>27 ต.ค. 41</v>
          </cell>
          <cell r="E1133">
            <v>2123.1</v>
          </cell>
          <cell r="F1133">
            <v>0</v>
          </cell>
          <cell r="G1133">
            <v>20</v>
          </cell>
          <cell r="H1133">
            <v>501.37</v>
          </cell>
          <cell r="I1133">
            <v>501.37</v>
          </cell>
          <cell r="J1133">
            <v>1621.73</v>
          </cell>
          <cell r="K1133" t="str">
            <v>103</v>
          </cell>
        </row>
        <row r="1134">
          <cell r="A1134" t="str">
            <v>110300000</v>
          </cell>
          <cell r="B1134" t="str">
            <v>103C21K0003</v>
          </cell>
          <cell r="C1134" t="str">
            <v>เก้าอี้ทำงานจนท.สินไหม - ธุรการ</v>
          </cell>
          <cell r="D1134" t="str">
            <v>27 ต.ค. 41</v>
          </cell>
          <cell r="E1134">
            <v>2123.1</v>
          </cell>
          <cell r="F1134">
            <v>0</v>
          </cell>
          <cell r="G1134">
            <v>20</v>
          </cell>
          <cell r="H1134">
            <v>501.37</v>
          </cell>
          <cell r="I1134">
            <v>501.37</v>
          </cell>
          <cell r="J1134">
            <v>1621.73</v>
          </cell>
          <cell r="K1134" t="str">
            <v>103</v>
          </cell>
        </row>
        <row r="1135">
          <cell r="A1135" t="str">
            <v>110300000</v>
          </cell>
          <cell r="B1135" t="str">
            <v>103C2AR0001</v>
          </cell>
          <cell r="C1135" t="str">
            <v>Aircondition</v>
          </cell>
          <cell r="D1135" t="str">
            <v>22 ก.ย. 41</v>
          </cell>
          <cell r="E1135">
            <v>44100</v>
          </cell>
          <cell r="F1135">
            <v>0</v>
          </cell>
          <cell r="G1135">
            <v>20</v>
          </cell>
          <cell r="H1135">
            <v>11260.63</v>
          </cell>
          <cell r="I1135">
            <v>11260.63</v>
          </cell>
          <cell r="J1135">
            <v>32839.370000000003</v>
          </cell>
          <cell r="K1135" t="str">
            <v>103</v>
          </cell>
        </row>
        <row r="1136">
          <cell r="A1136" t="str">
            <v>110300000</v>
          </cell>
          <cell r="B1136" t="str">
            <v>103C2AR0002</v>
          </cell>
          <cell r="C1136" t="str">
            <v>Aircondition</v>
          </cell>
          <cell r="D1136" t="str">
            <v>22 ก.ย. 41</v>
          </cell>
          <cell r="E1136">
            <v>44100</v>
          </cell>
          <cell r="F1136">
            <v>0</v>
          </cell>
          <cell r="G1136">
            <v>20</v>
          </cell>
          <cell r="H1136">
            <v>11260.63</v>
          </cell>
          <cell r="I1136">
            <v>11260.63</v>
          </cell>
          <cell r="J1136">
            <v>32839.370000000003</v>
          </cell>
          <cell r="K1136" t="str">
            <v>103</v>
          </cell>
        </row>
        <row r="1137">
          <cell r="A1137" t="str">
            <v>110300000</v>
          </cell>
          <cell r="B1137" t="str">
            <v>103C2CB0001</v>
          </cell>
          <cell r="C1137" t="str">
            <v>ตู้เก็บเอกสารบานเลื่อน  40-80-75</v>
          </cell>
          <cell r="D1137" t="str">
            <v>27 ต.ค. 41</v>
          </cell>
          <cell r="E1137">
            <v>2263.31</v>
          </cell>
          <cell r="F1137">
            <v>0</v>
          </cell>
          <cell r="G1137">
            <v>20</v>
          </cell>
          <cell r="H1137">
            <v>534.57000000000005</v>
          </cell>
          <cell r="I1137">
            <v>534.57000000000005</v>
          </cell>
          <cell r="J1137">
            <v>1728.74</v>
          </cell>
          <cell r="K1137" t="str">
            <v>103</v>
          </cell>
        </row>
        <row r="1138">
          <cell r="A1138" t="str">
            <v>110300000</v>
          </cell>
          <cell r="B1138" t="str">
            <v>103C2CB0002</v>
          </cell>
          <cell r="C1138" t="str">
            <v>ตู้เก็บเอกสาร 40-80-190</v>
          </cell>
          <cell r="D1138" t="str">
            <v>27 ต.ค. 41</v>
          </cell>
          <cell r="E1138">
            <v>4498.01</v>
          </cell>
          <cell r="F1138">
            <v>0</v>
          </cell>
          <cell r="G1138">
            <v>20</v>
          </cell>
          <cell r="H1138">
            <v>1062.23</v>
          </cell>
          <cell r="I1138">
            <v>1062.23</v>
          </cell>
          <cell r="J1138">
            <v>3435.78</v>
          </cell>
          <cell r="K1138" t="str">
            <v>103</v>
          </cell>
        </row>
        <row r="1139">
          <cell r="A1139" t="str">
            <v>110300000</v>
          </cell>
          <cell r="B1139" t="str">
            <v>103C2CB0003</v>
          </cell>
          <cell r="C1139" t="str">
            <v>ตู้เก็บเอกสาร 40-80-190</v>
          </cell>
          <cell r="D1139" t="str">
            <v>27 ต.ค. 41</v>
          </cell>
          <cell r="E1139">
            <v>4498.01</v>
          </cell>
          <cell r="F1139">
            <v>0</v>
          </cell>
          <cell r="G1139">
            <v>20</v>
          </cell>
          <cell r="H1139">
            <v>1062.23</v>
          </cell>
          <cell r="I1139">
            <v>1062.23</v>
          </cell>
          <cell r="J1139">
            <v>3435.78</v>
          </cell>
          <cell r="K1139" t="str">
            <v>103</v>
          </cell>
        </row>
        <row r="1140">
          <cell r="A1140" t="str">
            <v>110300000</v>
          </cell>
          <cell r="B1140" t="str">
            <v>103C2CB0004</v>
          </cell>
          <cell r="C1140" t="str">
            <v>ตู้เก็บเอกสาร 40-80-190</v>
          </cell>
          <cell r="D1140" t="str">
            <v>27 ต.ค. 41</v>
          </cell>
          <cell r="E1140">
            <v>4498.01</v>
          </cell>
          <cell r="F1140">
            <v>0</v>
          </cell>
          <cell r="G1140">
            <v>20</v>
          </cell>
          <cell r="H1140">
            <v>1062.23</v>
          </cell>
          <cell r="I1140">
            <v>1062.23</v>
          </cell>
          <cell r="J1140">
            <v>3435.78</v>
          </cell>
          <cell r="K1140" t="str">
            <v>103</v>
          </cell>
        </row>
        <row r="1141">
          <cell r="A1141" t="str">
            <v>110300000</v>
          </cell>
          <cell r="B1141" t="str">
            <v>103C2CB0005</v>
          </cell>
          <cell r="C1141" t="str">
            <v>ตู้เก็บเอกสารบานเลื่อน  40-80-75</v>
          </cell>
          <cell r="D1141" t="str">
            <v>27 ต.ค. 41</v>
          </cell>
          <cell r="E1141">
            <v>2263.31</v>
          </cell>
          <cell r="F1141">
            <v>0</v>
          </cell>
          <cell r="G1141">
            <v>20</v>
          </cell>
          <cell r="H1141">
            <v>534.57000000000005</v>
          </cell>
          <cell r="I1141">
            <v>534.57000000000005</v>
          </cell>
          <cell r="J1141">
            <v>1728.74</v>
          </cell>
          <cell r="K1141" t="str">
            <v>103</v>
          </cell>
        </row>
        <row r="1142">
          <cell r="A1142" t="str">
            <v>110300000</v>
          </cell>
          <cell r="B1142" t="str">
            <v>103C2CB0006</v>
          </cell>
          <cell r="C1142" t="str">
            <v>ตู้เก็บเอกสาร ลิ้นชัก 40-90-75</v>
          </cell>
          <cell r="D1142" t="str">
            <v>27 ต.ค. 41</v>
          </cell>
          <cell r="E1142">
            <v>3376.37</v>
          </cell>
          <cell r="F1142">
            <v>0</v>
          </cell>
          <cell r="G1142">
            <v>20</v>
          </cell>
          <cell r="H1142">
            <v>797.35</v>
          </cell>
          <cell r="I1142">
            <v>797.35</v>
          </cell>
          <cell r="J1142">
            <v>2579.02</v>
          </cell>
          <cell r="K1142" t="str">
            <v>103</v>
          </cell>
        </row>
        <row r="1143">
          <cell r="A1143" t="str">
            <v>110300000</v>
          </cell>
          <cell r="B1143" t="str">
            <v>103C2CH0001</v>
          </cell>
          <cell r="C1143" t="str">
            <v>เก้าอี้</v>
          </cell>
          <cell r="D1143" t="str">
            <v>5 พ.ย. 41</v>
          </cell>
          <cell r="E1143">
            <v>500</v>
          </cell>
          <cell r="F1143">
            <v>0</v>
          </cell>
          <cell r="G1143">
            <v>20</v>
          </cell>
          <cell r="H1143">
            <v>115.59</v>
          </cell>
          <cell r="I1143">
            <v>115.59</v>
          </cell>
          <cell r="J1143">
            <v>384.41</v>
          </cell>
          <cell r="K1143" t="str">
            <v>103</v>
          </cell>
        </row>
        <row r="1144">
          <cell r="A1144" t="str">
            <v>110300000</v>
          </cell>
          <cell r="B1144" t="str">
            <v>103C2CH0002</v>
          </cell>
          <cell r="C1144" t="str">
            <v>เก้าอี้พักคอย 3 ที่นั่ง</v>
          </cell>
          <cell r="D1144" t="str">
            <v>27 ต.ค. 41</v>
          </cell>
          <cell r="E1144">
            <v>3037.77</v>
          </cell>
          <cell r="F1144">
            <v>0</v>
          </cell>
          <cell r="G1144">
            <v>20</v>
          </cell>
          <cell r="H1144">
            <v>1062.23</v>
          </cell>
          <cell r="I1144">
            <v>1062.23</v>
          </cell>
          <cell r="J1144">
            <v>1975.54</v>
          </cell>
          <cell r="K1144" t="str">
            <v>103</v>
          </cell>
        </row>
        <row r="1145">
          <cell r="A1145" t="str">
            <v>110300000</v>
          </cell>
          <cell r="B1145" t="str">
            <v>103C2CH0003</v>
          </cell>
          <cell r="C1145" t="str">
            <v>เก้าอี้รับแขกหน้าโต๊ะ จนท.สินไหม</v>
          </cell>
          <cell r="D1145" t="str">
            <v>27 ต.ค. 41</v>
          </cell>
          <cell r="E1145">
            <v>1705.35</v>
          </cell>
          <cell r="F1145">
            <v>0</v>
          </cell>
          <cell r="G1145">
            <v>20</v>
          </cell>
          <cell r="H1145">
            <v>402.74</v>
          </cell>
          <cell r="I1145">
            <v>402.74</v>
          </cell>
          <cell r="J1145">
            <v>1302.6099999999999</v>
          </cell>
          <cell r="K1145" t="str">
            <v>103</v>
          </cell>
        </row>
        <row r="1146">
          <cell r="A1146" t="str">
            <v>110300000</v>
          </cell>
          <cell r="B1146" t="str">
            <v>103C2CH0004</v>
          </cell>
          <cell r="C1146" t="str">
            <v>เก้าอี้รับแขกหน้าโต๊ะ จนท.สินไหม</v>
          </cell>
          <cell r="D1146" t="str">
            <v>27 ต.ค. 41</v>
          </cell>
          <cell r="E1146">
            <v>1705.35</v>
          </cell>
          <cell r="F1146">
            <v>0</v>
          </cell>
          <cell r="G1146">
            <v>20</v>
          </cell>
          <cell r="H1146">
            <v>402.74</v>
          </cell>
          <cell r="I1146">
            <v>402.74</v>
          </cell>
          <cell r="J1146">
            <v>1302.6099999999999</v>
          </cell>
          <cell r="K1146" t="str">
            <v>103</v>
          </cell>
        </row>
        <row r="1147">
          <cell r="A1147" t="str">
            <v>110300000</v>
          </cell>
          <cell r="B1147" t="str">
            <v>103C2CH0005</v>
          </cell>
          <cell r="C1147" t="str">
            <v>เก้าอี้รับแขกหน้าโต๊ะ จนท.สินไหม</v>
          </cell>
          <cell r="D1147" t="str">
            <v>27 ต.ค. 41</v>
          </cell>
          <cell r="E1147">
            <v>1705.35</v>
          </cell>
          <cell r="F1147">
            <v>0</v>
          </cell>
          <cell r="G1147">
            <v>20</v>
          </cell>
          <cell r="H1147">
            <v>402.74</v>
          </cell>
          <cell r="I1147">
            <v>402.74</v>
          </cell>
          <cell r="J1147">
            <v>1302.6099999999999</v>
          </cell>
          <cell r="K1147" t="str">
            <v>103</v>
          </cell>
        </row>
        <row r="1148">
          <cell r="A1148" t="str">
            <v>110300000</v>
          </cell>
          <cell r="B1148" t="str">
            <v>103C2CH0006</v>
          </cell>
          <cell r="C1148" t="str">
            <v>เก้าอี้ทำงานผจก.</v>
          </cell>
          <cell r="D1148" t="str">
            <v>27 ต.ค. 41</v>
          </cell>
          <cell r="E1148">
            <v>4038.29</v>
          </cell>
          <cell r="F1148">
            <v>0</v>
          </cell>
          <cell r="G1148">
            <v>20</v>
          </cell>
          <cell r="H1148">
            <v>953.72</v>
          </cell>
          <cell r="I1148">
            <v>953.72</v>
          </cell>
          <cell r="J1148">
            <v>3084.57</v>
          </cell>
          <cell r="K1148" t="str">
            <v>103</v>
          </cell>
        </row>
        <row r="1149">
          <cell r="A1149" t="str">
            <v>110300000</v>
          </cell>
          <cell r="B1149" t="str">
            <v>103C2CH0007</v>
          </cell>
          <cell r="C1149" t="str">
            <v>เก้าอี้รับแขกหน้าโต๊ะ จนท.สินไหม</v>
          </cell>
          <cell r="D1149" t="str">
            <v>27 ต.ค. 41</v>
          </cell>
          <cell r="E1149">
            <v>1705.35</v>
          </cell>
          <cell r="F1149">
            <v>0</v>
          </cell>
          <cell r="G1149">
            <v>20</v>
          </cell>
          <cell r="H1149">
            <v>402.74</v>
          </cell>
          <cell r="I1149">
            <v>402.74</v>
          </cell>
          <cell r="J1149">
            <v>1302.6099999999999</v>
          </cell>
          <cell r="K1149" t="str">
            <v>103</v>
          </cell>
        </row>
        <row r="1150">
          <cell r="A1150" t="str">
            <v>110300000</v>
          </cell>
          <cell r="B1150" t="str">
            <v>103C2CH0008</v>
          </cell>
          <cell r="C1150" t="str">
            <v>เก้าอี้รับแขกหน้าโต๊ะ จนท.สินไหม</v>
          </cell>
          <cell r="D1150" t="str">
            <v>27 ต.ค. 41</v>
          </cell>
          <cell r="E1150">
            <v>1705.35</v>
          </cell>
          <cell r="F1150">
            <v>0</v>
          </cell>
          <cell r="G1150">
            <v>20</v>
          </cell>
          <cell r="H1150">
            <v>402.74</v>
          </cell>
          <cell r="I1150">
            <v>402.74</v>
          </cell>
          <cell r="J1150">
            <v>1302.6099999999999</v>
          </cell>
          <cell r="K1150" t="str">
            <v>103</v>
          </cell>
        </row>
        <row r="1151">
          <cell r="A1151" t="str">
            <v>110300000</v>
          </cell>
          <cell r="B1151" t="str">
            <v>103C2CH0009</v>
          </cell>
          <cell r="C1151" t="str">
            <v>เก้าอี้ทำงานจนท.สินไหม-ธุรการ</v>
          </cell>
          <cell r="D1151" t="str">
            <v>5 พ.ย. 41</v>
          </cell>
          <cell r="E1151">
            <v>2226</v>
          </cell>
          <cell r="F1151">
            <v>0</v>
          </cell>
          <cell r="G1151">
            <v>20</v>
          </cell>
          <cell r="H1151">
            <v>514.70000000000005</v>
          </cell>
          <cell r="I1151">
            <v>514.70000000000005</v>
          </cell>
          <cell r="J1151">
            <v>1711.3</v>
          </cell>
          <cell r="K1151" t="str">
            <v>103</v>
          </cell>
        </row>
        <row r="1152">
          <cell r="A1152" t="str">
            <v>110300000</v>
          </cell>
          <cell r="B1152" t="str">
            <v>103C2CH0010</v>
          </cell>
          <cell r="C1152" t="str">
            <v>เก้าอี้รับแขกหน้าโต๊ะจนท.สินไหม</v>
          </cell>
          <cell r="D1152" t="str">
            <v>5 พ.ย. 41</v>
          </cell>
          <cell r="E1152">
            <v>1788</v>
          </cell>
          <cell r="F1152">
            <v>0</v>
          </cell>
          <cell r="G1152">
            <v>20</v>
          </cell>
          <cell r="H1152">
            <v>413.42</v>
          </cell>
          <cell r="I1152">
            <v>413.42</v>
          </cell>
          <cell r="J1152">
            <v>1374.58</v>
          </cell>
          <cell r="K1152" t="str">
            <v>103</v>
          </cell>
        </row>
        <row r="1153">
          <cell r="A1153" t="str">
            <v>110300000</v>
          </cell>
          <cell r="B1153" t="str">
            <v>103C2CH0014</v>
          </cell>
          <cell r="C1153" t="str">
            <v>เก้าอี้พักคอย 3 ที่นั่งพร้อมที่วางของ</v>
          </cell>
          <cell r="D1153" t="str">
            <v>5 พ.ย. 41</v>
          </cell>
          <cell r="E1153">
            <v>3185</v>
          </cell>
          <cell r="F1153">
            <v>0</v>
          </cell>
          <cell r="G1153">
            <v>20</v>
          </cell>
          <cell r="H1153">
            <v>736.49</v>
          </cell>
          <cell r="I1153">
            <v>736.49</v>
          </cell>
          <cell r="J1153">
            <v>2448.5100000000002</v>
          </cell>
          <cell r="K1153" t="str">
            <v>103</v>
          </cell>
        </row>
        <row r="1154">
          <cell r="A1154" t="str">
            <v>110300000</v>
          </cell>
          <cell r="B1154" t="str">
            <v>103C2CS0001</v>
          </cell>
          <cell r="C1154" t="str">
            <v>เครื่องคิดเลข</v>
          </cell>
          <cell r="D1154" t="str">
            <v>12 ต.ค. 41</v>
          </cell>
          <cell r="E1154">
            <v>640</v>
          </cell>
          <cell r="F1154">
            <v>0</v>
          </cell>
          <cell r="G1154">
            <v>20</v>
          </cell>
          <cell r="H1154">
            <v>156.38999999999999</v>
          </cell>
          <cell r="I1154">
            <v>156.38999999999999</v>
          </cell>
          <cell r="J1154">
            <v>483.61</v>
          </cell>
          <cell r="K1154" t="str">
            <v>103</v>
          </cell>
        </row>
        <row r="1155">
          <cell r="A1155" t="str">
            <v>110300000</v>
          </cell>
          <cell r="B1155" t="str">
            <v>103C2CS0002</v>
          </cell>
          <cell r="C1155" t="str">
            <v>เครื่องคิดเลข</v>
          </cell>
          <cell r="D1155" t="str">
            <v>12 ต.ค. 41</v>
          </cell>
          <cell r="E1155">
            <v>640</v>
          </cell>
          <cell r="F1155">
            <v>0</v>
          </cell>
          <cell r="G1155">
            <v>20</v>
          </cell>
          <cell r="H1155">
            <v>156.38999999999999</v>
          </cell>
          <cell r="I1155">
            <v>156.38999999999999</v>
          </cell>
          <cell r="J1155">
            <v>483.61</v>
          </cell>
          <cell r="K1155" t="str">
            <v>103</v>
          </cell>
        </row>
        <row r="1156">
          <cell r="A1156" t="str">
            <v>110300000</v>
          </cell>
          <cell r="B1156" t="str">
            <v>103C2KB0001</v>
          </cell>
          <cell r="C1156" t="str">
            <v>ไมโครเวฟ</v>
          </cell>
          <cell r="D1156" t="str">
            <v>28 ต.ค. 42</v>
          </cell>
          <cell r="E1156">
            <v>4663.55</v>
          </cell>
          <cell r="F1156">
            <v>0</v>
          </cell>
          <cell r="G1156">
            <v>20</v>
          </cell>
          <cell r="H1156">
            <v>166.1</v>
          </cell>
          <cell r="I1156">
            <v>166.1</v>
          </cell>
          <cell r="J1156">
            <v>4497.45</v>
          </cell>
          <cell r="K1156" t="str">
            <v>103</v>
          </cell>
        </row>
        <row r="1157">
          <cell r="A1157" t="str">
            <v>110300000</v>
          </cell>
          <cell r="B1157" t="str">
            <v>103C2PA0001</v>
          </cell>
          <cell r="C1157" t="str">
            <v>ฉากครึ่งกระจก ขนาด 250*150</v>
          </cell>
          <cell r="D1157" t="str">
            <v>5 พ.ย. 41</v>
          </cell>
          <cell r="E1157">
            <v>14670</v>
          </cell>
          <cell r="F1157">
            <v>0</v>
          </cell>
          <cell r="G1157">
            <v>20</v>
          </cell>
          <cell r="H1157">
            <v>3392.19</v>
          </cell>
          <cell r="I1157">
            <v>3392.19</v>
          </cell>
          <cell r="J1157">
            <v>11277.81</v>
          </cell>
          <cell r="K1157" t="str">
            <v>103</v>
          </cell>
        </row>
        <row r="1158">
          <cell r="A1158" t="str">
            <v>110300000</v>
          </cell>
          <cell r="B1158" t="str">
            <v>103C2PA0002</v>
          </cell>
          <cell r="C1158" t="str">
            <v>PARTTITION ครึ่งกระจก 250-150</v>
          </cell>
          <cell r="D1158" t="str">
            <v>27 ต.ค. 41</v>
          </cell>
          <cell r="E1158">
            <v>6377.9</v>
          </cell>
          <cell r="F1158">
            <v>0</v>
          </cell>
          <cell r="G1158">
            <v>20</v>
          </cell>
          <cell r="H1158">
            <v>1506.24</v>
          </cell>
          <cell r="I1158">
            <v>1506.24</v>
          </cell>
          <cell r="J1158">
            <v>4871.66</v>
          </cell>
          <cell r="K1158" t="str">
            <v>103</v>
          </cell>
        </row>
        <row r="1159">
          <cell r="A1159" t="str">
            <v>110300000</v>
          </cell>
          <cell r="B1159" t="str">
            <v>103C2PT0001</v>
          </cell>
          <cell r="C1159" t="str">
            <v>กระติกน้ำร้อน</v>
          </cell>
          <cell r="D1159" t="str">
            <v>30 ต.ค. 41</v>
          </cell>
          <cell r="E1159">
            <v>594.22</v>
          </cell>
          <cell r="F1159">
            <v>0</v>
          </cell>
          <cell r="G1159">
            <v>20</v>
          </cell>
          <cell r="H1159">
            <v>139.34</v>
          </cell>
          <cell r="I1159">
            <v>139.34</v>
          </cell>
          <cell r="J1159">
            <v>454.88</v>
          </cell>
          <cell r="K1159" t="str">
            <v>103</v>
          </cell>
        </row>
        <row r="1160">
          <cell r="A1160" t="str">
            <v>110300000</v>
          </cell>
          <cell r="B1160" t="str">
            <v>103C2TA0001</v>
          </cell>
          <cell r="C1160" t="str">
            <v>โต๊ะทำงาน ผจก. 75-165-75</v>
          </cell>
          <cell r="D1160" t="str">
            <v>27 ต.ค. 41</v>
          </cell>
          <cell r="E1160">
            <v>4601.97</v>
          </cell>
          <cell r="F1160">
            <v>0</v>
          </cell>
          <cell r="G1160">
            <v>20</v>
          </cell>
          <cell r="H1160">
            <v>1086.83</v>
          </cell>
          <cell r="I1160">
            <v>1086.83</v>
          </cell>
          <cell r="J1160">
            <v>3515.14</v>
          </cell>
          <cell r="K1160" t="str">
            <v>103</v>
          </cell>
        </row>
        <row r="1161">
          <cell r="A1161" t="str">
            <v>110300000</v>
          </cell>
          <cell r="B1161" t="str">
            <v>103C2TA0002</v>
          </cell>
          <cell r="C1161" t="str">
            <v>โต๊ะข้างวาง คอมพิวเตอร์ 50-90-75</v>
          </cell>
          <cell r="D1161" t="str">
            <v>27 ต.ค. 41</v>
          </cell>
          <cell r="E1161">
            <v>2082.09</v>
          </cell>
          <cell r="F1161">
            <v>0</v>
          </cell>
          <cell r="G1161">
            <v>20</v>
          </cell>
          <cell r="H1161">
            <v>491.75</v>
          </cell>
          <cell r="I1161">
            <v>491.75</v>
          </cell>
          <cell r="J1161">
            <v>1590.34</v>
          </cell>
          <cell r="K1161" t="str">
            <v>103</v>
          </cell>
        </row>
        <row r="1162">
          <cell r="A1162" t="str">
            <v>110300000</v>
          </cell>
          <cell r="B1162" t="str">
            <v>103C2TA0003</v>
          </cell>
          <cell r="C1162" t="str">
            <v>โต๊ะทำงานจนท.สินไหม-ธุรการ</v>
          </cell>
          <cell r="D1162" t="str">
            <v>5 พ.ย. 41</v>
          </cell>
          <cell r="E1162">
            <v>3832</v>
          </cell>
          <cell r="F1162">
            <v>0</v>
          </cell>
          <cell r="G1162">
            <v>20</v>
          </cell>
          <cell r="H1162">
            <v>886.06</v>
          </cell>
          <cell r="I1162">
            <v>886.06</v>
          </cell>
          <cell r="J1162">
            <v>2945.94</v>
          </cell>
          <cell r="K1162" t="str">
            <v>103</v>
          </cell>
        </row>
        <row r="1163">
          <cell r="A1163" t="str">
            <v>110300000</v>
          </cell>
          <cell r="B1163" t="str">
            <v>172C2EQ177</v>
          </cell>
          <cell r="C1163" t="str">
            <v>โต๊ะพับเอนกประสงค์</v>
          </cell>
          <cell r="D1163" t="str">
            <v>28 เม.ย. 42</v>
          </cell>
          <cell r="E1163">
            <v>2578.4499999999998</v>
          </cell>
          <cell r="F1163">
            <v>0</v>
          </cell>
          <cell r="G1163">
            <v>20</v>
          </cell>
          <cell r="H1163">
            <v>350.41</v>
          </cell>
          <cell r="I1163">
            <v>350.41</v>
          </cell>
          <cell r="J1163">
            <v>2228.04</v>
          </cell>
          <cell r="K1163" t="str">
            <v>100</v>
          </cell>
        </row>
        <row r="1164">
          <cell r="A1164" t="str">
            <v>110300000</v>
          </cell>
          <cell r="B1164" t="str">
            <v>200C1F10001</v>
          </cell>
          <cell r="C1164" t="str">
            <v>กล้อง MINI II</v>
          </cell>
          <cell r="D1164" t="str">
            <v>13 ก.ย. 41</v>
          </cell>
          <cell r="E1164">
            <v>3400</v>
          </cell>
          <cell r="F1164">
            <v>0</v>
          </cell>
          <cell r="G1164">
            <v>20</v>
          </cell>
          <cell r="H1164">
            <v>884.89</v>
          </cell>
          <cell r="I1164">
            <v>884.89</v>
          </cell>
          <cell r="J1164">
            <v>2515.11</v>
          </cell>
          <cell r="K1164" t="str">
            <v>200</v>
          </cell>
        </row>
        <row r="1165">
          <cell r="A1165" t="str">
            <v>110300000</v>
          </cell>
          <cell r="B1165" t="str">
            <v>200C2AR0001</v>
          </cell>
          <cell r="C1165" t="str">
            <v>AIRCONDITION</v>
          </cell>
          <cell r="D1165" t="str">
            <v>2 ต.ค. 41</v>
          </cell>
          <cell r="E1165">
            <v>39800</v>
          </cell>
          <cell r="F1165">
            <v>0</v>
          </cell>
          <cell r="G1165">
            <v>20</v>
          </cell>
          <cell r="H1165">
            <v>9944.5300000000007</v>
          </cell>
          <cell r="I1165">
            <v>9944.5300000000007</v>
          </cell>
          <cell r="J1165">
            <v>29855.47</v>
          </cell>
          <cell r="K1165" t="str">
            <v>200</v>
          </cell>
        </row>
        <row r="1166">
          <cell r="A1166" t="str">
            <v>110300000</v>
          </cell>
          <cell r="B1166" t="str">
            <v>200C2AR0002</v>
          </cell>
          <cell r="C1166" t="str">
            <v>AIRCONDITION</v>
          </cell>
          <cell r="D1166" t="str">
            <v>2 ต.ค. 41</v>
          </cell>
          <cell r="E1166">
            <v>39800</v>
          </cell>
          <cell r="F1166">
            <v>0</v>
          </cell>
          <cell r="G1166">
            <v>20</v>
          </cell>
          <cell r="H1166">
            <v>9944.5300000000007</v>
          </cell>
          <cell r="I1166">
            <v>9944.5300000000007</v>
          </cell>
          <cell r="J1166">
            <v>29855.47</v>
          </cell>
          <cell r="K1166" t="str">
            <v>200</v>
          </cell>
        </row>
        <row r="1167">
          <cell r="A1167" t="str">
            <v>110300000</v>
          </cell>
          <cell r="B1167" t="str">
            <v>200C2AR0003</v>
          </cell>
          <cell r="C1167" t="str">
            <v>AIRCONDITION</v>
          </cell>
          <cell r="D1167" t="str">
            <v>2 ต.ค. 41</v>
          </cell>
          <cell r="E1167">
            <v>35300</v>
          </cell>
          <cell r="F1167">
            <v>0</v>
          </cell>
          <cell r="G1167">
            <v>20</v>
          </cell>
          <cell r="H1167">
            <v>8820.17</v>
          </cell>
          <cell r="I1167">
            <v>8820.17</v>
          </cell>
          <cell r="J1167">
            <v>26479.83</v>
          </cell>
          <cell r="K1167" t="str">
            <v>200</v>
          </cell>
        </row>
        <row r="1168">
          <cell r="A1168" t="str">
            <v>110300000</v>
          </cell>
          <cell r="B1168" t="str">
            <v>200C2AR0004</v>
          </cell>
          <cell r="C1168" t="str">
            <v>AIRCONDITION</v>
          </cell>
          <cell r="D1168" t="str">
            <v>2 ต.ค. 41</v>
          </cell>
          <cell r="E1168">
            <v>30800</v>
          </cell>
          <cell r="F1168">
            <v>0</v>
          </cell>
          <cell r="G1168">
            <v>20</v>
          </cell>
          <cell r="H1168">
            <v>7695.79</v>
          </cell>
          <cell r="I1168">
            <v>7695.79</v>
          </cell>
          <cell r="J1168">
            <v>23104.21</v>
          </cell>
          <cell r="K1168" t="str">
            <v>200</v>
          </cell>
        </row>
        <row r="1169">
          <cell r="A1169" t="str">
            <v>110300000</v>
          </cell>
          <cell r="B1169" t="str">
            <v>200C2CB0001</v>
          </cell>
          <cell r="C1169" t="str">
            <v>ตู้เก็บเอกสาร บานเลื่อน 40-80-75</v>
          </cell>
          <cell r="D1169" t="str">
            <v>13 พ.ย. 41</v>
          </cell>
          <cell r="E1169">
            <v>2331.75</v>
          </cell>
          <cell r="F1169">
            <v>0</v>
          </cell>
          <cell r="G1169">
            <v>20</v>
          </cell>
          <cell r="H1169">
            <v>528.97</v>
          </cell>
          <cell r="I1169">
            <v>528.97</v>
          </cell>
          <cell r="J1169">
            <v>1802.78</v>
          </cell>
          <cell r="K1169" t="str">
            <v>200</v>
          </cell>
        </row>
        <row r="1170">
          <cell r="A1170" t="str">
            <v>110300000</v>
          </cell>
          <cell r="B1170" t="str">
            <v>200C2CB0002</v>
          </cell>
          <cell r="C1170" t="str">
            <v>ตู้เก็บเอกสาร บานเลื่อน 40-80-75</v>
          </cell>
          <cell r="D1170" t="str">
            <v>13 พ.ย. 41</v>
          </cell>
          <cell r="E1170">
            <v>2331.75</v>
          </cell>
          <cell r="F1170">
            <v>0</v>
          </cell>
          <cell r="G1170">
            <v>20</v>
          </cell>
          <cell r="H1170">
            <v>528.97</v>
          </cell>
          <cell r="I1170">
            <v>528.97</v>
          </cell>
          <cell r="J1170">
            <v>1802.78</v>
          </cell>
          <cell r="K1170" t="str">
            <v>200</v>
          </cell>
        </row>
        <row r="1171">
          <cell r="A1171" t="str">
            <v>110300000</v>
          </cell>
          <cell r="B1171" t="str">
            <v>200C2CB0003</v>
          </cell>
          <cell r="C1171" t="str">
            <v>ตู้เก็บเอกสาร บานเลื่อน 40-80-75</v>
          </cell>
          <cell r="D1171" t="str">
            <v>13 พ.ย. 41</v>
          </cell>
          <cell r="E1171">
            <v>2331.75</v>
          </cell>
          <cell r="F1171">
            <v>0</v>
          </cell>
          <cell r="G1171">
            <v>20</v>
          </cell>
          <cell r="H1171">
            <v>528.97</v>
          </cell>
          <cell r="I1171">
            <v>528.97</v>
          </cell>
          <cell r="J1171">
            <v>1802.78</v>
          </cell>
          <cell r="K1171" t="str">
            <v>200</v>
          </cell>
        </row>
        <row r="1172">
          <cell r="A1172" t="str">
            <v>110300000</v>
          </cell>
          <cell r="B1172" t="str">
            <v>200C2CB0004</v>
          </cell>
          <cell r="C1172" t="str">
            <v>ตู้เก็บเอกสาร บานเลื่อน 40-80-75</v>
          </cell>
          <cell r="D1172" t="str">
            <v>13 พ.ย. 41</v>
          </cell>
          <cell r="E1172">
            <v>2331.75</v>
          </cell>
          <cell r="F1172">
            <v>0</v>
          </cell>
          <cell r="G1172">
            <v>20</v>
          </cell>
          <cell r="H1172">
            <v>528.97</v>
          </cell>
          <cell r="I1172">
            <v>528.97</v>
          </cell>
          <cell r="J1172">
            <v>1802.78</v>
          </cell>
          <cell r="K1172" t="str">
            <v>200</v>
          </cell>
        </row>
        <row r="1173">
          <cell r="A1173" t="str">
            <v>110300000</v>
          </cell>
          <cell r="B1173" t="str">
            <v>200C2CB0005</v>
          </cell>
          <cell r="C1173" t="str">
            <v>ตู้เก็บเอกสาร บานลิ้นชัก 40-90-75</v>
          </cell>
          <cell r="D1173" t="str">
            <v>13 พ.ย. 41</v>
          </cell>
          <cell r="E1173">
            <v>3478.46</v>
          </cell>
          <cell r="F1173">
            <v>0</v>
          </cell>
          <cell r="G1173">
            <v>20</v>
          </cell>
          <cell r="H1173">
            <v>789.12</v>
          </cell>
          <cell r="I1173">
            <v>789.12</v>
          </cell>
          <cell r="J1173">
            <v>2689.34</v>
          </cell>
          <cell r="K1173" t="str">
            <v>200</v>
          </cell>
        </row>
        <row r="1174">
          <cell r="A1174" t="str">
            <v>110300000</v>
          </cell>
          <cell r="B1174" t="str">
            <v>200C2CB0006</v>
          </cell>
          <cell r="C1174" t="str">
            <v>ตู้เก็บเอกสาร บานลิ้นชัก 40-90-75</v>
          </cell>
          <cell r="D1174" t="str">
            <v>13 พ.ย. 41</v>
          </cell>
          <cell r="E1174">
            <v>3478.46</v>
          </cell>
          <cell r="F1174">
            <v>0</v>
          </cell>
          <cell r="G1174">
            <v>20</v>
          </cell>
          <cell r="H1174">
            <v>789.12</v>
          </cell>
          <cell r="I1174">
            <v>789.12</v>
          </cell>
          <cell r="J1174">
            <v>2689.34</v>
          </cell>
          <cell r="K1174" t="str">
            <v>200</v>
          </cell>
        </row>
        <row r="1175">
          <cell r="A1175" t="str">
            <v>110300000</v>
          </cell>
          <cell r="B1175" t="str">
            <v>200C2CB0007</v>
          </cell>
          <cell r="C1175" t="str">
            <v>ตู้เก็บเอกสาร 40-80-190</v>
          </cell>
          <cell r="D1175" t="str">
            <v>13 พ.ย. 41</v>
          </cell>
          <cell r="E1175">
            <v>4634.0200000000004</v>
          </cell>
          <cell r="F1175">
            <v>0</v>
          </cell>
          <cell r="G1175">
            <v>20</v>
          </cell>
          <cell r="H1175">
            <v>1051.21</v>
          </cell>
          <cell r="I1175">
            <v>1051.21</v>
          </cell>
          <cell r="J1175">
            <v>3582.81</v>
          </cell>
          <cell r="K1175" t="str">
            <v>200</v>
          </cell>
        </row>
        <row r="1176">
          <cell r="A1176" t="str">
            <v>110300000</v>
          </cell>
          <cell r="B1176" t="str">
            <v>200C2CB0008</v>
          </cell>
          <cell r="C1176" t="str">
            <v>ตู้เก็บเอกสาร 40-80-190</v>
          </cell>
          <cell r="D1176" t="str">
            <v>13 พ.ย. 41</v>
          </cell>
          <cell r="E1176">
            <v>4634.0200000000004</v>
          </cell>
          <cell r="F1176">
            <v>0</v>
          </cell>
          <cell r="G1176">
            <v>20</v>
          </cell>
          <cell r="H1176">
            <v>1051.21</v>
          </cell>
          <cell r="I1176">
            <v>1051.21</v>
          </cell>
          <cell r="J1176">
            <v>3582.81</v>
          </cell>
          <cell r="K1176" t="str">
            <v>200</v>
          </cell>
        </row>
        <row r="1177">
          <cell r="A1177" t="str">
            <v>110300000</v>
          </cell>
          <cell r="B1177" t="str">
            <v>200C2CB0009</v>
          </cell>
          <cell r="C1177" t="str">
            <v>ตู้เก็บเอกสาร 40-80-190</v>
          </cell>
          <cell r="D1177" t="str">
            <v>13 พ.ย. 41</v>
          </cell>
          <cell r="E1177">
            <v>4634.0200000000004</v>
          </cell>
          <cell r="F1177">
            <v>0</v>
          </cell>
          <cell r="G1177">
            <v>20</v>
          </cell>
          <cell r="H1177">
            <v>1051.21</v>
          </cell>
          <cell r="I1177">
            <v>1051.21</v>
          </cell>
          <cell r="J1177">
            <v>3582.81</v>
          </cell>
          <cell r="K1177" t="str">
            <v>200</v>
          </cell>
        </row>
        <row r="1178">
          <cell r="A1178" t="str">
            <v>110300000</v>
          </cell>
          <cell r="B1178" t="str">
            <v>200C2CB0010</v>
          </cell>
          <cell r="C1178" t="str">
            <v>ตู้เก็บเอกสาร บานเลื่อน 40-80-75</v>
          </cell>
          <cell r="D1178" t="str">
            <v>13 พ.ย. 41</v>
          </cell>
          <cell r="E1178">
            <v>2331.75</v>
          </cell>
          <cell r="F1178">
            <v>0</v>
          </cell>
          <cell r="G1178">
            <v>20</v>
          </cell>
          <cell r="H1178">
            <v>528.97</v>
          </cell>
          <cell r="I1178">
            <v>528.97</v>
          </cell>
          <cell r="J1178">
            <v>1802.78</v>
          </cell>
          <cell r="K1178" t="str">
            <v>200</v>
          </cell>
        </row>
        <row r="1179">
          <cell r="A1179" t="str">
            <v>110300000</v>
          </cell>
          <cell r="B1179" t="str">
            <v>200C2CB0011</v>
          </cell>
          <cell r="C1179" t="str">
            <v>ตู้เก็บเอกสาร บานลิ้นชัก 40-90-75</v>
          </cell>
          <cell r="D1179" t="str">
            <v>13 พ.ย. 41</v>
          </cell>
          <cell r="E1179">
            <v>3478.46</v>
          </cell>
          <cell r="F1179">
            <v>0</v>
          </cell>
          <cell r="G1179">
            <v>20</v>
          </cell>
          <cell r="H1179">
            <v>789.12</v>
          </cell>
          <cell r="I1179">
            <v>789.12</v>
          </cell>
          <cell r="J1179">
            <v>2689.34</v>
          </cell>
          <cell r="K1179" t="str">
            <v>200</v>
          </cell>
        </row>
        <row r="1180">
          <cell r="A1180" t="str">
            <v>110300000</v>
          </cell>
          <cell r="B1180" t="str">
            <v>200C2CH0001</v>
          </cell>
          <cell r="C1180" t="str">
            <v>เก้าอี้ทำงานเจ้าหน้าที่สินไหม-ธุรการ</v>
          </cell>
          <cell r="D1180" t="str">
            <v>13 พ.ย. 41</v>
          </cell>
          <cell r="E1180">
            <v>2187.3000000000002</v>
          </cell>
          <cell r="F1180">
            <v>0</v>
          </cell>
          <cell r="G1180">
            <v>20</v>
          </cell>
          <cell r="H1180">
            <v>496.17</v>
          </cell>
          <cell r="I1180">
            <v>496.17</v>
          </cell>
          <cell r="J1180">
            <v>1691.13</v>
          </cell>
          <cell r="K1180" t="str">
            <v>200</v>
          </cell>
        </row>
        <row r="1181">
          <cell r="A1181" t="str">
            <v>110300000</v>
          </cell>
          <cell r="B1181" t="str">
            <v>200C2CH0002</v>
          </cell>
          <cell r="C1181" t="str">
            <v>เก้าอี้ทำงานเจ้าหน้าที่สินไหม-ธุรการ</v>
          </cell>
          <cell r="D1181" t="str">
            <v>13 พ.ย. 41</v>
          </cell>
          <cell r="E1181">
            <v>2187.3000000000002</v>
          </cell>
          <cell r="F1181">
            <v>0</v>
          </cell>
          <cell r="G1181">
            <v>20</v>
          </cell>
          <cell r="H1181">
            <v>496.17</v>
          </cell>
          <cell r="I1181">
            <v>496.17</v>
          </cell>
          <cell r="J1181">
            <v>1691.13</v>
          </cell>
          <cell r="K1181" t="str">
            <v>200</v>
          </cell>
        </row>
        <row r="1182">
          <cell r="A1182" t="str">
            <v>110300000</v>
          </cell>
          <cell r="B1182" t="str">
            <v>200C2CH0003</v>
          </cell>
          <cell r="C1182" t="str">
            <v>เก้าอี้ทำงานเจ้าหน้าที่สินไหม-ธุรการ</v>
          </cell>
          <cell r="D1182" t="str">
            <v>13 พ.ย. 41</v>
          </cell>
          <cell r="E1182">
            <v>2187.3000000000002</v>
          </cell>
          <cell r="F1182">
            <v>0</v>
          </cell>
          <cell r="G1182">
            <v>20</v>
          </cell>
          <cell r="H1182">
            <v>496.17</v>
          </cell>
          <cell r="I1182">
            <v>496.17</v>
          </cell>
          <cell r="J1182">
            <v>1691.13</v>
          </cell>
          <cell r="K1182" t="str">
            <v>200</v>
          </cell>
        </row>
        <row r="1183">
          <cell r="A1183" t="str">
            <v>110300000</v>
          </cell>
          <cell r="B1183" t="str">
            <v>200C2CH0004</v>
          </cell>
          <cell r="C1183" t="str">
            <v>เก้าอี้ทำงานเจ้าหน้าที่สินไหม-ธุรการ</v>
          </cell>
          <cell r="D1183" t="str">
            <v>13 พ.ย. 41</v>
          </cell>
          <cell r="E1183">
            <v>2187.3000000000002</v>
          </cell>
          <cell r="F1183">
            <v>0</v>
          </cell>
          <cell r="G1183">
            <v>20</v>
          </cell>
          <cell r="H1183">
            <v>496.17</v>
          </cell>
          <cell r="I1183">
            <v>496.17</v>
          </cell>
          <cell r="J1183">
            <v>1691.13</v>
          </cell>
          <cell r="K1183" t="str">
            <v>200</v>
          </cell>
        </row>
        <row r="1184">
          <cell r="A1184" t="str">
            <v>110300000</v>
          </cell>
          <cell r="B1184" t="str">
            <v>200C2CH0005</v>
          </cell>
          <cell r="C1184" t="str">
            <v>เก้าอี้ทำงานเจ้าหน้าที่สินไหม-ธุรการ</v>
          </cell>
          <cell r="D1184" t="str">
            <v>13 พ.ย. 41</v>
          </cell>
          <cell r="E1184">
            <v>2187.3000000000002</v>
          </cell>
          <cell r="F1184">
            <v>0</v>
          </cell>
          <cell r="G1184">
            <v>20</v>
          </cell>
          <cell r="H1184">
            <v>496.17</v>
          </cell>
          <cell r="I1184">
            <v>496.17</v>
          </cell>
          <cell r="J1184">
            <v>1691.13</v>
          </cell>
          <cell r="K1184" t="str">
            <v>200</v>
          </cell>
        </row>
        <row r="1185">
          <cell r="A1185" t="str">
            <v>110300000</v>
          </cell>
          <cell r="B1185" t="str">
            <v>200C2CH0006</v>
          </cell>
          <cell r="C1185" t="str">
            <v>เก้าอี้รับแขกหน้าโต๊ะเจ้าหน้าที่สินไหม</v>
          </cell>
          <cell r="D1185" t="str">
            <v>13 พ.ย. 41</v>
          </cell>
          <cell r="E1185">
            <v>1756.92</v>
          </cell>
          <cell r="F1185">
            <v>0</v>
          </cell>
          <cell r="G1185">
            <v>20</v>
          </cell>
          <cell r="H1185">
            <v>398.53</v>
          </cell>
          <cell r="I1185">
            <v>398.53</v>
          </cell>
          <cell r="J1185">
            <v>1358.39</v>
          </cell>
          <cell r="K1185" t="str">
            <v>200</v>
          </cell>
        </row>
        <row r="1186">
          <cell r="A1186" t="str">
            <v>110300000</v>
          </cell>
          <cell r="B1186" t="str">
            <v>200C2CH0007</v>
          </cell>
          <cell r="C1186" t="str">
            <v>เก้าอี้รับแขกหน้าโต๊ะเจ้าหน้าที่สินไหม</v>
          </cell>
          <cell r="D1186" t="str">
            <v>13 พ.ย. 41</v>
          </cell>
          <cell r="E1186">
            <v>1756.92</v>
          </cell>
          <cell r="F1186">
            <v>0</v>
          </cell>
          <cell r="G1186">
            <v>20</v>
          </cell>
          <cell r="H1186">
            <v>398.53</v>
          </cell>
          <cell r="I1186">
            <v>398.53</v>
          </cell>
          <cell r="J1186">
            <v>1358.39</v>
          </cell>
          <cell r="K1186" t="str">
            <v>200</v>
          </cell>
        </row>
        <row r="1187">
          <cell r="A1187" t="str">
            <v>110300000</v>
          </cell>
          <cell r="B1187" t="str">
            <v>200C2CH0008</v>
          </cell>
          <cell r="C1187" t="str">
            <v>เก้าอี้รับแขกหน้าโต๊ะเจ้าหน้าที่สินไหม</v>
          </cell>
          <cell r="D1187" t="str">
            <v>13 พ.ย. 41</v>
          </cell>
          <cell r="E1187">
            <v>1756.92</v>
          </cell>
          <cell r="F1187">
            <v>0</v>
          </cell>
          <cell r="G1187">
            <v>20</v>
          </cell>
          <cell r="H1187">
            <v>398.53</v>
          </cell>
          <cell r="I1187">
            <v>398.53</v>
          </cell>
          <cell r="J1187">
            <v>1358.39</v>
          </cell>
          <cell r="K1187" t="str">
            <v>200</v>
          </cell>
        </row>
        <row r="1188">
          <cell r="A1188" t="str">
            <v>110300000</v>
          </cell>
          <cell r="B1188" t="str">
            <v>200C2CH0009</v>
          </cell>
          <cell r="C1188" t="str">
            <v>เก้าอี้รับแขกหน้าโต๊ะเจ้าหน้าที่สินไหม</v>
          </cell>
          <cell r="D1188" t="str">
            <v>13 พ.ย. 41</v>
          </cell>
          <cell r="E1188">
            <v>1756.92</v>
          </cell>
          <cell r="F1188">
            <v>0</v>
          </cell>
          <cell r="G1188">
            <v>20</v>
          </cell>
          <cell r="H1188">
            <v>398.53</v>
          </cell>
          <cell r="I1188">
            <v>398.53</v>
          </cell>
          <cell r="J1188">
            <v>1358.39</v>
          </cell>
          <cell r="K1188" t="str">
            <v>200</v>
          </cell>
        </row>
        <row r="1189">
          <cell r="A1189" t="str">
            <v>110300000</v>
          </cell>
          <cell r="B1189" t="str">
            <v>200C2CH0010</v>
          </cell>
          <cell r="C1189" t="str">
            <v>เก้าอี้หัวหน้าสินไหม สมุห์บัญชี</v>
          </cell>
          <cell r="D1189" t="str">
            <v>13 พ.ย. 41</v>
          </cell>
          <cell r="E1189">
            <v>3873.47</v>
          </cell>
          <cell r="F1189">
            <v>0</v>
          </cell>
          <cell r="G1189">
            <v>20</v>
          </cell>
          <cell r="H1189">
            <v>878.71</v>
          </cell>
          <cell r="I1189">
            <v>878.71</v>
          </cell>
          <cell r="J1189">
            <v>2994.76</v>
          </cell>
          <cell r="K1189" t="str">
            <v>200</v>
          </cell>
        </row>
        <row r="1190">
          <cell r="A1190" t="str">
            <v>110300000</v>
          </cell>
          <cell r="B1190" t="str">
            <v>200C2CH0011</v>
          </cell>
          <cell r="C1190" t="str">
            <v>เก้าอี้หัวหน้าสินไหม สมุห์บัญชี</v>
          </cell>
          <cell r="D1190" t="str">
            <v>13 พ.ย. 41</v>
          </cell>
          <cell r="E1190">
            <v>3873.47</v>
          </cell>
          <cell r="F1190">
            <v>0</v>
          </cell>
          <cell r="G1190">
            <v>20</v>
          </cell>
          <cell r="H1190">
            <v>878.71</v>
          </cell>
          <cell r="I1190">
            <v>878.71</v>
          </cell>
          <cell r="J1190">
            <v>2994.76</v>
          </cell>
          <cell r="K1190" t="str">
            <v>200</v>
          </cell>
        </row>
        <row r="1191">
          <cell r="A1191" t="str">
            <v>110300000</v>
          </cell>
          <cell r="B1191" t="str">
            <v>200C2CH0012</v>
          </cell>
          <cell r="C1191" t="str">
            <v>เก้าอี้รับแขกหน้าโต๊ะเจ้าหน้าที่สินไหม</v>
          </cell>
          <cell r="D1191" t="str">
            <v>13 พ.ย. 41</v>
          </cell>
          <cell r="E1191">
            <v>1756.92</v>
          </cell>
          <cell r="F1191">
            <v>0</v>
          </cell>
          <cell r="G1191">
            <v>20</v>
          </cell>
          <cell r="H1191">
            <v>398.53</v>
          </cell>
          <cell r="I1191">
            <v>398.53</v>
          </cell>
          <cell r="J1191">
            <v>1358.39</v>
          </cell>
          <cell r="K1191" t="str">
            <v>200</v>
          </cell>
        </row>
        <row r="1192">
          <cell r="A1192" t="str">
            <v>110300000</v>
          </cell>
          <cell r="B1192" t="str">
            <v>200C2CH0013</v>
          </cell>
          <cell r="C1192" t="str">
            <v>เก้าอี้รับแขกหน้าโต๊ะเจ้าหน้าที่สินไหม</v>
          </cell>
          <cell r="D1192" t="str">
            <v>13 พ.ย. 41</v>
          </cell>
          <cell r="E1192">
            <v>1756.92</v>
          </cell>
          <cell r="F1192">
            <v>0</v>
          </cell>
          <cell r="G1192">
            <v>20</v>
          </cell>
          <cell r="H1192">
            <v>398.53</v>
          </cell>
          <cell r="I1192">
            <v>398.53</v>
          </cell>
          <cell r="J1192">
            <v>1358.39</v>
          </cell>
          <cell r="K1192" t="str">
            <v>200</v>
          </cell>
        </row>
        <row r="1193">
          <cell r="A1193" t="str">
            <v>110300000</v>
          </cell>
          <cell r="B1193" t="str">
            <v>200C2CH0014</v>
          </cell>
          <cell r="C1193" t="str">
            <v>เก้าอี้รับแขกหน้าโต๊ะเจ้าหน้าที่สินไหม</v>
          </cell>
          <cell r="D1193" t="str">
            <v>13 พ.ย. 41</v>
          </cell>
          <cell r="E1193">
            <v>1756.92</v>
          </cell>
          <cell r="F1193">
            <v>0</v>
          </cell>
          <cell r="G1193">
            <v>20</v>
          </cell>
          <cell r="H1193">
            <v>398.53</v>
          </cell>
          <cell r="I1193">
            <v>398.53</v>
          </cell>
          <cell r="J1193">
            <v>1358.39</v>
          </cell>
          <cell r="K1193" t="str">
            <v>200</v>
          </cell>
        </row>
        <row r="1194">
          <cell r="A1194" t="str">
            <v>110300000</v>
          </cell>
          <cell r="B1194" t="str">
            <v>200C2CH0015</v>
          </cell>
          <cell r="C1194" t="str">
            <v>เก้าอี้รับแขกหน้าโต๊ะเจ้าหน้าที่สินไหม</v>
          </cell>
          <cell r="D1194" t="str">
            <v>13 พ.ย. 41</v>
          </cell>
          <cell r="E1194">
            <v>1756.92</v>
          </cell>
          <cell r="F1194">
            <v>0</v>
          </cell>
          <cell r="G1194">
            <v>20</v>
          </cell>
          <cell r="H1194">
            <v>398.53</v>
          </cell>
          <cell r="I1194">
            <v>398.53</v>
          </cell>
          <cell r="J1194">
            <v>1358.39</v>
          </cell>
          <cell r="K1194" t="str">
            <v>200</v>
          </cell>
        </row>
        <row r="1195">
          <cell r="A1195" t="str">
            <v>110300000</v>
          </cell>
          <cell r="B1195" t="str">
            <v>200C2CH0016</v>
          </cell>
          <cell r="C1195" t="str">
            <v>เก้าอี้ทำงานผู้จัดการ</v>
          </cell>
          <cell r="D1195" t="str">
            <v>13 พ.ย. 41</v>
          </cell>
          <cell r="E1195">
            <v>4160.3900000000003</v>
          </cell>
          <cell r="F1195">
            <v>0</v>
          </cell>
          <cell r="G1195">
            <v>20</v>
          </cell>
          <cell r="H1195">
            <v>943.78</v>
          </cell>
          <cell r="I1195">
            <v>943.78</v>
          </cell>
          <cell r="J1195">
            <v>3216.61</v>
          </cell>
          <cell r="K1195" t="str">
            <v>200</v>
          </cell>
        </row>
        <row r="1196">
          <cell r="A1196" t="str">
            <v>110300000</v>
          </cell>
          <cell r="B1196" t="str">
            <v>200C2CH0017</v>
          </cell>
          <cell r="C1196" t="str">
            <v>เก้าอี้รับแขกหน้าโต๊ะผู้จัดการ</v>
          </cell>
          <cell r="D1196" t="str">
            <v>13 พ.ย. 41</v>
          </cell>
          <cell r="E1196">
            <v>1756.92</v>
          </cell>
          <cell r="F1196">
            <v>0</v>
          </cell>
          <cell r="G1196">
            <v>20</v>
          </cell>
          <cell r="H1196">
            <v>398.53</v>
          </cell>
          <cell r="I1196">
            <v>398.53</v>
          </cell>
          <cell r="J1196">
            <v>1358.39</v>
          </cell>
          <cell r="K1196" t="str">
            <v>200</v>
          </cell>
        </row>
        <row r="1197">
          <cell r="A1197" t="str">
            <v>110300000</v>
          </cell>
          <cell r="B1197" t="str">
            <v>200C2CH0018</v>
          </cell>
          <cell r="C1197" t="str">
            <v>เก้าอี้รับแขกหน้าโต๊ะผู้จัดการ</v>
          </cell>
          <cell r="D1197" t="str">
            <v>13 พ.ย. 41</v>
          </cell>
          <cell r="E1197">
            <v>1756.92</v>
          </cell>
          <cell r="F1197">
            <v>0</v>
          </cell>
          <cell r="G1197">
            <v>20</v>
          </cell>
          <cell r="H1197">
            <v>398.53</v>
          </cell>
          <cell r="I1197">
            <v>398.53</v>
          </cell>
          <cell r="J1197">
            <v>1358.39</v>
          </cell>
          <cell r="K1197" t="str">
            <v>200</v>
          </cell>
        </row>
        <row r="1198">
          <cell r="A1198" t="str">
            <v>110300000</v>
          </cell>
          <cell r="B1198" t="str">
            <v>200C2CH0019</v>
          </cell>
          <cell r="C1198" t="str">
            <v>เก้าอี้พักคอย 4 ที่นั่ง พร้อมที่วางของ</v>
          </cell>
          <cell r="D1198" t="str">
            <v>13 พ.ย. 41</v>
          </cell>
          <cell r="E1198">
            <v>3817.46</v>
          </cell>
          <cell r="F1198">
            <v>0</v>
          </cell>
          <cell r="G1198">
            <v>20</v>
          </cell>
          <cell r="H1198">
            <v>865.94</v>
          </cell>
          <cell r="I1198">
            <v>865.94</v>
          </cell>
          <cell r="J1198">
            <v>2951.52</v>
          </cell>
          <cell r="K1198" t="str">
            <v>200</v>
          </cell>
        </row>
        <row r="1199">
          <cell r="A1199" t="str">
            <v>110300000</v>
          </cell>
          <cell r="B1199" t="str">
            <v>200C2CH0020</v>
          </cell>
          <cell r="C1199" t="str">
            <v>เก้าอี้ประชุมประธาน</v>
          </cell>
          <cell r="D1199" t="str">
            <v>13 พ.ย. 41</v>
          </cell>
          <cell r="E1199">
            <v>3873.47</v>
          </cell>
          <cell r="F1199">
            <v>0</v>
          </cell>
          <cell r="G1199">
            <v>20</v>
          </cell>
          <cell r="H1199">
            <v>878.71</v>
          </cell>
          <cell r="I1199">
            <v>878.71</v>
          </cell>
          <cell r="J1199">
            <v>2994.76</v>
          </cell>
          <cell r="K1199" t="str">
            <v>200</v>
          </cell>
        </row>
        <row r="1200">
          <cell r="A1200" t="str">
            <v>110300000</v>
          </cell>
          <cell r="B1200" t="str">
            <v>200C2CH0021</v>
          </cell>
          <cell r="C1200" t="str">
            <v>เก้าอี้ประชุม</v>
          </cell>
          <cell r="D1200" t="str">
            <v>13 พ.ย. 41</v>
          </cell>
          <cell r="E1200">
            <v>1898.41</v>
          </cell>
          <cell r="F1200">
            <v>0</v>
          </cell>
          <cell r="G1200">
            <v>20</v>
          </cell>
          <cell r="H1200">
            <v>430.69</v>
          </cell>
          <cell r="I1200">
            <v>430.69</v>
          </cell>
          <cell r="J1200">
            <v>1467.72</v>
          </cell>
          <cell r="K1200" t="str">
            <v>200</v>
          </cell>
        </row>
        <row r="1201">
          <cell r="A1201" t="str">
            <v>110300000</v>
          </cell>
          <cell r="B1201" t="str">
            <v>200C2CH0022</v>
          </cell>
          <cell r="C1201" t="str">
            <v>เก้าอี้ประชุม</v>
          </cell>
          <cell r="D1201" t="str">
            <v>13 พ.ย. 41</v>
          </cell>
          <cell r="E1201">
            <v>1898.41</v>
          </cell>
          <cell r="F1201">
            <v>0</v>
          </cell>
          <cell r="G1201">
            <v>20</v>
          </cell>
          <cell r="H1201">
            <v>430.69</v>
          </cell>
          <cell r="I1201">
            <v>430.69</v>
          </cell>
          <cell r="J1201">
            <v>1467.72</v>
          </cell>
          <cell r="K1201" t="str">
            <v>200</v>
          </cell>
        </row>
        <row r="1202">
          <cell r="A1202" t="str">
            <v>110300000</v>
          </cell>
          <cell r="B1202" t="str">
            <v>200C2CH0023</v>
          </cell>
          <cell r="C1202" t="str">
            <v>เก้าอี้ประชุม</v>
          </cell>
          <cell r="D1202" t="str">
            <v>13 พ.ย. 41</v>
          </cell>
          <cell r="E1202">
            <v>1898.41</v>
          </cell>
          <cell r="F1202">
            <v>0</v>
          </cell>
          <cell r="G1202">
            <v>20</v>
          </cell>
          <cell r="H1202">
            <v>430.69</v>
          </cell>
          <cell r="I1202">
            <v>430.69</v>
          </cell>
          <cell r="J1202">
            <v>1467.72</v>
          </cell>
          <cell r="K1202" t="str">
            <v>200</v>
          </cell>
        </row>
        <row r="1203">
          <cell r="A1203" t="str">
            <v>110300000</v>
          </cell>
          <cell r="B1203" t="str">
            <v>200C2CH0024</v>
          </cell>
          <cell r="C1203" t="str">
            <v>เก้าอี้ประชุม</v>
          </cell>
          <cell r="D1203" t="str">
            <v>13 พ.ย. 41</v>
          </cell>
          <cell r="E1203">
            <v>1898.41</v>
          </cell>
          <cell r="F1203">
            <v>0</v>
          </cell>
          <cell r="G1203">
            <v>20</v>
          </cell>
          <cell r="H1203">
            <v>430.69</v>
          </cell>
          <cell r="I1203">
            <v>430.69</v>
          </cell>
          <cell r="J1203">
            <v>1467.72</v>
          </cell>
          <cell r="K1203" t="str">
            <v>200</v>
          </cell>
        </row>
        <row r="1204">
          <cell r="A1204" t="str">
            <v>110300000</v>
          </cell>
          <cell r="B1204" t="str">
            <v>200C2CH0025</v>
          </cell>
          <cell r="C1204" t="str">
            <v>เก้าอี้ประชุม</v>
          </cell>
          <cell r="D1204" t="str">
            <v>13 พ.ย. 41</v>
          </cell>
          <cell r="E1204">
            <v>1898.41</v>
          </cell>
          <cell r="F1204">
            <v>0</v>
          </cell>
          <cell r="G1204">
            <v>20</v>
          </cell>
          <cell r="H1204">
            <v>430.69</v>
          </cell>
          <cell r="I1204">
            <v>430.69</v>
          </cell>
          <cell r="J1204">
            <v>1467.72</v>
          </cell>
          <cell r="K1204" t="str">
            <v>200</v>
          </cell>
        </row>
        <row r="1205">
          <cell r="A1205" t="str">
            <v>110300000</v>
          </cell>
          <cell r="B1205" t="str">
            <v>200C2CH0026</v>
          </cell>
          <cell r="C1205" t="str">
            <v>เก้าอี้ประชุม</v>
          </cell>
          <cell r="D1205" t="str">
            <v>13 พ.ย. 41</v>
          </cell>
          <cell r="E1205">
            <v>1898.41</v>
          </cell>
          <cell r="F1205">
            <v>0</v>
          </cell>
          <cell r="G1205">
            <v>20</v>
          </cell>
          <cell r="H1205">
            <v>430.69</v>
          </cell>
          <cell r="I1205">
            <v>430.69</v>
          </cell>
          <cell r="J1205">
            <v>1467.72</v>
          </cell>
          <cell r="K1205" t="str">
            <v>200</v>
          </cell>
        </row>
        <row r="1206">
          <cell r="A1206" t="str">
            <v>110300000</v>
          </cell>
          <cell r="B1206" t="str">
            <v>200C2CH0027</v>
          </cell>
          <cell r="C1206" t="str">
            <v>เก้าอี้ประชุม</v>
          </cell>
          <cell r="D1206" t="str">
            <v>13 พ.ย. 41</v>
          </cell>
          <cell r="E1206">
            <v>1898.41</v>
          </cell>
          <cell r="F1206">
            <v>0</v>
          </cell>
          <cell r="G1206">
            <v>20</v>
          </cell>
          <cell r="H1206">
            <v>430.69</v>
          </cell>
          <cell r="I1206">
            <v>430.69</v>
          </cell>
          <cell r="J1206">
            <v>1467.72</v>
          </cell>
          <cell r="K1206" t="str">
            <v>200</v>
          </cell>
        </row>
        <row r="1207">
          <cell r="A1207" t="str">
            <v>110300000</v>
          </cell>
          <cell r="B1207" t="str">
            <v>200C2CH0028</v>
          </cell>
          <cell r="C1207" t="str">
            <v>เก้าอี้ประชุม</v>
          </cell>
          <cell r="D1207" t="str">
            <v>13 พ.ย. 41</v>
          </cell>
          <cell r="E1207">
            <v>1898.41</v>
          </cell>
          <cell r="F1207">
            <v>0</v>
          </cell>
          <cell r="G1207">
            <v>20</v>
          </cell>
          <cell r="H1207">
            <v>430.69</v>
          </cell>
          <cell r="I1207">
            <v>430.69</v>
          </cell>
          <cell r="J1207">
            <v>1467.72</v>
          </cell>
          <cell r="K1207" t="str">
            <v>200</v>
          </cell>
        </row>
        <row r="1208">
          <cell r="A1208" t="str">
            <v>110300000</v>
          </cell>
          <cell r="B1208" t="str">
            <v>200C2CS0001</v>
          </cell>
          <cell r="C1208" t="str">
            <v>เครื่องคิดเลข</v>
          </cell>
          <cell r="D1208" t="str">
            <v>2 ต.ค. 41</v>
          </cell>
          <cell r="E1208">
            <v>640</v>
          </cell>
          <cell r="F1208">
            <v>0</v>
          </cell>
          <cell r="G1208">
            <v>20</v>
          </cell>
          <cell r="H1208">
            <v>159.9</v>
          </cell>
          <cell r="I1208">
            <v>159.9</v>
          </cell>
          <cell r="J1208">
            <v>480.1</v>
          </cell>
          <cell r="K1208" t="str">
            <v>200</v>
          </cell>
        </row>
        <row r="1209">
          <cell r="A1209" t="str">
            <v>110300000</v>
          </cell>
          <cell r="B1209" t="str">
            <v>200C2CS0002</v>
          </cell>
          <cell r="C1209" t="str">
            <v>เครื่องคิดเลข</v>
          </cell>
          <cell r="D1209" t="str">
            <v>2 ต.ค. 41</v>
          </cell>
          <cell r="E1209">
            <v>640</v>
          </cell>
          <cell r="F1209">
            <v>0</v>
          </cell>
          <cell r="G1209">
            <v>20</v>
          </cell>
          <cell r="H1209">
            <v>159.9</v>
          </cell>
          <cell r="I1209">
            <v>159.9</v>
          </cell>
          <cell r="J1209">
            <v>480.1</v>
          </cell>
          <cell r="K1209" t="str">
            <v>200</v>
          </cell>
        </row>
        <row r="1210">
          <cell r="A1210" t="str">
            <v>110300000</v>
          </cell>
          <cell r="B1210" t="str">
            <v>200C2CS0003</v>
          </cell>
          <cell r="C1210" t="str">
            <v>เครื่องคิดเลข</v>
          </cell>
          <cell r="D1210" t="str">
            <v>2 ต.ค. 41</v>
          </cell>
          <cell r="E1210">
            <v>640</v>
          </cell>
          <cell r="F1210">
            <v>0</v>
          </cell>
          <cell r="G1210">
            <v>20</v>
          </cell>
          <cell r="H1210">
            <v>159.9</v>
          </cell>
          <cell r="I1210">
            <v>159.9</v>
          </cell>
          <cell r="J1210">
            <v>480.1</v>
          </cell>
          <cell r="K1210" t="str">
            <v>200</v>
          </cell>
        </row>
        <row r="1211">
          <cell r="A1211" t="str">
            <v>110300000</v>
          </cell>
          <cell r="B1211" t="str">
            <v>200C2CT0001</v>
          </cell>
          <cell r="C1211" t="str">
            <v>เครื่องคิดเลข CASIO รุ่น DR120LB</v>
          </cell>
          <cell r="D1211" t="str">
            <v>3 ธ.ค. 41</v>
          </cell>
          <cell r="E1211">
            <v>2950</v>
          </cell>
          <cell r="F1211">
            <v>0</v>
          </cell>
          <cell r="G1211">
            <v>20</v>
          </cell>
          <cell r="H1211">
            <v>636.87</v>
          </cell>
          <cell r="I1211">
            <v>636.87</v>
          </cell>
          <cell r="J1211">
            <v>2313.13</v>
          </cell>
          <cell r="K1211" t="str">
            <v>200</v>
          </cell>
        </row>
        <row r="1212">
          <cell r="A1212" t="str">
            <v>110300000</v>
          </cell>
          <cell r="B1212" t="str">
            <v>200C2FH0002</v>
          </cell>
          <cell r="C1212" t="str">
            <v>BATTERY</v>
          </cell>
          <cell r="D1212" t="str">
            <v>26 ส.ค. 42</v>
          </cell>
          <cell r="E1212">
            <v>700</v>
          </cell>
          <cell r="F1212">
            <v>0</v>
          </cell>
          <cell r="G1212">
            <v>20</v>
          </cell>
          <cell r="H1212">
            <v>49.1</v>
          </cell>
          <cell r="I1212">
            <v>49.1</v>
          </cell>
          <cell r="J1212">
            <v>650.9</v>
          </cell>
          <cell r="K1212" t="str">
            <v>200</v>
          </cell>
        </row>
        <row r="1213">
          <cell r="A1213" t="str">
            <v>110300000</v>
          </cell>
          <cell r="B1213" t="str">
            <v>200C2FH0003</v>
          </cell>
          <cell r="C1213" t="str">
            <v>สายชาร์จรถ</v>
          </cell>
          <cell r="D1213" t="str">
            <v>26 ส.ค. 42</v>
          </cell>
          <cell r="E1213">
            <v>700</v>
          </cell>
          <cell r="F1213">
            <v>0</v>
          </cell>
          <cell r="G1213">
            <v>20</v>
          </cell>
          <cell r="H1213">
            <v>49.1</v>
          </cell>
          <cell r="I1213">
            <v>49.1</v>
          </cell>
          <cell r="J1213">
            <v>650.9</v>
          </cell>
          <cell r="K1213" t="str">
            <v>200</v>
          </cell>
        </row>
        <row r="1214">
          <cell r="A1214" t="str">
            <v>110300000</v>
          </cell>
          <cell r="B1214" t="str">
            <v>200C2KB0001</v>
          </cell>
          <cell r="C1214" t="str">
            <v>ทีวี</v>
          </cell>
          <cell r="D1214" t="str">
            <v>24 พ.ย. 42</v>
          </cell>
          <cell r="E1214">
            <v>5502.8</v>
          </cell>
          <cell r="F1214">
            <v>0</v>
          </cell>
          <cell r="G1214">
            <v>20</v>
          </cell>
          <cell r="H1214">
            <v>114.58</v>
          </cell>
          <cell r="I1214">
            <v>114.58</v>
          </cell>
          <cell r="J1214">
            <v>5388.22</v>
          </cell>
          <cell r="K1214" t="str">
            <v>200</v>
          </cell>
        </row>
        <row r="1215">
          <cell r="A1215" t="str">
            <v>110300000</v>
          </cell>
          <cell r="B1215" t="str">
            <v>200C2KB0001</v>
          </cell>
          <cell r="C1215" t="str">
            <v>เครื่องเย็บกระดาษ</v>
          </cell>
          <cell r="D1215" t="str">
            <v>7 ม.ค. 42</v>
          </cell>
          <cell r="E1215">
            <v>995.45</v>
          </cell>
          <cell r="F1215">
            <v>0</v>
          </cell>
          <cell r="G1215">
            <v>20</v>
          </cell>
          <cell r="H1215">
            <v>195.81</v>
          </cell>
          <cell r="I1215">
            <v>195.81</v>
          </cell>
          <cell r="J1215">
            <v>799.64</v>
          </cell>
          <cell r="K1215" t="str">
            <v>200</v>
          </cell>
        </row>
        <row r="1216">
          <cell r="A1216" t="str">
            <v>110300000</v>
          </cell>
          <cell r="B1216" t="str">
            <v>200C2KB0002</v>
          </cell>
          <cell r="C1216" t="str">
            <v>เครื่องบังทึกเทป</v>
          </cell>
          <cell r="D1216" t="str">
            <v>1 มิ.ย. 42</v>
          </cell>
          <cell r="E1216">
            <v>2663.55</v>
          </cell>
          <cell r="F1216">
            <v>0</v>
          </cell>
          <cell r="G1216">
            <v>20</v>
          </cell>
          <cell r="H1216">
            <v>312.3</v>
          </cell>
          <cell r="I1216">
            <v>312.3</v>
          </cell>
          <cell r="J1216">
            <v>2351.25</v>
          </cell>
          <cell r="K1216" t="str">
            <v>200</v>
          </cell>
        </row>
        <row r="1217">
          <cell r="A1217" t="str">
            <v>110300000</v>
          </cell>
          <cell r="B1217" t="str">
            <v>200C2PA0001</v>
          </cell>
          <cell r="C1217" t="str">
            <v>PARTITION ครึ่งกระจก 250-150</v>
          </cell>
          <cell r="D1217" t="str">
            <v>13 พ.ย. 41</v>
          </cell>
          <cell r="E1217">
            <v>6570.75</v>
          </cell>
          <cell r="F1217">
            <v>0</v>
          </cell>
          <cell r="G1217">
            <v>20</v>
          </cell>
          <cell r="H1217">
            <v>1490.54</v>
          </cell>
          <cell r="I1217">
            <v>1490.54</v>
          </cell>
          <cell r="J1217">
            <v>5080.21</v>
          </cell>
          <cell r="K1217" t="str">
            <v>200</v>
          </cell>
        </row>
        <row r="1218">
          <cell r="A1218" t="str">
            <v>110300000</v>
          </cell>
          <cell r="B1218" t="str">
            <v>200C2PA0002</v>
          </cell>
          <cell r="C1218" t="str">
            <v>PARTITION ครึ่งกระจก 250-150</v>
          </cell>
          <cell r="D1218" t="str">
            <v>13 พ.ย. 41</v>
          </cell>
          <cell r="E1218">
            <v>6570.75</v>
          </cell>
          <cell r="F1218">
            <v>0</v>
          </cell>
          <cell r="G1218">
            <v>20</v>
          </cell>
          <cell r="H1218">
            <v>1490.54</v>
          </cell>
          <cell r="I1218">
            <v>1490.54</v>
          </cell>
          <cell r="J1218">
            <v>5080.21</v>
          </cell>
          <cell r="K1218" t="str">
            <v>200</v>
          </cell>
        </row>
        <row r="1219">
          <cell r="A1219" t="str">
            <v>110300000</v>
          </cell>
          <cell r="B1219" t="str">
            <v>200C2PA0003</v>
          </cell>
          <cell r="C1219" t="str">
            <v>PARTITION ครึ่งกระจก 250-150</v>
          </cell>
          <cell r="D1219" t="str">
            <v>13 พ.ย. 41</v>
          </cell>
          <cell r="E1219">
            <v>6570.75</v>
          </cell>
          <cell r="F1219">
            <v>0</v>
          </cell>
          <cell r="G1219">
            <v>20</v>
          </cell>
          <cell r="H1219">
            <v>1490.54</v>
          </cell>
          <cell r="I1219">
            <v>1490.54</v>
          </cell>
          <cell r="J1219">
            <v>5080.21</v>
          </cell>
          <cell r="K1219" t="str">
            <v>200</v>
          </cell>
        </row>
        <row r="1220">
          <cell r="A1220" t="str">
            <v>110300000</v>
          </cell>
          <cell r="B1220" t="str">
            <v>200C2PT0001</v>
          </cell>
          <cell r="C1220" t="str">
            <v>กระติกน้ำร้อน</v>
          </cell>
          <cell r="D1220" t="str">
            <v>15 พ.ย. 41</v>
          </cell>
          <cell r="E1220">
            <v>785</v>
          </cell>
          <cell r="F1220">
            <v>0</v>
          </cell>
          <cell r="G1220">
            <v>20</v>
          </cell>
          <cell r="H1220">
            <v>177.16</v>
          </cell>
          <cell r="I1220">
            <v>177.16</v>
          </cell>
          <cell r="J1220">
            <v>607.84</v>
          </cell>
          <cell r="K1220" t="str">
            <v>200</v>
          </cell>
        </row>
        <row r="1221">
          <cell r="A1221" t="str">
            <v>110300000</v>
          </cell>
          <cell r="B1221" t="str">
            <v>200C2RF0001</v>
          </cell>
          <cell r="C1221" t="str">
            <v>ตู้เย็น</v>
          </cell>
          <cell r="D1221" t="str">
            <v>10 ต.ค. 41</v>
          </cell>
          <cell r="E1221">
            <v>6909.09</v>
          </cell>
          <cell r="F1221">
            <v>0</v>
          </cell>
          <cell r="G1221">
            <v>20</v>
          </cell>
          <cell r="H1221">
            <v>1696.02</v>
          </cell>
          <cell r="I1221">
            <v>1696.02</v>
          </cell>
          <cell r="J1221">
            <v>5213.07</v>
          </cell>
          <cell r="K1221" t="str">
            <v>200</v>
          </cell>
        </row>
        <row r="1222">
          <cell r="A1222" t="str">
            <v>110300000</v>
          </cell>
          <cell r="B1222" t="str">
            <v>200C2SS004</v>
          </cell>
          <cell r="C1222" t="str">
            <v>ป้ายประชาสัมพันธ์</v>
          </cell>
          <cell r="D1222" t="str">
            <v>19 ก.ค. 42</v>
          </cell>
          <cell r="E1222">
            <v>1400</v>
          </cell>
          <cell r="F1222">
            <v>0</v>
          </cell>
          <cell r="G1222">
            <v>20</v>
          </cell>
          <cell r="H1222">
            <v>127.33</v>
          </cell>
          <cell r="I1222">
            <v>127.33</v>
          </cell>
          <cell r="J1222">
            <v>1272.67</v>
          </cell>
          <cell r="K1222" t="str">
            <v>200</v>
          </cell>
        </row>
        <row r="1223">
          <cell r="A1223" t="str">
            <v>110300000</v>
          </cell>
          <cell r="B1223" t="str">
            <v>200C2TA0001</v>
          </cell>
          <cell r="C1223" t="str">
            <v>โต๊ะทำงานเจ้าหน้าที่สินไหม</v>
          </cell>
          <cell r="D1223" t="str">
            <v>13 พ.ย. 41</v>
          </cell>
          <cell r="E1223">
            <v>4095.54</v>
          </cell>
          <cell r="F1223">
            <v>0</v>
          </cell>
          <cell r="G1223">
            <v>20</v>
          </cell>
          <cell r="H1223">
            <v>929.07</v>
          </cell>
          <cell r="I1223">
            <v>929.07</v>
          </cell>
          <cell r="J1223">
            <v>3166.47</v>
          </cell>
          <cell r="K1223" t="str">
            <v>200</v>
          </cell>
        </row>
        <row r="1224">
          <cell r="A1224" t="str">
            <v>110300000</v>
          </cell>
          <cell r="B1224" t="str">
            <v>200C2TA0002</v>
          </cell>
          <cell r="C1224" t="str">
            <v>โต๊ะทำงานเจ้าหน้าที่สินไหม</v>
          </cell>
          <cell r="D1224" t="str">
            <v>13 พ.ย. 41</v>
          </cell>
          <cell r="E1224">
            <v>4095.54</v>
          </cell>
          <cell r="F1224">
            <v>0</v>
          </cell>
          <cell r="G1224">
            <v>20</v>
          </cell>
          <cell r="H1224">
            <v>929.07</v>
          </cell>
          <cell r="I1224">
            <v>929.07</v>
          </cell>
          <cell r="J1224">
            <v>3166.47</v>
          </cell>
          <cell r="K1224" t="str">
            <v>200</v>
          </cell>
        </row>
        <row r="1225">
          <cell r="A1225" t="str">
            <v>110300000</v>
          </cell>
          <cell r="B1225" t="str">
            <v>200C2TA0003</v>
          </cell>
          <cell r="C1225" t="str">
            <v>โต๊ะข้างวาง COMPUTER 50-90-75</v>
          </cell>
          <cell r="D1225" t="str">
            <v>13 พ.ย. 41</v>
          </cell>
          <cell r="E1225">
            <v>2145.0500000000002</v>
          </cell>
          <cell r="F1225">
            <v>0</v>
          </cell>
          <cell r="G1225">
            <v>20</v>
          </cell>
          <cell r="H1225">
            <v>486.63</v>
          </cell>
          <cell r="I1225">
            <v>486.63</v>
          </cell>
          <cell r="J1225">
            <v>1658.42</v>
          </cell>
          <cell r="K1225" t="str">
            <v>200</v>
          </cell>
        </row>
        <row r="1226">
          <cell r="A1226" t="str">
            <v>110300000</v>
          </cell>
          <cell r="B1226" t="str">
            <v>200C2TA0004</v>
          </cell>
          <cell r="C1226" t="str">
            <v>โต๊ะทำงานผู้จัดการ 75-165-75</v>
          </cell>
          <cell r="D1226" t="str">
            <v>13 พ.ย. 41</v>
          </cell>
          <cell r="E1226">
            <v>4741.12</v>
          </cell>
          <cell r="F1226">
            <v>0</v>
          </cell>
          <cell r="G1226">
            <v>20</v>
          </cell>
          <cell r="H1226">
            <v>1075.5</v>
          </cell>
          <cell r="I1226">
            <v>1075.5</v>
          </cell>
          <cell r="J1226">
            <v>3665.62</v>
          </cell>
          <cell r="K1226" t="str">
            <v>200</v>
          </cell>
        </row>
        <row r="1227">
          <cell r="A1227" t="str">
            <v>110300000</v>
          </cell>
          <cell r="B1227" t="str">
            <v>200C2TA0005</v>
          </cell>
          <cell r="C1227" t="str">
            <v>โต๊ะข้างวาง COMPUTER 50-90-75</v>
          </cell>
          <cell r="D1227" t="str">
            <v>13 พ.ย. 41</v>
          </cell>
          <cell r="E1227">
            <v>2145.0500000000002</v>
          </cell>
          <cell r="F1227">
            <v>0</v>
          </cell>
          <cell r="G1227">
            <v>20</v>
          </cell>
          <cell r="H1227">
            <v>486.63</v>
          </cell>
          <cell r="I1227">
            <v>486.63</v>
          </cell>
          <cell r="J1227">
            <v>1658.42</v>
          </cell>
          <cell r="K1227" t="str">
            <v>200</v>
          </cell>
        </row>
        <row r="1228">
          <cell r="A1228" t="str">
            <v>110300000</v>
          </cell>
          <cell r="B1228" t="str">
            <v>200C2TA0006</v>
          </cell>
          <cell r="C1228" t="str">
            <v>โต๊ะประชุม 105-240-75</v>
          </cell>
          <cell r="D1228" t="str">
            <v>13 พ.ย. 41</v>
          </cell>
          <cell r="E1228">
            <v>8377.7800000000007</v>
          </cell>
          <cell r="F1228">
            <v>0</v>
          </cell>
          <cell r="G1228">
            <v>20</v>
          </cell>
          <cell r="H1228">
            <v>1900.53</v>
          </cell>
          <cell r="I1228">
            <v>1900.53</v>
          </cell>
          <cell r="J1228">
            <v>6477.25</v>
          </cell>
          <cell r="K1228" t="str">
            <v>200</v>
          </cell>
        </row>
        <row r="1229">
          <cell r="A1229" t="str">
            <v>110300000</v>
          </cell>
          <cell r="B1229" t="str">
            <v>200C2TA0007</v>
          </cell>
          <cell r="C1229" t="str">
            <v>โต๊ะทำงานเจ้าหน้าที่สินไหม</v>
          </cell>
          <cell r="D1229" t="str">
            <v>13 พ.ย. 41</v>
          </cell>
          <cell r="E1229">
            <v>4095.54</v>
          </cell>
          <cell r="F1229">
            <v>0</v>
          </cell>
          <cell r="G1229">
            <v>20</v>
          </cell>
          <cell r="H1229">
            <v>929.07</v>
          </cell>
          <cell r="I1229">
            <v>929.07</v>
          </cell>
          <cell r="J1229">
            <v>3166.47</v>
          </cell>
          <cell r="K1229" t="str">
            <v>200</v>
          </cell>
        </row>
        <row r="1230">
          <cell r="A1230" t="str">
            <v>110300000</v>
          </cell>
          <cell r="B1230" t="str">
            <v>200C2TA0008</v>
          </cell>
          <cell r="C1230" t="str">
            <v>โต๊ะทำงานเจ้าหน้าที่สินไหม</v>
          </cell>
          <cell r="D1230" t="str">
            <v>13 พ.ย. 41</v>
          </cell>
          <cell r="E1230">
            <v>4095.54</v>
          </cell>
          <cell r="F1230">
            <v>0</v>
          </cell>
          <cell r="G1230">
            <v>20</v>
          </cell>
          <cell r="H1230">
            <v>929.07</v>
          </cell>
          <cell r="I1230">
            <v>929.07</v>
          </cell>
          <cell r="J1230">
            <v>3166.47</v>
          </cell>
          <cell r="K1230" t="str">
            <v>200</v>
          </cell>
        </row>
        <row r="1231">
          <cell r="A1231" t="str">
            <v>110300000</v>
          </cell>
          <cell r="B1231" t="str">
            <v>200C2TA0009</v>
          </cell>
          <cell r="C1231" t="str">
            <v>โต๊ะเข้ามุมเจ้าหน้าที่สินไหม 60-60-75</v>
          </cell>
          <cell r="D1231" t="str">
            <v>13 พ.ย. 41</v>
          </cell>
          <cell r="E1231">
            <v>1305.9000000000001</v>
          </cell>
          <cell r="F1231">
            <v>0</v>
          </cell>
          <cell r="G1231">
            <v>20</v>
          </cell>
          <cell r="H1231">
            <v>296.24</v>
          </cell>
          <cell r="I1231">
            <v>296.24</v>
          </cell>
          <cell r="J1231">
            <v>1009.66</v>
          </cell>
          <cell r="K1231" t="str">
            <v>200</v>
          </cell>
        </row>
        <row r="1232">
          <cell r="A1232" t="str">
            <v>110300000</v>
          </cell>
          <cell r="B1232" t="str">
            <v>200C2TA0010</v>
          </cell>
          <cell r="C1232" t="str">
            <v>โต๊ะทำงานเจ้าหน้าที่สินไหม 60-120-75</v>
          </cell>
          <cell r="D1232" t="str">
            <v>13 พ.ย. 41</v>
          </cell>
          <cell r="E1232">
            <v>3335</v>
          </cell>
          <cell r="F1232">
            <v>0</v>
          </cell>
          <cell r="G1232">
            <v>20</v>
          </cell>
          <cell r="H1232">
            <v>756.54</v>
          </cell>
          <cell r="I1232">
            <v>756.54</v>
          </cell>
          <cell r="J1232">
            <v>2578.46</v>
          </cell>
          <cell r="K1232" t="str">
            <v>200</v>
          </cell>
        </row>
        <row r="1233">
          <cell r="A1233" t="str">
            <v>110300000</v>
          </cell>
          <cell r="B1233" t="str">
            <v>200C2TA0011</v>
          </cell>
          <cell r="C1233" t="str">
            <v>โต๊ะCOMPUTER&amp;PRINTER 50-135-75</v>
          </cell>
          <cell r="D1233" t="str">
            <v>13 พ.ย. 41</v>
          </cell>
          <cell r="E1233">
            <v>3615.04</v>
          </cell>
          <cell r="F1233">
            <v>0</v>
          </cell>
          <cell r="G1233">
            <v>20</v>
          </cell>
          <cell r="H1233">
            <v>820.12</v>
          </cell>
          <cell r="I1233">
            <v>820.12</v>
          </cell>
          <cell r="J1233">
            <v>2794.92</v>
          </cell>
          <cell r="K1233" t="str">
            <v>200</v>
          </cell>
        </row>
        <row r="1234">
          <cell r="A1234" t="str">
            <v>110300000</v>
          </cell>
          <cell r="B1234" t="str">
            <v>200C2TA0012</v>
          </cell>
          <cell r="C1234" t="str">
            <v>โต๊ะทำงานผู้จัดการ 75-165-75</v>
          </cell>
          <cell r="D1234" t="str">
            <v>13 พ.ย. 41</v>
          </cell>
          <cell r="E1234">
            <v>4404.08</v>
          </cell>
          <cell r="F1234">
            <v>0</v>
          </cell>
          <cell r="G1234">
            <v>20</v>
          </cell>
          <cell r="H1234">
            <v>999.09</v>
          </cell>
          <cell r="I1234">
            <v>999.09</v>
          </cell>
          <cell r="J1234">
            <v>3404.99</v>
          </cell>
          <cell r="K1234" t="str">
            <v>200</v>
          </cell>
        </row>
        <row r="1235">
          <cell r="A1235" t="str">
            <v>110300000</v>
          </cell>
          <cell r="B1235" t="str">
            <v>200C2TA0013</v>
          </cell>
          <cell r="C1235" t="str">
            <v>โต๊ะทำงานผู้จัดการ 75-165-75</v>
          </cell>
          <cell r="D1235" t="str">
            <v>13 พ.ย. 41</v>
          </cell>
          <cell r="E1235">
            <v>4404.08</v>
          </cell>
          <cell r="F1235">
            <v>0</v>
          </cell>
          <cell r="G1235">
            <v>20</v>
          </cell>
          <cell r="H1235">
            <v>999.09</v>
          </cell>
          <cell r="I1235">
            <v>999.09</v>
          </cell>
          <cell r="J1235">
            <v>3404.99</v>
          </cell>
          <cell r="K1235" t="str">
            <v>200</v>
          </cell>
        </row>
        <row r="1236">
          <cell r="A1236" t="str">
            <v>110300000</v>
          </cell>
          <cell r="B1236" t="str">
            <v>200C2TA0014</v>
          </cell>
          <cell r="C1236" t="str">
            <v>โต๊ะข้างวาง COMPUTER 50-90-75</v>
          </cell>
          <cell r="D1236" t="str">
            <v>13 พ.ย. 41</v>
          </cell>
          <cell r="E1236">
            <v>2145.0500000000002</v>
          </cell>
          <cell r="F1236">
            <v>0</v>
          </cell>
          <cell r="G1236">
            <v>20</v>
          </cell>
          <cell r="H1236">
            <v>486.63</v>
          </cell>
          <cell r="I1236">
            <v>486.63</v>
          </cell>
          <cell r="J1236">
            <v>1658.42</v>
          </cell>
          <cell r="K1236" t="str">
            <v>200</v>
          </cell>
        </row>
        <row r="1237">
          <cell r="A1237" t="str">
            <v>110300000</v>
          </cell>
          <cell r="B1237" t="str">
            <v>200C2TH0002</v>
          </cell>
          <cell r="C1237" t="str">
            <v>อุปกรณ์เครือข่าย</v>
          </cell>
          <cell r="D1237" t="str">
            <v>23 เม.ย. 42</v>
          </cell>
          <cell r="E1237">
            <v>131022.22</v>
          </cell>
          <cell r="F1237">
            <v>0</v>
          </cell>
          <cell r="G1237">
            <v>20</v>
          </cell>
          <cell r="H1237">
            <v>18163.61</v>
          </cell>
          <cell r="I1237">
            <v>18163.61</v>
          </cell>
          <cell r="J1237">
            <v>112858.61</v>
          </cell>
          <cell r="K1237" t="str">
            <v>200</v>
          </cell>
        </row>
        <row r="1238">
          <cell r="A1238" t="str">
            <v>110300000</v>
          </cell>
          <cell r="B1238" t="str">
            <v>201C2010001</v>
          </cell>
          <cell r="C1238" t="str">
            <v>โต๊ะข้างโซฟา ขนาด 50*50*40</v>
          </cell>
          <cell r="D1238" t="str">
            <v>20 ก.ค. 41</v>
          </cell>
          <cell r="E1238">
            <v>1344.03</v>
          </cell>
          <cell r="F1238">
            <v>0</v>
          </cell>
          <cell r="G1238">
            <v>20</v>
          </cell>
          <cell r="H1238">
            <v>390.3</v>
          </cell>
          <cell r="I1238">
            <v>390.3</v>
          </cell>
          <cell r="J1238">
            <v>953.73</v>
          </cell>
          <cell r="K1238" t="str">
            <v>201</v>
          </cell>
        </row>
        <row r="1239">
          <cell r="A1239" t="str">
            <v>110300000</v>
          </cell>
          <cell r="B1239" t="str">
            <v>201C2030001</v>
          </cell>
          <cell r="C1239" t="str">
            <v>โต๊ะทำงานเข้ามุมจนท.สินไหม ขนาด 60*60*75</v>
          </cell>
          <cell r="D1239" t="str">
            <v>20 ก.ค. 41</v>
          </cell>
          <cell r="E1239">
            <v>1138.44</v>
          </cell>
          <cell r="F1239">
            <v>0</v>
          </cell>
          <cell r="G1239">
            <v>20</v>
          </cell>
          <cell r="H1239">
            <v>330.62</v>
          </cell>
          <cell r="I1239">
            <v>330.62</v>
          </cell>
          <cell r="J1239">
            <v>807.82</v>
          </cell>
          <cell r="K1239" t="str">
            <v>201</v>
          </cell>
        </row>
        <row r="1240">
          <cell r="A1240" t="str">
            <v>110300000</v>
          </cell>
          <cell r="B1240" t="str">
            <v>201C2040001</v>
          </cell>
          <cell r="C1240" t="str">
            <v>โต๊ทำงานขนาด 60*120*75</v>
          </cell>
          <cell r="D1240" t="str">
            <v>20 ก.ค. 41</v>
          </cell>
          <cell r="E1240">
            <v>3282.54</v>
          </cell>
          <cell r="F1240">
            <v>0</v>
          </cell>
          <cell r="G1240">
            <v>20</v>
          </cell>
          <cell r="H1240">
            <v>953.3</v>
          </cell>
          <cell r="I1240">
            <v>953.3</v>
          </cell>
          <cell r="J1240">
            <v>2329.2399999999998</v>
          </cell>
          <cell r="K1240" t="str">
            <v>201</v>
          </cell>
        </row>
        <row r="1241">
          <cell r="A1241" t="str">
            <v>110300000</v>
          </cell>
          <cell r="B1241" t="str">
            <v>201C2040002</v>
          </cell>
          <cell r="C1241" t="str">
            <v>โต๊ทำงานขนาด 60*120*75</v>
          </cell>
          <cell r="D1241" t="str">
            <v>20 ก.ค. 41</v>
          </cell>
          <cell r="E1241">
            <v>3282.54</v>
          </cell>
          <cell r="F1241">
            <v>0</v>
          </cell>
          <cell r="G1241">
            <v>20</v>
          </cell>
          <cell r="H1241">
            <v>953.3</v>
          </cell>
          <cell r="I1241">
            <v>953.3</v>
          </cell>
          <cell r="J1241">
            <v>2329.2399999999998</v>
          </cell>
          <cell r="K1241" t="str">
            <v>201</v>
          </cell>
        </row>
        <row r="1242">
          <cell r="A1242" t="str">
            <v>110300000</v>
          </cell>
          <cell r="B1242" t="str">
            <v>201C2040003</v>
          </cell>
          <cell r="C1242" t="str">
            <v>โต๊ทำงานขนาด 60*120*75</v>
          </cell>
          <cell r="D1242" t="str">
            <v>20 ก.ค. 41</v>
          </cell>
          <cell r="E1242">
            <v>3282.54</v>
          </cell>
          <cell r="F1242">
            <v>0</v>
          </cell>
          <cell r="G1242">
            <v>20</v>
          </cell>
          <cell r="H1242">
            <v>953.3</v>
          </cell>
          <cell r="I1242">
            <v>953.3</v>
          </cell>
          <cell r="J1242">
            <v>2329.2399999999998</v>
          </cell>
          <cell r="K1242" t="str">
            <v>201</v>
          </cell>
        </row>
        <row r="1243">
          <cell r="A1243" t="str">
            <v>110300000</v>
          </cell>
          <cell r="B1243" t="str">
            <v>201C20J0001</v>
          </cell>
          <cell r="C1243" t="str">
            <v>โต๊ะทำงานผจก. ขนาด75*165*75</v>
          </cell>
          <cell r="D1243" t="str">
            <v>20 ก.ค. 41</v>
          </cell>
          <cell r="E1243">
            <v>4133.16</v>
          </cell>
          <cell r="F1243">
            <v>0</v>
          </cell>
          <cell r="G1243">
            <v>20</v>
          </cell>
          <cell r="H1243">
            <v>1200.33</v>
          </cell>
          <cell r="I1243">
            <v>1200.33</v>
          </cell>
          <cell r="J1243">
            <v>2932.83</v>
          </cell>
          <cell r="K1243" t="str">
            <v>201</v>
          </cell>
        </row>
        <row r="1244">
          <cell r="A1244" t="str">
            <v>110300000</v>
          </cell>
          <cell r="B1244" t="str">
            <v>201C20Z0001</v>
          </cell>
          <cell r="C1244" t="str">
            <v>โต๊ะวางคอมพิวเตอร์ขนาด50*90*75</v>
          </cell>
          <cell r="D1244" t="str">
            <v>20 ก.ค. 41</v>
          </cell>
          <cell r="E1244">
            <v>1869.99</v>
          </cell>
          <cell r="F1244">
            <v>0</v>
          </cell>
          <cell r="G1244">
            <v>20</v>
          </cell>
          <cell r="H1244">
            <v>543.03</v>
          </cell>
          <cell r="I1244">
            <v>543.03</v>
          </cell>
          <cell r="J1244">
            <v>1326.96</v>
          </cell>
          <cell r="K1244" t="str">
            <v>201</v>
          </cell>
        </row>
        <row r="1245">
          <cell r="A1245" t="str">
            <v>110300000</v>
          </cell>
          <cell r="B1245" t="str">
            <v>201C21K0001</v>
          </cell>
          <cell r="C1245" t="str">
            <v>เก้าอี้จนท.สินไหม พนักพิงต่ำ</v>
          </cell>
          <cell r="D1245" t="str">
            <v>20 ก.ค. 41</v>
          </cell>
          <cell r="E1245">
            <v>1906.82</v>
          </cell>
          <cell r="F1245">
            <v>0</v>
          </cell>
          <cell r="G1245">
            <v>20</v>
          </cell>
          <cell r="H1245">
            <v>553.74</v>
          </cell>
          <cell r="I1245">
            <v>553.74</v>
          </cell>
          <cell r="J1245">
            <v>1353.08</v>
          </cell>
          <cell r="K1245" t="str">
            <v>702</v>
          </cell>
        </row>
        <row r="1246">
          <cell r="A1246" t="str">
            <v>110300000</v>
          </cell>
          <cell r="B1246" t="str">
            <v>201C21K0002</v>
          </cell>
          <cell r="C1246" t="str">
            <v>เก้าอี้จนท.สินไหม พนักพิงต่ำ</v>
          </cell>
          <cell r="D1246" t="str">
            <v>20 ก.ค. 41</v>
          </cell>
          <cell r="E1246">
            <v>1906.82</v>
          </cell>
          <cell r="F1246">
            <v>0</v>
          </cell>
          <cell r="G1246">
            <v>20</v>
          </cell>
          <cell r="H1246">
            <v>553.74</v>
          </cell>
          <cell r="I1246">
            <v>553.74</v>
          </cell>
          <cell r="J1246">
            <v>1353.08</v>
          </cell>
          <cell r="K1246" t="str">
            <v>702</v>
          </cell>
        </row>
        <row r="1247">
          <cell r="A1247" t="str">
            <v>110300000</v>
          </cell>
          <cell r="B1247" t="str">
            <v>201C21K0003</v>
          </cell>
          <cell r="C1247" t="str">
            <v>เก้าอี้จนท.สินไหม พนักพิงต่ำ</v>
          </cell>
          <cell r="D1247" t="str">
            <v>20 ก.ค. 41</v>
          </cell>
          <cell r="E1247">
            <v>1906.82</v>
          </cell>
          <cell r="F1247">
            <v>0</v>
          </cell>
          <cell r="G1247">
            <v>20</v>
          </cell>
          <cell r="H1247">
            <v>553.74</v>
          </cell>
          <cell r="I1247">
            <v>553.74</v>
          </cell>
          <cell r="J1247">
            <v>1353.08</v>
          </cell>
          <cell r="K1247" t="str">
            <v>702</v>
          </cell>
        </row>
        <row r="1248">
          <cell r="A1248" t="str">
            <v>110300000</v>
          </cell>
          <cell r="B1248" t="str">
            <v>201C21L0001</v>
          </cell>
          <cell r="C1248" t="str">
            <v>เก้าอี้ทำงานพนักพิงต่ำ ไม่มีท้าวแขน</v>
          </cell>
          <cell r="D1248" t="str">
            <v>20 ก.ค. 41</v>
          </cell>
          <cell r="E1248">
            <v>1531.62</v>
          </cell>
          <cell r="F1248">
            <v>0</v>
          </cell>
          <cell r="G1248">
            <v>20</v>
          </cell>
          <cell r="H1248">
            <v>444.85</v>
          </cell>
          <cell r="I1248">
            <v>444.85</v>
          </cell>
          <cell r="J1248">
            <v>1086.77</v>
          </cell>
          <cell r="K1248" t="str">
            <v>201</v>
          </cell>
        </row>
        <row r="1249">
          <cell r="A1249" t="str">
            <v>110300000</v>
          </cell>
          <cell r="B1249" t="str">
            <v>201C21L0002</v>
          </cell>
          <cell r="C1249" t="str">
            <v>เก้าอี้ทำงานพนักพิงต่ำ ไม่มีท้าวแขน</v>
          </cell>
          <cell r="D1249" t="str">
            <v>20 ก.ค. 41</v>
          </cell>
          <cell r="E1249">
            <v>1531.62</v>
          </cell>
          <cell r="F1249">
            <v>0</v>
          </cell>
          <cell r="G1249">
            <v>20</v>
          </cell>
          <cell r="H1249">
            <v>444.85</v>
          </cell>
          <cell r="I1249">
            <v>444.85</v>
          </cell>
          <cell r="J1249">
            <v>1086.77</v>
          </cell>
          <cell r="K1249" t="str">
            <v>201</v>
          </cell>
        </row>
        <row r="1250">
          <cell r="A1250" t="str">
            <v>110300000</v>
          </cell>
          <cell r="B1250" t="str">
            <v>201C21L0003</v>
          </cell>
          <cell r="C1250" t="str">
            <v>เก้าอี้ทำงานพนักพิงต่ำ ไม่มีท้าวแขน</v>
          </cell>
          <cell r="D1250" t="str">
            <v>20 ก.ค. 41</v>
          </cell>
          <cell r="E1250">
            <v>1531.62</v>
          </cell>
          <cell r="F1250">
            <v>0</v>
          </cell>
          <cell r="G1250">
            <v>20</v>
          </cell>
          <cell r="H1250">
            <v>444.85</v>
          </cell>
          <cell r="I1250">
            <v>444.85</v>
          </cell>
          <cell r="J1250">
            <v>1086.77</v>
          </cell>
          <cell r="K1250" t="str">
            <v>201</v>
          </cell>
        </row>
        <row r="1251">
          <cell r="A1251" t="str">
            <v>110300000</v>
          </cell>
          <cell r="B1251" t="str">
            <v>201C21L0005</v>
          </cell>
          <cell r="C1251" t="str">
            <v>เก้าอี้ทำงานพนักพิงต่ำ ไม่มีท้าวแขน</v>
          </cell>
          <cell r="D1251" t="str">
            <v>20 ก.ค. 41</v>
          </cell>
          <cell r="E1251">
            <v>1531.62</v>
          </cell>
          <cell r="F1251">
            <v>0</v>
          </cell>
          <cell r="G1251">
            <v>20</v>
          </cell>
          <cell r="H1251">
            <v>444.85</v>
          </cell>
          <cell r="I1251">
            <v>444.85</v>
          </cell>
          <cell r="J1251">
            <v>1086.77</v>
          </cell>
          <cell r="K1251" t="str">
            <v>201</v>
          </cell>
        </row>
        <row r="1252">
          <cell r="A1252" t="str">
            <v>110300000</v>
          </cell>
          <cell r="B1252" t="str">
            <v>201C21L004</v>
          </cell>
          <cell r="C1252" t="str">
            <v>เก้าอี้ทำงานพนักพิงต่ำ ไม่มีท้าวแขน</v>
          </cell>
          <cell r="D1252" t="str">
            <v>20 ก.ค. 41</v>
          </cell>
          <cell r="E1252">
            <v>1531.62</v>
          </cell>
          <cell r="F1252">
            <v>0</v>
          </cell>
          <cell r="G1252">
            <v>20</v>
          </cell>
          <cell r="H1252">
            <v>444.85</v>
          </cell>
          <cell r="I1252">
            <v>444.85</v>
          </cell>
          <cell r="J1252">
            <v>1086.77</v>
          </cell>
          <cell r="K1252" t="str">
            <v>201</v>
          </cell>
        </row>
        <row r="1253">
          <cell r="A1253" t="str">
            <v>110300000</v>
          </cell>
          <cell r="B1253" t="str">
            <v>201C21M0001</v>
          </cell>
          <cell r="C1253" t="str">
            <v>เก้าอี้ทำงานผจก.</v>
          </cell>
          <cell r="D1253" t="str">
            <v>20 ก.ค. 41</v>
          </cell>
          <cell r="E1253">
            <v>3626.9</v>
          </cell>
          <cell r="F1253">
            <v>0</v>
          </cell>
          <cell r="G1253">
            <v>20</v>
          </cell>
          <cell r="H1253">
            <v>1053.32</v>
          </cell>
          <cell r="I1253">
            <v>1053.32</v>
          </cell>
          <cell r="J1253">
            <v>2573.58</v>
          </cell>
          <cell r="K1253" t="str">
            <v>201</v>
          </cell>
        </row>
        <row r="1254">
          <cell r="A1254" t="str">
            <v>110300000</v>
          </cell>
          <cell r="B1254" t="str">
            <v>201C21N0001</v>
          </cell>
          <cell r="C1254" t="str">
            <v>โซฟาพักคอย 3 ที่นั่ง</v>
          </cell>
          <cell r="D1254" t="str">
            <v>20 ก.ค. 41</v>
          </cell>
          <cell r="E1254">
            <v>6715.85</v>
          </cell>
          <cell r="F1254">
            <v>0</v>
          </cell>
          <cell r="G1254">
            <v>20</v>
          </cell>
          <cell r="H1254">
            <v>1950.4</v>
          </cell>
          <cell r="I1254">
            <v>1950.4</v>
          </cell>
          <cell r="J1254">
            <v>4765.45</v>
          </cell>
          <cell r="K1254" t="str">
            <v>201</v>
          </cell>
        </row>
        <row r="1255">
          <cell r="A1255" t="str">
            <v>110300000</v>
          </cell>
          <cell r="B1255" t="str">
            <v>201C22J0001</v>
          </cell>
          <cell r="C1255" t="str">
            <v>ตู้เก็บเอกสารบานเลื่อน ขนาด 40*80*75</v>
          </cell>
          <cell r="D1255" t="str">
            <v>20 ก.ค. 41</v>
          </cell>
          <cell r="E1255">
            <v>2032.74</v>
          </cell>
          <cell r="F1255">
            <v>0</v>
          </cell>
          <cell r="G1255">
            <v>20</v>
          </cell>
          <cell r="H1255">
            <v>590.32000000000005</v>
          </cell>
          <cell r="I1255">
            <v>590.32000000000005</v>
          </cell>
          <cell r="J1255">
            <v>1442.42</v>
          </cell>
          <cell r="K1255" t="str">
            <v>201</v>
          </cell>
        </row>
        <row r="1256">
          <cell r="A1256" t="str">
            <v>110300000</v>
          </cell>
          <cell r="B1256" t="str">
            <v>201C22J0002</v>
          </cell>
          <cell r="C1256" t="str">
            <v>ตู้เก็บเอกสารบานเลื่อน ขนาด 40*80*75</v>
          </cell>
          <cell r="D1256" t="str">
            <v>20 ก.ค. 41</v>
          </cell>
          <cell r="E1256">
            <v>2032.74</v>
          </cell>
          <cell r="F1256">
            <v>0</v>
          </cell>
          <cell r="G1256">
            <v>20</v>
          </cell>
          <cell r="H1256">
            <v>590.32000000000005</v>
          </cell>
          <cell r="I1256">
            <v>590.32000000000005</v>
          </cell>
          <cell r="J1256">
            <v>1442.42</v>
          </cell>
          <cell r="K1256" t="str">
            <v>201</v>
          </cell>
        </row>
        <row r="1257">
          <cell r="A1257" t="str">
            <v>110300000</v>
          </cell>
          <cell r="B1257" t="str">
            <v>201C22K0001</v>
          </cell>
          <cell r="C1257" t="str">
            <v>ตู้เก็บเอกสารขนาด 40*90*75 บานลิ้นชัก</v>
          </cell>
          <cell r="D1257" t="str">
            <v>20 ก.ค. 41</v>
          </cell>
          <cell r="E1257">
            <v>3032.41</v>
          </cell>
          <cell r="F1257">
            <v>0</v>
          </cell>
          <cell r="G1257">
            <v>20</v>
          </cell>
          <cell r="H1257">
            <v>880.66</v>
          </cell>
          <cell r="I1257">
            <v>880.66</v>
          </cell>
          <cell r="J1257">
            <v>2151.75</v>
          </cell>
          <cell r="K1257" t="str">
            <v>201</v>
          </cell>
        </row>
        <row r="1258">
          <cell r="A1258" t="str">
            <v>110300000</v>
          </cell>
          <cell r="B1258" t="str">
            <v>201C22L0001</v>
          </cell>
          <cell r="C1258" t="str">
            <v>ตู้เก็บเอกสารขนาด 40*80*190</v>
          </cell>
          <cell r="D1258" t="str">
            <v>20 ก.ค. 41</v>
          </cell>
          <cell r="E1258">
            <v>4039.79</v>
          </cell>
          <cell r="F1258">
            <v>0</v>
          </cell>
          <cell r="G1258">
            <v>20</v>
          </cell>
          <cell r="H1258">
            <v>1173.2</v>
          </cell>
          <cell r="I1258">
            <v>1173.2</v>
          </cell>
          <cell r="J1258">
            <v>2866.59</v>
          </cell>
          <cell r="K1258" t="str">
            <v>201</v>
          </cell>
        </row>
        <row r="1259">
          <cell r="A1259" t="str">
            <v>110300000</v>
          </cell>
          <cell r="B1259" t="str">
            <v>201C22L0002</v>
          </cell>
          <cell r="C1259" t="str">
            <v>ตู้เก็บเอกสารขนาด 40*80*190</v>
          </cell>
          <cell r="D1259" t="str">
            <v>20 ก.ค. 41</v>
          </cell>
          <cell r="E1259">
            <v>4039.79</v>
          </cell>
          <cell r="F1259">
            <v>0</v>
          </cell>
          <cell r="G1259">
            <v>20</v>
          </cell>
          <cell r="H1259">
            <v>1173.2</v>
          </cell>
          <cell r="I1259">
            <v>1173.2</v>
          </cell>
          <cell r="J1259">
            <v>2866.59</v>
          </cell>
          <cell r="K1259" t="str">
            <v>201</v>
          </cell>
        </row>
        <row r="1260">
          <cell r="A1260" t="str">
            <v>110300000</v>
          </cell>
          <cell r="B1260" t="str">
            <v>201C22L0003</v>
          </cell>
          <cell r="C1260" t="str">
            <v>ตู้เก็บเอกสารขนาด 40*80*190</v>
          </cell>
          <cell r="D1260" t="str">
            <v>20 ก.ค. 41</v>
          </cell>
          <cell r="E1260">
            <v>4039.79</v>
          </cell>
          <cell r="F1260">
            <v>0</v>
          </cell>
          <cell r="G1260">
            <v>20</v>
          </cell>
          <cell r="H1260">
            <v>1173.2</v>
          </cell>
          <cell r="I1260">
            <v>1173.2</v>
          </cell>
          <cell r="J1260">
            <v>2866.59</v>
          </cell>
          <cell r="K1260" t="str">
            <v>201</v>
          </cell>
        </row>
        <row r="1261">
          <cell r="A1261" t="str">
            <v>110300000</v>
          </cell>
          <cell r="B1261" t="str">
            <v>201C26N0001</v>
          </cell>
          <cell r="C1261" t="str">
            <v>ฉากครึ่งกระจกขนาด 180*150</v>
          </cell>
          <cell r="D1261" t="str">
            <v>20 ก.ค. 41</v>
          </cell>
          <cell r="E1261">
            <v>5728.17</v>
          </cell>
          <cell r="F1261">
            <v>0</v>
          </cell>
          <cell r="G1261">
            <v>20</v>
          </cell>
          <cell r="H1261">
            <v>1663.5</v>
          </cell>
          <cell r="I1261">
            <v>1663.5</v>
          </cell>
          <cell r="J1261">
            <v>4064.67</v>
          </cell>
          <cell r="K1261" t="str">
            <v>201</v>
          </cell>
        </row>
        <row r="1262">
          <cell r="A1262" t="str">
            <v>110300000</v>
          </cell>
          <cell r="B1262" t="str">
            <v>201C2CS0001</v>
          </cell>
          <cell r="C1262" t="str">
            <v>เครื่องคิดเลข</v>
          </cell>
          <cell r="D1262" t="str">
            <v>18 ส.ค. 41</v>
          </cell>
          <cell r="E1262">
            <v>640</v>
          </cell>
          <cell r="F1262">
            <v>0</v>
          </cell>
          <cell r="G1262">
            <v>20</v>
          </cell>
          <cell r="H1262">
            <v>175.68</v>
          </cell>
          <cell r="I1262">
            <v>175.68</v>
          </cell>
          <cell r="J1262">
            <v>464.32</v>
          </cell>
          <cell r="K1262" t="str">
            <v>201</v>
          </cell>
        </row>
        <row r="1263">
          <cell r="A1263" t="str">
            <v>110300000</v>
          </cell>
          <cell r="B1263" t="str">
            <v>201C2CS0002</v>
          </cell>
          <cell r="C1263" t="str">
            <v>เครื่องคิดเลข</v>
          </cell>
          <cell r="D1263" t="str">
            <v>18 ส.ค. 41</v>
          </cell>
          <cell r="E1263">
            <v>640</v>
          </cell>
          <cell r="F1263">
            <v>0</v>
          </cell>
          <cell r="G1263">
            <v>20</v>
          </cell>
          <cell r="H1263">
            <v>175.68</v>
          </cell>
          <cell r="I1263">
            <v>175.68</v>
          </cell>
          <cell r="J1263">
            <v>464.32</v>
          </cell>
          <cell r="K1263" t="str">
            <v>201</v>
          </cell>
        </row>
        <row r="1264">
          <cell r="A1264" t="str">
            <v>110300000</v>
          </cell>
          <cell r="B1264" t="str">
            <v>201C2SS006</v>
          </cell>
          <cell r="C1264" t="str">
            <v>ป้ายประชาสัมพันธ์</v>
          </cell>
          <cell r="D1264" t="str">
            <v>19 ก.ค. 42</v>
          </cell>
          <cell r="E1264">
            <v>1400</v>
          </cell>
          <cell r="F1264">
            <v>0</v>
          </cell>
          <cell r="G1264">
            <v>20</v>
          </cell>
          <cell r="H1264">
            <v>127.33</v>
          </cell>
          <cell r="I1264">
            <v>127.33</v>
          </cell>
          <cell r="J1264">
            <v>1272.67</v>
          </cell>
          <cell r="K1264" t="str">
            <v>201</v>
          </cell>
        </row>
        <row r="1265">
          <cell r="A1265" t="str">
            <v>110300000</v>
          </cell>
          <cell r="B1265" t="str">
            <v>202C2010001</v>
          </cell>
          <cell r="C1265" t="str">
            <v>โต๊ะข้างโซฟาขนาด 50*50*40</v>
          </cell>
          <cell r="D1265" t="str">
            <v>20 ก.ค. 41</v>
          </cell>
          <cell r="E1265">
            <v>1555.59</v>
          </cell>
          <cell r="F1265">
            <v>0</v>
          </cell>
          <cell r="G1265">
            <v>20</v>
          </cell>
          <cell r="H1265">
            <v>451.72</v>
          </cell>
          <cell r="I1265">
            <v>451.72</v>
          </cell>
          <cell r="J1265">
            <v>1103.8699999999999</v>
          </cell>
          <cell r="K1265" t="str">
            <v>202</v>
          </cell>
        </row>
        <row r="1266">
          <cell r="A1266" t="str">
            <v>110300000</v>
          </cell>
          <cell r="B1266" t="str">
            <v>202C2010002</v>
          </cell>
          <cell r="C1266" t="str">
            <v>โต๊ะข้างโซฟาขนาด 50*50*40</v>
          </cell>
          <cell r="D1266" t="str">
            <v>20 ก.ค. 41</v>
          </cell>
          <cell r="E1266">
            <v>1555.59</v>
          </cell>
          <cell r="F1266">
            <v>0</v>
          </cell>
          <cell r="G1266">
            <v>20</v>
          </cell>
          <cell r="H1266">
            <v>451.72</v>
          </cell>
          <cell r="I1266">
            <v>451.72</v>
          </cell>
          <cell r="J1266">
            <v>1103.8699999999999</v>
          </cell>
          <cell r="K1266" t="str">
            <v>202</v>
          </cell>
        </row>
        <row r="1267">
          <cell r="A1267" t="str">
            <v>110300000</v>
          </cell>
          <cell r="B1267" t="str">
            <v>202C2030001</v>
          </cell>
          <cell r="C1267" t="str">
            <v>โต๊ะทำงานเข้ามุม จนท.สินไหม 60*60*75</v>
          </cell>
          <cell r="D1267" t="str">
            <v>20 ก.ค. 41</v>
          </cell>
          <cell r="E1267">
            <v>1317.64</v>
          </cell>
          <cell r="F1267">
            <v>0</v>
          </cell>
          <cell r="G1267">
            <v>20</v>
          </cell>
          <cell r="H1267">
            <v>382.64</v>
          </cell>
          <cell r="I1267">
            <v>382.64</v>
          </cell>
          <cell r="J1267">
            <v>935</v>
          </cell>
          <cell r="K1267" t="str">
            <v>202</v>
          </cell>
        </row>
        <row r="1268">
          <cell r="A1268" t="str">
            <v>110300000</v>
          </cell>
          <cell r="B1268" t="str">
            <v>202C2040001</v>
          </cell>
          <cell r="C1268" t="str">
            <v>โต๊ะทำงานจนท.สินไหม 60*120*75</v>
          </cell>
          <cell r="D1268" t="str">
            <v>20 ก.ค. 41</v>
          </cell>
          <cell r="E1268">
            <v>3799.25</v>
          </cell>
          <cell r="F1268">
            <v>0</v>
          </cell>
          <cell r="G1268">
            <v>20</v>
          </cell>
          <cell r="H1268">
            <v>1103.3699999999999</v>
          </cell>
          <cell r="I1268">
            <v>1103.3699999999999</v>
          </cell>
          <cell r="J1268">
            <v>2695.88</v>
          </cell>
          <cell r="K1268" t="str">
            <v>202</v>
          </cell>
        </row>
        <row r="1269">
          <cell r="A1269" t="str">
            <v>110300000</v>
          </cell>
          <cell r="B1269" t="str">
            <v>202C2040002</v>
          </cell>
          <cell r="C1269" t="str">
            <v>โต๊ะทำงานจนท.สินไหม 60*120*75</v>
          </cell>
          <cell r="D1269" t="str">
            <v>20 ก.ค. 41</v>
          </cell>
          <cell r="E1269">
            <v>3799.25</v>
          </cell>
          <cell r="F1269">
            <v>0</v>
          </cell>
          <cell r="G1269">
            <v>20</v>
          </cell>
          <cell r="H1269">
            <v>1103.3699999999999</v>
          </cell>
          <cell r="I1269">
            <v>1103.3699999999999</v>
          </cell>
          <cell r="J1269">
            <v>2695.88</v>
          </cell>
          <cell r="K1269" t="str">
            <v>202</v>
          </cell>
        </row>
        <row r="1270">
          <cell r="A1270" t="str">
            <v>110300000</v>
          </cell>
          <cell r="B1270" t="str">
            <v>202C2040003</v>
          </cell>
          <cell r="C1270" t="str">
            <v>โต๊ะทำงานจนท.สินไหม 60*120*75</v>
          </cell>
          <cell r="D1270" t="str">
            <v>20 ก.ค. 41</v>
          </cell>
          <cell r="E1270">
            <v>3799.25</v>
          </cell>
          <cell r="F1270">
            <v>0</v>
          </cell>
          <cell r="G1270">
            <v>20</v>
          </cell>
          <cell r="H1270">
            <v>1103.3699999999999</v>
          </cell>
          <cell r="I1270">
            <v>1103.3699999999999</v>
          </cell>
          <cell r="J1270">
            <v>2695.88</v>
          </cell>
          <cell r="K1270" t="str">
            <v>202</v>
          </cell>
        </row>
        <row r="1271">
          <cell r="A1271" t="str">
            <v>110300000</v>
          </cell>
          <cell r="B1271" t="str">
            <v>202C20J0001</v>
          </cell>
          <cell r="C1271" t="str">
            <v>โต๊ะทำงานขนาดผจก.ขนาด 75*165*75</v>
          </cell>
          <cell r="D1271" t="str">
            <v>20 ก.ค. 41</v>
          </cell>
          <cell r="E1271">
            <v>4443.6899999999996</v>
          </cell>
          <cell r="F1271">
            <v>0</v>
          </cell>
          <cell r="G1271">
            <v>20</v>
          </cell>
          <cell r="H1271">
            <v>1290.5</v>
          </cell>
          <cell r="I1271">
            <v>1290.5</v>
          </cell>
          <cell r="J1271">
            <v>3153.19</v>
          </cell>
          <cell r="K1271" t="str">
            <v>202</v>
          </cell>
        </row>
        <row r="1272">
          <cell r="A1272" t="str">
            <v>110300000</v>
          </cell>
          <cell r="B1272" t="str">
            <v>202C20Z0001</v>
          </cell>
          <cell r="C1272" t="str">
            <v>โต๊ะวางคอมพิวเตอร์ขนาด 50*90*75</v>
          </cell>
          <cell r="D1272" t="str">
            <v>20 ก.ค. 41</v>
          </cell>
          <cell r="E1272">
            <v>2164.34</v>
          </cell>
          <cell r="F1272">
            <v>0</v>
          </cell>
          <cell r="G1272">
            <v>20</v>
          </cell>
          <cell r="H1272">
            <v>628.52</v>
          </cell>
          <cell r="I1272">
            <v>628.52</v>
          </cell>
          <cell r="J1272">
            <v>1535.82</v>
          </cell>
          <cell r="K1272" t="str">
            <v>202</v>
          </cell>
        </row>
        <row r="1273">
          <cell r="A1273" t="str">
            <v>110300000</v>
          </cell>
          <cell r="B1273" t="str">
            <v>202C21K0001</v>
          </cell>
          <cell r="C1273" t="str">
            <v>เก้าอี้ทำงาน จนท.สินไหม พนักพิงต่ำ</v>
          </cell>
          <cell r="D1273" t="str">
            <v>20 ก.ค. 41</v>
          </cell>
          <cell r="E1273">
            <v>2206.98</v>
          </cell>
          <cell r="F1273">
            <v>0</v>
          </cell>
          <cell r="G1273">
            <v>20</v>
          </cell>
          <cell r="H1273">
            <v>640.95000000000005</v>
          </cell>
          <cell r="I1273">
            <v>640.95000000000005</v>
          </cell>
          <cell r="J1273">
            <v>1566.03</v>
          </cell>
          <cell r="K1273" t="str">
            <v>202</v>
          </cell>
        </row>
        <row r="1274">
          <cell r="A1274" t="str">
            <v>110300000</v>
          </cell>
          <cell r="B1274" t="str">
            <v>202C21K0002</v>
          </cell>
          <cell r="C1274" t="str">
            <v>เก้าอี้ทำงาน จนท.สินไหม พนักพิงต่ำ</v>
          </cell>
          <cell r="D1274" t="str">
            <v>20 ก.ค. 41</v>
          </cell>
          <cell r="E1274">
            <v>2206.98</v>
          </cell>
          <cell r="F1274">
            <v>0</v>
          </cell>
          <cell r="G1274">
            <v>20</v>
          </cell>
          <cell r="H1274">
            <v>640.95000000000005</v>
          </cell>
          <cell r="I1274">
            <v>640.95000000000005</v>
          </cell>
          <cell r="J1274">
            <v>1566.03</v>
          </cell>
          <cell r="K1274" t="str">
            <v>202</v>
          </cell>
        </row>
        <row r="1275">
          <cell r="A1275" t="str">
            <v>110300000</v>
          </cell>
          <cell r="B1275" t="str">
            <v>202C21K0003</v>
          </cell>
          <cell r="C1275" t="str">
            <v>เก้าอี้ทำงาน จนท.สินไหม พนักพิงต่ำ</v>
          </cell>
          <cell r="D1275" t="str">
            <v>20 ก.ค. 41</v>
          </cell>
          <cell r="E1275">
            <v>2206.98</v>
          </cell>
          <cell r="F1275">
            <v>0</v>
          </cell>
          <cell r="G1275">
            <v>20</v>
          </cell>
          <cell r="H1275">
            <v>640.95000000000005</v>
          </cell>
          <cell r="I1275">
            <v>640.95000000000005</v>
          </cell>
          <cell r="J1275">
            <v>1566.03</v>
          </cell>
          <cell r="K1275" t="str">
            <v>202</v>
          </cell>
        </row>
        <row r="1276">
          <cell r="A1276" t="str">
            <v>110300000</v>
          </cell>
          <cell r="B1276" t="str">
            <v>202C21L0001</v>
          </cell>
          <cell r="C1276" t="str">
            <v>เก้าอี้พักคอย พนักพิงต่ำไม่มีท้าวแขน</v>
          </cell>
          <cell r="D1276" t="str">
            <v>20 ก.ค. 41</v>
          </cell>
          <cell r="E1276">
            <v>1772.72</v>
          </cell>
          <cell r="F1276">
            <v>0</v>
          </cell>
          <cell r="G1276">
            <v>20</v>
          </cell>
          <cell r="H1276">
            <v>514.79999999999995</v>
          </cell>
          <cell r="I1276">
            <v>514.79999999999995</v>
          </cell>
          <cell r="J1276">
            <v>1257.92</v>
          </cell>
          <cell r="K1276" t="str">
            <v>202</v>
          </cell>
        </row>
        <row r="1277">
          <cell r="A1277" t="str">
            <v>110300000</v>
          </cell>
          <cell r="B1277" t="str">
            <v>202C21L0002</v>
          </cell>
          <cell r="C1277" t="str">
            <v>เก้าอี้พักคอย พนักพิงต่ำไม่มีท้าวแขน</v>
          </cell>
          <cell r="D1277" t="str">
            <v>20 ก.ค. 41</v>
          </cell>
          <cell r="E1277">
            <v>1772.72</v>
          </cell>
          <cell r="F1277">
            <v>0</v>
          </cell>
          <cell r="G1277">
            <v>20</v>
          </cell>
          <cell r="H1277">
            <v>514.79999999999995</v>
          </cell>
          <cell r="I1277">
            <v>514.79999999999995</v>
          </cell>
          <cell r="J1277">
            <v>1257.92</v>
          </cell>
          <cell r="K1277" t="str">
            <v>202</v>
          </cell>
        </row>
        <row r="1278">
          <cell r="A1278" t="str">
            <v>110300000</v>
          </cell>
          <cell r="B1278" t="str">
            <v>202C21L0003</v>
          </cell>
          <cell r="C1278" t="str">
            <v>เก้าอี้พักคอย พนักพิงต่ำไม่มีท้าวแขน</v>
          </cell>
          <cell r="D1278" t="str">
            <v>20 ก.ค. 41</v>
          </cell>
          <cell r="E1278">
            <v>1772.72</v>
          </cell>
          <cell r="F1278">
            <v>0</v>
          </cell>
          <cell r="G1278">
            <v>20</v>
          </cell>
          <cell r="H1278">
            <v>514.79999999999995</v>
          </cell>
          <cell r="I1278">
            <v>514.79999999999995</v>
          </cell>
          <cell r="J1278">
            <v>1257.92</v>
          </cell>
          <cell r="K1278" t="str">
            <v>202</v>
          </cell>
        </row>
        <row r="1279">
          <cell r="A1279" t="str">
            <v>110300000</v>
          </cell>
          <cell r="B1279" t="str">
            <v>202C21L0004</v>
          </cell>
          <cell r="C1279" t="str">
            <v>เก้าอี้พักคอย พนักพิงต่ำไม่มีท้าวแขน</v>
          </cell>
          <cell r="D1279" t="str">
            <v>20 ก.ค. 41</v>
          </cell>
          <cell r="E1279">
            <v>1772.72</v>
          </cell>
          <cell r="F1279">
            <v>0</v>
          </cell>
          <cell r="G1279">
            <v>20</v>
          </cell>
          <cell r="H1279">
            <v>514.79999999999995</v>
          </cell>
          <cell r="I1279">
            <v>514.79999999999995</v>
          </cell>
          <cell r="J1279">
            <v>1257.92</v>
          </cell>
          <cell r="K1279" t="str">
            <v>202</v>
          </cell>
        </row>
        <row r="1280">
          <cell r="A1280" t="str">
            <v>110300000</v>
          </cell>
          <cell r="B1280" t="str">
            <v>202C21L0005</v>
          </cell>
          <cell r="C1280" t="str">
            <v>เก้าอี้พักคอย พนักพิงต่ำไม่มีท้าวแขน</v>
          </cell>
          <cell r="D1280" t="str">
            <v>20 ก.ค. 41</v>
          </cell>
          <cell r="E1280">
            <v>1772.72</v>
          </cell>
          <cell r="F1280">
            <v>0</v>
          </cell>
          <cell r="G1280">
            <v>20</v>
          </cell>
          <cell r="H1280">
            <v>514.79999999999995</v>
          </cell>
          <cell r="I1280">
            <v>514.79999999999995</v>
          </cell>
          <cell r="J1280">
            <v>1257.92</v>
          </cell>
          <cell r="K1280" t="str">
            <v>202</v>
          </cell>
        </row>
        <row r="1281">
          <cell r="A1281" t="str">
            <v>110300000</v>
          </cell>
          <cell r="B1281" t="str">
            <v>202C21M0001</v>
          </cell>
          <cell r="C1281" t="str">
            <v>เก้าอี้ทำงานผจก.พนักสูงมีท้าวแขน</v>
          </cell>
          <cell r="D1281" t="str">
            <v>20 ก.ค. 41</v>
          </cell>
          <cell r="E1281">
            <v>4197.8100000000004</v>
          </cell>
          <cell r="F1281">
            <v>0</v>
          </cell>
          <cell r="G1281">
            <v>20</v>
          </cell>
          <cell r="H1281">
            <v>1219.1600000000001</v>
          </cell>
          <cell r="I1281">
            <v>1219.1600000000001</v>
          </cell>
          <cell r="J1281">
            <v>2978.65</v>
          </cell>
          <cell r="K1281" t="str">
            <v>202</v>
          </cell>
        </row>
        <row r="1282">
          <cell r="A1282" t="str">
            <v>110300000</v>
          </cell>
          <cell r="B1282" t="str">
            <v>202C21N0001</v>
          </cell>
          <cell r="C1282" t="str">
            <v>โซฟาพักคอย 3 ที่นั่ง</v>
          </cell>
          <cell r="D1282" t="str">
            <v>20 ก.ค. 41</v>
          </cell>
          <cell r="E1282">
            <v>7772.99</v>
          </cell>
          <cell r="F1282">
            <v>0</v>
          </cell>
          <cell r="G1282">
            <v>20</v>
          </cell>
          <cell r="H1282">
            <v>2257.35</v>
          </cell>
          <cell r="I1282">
            <v>2257.35</v>
          </cell>
          <cell r="J1282">
            <v>5515.64</v>
          </cell>
          <cell r="K1282" t="str">
            <v>202</v>
          </cell>
        </row>
        <row r="1283">
          <cell r="A1283" t="str">
            <v>110300000</v>
          </cell>
          <cell r="B1283" t="str">
            <v>202C22J0001</v>
          </cell>
          <cell r="C1283" t="str">
            <v>ตู้เก็บเอกสาร(บานเลื่อน) 40*80*75</v>
          </cell>
          <cell r="D1283" t="str">
            <v>20 ก.ค. 41</v>
          </cell>
          <cell r="E1283">
            <v>2352.7199999999998</v>
          </cell>
          <cell r="F1283">
            <v>0</v>
          </cell>
          <cell r="G1283">
            <v>20</v>
          </cell>
          <cell r="H1283">
            <v>683.19</v>
          </cell>
          <cell r="I1283">
            <v>683.19</v>
          </cell>
          <cell r="J1283">
            <v>1669.53</v>
          </cell>
          <cell r="K1283" t="str">
            <v>202</v>
          </cell>
        </row>
        <row r="1284">
          <cell r="A1284" t="str">
            <v>110300000</v>
          </cell>
          <cell r="B1284" t="str">
            <v>202C22J0002</v>
          </cell>
          <cell r="C1284" t="str">
            <v>ตู้เก็บเอกสาร(บานเลื่อน) 40*80*75</v>
          </cell>
          <cell r="D1284" t="str">
            <v>20 ก.ค. 41</v>
          </cell>
          <cell r="E1284">
            <v>2352.7199999999998</v>
          </cell>
          <cell r="F1284">
            <v>0</v>
          </cell>
          <cell r="G1284">
            <v>20</v>
          </cell>
          <cell r="H1284">
            <v>683.19</v>
          </cell>
          <cell r="I1284">
            <v>683.19</v>
          </cell>
          <cell r="J1284">
            <v>1669.53</v>
          </cell>
          <cell r="K1284" t="str">
            <v>202</v>
          </cell>
        </row>
        <row r="1285">
          <cell r="A1285" t="str">
            <v>110300000</v>
          </cell>
          <cell r="B1285" t="str">
            <v>202C22K0001</v>
          </cell>
          <cell r="C1285" t="str">
            <v>ตู้เก็บเอกสาร(บานลิ้นชัก) 40*90*75</v>
          </cell>
          <cell r="D1285" t="str">
            <v>20 ก.ค. 41</v>
          </cell>
          <cell r="E1285">
            <v>3509.75</v>
          </cell>
          <cell r="F1285">
            <v>0</v>
          </cell>
          <cell r="G1285">
            <v>20</v>
          </cell>
          <cell r="H1285">
            <v>1019.27</v>
          </cell>
          <cell r="I1285">
            <v>1019.27</v>
          </cell>
          <cell r="J1285">
            <v>2490.48</v>
          </cell>
          <cell r="K1285" t="str">
            <v>202</v>
          </cell>
        </row>
        <row r="1286">
          <cell r="A1286" t="str">
            <v>110300000</v>
          </cell>
          <cell r="B1286" t="str">
            <v>202C22L0001</v>
          </cell>
          <cell r="C1286" t="str">
            <v>ตู้เก็บเอกสาร ขนาด 40*80*190</v>
          </cell>
          <cell r="D1286" t="str">
            <v>20 ก.ค. 41</v>
          </cell>
          <cell r="E1286">
            <v>4755.01</v>
          </cell>
          <cell r="F1286">
            <v>0</v>
          </cell>
          <cell r="G1286">
            <v>20</v>
          </cell>
          <cell r="H1286">
            <v>1380.88</v>
          </cell>
          <cell r="I1286">
            <v>1380.88</v>
          </cell>
          <cell r="J1286">
            <v>3374.13</v>
          </cell>
          <cell r="K1286" t="str">
            <v>202</v>
          </cell>
        </row>
        <row r="1287">
          <cell r="A1287" t="str">
            <v>110300000</v>
          </cell>
          <cell r="B1287" t="str">
            <v>202C22L0002</v>
          </cell>
          <cell r="C1287" t="str">
            <v>ตู้เก็บเอกสาร ขนาด 40*80*190</v>
          </cell>
          <cell r="D1287" t="str">
            <v>20 ก.ค. 41</v>
          </cell>
          <cell r="E1287">
            <v>4755.01</v>
          </cell>
          <cell r="F1287">
            <v>0</v>
          </cell>
          <cell r="G1287">
            <v>20</v>
          </cell>
          <cell r="H1287">
            <v>1380.88</v>
          </cell>
          <cell r="I1287">
            <v>1380.88</v>
          </cell>
          <cell r="J1287">
            <v>3374.13</v>
          </cell>
          <cell r="K1287" t="str">
            <v>202</v>
          </cell>
        </row>
        <row r="1288">
          <cell r="A1288" t="str">
            <v>110300000</v>
          </cell>
          <cell r="B1288" t="str">
            <v>202C22L0003</v>
          </cell>
          <cell r="C1288" t="str">
            <v>ตู้เก็บเอกสาร ขนาด 40*80*190</v>
          </cell>
          <cell r="D1288" t="str">
            <v>20 ก.ค. 41</v>
          </cell>
          <cell r="E1288">
            <v>4755.01</v>
          </cell>
          <cell r="F1288">
            <v>0</v>
          </cell>
          <cell r="G1288">
            <v>20</v>
          </cell>
          <cell r="H1288">
            <v>1380.88</v>
          </cell>
          <cell r="I1288">
            <v>1380.88</v>
          </cell>
          <cell r="J1288">
            <v>3374.13</v>
          </cell>
          <cell r="K1288" t="str">
            <v>202</v>
          </cell>
        </row>
        <row r="1289">
          <cell r="A1289" t="str">
            <v>110300000</v>
          </cell>
          <cell r="B1289" t="str">
            <v>202C26N0001</v>
          </cell>
          <cell r="C1289" t="str">
            <v>ฉากกั้นครึ่งกระจก 180*150</v>
          </cell>
          <cell r="D1289" t="str">
            <v>20 ก.ค. 41</v>
          </cell>
          <cell r="E1289">
            <v>6629.85</v>
          </cell>
          <cell r="F1289">
            <v>0</v>
          </cell>
          <cell r="G1289">
            <v>20</v>
          </cell>
          <cell r="H1289">
            <v>1925.39</v>
          </cell>
          <cell r="I1289">
            <v>1925.39</v>
          </cell>
          <cell r="J1289">
            <v>4704.46</v>
          </cell>
          <cell r="K1289" t="str">
            <v>202</v>
          </cell>
        </row>
        <row r="1290">
          <cell r="A1290" t="str">
            <v>110300000</v>
          </cell>
          <cell r="B1290" t="str">
            <v>202C2CS0001</v>
          </cell>
          <cell r="C1290" t="str">
            <v>เครื่องคิดเลข</v>
          </cell>
          <cell r="D1290" t="str">
            <v>18 ส.ค. 41</v>
          </cell>
          <cell r="E1290">
            <v>640</v>
          </cell>
          <cell r="F1290">
            <v>0</v>
          </cell>
          <cell r="G1290">
            <v>20</v>
          </cell>
          <cell r="H1290">
            <v>175.68</v>
          </cell>
          <cell r="I1290">
            <v>175.68</v>
          </cell>
          <cell r="J1290">
            <v>464.32</v>
          </cell>
          <cell r="K1290" t="str">
            <v>202</v>
          </cell>
        </row>
        <row r="1291">
          <cell r="A1291" t="str">
            <v>110300000</v>
          </cell>
          <cell r="B1291" t="str">
            <v>202C2CS0002</v>
          </cell>
          <cell r="C1291" t="str">
            <v>เครื่องคิดเลข</v>
          </cell>
          <cell r="D1291" t="str">
            <v>18 ส.ค. 41</v>
          </cell>
          <cell r="E1291">
            <v>640</v>
          </cell>
          <cell r="F1291">
            <v>0</v>
          </cell>
          <cell r="G1291">
            <v>20</v>
          </cell>
          <cell r="H1291">
            <v>175.68</v>
          </cell>
          <cell r="I1291">
            <v>175.68</v>
          </cell>
          <cell r="J1291">
            <v>464.32</v>
          </cell>
          <cell r="K1291" t="str">
            <v>202</v>
          </cell>
        </row>
        <row r="1292">
          <cell r="A1292" t="str">
            <v>110300000</v>
          </cell>
          <cell r="B1292" t="str">
            <v>202C2PT0001</v>
          </cell>
          <cell r="C1292" t="str">
            <v>กระติกไฟฟ้า</v>
          </cell>
          <cell r="D1292" t="str">
            <v>25 ก.ค. 41</v>
          </cell>
          <cell r="E1292">
            <v>829</v>
          </cell>
          <cell r="F1292">
            <v>0</v>
          </cell>
          <cell r="G1292">
            <v>20</v>
          </cell>
          <cell r="H1292">
            <v>238.48</v>
          </cell>
          <cell r="I1292">
            <v>238.48</v>
          </cell>
          <cell r="J1292">
            <v>590.52</v>
          </cell>
          <cell r="K1292" t="str">
            <v>202</v>
          </cell>
        </row>
        <row r="1293">
          <cell r="A1293" t="str">
            <v>110300000</v>
          </cell>
          <cell r="B1293" t="str">
            <v>202C2SS141</v>
          </cell>
          <cell r="C1293" t="str">
            <v>ป้ายประชาสัมพันธ์</v>
          </cell>
          <cell r="D1293" t="str">
            <v>19 ก.ค. 42</v>
          </cell>
          <cell r="E1293">
            <v>1400</v>
          </cell>
          <cell r="F1293">
            <v>0</v>
          </cell>
          <cell r="G1293">
            <v>20</v>
          </cell>
          <cell r="H1293">
            <v>127.33</v>
          </cell>
          <cell r="I1293">
            <v>127.33</v>
          </cell>
          <cell r="J1293">
            <v>1272.67</v>
          </cell>
          <cell r="K1293" t="str">
            <v>202</v>
          </cell>
        </row>
        <row r="1294">
          <cell r="A1294" t="str">
            <v>110300000</v>
          </cell>
          <cell r="B1294" t="str">
            <v>202C2TA0010</v>
          </cell>
          <cell r="C1294" t="str">
            <v xml:space="preserve"> โต๊ะไม้</v>
          </cell>
          <cell r="D1294" t="str">
            <v>15 ก.ย. 41</v>
          </cell>
          <cell r="E1294">
            <v>923.47</v>
          </cell>
          <cell r="F1294">
            <v>0</v>
          </cell>
          <cell r="G1294">
            <v>20</v>
          </cell>
          <cell r="H1294">
            <v>239.38</v>
          </cell>
          <cell r="I1294">
            <v>239.38</v>
          </cell>
          <cell r="J1294">
            <v>684.09</v>
          </cell>
          <cell r="K1294" t="str">
            <v>202</v>
          </cell>
        </row>
        <row r="1295">
          <cell r="A1295" t="str">
            <v>110300000</v>
          </cell>
          <cell r="B1295" t="str">
            <v>203C2CB0001</v>
          </cell>
          <cell r="C1295" t="str">
            <v>ตู้เก็บเอกสาร บานเลื่อน ขนาด 40-80-75</v>
          </cell>
          <cell r="D1295" t="str">
            <v>6 ต.ค. 41</v>
          </cell>
          <cell r="E1295">
            <v>2290.73</v>
          </cell>
          <cell r="F1295">
            <v>0</v>
          </cell>
          <cell r="G1295">
            <v>20</v>
          </cell>
          <cell r="H1295">
            <v>567.37</v>
          </cell>
          <cell r="I1295">
            <v>567.37</v>
          </cell>
          <cell r="J1295">
            <v>1723.36</v>
          </cell>
          <cell r="K1295" t="str">
            <v>203</v>
          </cell>
        </row>
        <row r="1296">
          <cell r="A1296" t="str">
            <v>110300000</v>
          </cell>
          <cell r="B1296" t="str">
            <v>203C2CB0002</v>
          </cell>
          <cell r="C1296" t="str">
            <v>ตู้เก็บเอกสาร บานเลื่อน ขนาด 40-80-75</v>
          </cell>
          <cell r="D1296" t="str">
            <v>6 ต.ค. 41</v>
          </cell>
          <cell r="E1296">
            <v>2290.73</v>
          </cell>
          <cell r="F1296">
            <v>0</v>
          </cell>
          <cell r="G1296">
            <v>20</v>
          </cell>
          <cell r="H1296">
            <v>567.37</v>
          </cell>
          <cell r="I1296">
            <v>567.37</v>
          </cell>
          <cell r="J1296">
            <v>1723.36</v>
          </cell>
          <cell r="K1296" t="str">
            <v>203</v>
          </cell>
        </row>
        <row r="1297">
          <cell r="A1297" t="str">
            <v>110300000</v>
          </cell>
          <cell r="B1297" t="str">
            <v>203C2CB0003</v>
          </cell>
          <cell r="C1297" t="str">
            <v>ตู้เก็บเอกสาร ลิ้นชัก ขนาด 40-90-75</v>
          </cell>
          <cell r="D1297" t="str">
            <v>6 ต.ค. 41</v>
          </cell>
          <cell r="E1297">
            <v>3417.27</v>
          </cell>
          <cell r="F1297">
            <v>0</v>
          </cell>
          <cell r="G1297">
            <v>20</v>
          </cell>
          <cell r="H1297">
            <v>846.36</v>
          </cell>
          <cell r="I1297">
            <v>846.36</v>
          </cell>
          <cell r="J1297">
            <v>2570.91</v>
          </cell>
          <cell r="K1297" t="str">
            <v>203</v>
          </cell>
        </row>
        <row r="1298">
          <cell r="A1298" t="str">
            <v>110300000</v>
          </cell>
          <cell r="B1298" t="str">
            <v>203C2CB0004</v>
          </cell>
          <cell r="C1298" t="str">
            <v>ตู้สูงเก็บเอกสาร ขนาด 40-80-190</v>
          </cell>
          <cell r="D1298" t="str">
            <v>6 ต.ค. 41</v>
          </cell>
          <cell r="E1298">
            <v>4552.49</v>
          </cell>
          <cell r="F1298">
            <v>0</v>
          </cell>
          <cell r="G1298">
            <v>20</v>
          </cell>
          <cell r="H1298">
            <v>1127.55</v>
          </cell>
          <cell r="I1298">
            <v>1127.55</v>
          </cell>
          <cell r="J1298">
            <v>3424.94</v>
          </cell>
          <cell r="K1298" t="str">
            <v>203</v>
          </cell>
        </row>
        <row r="1299">
          <cell r="A1299" t="str">
            <v>110300000</v>
          </cell>
          <cell r="B1299" t="str">
            <v>203C2CB0005</v>
          </cell>
          <cell r="C1299" t="str">
            <v>ตู้สูงเก็บเอกสาร ขนาด 40-80-190</v>
          </cell>
          <cell r="D1299" t="str">
            <v>6 ต.ค. 41</v>
          </cell>
          <cell r="E1299">
            <v>4552.49</v>
          </cell>
          <cell r="F1299">
            <v>0</v>
          </cell>
          <cell r="G1299">
            <v>20</v>
          </cell>
          <cell r="H1299">
            <v>1127.55</v>
          </cell>
          <cell r="I1299">
            <v>1127.55</v>
          </cell>
          <cell r="J1299">
            <v>3424.94</v>
          </cell>
          <cell r="K1299" t="str">
            <v>203</v>
          </cell>
        </row>
        <row r="1300">
          <cell r="A1300" t="str">
            <v>110300000</v>
          </cell>
          <cell r="B1300" t="str">
            <v>203C2CB0006</v>
          </cell>
          <cell r="C1300" t="str">
            <v>ตู้สูงเก็บเอกสาร ขนาด 40-80-190</v>
          </cell>
          <cell r="D1300" t="str">
            <v>6 ต.ค. 41</v>
          </cell>
          <cell r="E1300">
            <v>4552.49</v>
          </cell>
          <cell r="F1300">
            <v>0</v>
          </cell>
          <cell r="G1300">
            <v>20</v>
          </cell>
          <cell r="H1300">
            <v>1127.55</v>
          </cell>
          <cell r="I1300">
            <v>1127.55</v>
          </cell>
          <cell r="J1300">
            <v>3424.94</v>
          </cell>
          <cell r="K1300" t="str">
            <v>203</v>
          </cell>
        </row>
        <row r="1301">
          <cell r="A1301" t="str">
            <v>110300000</v>
          </cell>
          <cell r="B1301" t="str">
            <v>203C2CB0007</v>
          </cell>
          <cell r="C1301" t="str">
            <v>ตู้เก็บเอกสาร บานเลื่อน ขนาด 40-80-75</v>
          </cell>
          <cell r="D1301" t="str">
            <v>6 ต.ค. 41</v>
          </cell>
          <cell r="E1301">
            <v>2290.73</v>
          </cell>
          <cell r="F1301">
            <v>0</v>
          </cell>
          <cell r="G1301">
            <v>20</v>
          </cell>
          <cell r="H1301">
            <v>567.37</v>
          </cell>
          <cell r="I1301">
            <v>567.37</v>
          </cell>
          <cell r="J1301">
            <v>1723.36</v>
          </cell>
          <cell r="K1301" t="str">
            <v>203</v>
          </cell>
        </row>
        <row r="1302">
          <cell r="A1302" t="str">
            <v>110300000</v>
          </cell>
          <cell r="B1302" t="str">
            <v>203C2CH0001</v>
          </cell>
          <cell r="C1302" t="str">
            <v>เก้าอี้รับแขกหน้าโต๊ะจนท.สินไหม</v>
          </cell>
          <cell r="D1302" t="str">
            <v>6 ต.ค. 41</v>
          </cell>
          <cell r="E1302">
            <v>1726.01</v>
          </cell>
          <cell r="F1302">
            <v>0</v>
          </cell>
          <cell r="G1302">
            <v>20</v>
          </cell>
          <cell r="H1302">
            <v>427.48</v>
          </cell>
          <cell r="I1302">
            <v>427.48</v>
          </cell>
          <cell r="J1302">
            <v>1298.53</v>
          </cell>
          <cell r="K1302" t="str">
            <v>203</v>
          </cell>
        </row>
        <row r="1303">
          <cell r="A1303" t="str">
            <v>110300000</v>
          </cell>
          <cell r="B1303" t="str">
            <v>203C2CH0002</v>
          </cell>
          <cell r="C1303" t="str">
            <v>เก้าอี้ทำงานผู้จัดการ</v>
          </cell>
          <cell r="D1303" t="str">
            <v>6 ต.ค. 41</v>
          </cell>
          <cell r="E1303">
            <v>4087.21</v>
          </cell>
          <cell r="F1303">
            <v>0</v>
          </cell>
          <cell r="G1303">
            <v>20</v>
          </cell>
          <cell r="H1303">
            <v>1012.33</v>
          </cell>
          <cell r="I1303">
            <v>1012.33</v>
          </cell>
          <cell r="J1303">
            <v>3074.88</v>
          </cell>
          <cell r="K1303" t="str">
            <v>203</v>
          </cell>
        </row>
        <row r="1304">
          <cell r="A1304" t="str">
            <v>110300000</v>
          </cell>
          <cell r="B1304" t="str">
            <v>203C2CH0003</v>
          </cell>
          <cell r="C1304" t="str">
            <v>เก้าอี้รับแขกหน้าโต๊ะผู้จัดการ</v>
          </cell>
          <cell r="D1304" t="str">
            <v>6 ต.ค. 41</v>
          </cell>
          <cell r="E1304">
            <v>1726.01</v>
          </cell>
          <cell r="F1304">
            <v>0</v>
          </cell>
          <cell r="G1304">
            <v>20</v>
          </cell>
          <cell r="H1304">
            <v>427.48</v>
          </cell>
          <cell r="I1304">
            <v>427.48</v>
          </cell>
          <cell r="J1304">
            <v>1298.53</v>
          </cell>
          <cell r="K1304" t="str">
            <v>203</v>
          </cell>
        </row>
        <row r="1305">
          <cell r="A1305" t="str">
            <v>110300000</v>
          </cell>
          <cell r="B1305" t="str">
            <v>203C2CH0004</v>
          </cell>
          <cell r="C1305" t="str">
            <v>เก้าอี้รับแขกหน้าโต๊ะผู้จัดการ</v>
          </cell>
          <cell r="D1305" t="str">
            <v>6 ต.ค. 41</v>
          </cell>
          <cell r="E1305">
            <v>1726.01</v>
          </cell>
          <cell r="F1305">
            <v>0</v>
          </cell>
          <cell r="G1305">
            <v>20</v>
          </cell>
          <cell r="H1305">
            <v>427.48</v>
          </cell>
          <cell r="I1305">
            <v>427.48</v>
          </cell>
          <cell r="J1305">
            <v>1298.53</v>
          </cell>
          <cell r="K1305" t="str">
            <v>203</v>
          </cell>
        </row>
        <row r="1306">
          <cell r="A1306" t="str">
            <v>110300000</v>
          </cell>
          <cell r="B1306" t="str">
            <v>203C2CH0005</v>
          </cell>
          <cell r="C1306" t="str">
            <v>เก้าอี้พักคอย 4 ที่นั่ง พร้อมที่วางของ</v>
          </cell>
          <cell r="D1306" t="str">
            <v>6 ต.ค. 41</v>
          </cell>
          <cell r="E1306">
            <v>3750.71</v>
          </cell>
          <cell r="F1306">
            <v>0</v>
          </cell>
          <cell r="G1306">
            <v>20</v>
          </cell>
          <cell r="H1306">
            <v>928.96</v>
          </cell>
          <cell r="I1306">
            <v>928.96</v>
          </cell>
          <cell r="J1306">
            <v>2821.75</v>
          </cell>
          <cell r="K1306" t="str">
            <v>203</v>
          </cell>
        </row>
        <row r="1307">
          <cell r="A1307" t="str">
            <v>110300000</v>
          </cell>
          <cell r="B1307" t="str">
            <v>203C2CH0006</v>
          </cell>
          <cell r="C1307" t="str">
            <v>เก้าอี้ทำงาน จนท.</v>
          </cell>
          <cell r="D1307" t="str">
            <v>6 ต.ค. 41</v>
          </cell>
          <cell r="E1307">
            <v>2148.8200000000002</v>
          </cell>
          <cell r="F1307">
            <v>0</v>
          </cell>
          <cell r="G1307">
            <v>20</v>
          </cell>
          <cell r="H1307">
            <v>532.17999999999995</v>
          </cell>
          <cell r="I1307">
            <v>532.17999999999995</v>
          </cell>
          <cell r="J1307">
            <v>1616.64</v>
          </cell>
          <cell r="K1307" t="str">
            <v>203</v>
          </cell>
        </row>
        <row r="1308">
          <cell r="A1308" t="str">
            <v>110300000</v>
          </cell>
          <cell r="B1308" t="str">
            <v>203C2CH0007</v>
          </cell>
          <cell r="C1308" t="str">
            <v>เก้าอี้ทำงาน จนท.</v>
          </cell>
          <cell r="D1308" t="str">
            <v>6 ต.ค. 41</v>
          </cell>
          <cell r="E1308">
            <v>2148.8200000000002</v>
          </cell>
          <cell r="F1308">
            <v>0</v>
          </cell>
          <cell r="G1308">
            <v>20</v>
          </cell>
          <cell r="H1308">
            <v>532.17999999999995</v>
          </cell>
          <cell r="I1308">
            <v>532.17999999999995</v>
          </cell>
          <cell r="J1308">
            <v>1616.64</v>
          </cell>
          <cell r="K1308" t="str">
            <v>203</v>
          </cell>
        </row>
        <row r="1309">
          <cell r="A1309" t="str">
            <v>110300000</v>
          </cell>
          <cell r="B1309" t="str">
            <v>203C2CH0008</v>
          </cell>
          <cell r="C1309" t="str">
            <v>เก้าอี้รับแขกหน้าโต๊ะจนท.สินไหม</v>
          </cell>
          <cell r="D1309" t="str">
            <v>6 ต.ค. 41</v>
          </cell>
          <cell r="E1309">
            <v>1726.01</v>
          </cell>
          <cell r="F1309">
            <v>0</v>
          </cell>
          <cell r="G1309">
            <v>20</v>
          </cell>
          <cell r="H1309">
            <v>427.48</v>
          </cell>
          <cell r="I1309">
            <v>427.48</v>
          </cell>
          <cell r="J1309">
            <v>1298.53</v>
          </cell>
          <cell r="K1309" t="str">
            <v>203</v>
          </cell>
        </row>
        <row r="1310">
          <cell r="A1310" t="str">
            <v>110300000</v>
          </cell>
          <cell r="B1310" t="str">
            <v>203C2CH0009</v>
          </cell>
          <cell r="C1310" t="str">
            <v>เก้าอี้รับแขกหน้าโต๊ะจนท.สินไหม</v>
          </cell>
          <cell r="D1310" t="str">
            <v>6 ต.ค. 41</v>
          </cell>
          <cell r="E1310">
            <v>1726.01</v>
          </cell>
          <cell r="F1310">
            <v>0</v>
          </cell>
          <cell r="G1310">
            <v>20</v>
          </cell>
          <cell r="H1310">
            <v>427.48</v>
          </cell>
          <cell r="I1310">
            <v>427.48</v>
          </cell>
          <cell r="J1310">
            <v>1298.53</v>
          </cell>
          <cell r="K1310" t="str">
            <v>203</v>
          </cell>
        </row>
        <row r="1311">
          <cell r="A1311" t="str">
            <v>110300000</v>
          </cell>
          <cell r="B1311" t="str">
            <v>203C2CS0001</v>
          </cell>
          <cell r="C1311" t="str">
            <v>เครื่องคิดเลข</v>
          </cell>
          <cell r="D1311" t="str">
            <v>23 ก.ค. 41</v>
          </cell>
          <cell r="E1311">
            <v>650</v>
          </cell>
          <cell r="F1311">
            <v>0</v>
          </cell>
          <cell r="G1311">
            <v>20</v>
          </cell>
          <cell r="H1311">
            <v>187.66</v>
          </cell>
          <cell r="I1311">
            <v>187.66</v>
          </cell>
          <cell r="J1311">
            <v>462.34</v>
          </cell>
          <cell r="K1311" t="str">
            <v>203</v>
          </cell>
        </row>
        <row r="1312">
          <cell r="A1312" t="str">
            <v>110300000</v>
          </cell>
          <cell r="B1312" t="str">
            <v>203C2CS0002</v>
          </cell>
          <cell r="C1312" t="str">
            <v>เครื่องคิดเลข</v>
          </cell>
          <cell r="D1312" t="str">
            <v>23 ก.ค. 41</v>
          </cell>
          <cell r="E1312">
            <v>650</v>
          </cell>
          <cell r="F1312">
            <v>0</v>
          </cell>
          <cell r="G1312">
            <v>20</v>
          </cell>
          <cell r="H1312">
            <v>187.66</v>
          </cell>
          <cell r="I1312">
            <v>187.66</v>
          </cell>
          <cell r="J1312">
            <v>462.34</v>
          </cell>
          <cell r="K1312" t="str">
            <v>203</v>
          </cell>
        </row>
        <row r="1313">
          <cell r="A1313" t="str">
            <v>110300000</v>
          </cell>
          <cell r="B1313" t="str">
            <v>203C2KB0001</v>
          </cell>
          <cell r="C1313" t="str">
            <v>แผ่นป้ายตั้งพื้น</v>
          </cell>
          <cell r="D1313" t="str">
            <v>17 มิ.ย. 42</v>
          </cell>
          <cell r="E1313">
            <v>1800</v>
          </cell>
          <cell r="F1313">
            <v>0</v>
          </cell>
          <cell r="G1313">
            <v>20</v>
          </cell>
          <cell r="H1313">
            <v>195.31</v>
          </cell>
          <cell r="I1313">
            <v>195.31</v>
          </cell>
          <cell r="J1313">
            <v>1604.69</v>
          </cell>
          <cell r="K1313" t="str">
            <v>203</v>
          </cell>
        </row>
        <row r="1314">
          <cell r="A1314" t="str">
            <v>110300000</v>
          </cell>
          <cell r="B1314" t="str">
            <v>203C2PA0001</v>
          </cell>
          <cell r="C1314" t="str">
            <v>PARTITION ครึ่งกระจก ขนาด 250-150</v>
          </cell>
          <cell r="D1314" t="str">
            <v>6 ต.ค. 41</v>
          </cell>
          <cell r="E1314">
            <v>7284.38</v>
          </cell>
          <cell r="F1314">
            <v>0</v>
          </cell>
          <cell r="G1314">
            <v>20</v>
          </cell>
          <cell r="H1314">
            <v>1804.08</v>
          </cell>
          <cell r="I1314">
            <v>1804.08</v>
          </cell>
          <cell r="J1314">
            <v>5480.3</v>
          </cell>
          <cell r="K1314" t="str">
            <v>203</v>
          </cell>
        </row>
        <row r="1315">
          <cell r="A1315" t="str">
            <v>110300000</v>
          </cell>
          <cell r="B1315" t="str">
            <v>203C2TA0001</v>
          </cell>
          <cell r="C1315" t="str">
            <v>โต๊ะทำงานขนาด 60-120-75</v>
          </cell>
          <cell r="D1315" t="str">
            <v>6 ต.ค. 41</v>
          </cell>
          <cell r="E1315">
            <v>3699.14</v>
          </cell>
          <cell r="F1315">
            <v>0</v>
          </cell>
          <cell r="G1315">
            <v>20</v>
          </cell>
          <cell r="H1315">
            <v>916.14</v>
          </cell>
          <cell r="I1315">
            <v>916.14</v>
          </cell>
          <cell r="J1315">
            <v>2783</v>
          </cell>
          <cell r="K1315" t="str">
            <v>203</v>
          </cell>
        </row>
        <row r="1316">
          <cell r="A1316" t="str">
            <v>110300000</v>
          </cell>
          <cell r="B1316" t="str">
            <v>203C2TA0002</v>
          </cell>
          <cell r="C1316" t="str">
            <v>โต๊ะทำงานผู้จัดการ ขนาด 75-165-75</v>
          </cell>
          <cell r="D1316" t="str">
            <v>6 ต.ค. 41</v>
          </cell>
          <cell r="E1316">
            <v>4657.72</v>
          </cell>
          <cell r="F1316">
            <v>0</v>
          </cell>
          <cell r="G1316">
            <v>20</v>
          </cell>
          <cell r="H1316">
            <v>1153.6300000000001</v>
          </cell>
          <cell r="I1316">
            <v>1153.6300000000001</v>
          </cell>
          <cell r="J1316">
            <v>3504.09</v>
          </cell>
          <cell r="K1316" t="str">
            <v>203</v>
          </cell>
        </row>
        <row r="1317">
          <cell r="A1317" t="str">
            <v>110300000</v>
          </cell>
          <cell r="B1317" t="str">
            <v>203C2TA0003</v>
          </cell>
          <cell r="C1317" t="str">
            <v>โต๊ะวางคอมพิวเตอร์ ขนาด 50-90-75</v>
          </cell>
          <cell r="D1317" t="str">
            <v>6 ต.ค. 41</v>
          </cell>
          <cell r="E1317">
            <v>2107.3200000000002</v>
          </cell>
          <cell r="F1317">
            <v>0</v>
          </cell>
          <cell r="G1317">
            <v>20</v>
          </cell>
          <cell r="H1317">
            <v>521.95000000000005</v>
          </cell>
          <cell r="I1317">
            <v>521.95000000000005</v>
          </cell>
          <cell r="J1317">
            <v>1585.37</v>
          </cell>
          <cell r="K1317" t="str">
            <v>203</v>
          </cell>
        </row>
        <row r="1318">
          <cell r="A1318" t="str">
            <v>110300000</v>
          </cell>
          <cell r="B1318" t="str">
            <v>203C2TA0004</v>
          </cell>
          <cell r="C1318" t="str">
            <v>โต๊ะทำงานขนาด 60-120-75</v>
          </cell>
          <cell r="D1318" t="str">
            <v>6 ต.ค. 41</v>
          </cell>
          <cell r="E1318">
            <v>3699.14</v>
          </cell>
          <cell r="F1318">
            <v>0</v>
          </cell>
          <cell r="G1318">
            <v>20</v>
          </cell>
          <cell r="H1318">
            <v>916.14</v>
          </cell>
          <cell r="I1318">
            <v>916.14</v>
          </cell>
          <cell r="J1318">
            <v>2783</v>
          </cell>
          <cell r="K1318" t="str">
            <v>203</v>
          </cell>
        </row>
        <row r="1319">
          <cell r="A1319" t="str">
            <v>110300000</v>
          </cell>
          <cell r="B1319" t="str">
            <v>203C2TA0005</v>
          </cell>
          <cell r="C1319" t="str">
            <v>โต๊ะทำงานขนาด 60-120-75</v>
          </cell>
          <cell r="D1319" t="str">
            <v>6 ต.ค. 41</v>
          </cell>
          <cell r="E1319">
            <v>3699.14</v>
          </cell>
          <cell r="F1319">
            <v>0</v>
          </cell>
          <cell r="G1319">
            <v>20</v>
          </cell>
          <cell r="H1319">
            <v>916.14</v>
          </cell>
          <cell r="I1319">
            <v>916.14</v>
          </cell>
          <cell r="J1319">
            <v>2783</v>
          </cell>
          <cell r="K1319" t="str">
            <v>203</v>
          </cell>
        </row>
        <row r="1320">
          <cell r="A1320" t="str">
            <v>110300000</v>
          </cell>
          <cell r="B1320" t="str">
            <v>203C2TA0006</v>
          </cell>
          <cell r="C1320" t="str">
            <v>โต๊ะเข้ามุม จนท.สินไหม</v>
          </cell>
          <cell r="D1320" t="str">
            <v>6 ต.ค. 41</v>
          </cell>
          <cell r="E1320">
            <v>1282.92</v>
          </cell>
          <cell r="F1320">
            <v>0</v>
          </cell>
          <cell r="G1320">
            <v>20</v>
          </cell>
          <cell r="H1320">
            <v>317.73</v>
          </cell>
          <cell r="I1320">
            <v>317.73</v>
          </cell>
          <cell r="J1320">
            <v>965.19</v>
          </cell>
          <cell r="K1320" t="str">
            <v>203</v>
          </cell>
        </row>
        <row r="1321">
          <cell r="A1321" t="str">
            <v>110300000</v>
          </cell>
          <cell r="B1321" t="str">
            <v>204C1KB0001</v>
          </cell>
          <cell r="C1321" t="str">
            <v>กุญแจ</v>
          </cell>
          <cell r="D1321" t="str">
            <v>15 เม.ย. 42</v>
          </cell>
          <cell r="E1321">
            <v>845.84</v>
          </cell>
          <cell r="F1321">
            <v>0</v>
          </cell>
          <cell r="G1321">
            <v>20</v>
          </cell>
          <cell r="H1321">
            <v>120.97</v>
          </cell>
          <cell r="I1321">
            <v>120.97</v>
          </cell>
          <cell r="J1321">
            <v>724.87</v>
          </cell>
          <cell r="K1321" t="str">
            <v>204</v>
          </cell>
        </row>
        <row r="1322">
          <cell r="A1322" t="str">
            <v>110300000</v>
          </cell>
          <cell r="B1322" t="str">
            <v>204C2AR0001</v>
          </cell>
          <cell r="C1322" t="str">
            <v>Aircondition</v>
          </cell>
          <cell r="D1322" t="str">
            <v>21 ก.ย. 41</v>
          </cell>
          <cell r="E1322">
            <v>39800</v>
          </cell>
          <cell r="F1322">
            <v>0</v>
          </cell>
          <cell r="G1322">
            <v>20</v>
          </cell>
          <cell r="H1322">
            <v>10184.41</v>
          </cell>
          <cell r="I1322">
            <v>10184.41</v>
          </cell>
          <cell r="J1322">
            <v>29615.59</v>
          </cell>
          <cell r="K1322" t="str">
            <v>204</v>
          </cell>
        </row>
        <row r="1323">
          <cell r="A1323" t="str">
            <v>110300000</v>
          </cell>
          <cell r="B1323" t="str">
            <v>204C2CB0001</v>
          </cell>
          <cell r="C1323" t="str">
            <v>ตู้เก็บเอกสาร บานลิ้นชัก ขนาด 40*90*75</v>
          </cell>
          <cell r="D1323" t="str">
            <v>5 พ.ย. 41</v>
          </cell>
          <cell r="E1323">
            <v>3376.67</v>
          </cell>
          <cell r="F1323">
            <v>0</v>
          </cell>
          <cell r="G1323">
            <v>20</v>
          </cell>
          <cell r="H1323">
            <v>780.84</v>
          </cell>
          <cell r="I1323">
            <v>780.84</v>
          </cell>
          <cell r="J1323">
            <v>2595.83</v>
          </cell>
          <cell r="K1323" t="str">
            <v>204</v>
          </cell>
        </row>
        <row r="1324">
          <cell r="A1324" t="str">
            <v>110300000</v>
          </cell>
          <cell r="B1324" t="str">
            <v>204C2CB0002</v>
          </cell>
          <cell r="C1324" t="str">
            <v>ตู้เก็บเอกสาร ขนาด 40*80*190</v>
          </cell>
          <cell r="D1324" t="str">
            <v>5 พ.ย. 41</v>
          </cell>
          <cell r="E1324">
            <v>4498.01</v>
          </cell>
          <cell r="F1324">
            <v>0</v>
          </cell>
          <cell r="G1324">
            <v>20</v>
          </cell>
          <cell r="H1324">
            <v>1040.05</v>
          </cell>
          <cell r="I1324">
            <v>1040.05</v>
          </cell>
          <cell r="J1324">
            <v>3457.96</v>
          </cell>
          <cell r="K1324" t="str">
            <v>204</v>
          </cell>
        </row>
        <row r="1325">
          <cell r="A1325" t="str">
            <v>110300000</v>
          </cell>
          <cell r="B1325" t="str">
            <v>204C2CB0003</v>
          </cell>
          <cell r="C1325" t="str">
            <v>ตู้เก็บเอกสาร ขนาด 40*80*190</v>
          </cell>
          <cell r="D1325" t="str">
            <v>5 พ.ย. 41</v>
          </cell>
          <cell r="E1325">
            <v>4498.01</v>
          </cell>
          <cell r="F1325">
            <v>0</v>
          </cell>
          <cell r="G1325">
            <v>20</v>
          </cell>
          <cell r="H1325">
            <v>1040.05</v>
          </cell>
          <cell r="I1325">
            <v>1040.05</v>
          </cell>
          <cell r="J1325">
            <v>3457.96</v>
          </cell>
          <cell r="K1325" t="str">
            <v>204</v>
          </cell>
        </row>
        <row r="1326">
          <cell r="A1326" t="str">
            <v>110300000</v>
          </cell>
          <cell r="B1326" t="str">
            <v>204C2CB0004</v>
          </cell>
          <cell r="C1326" t="str">
            <v>ตู้เก็บเอกสาร ขนาด 40*80*190</v>
          </cell>
          <cell r="D1326" t="str">
            <v>5 พ.ย. 41</v>
          </cell>
          <cell r="E1326">
            <v>4498.01</v>
          </cell>
          <cell r="F1326">
            <v>0</v>
          </cell>
          <cell r="G1326">
            <v>20</v>
          </cell>
          <cell r="H1326">
            <v>1040.05</v>
          </cell>
          <cell r="I1326">
            <v>1040.05</v>
          </cell>
          <cell r="J1326">
            <v>3457.96</v>
          </cell>
          <cell r="K1326" t="str">
            <v>204</v>
          </cell>
        </row>
        <row r="1327">
          <cell r="A1327" t="str">
            <v>110300000</v>
          </cell>
          <cell r="B1327" t="str">
            <v>204C2CB0005</v>
          </cell>
          <cell r="C1327" t="str">
            <v>ตู้เก็บเอกสาร บานเลื่อน 40-80-75</v>
          </cell>
          <cell r="D1327" t="str">
            <v>5 พ.ย. 41</v>
          </cell>
          <cell r="E1327">
            <v>2263.31</v>
          </cell>
          <cell r="F1327">
            <v>0</v>
          </cell>
          <cell r="G1327">
            <v>20</v>
          </cell>
          <cell r="H1327">
            <v>523.4</v>
          </cell>
          <cell r="I1327">
            <v>523.4</v>
          </cell>
          <cell r="J1327">
            <v>1739.91</v>
          </cell>
          <cell r="K1327" t="str">
            <v>204</v>
          </cell>
        </row>
        <row r="1328">
          <cell r="A1328" t="str">
            <v>110300000</v>
          </cell>
          <cell r="B1328" t="str">
            <v>204C2CB0006</v>
          </cell>
          <cell r="C1328" t="str">
            <v>ตู้เก็บเอกสาร บานเลื่อน 40-80-75</v>
          </cell>
          <cell r="D1328" t="str">
            <v>5 พ.ย. 41</v>
          </cell>
          <cell r="E1328">
            <v>2263.31</v>
          </cell>
          <cell r="F1328">
            <v>0</v>
          </cell>
          <cell r="G1328">
            <v>20</v>
          </cell>
          <cell r="H1328">
            <v>523.4</v>
          </cell>
          <cell r="I1328">
            <v>523.4</v>
          </cell>
          <cell r="J1328">
            <v>1739.91</v>
          </cell>
          <cell r="K1328" t="str">
            <v>204</v>
          </cell>
        </row>
        <row r="1329">
          <cell r="A1329" t="str">
            <v>110300000</v>
          </cell>
          <cell r="B1329" t="str">
            <v>204C2CH0001</v>
          </cell>
          <cell r="C1329" t="str">
            <v>เก้าอี้ทำงานผจก.</v>
          </cell>
          <cell r="D1329" t="str">
            <v>5 พ.ย. 41</v>
          </cell>
          <cell r="E1329">
            <v>4038.29</v>
          </cell>
          <cell r="F1329">
            <v>0</v>
          </cell>
          <cell r="G1329">
            <v>20</v>
          </cell>
          <cell r="H1329">
            <v>933.81</v>
          </cell>
          <cell r="I1329">
            <v>933.81</v>
          </cell>
          <cell r="J1329">
            <v>3104.48</v>
          </cell>
          <cell r="K1329" t="str">
            <v>204</v>
          </cell>
        </row>
        <row r="1330">
          <cell r="A1330" t="str">
            <v>110300000</v>
          </cell>
          <cell r="B1330" t="str">
            <v>204C2CH0002</v>
          </cell>
          <cell r="C1330" t="str">
            <v>เก้าอี้รับแขกหน้าโต๊ะจนท.สินไหม</v>
          </cell>
          <cell r="D1330" t="str">
            <v>5 พ.ย. 41</v>
          </cell>
          <cell r="E1330">
            <v>1705.35</v>
          </cell>
          <cell r="F1330">
            <v>0</v>
          </cell>
          <cell r="G1330">
            <v>20</v>
          </cell>
          <cell r="H1330">
            <v>394.34</v>
          </cell>
          <cell r="I1330">
            <v>394.34</v>
          </cell>
          <cell r="J1330">
            <v>1311.01</v>
          </cell>
          <cell r="K1330" t="str">
            <v>204</v>
          </cell>
        </row>
        <row r="1331">
          <cell r="A1331" t="str">
            <v>110300000</v>
          </cell>
          <cell r="B1331" t="str">
            <v>204C2CH0003</v>
          </cell>
          <cell r="C1331" t="str">
            <v>เก้าอี้รับแขกหน้าโต๊ะจนท.สินไหม</v>
          </cell>
          <cell r="D1331" t="str">
            <v>5 พ.ย. 41</v>
          </cell>
          <cell r="E1331">
            <v>1705.35</v>
          </cell>
          <cell r="F1331">
            <v>0</v>
          </cell>
          <cell r="G1331">
            <v>20</v>
          </cell>
          <cell r="H1331">
            <v>394.34</v>
          </cell>
          <cell r="I1331">
            <v>394.34</v>
          </cell>
          <cell r="J1331">
            <v>1311.01</v>
          </cell>
          <cell r="K1331" t="str">
            <v>204</v>
          </cell>
        </row>
        <row r="1332">
          <cell r="A1332" t="str">
            <v>110300000</v>
          </cell>
          <cell r="B1332" t="str">
            <v>204C2CH0004</v>
          </cell>
          <cell r="C1332" t="str">
            <v>เก้าอี้พักคอย 3 ที่นั่งพร้อมที่วางของ</v>
          </cell>
          <cell r="D1332" t="str">
            <v>5 พ.ย. 41</v>
          </cell>
          <cell r="E1332">
            <v>3037.77</v>
          </cell>
          <cell r="F1332">
            <v>0</v>
          </cell>
          <cell r="G1332">
            <v>20</v>
          </cell>
          <cell r="H1332">
            <v>702.45</v>
          </cell>
          <cell r="I1332">
            <v>702.45</v>
          </cell>
          <cell r="J1332">
            <v>2335.3200000000002</v>
          </cell>
          <cell r="K1332" t="str">
            <v>204</v>
          </cell>
        </row>
        <row r="1333">
          <cell r="A1333" t="str">
            <v>110300000</v>
          </cell>
          <cell r="B1333" t="str">
            <v>204C2CH0005</v>
          </cell>
          <cell r="C1333" t="str">
            <v>เก้าอี้หน้าโต๊ะ จนท.สินไหม</v>
          </cell>
          <cell r="D1333" t="str">
            <v>5 พ.ย. 41</v>
          </cell>
          <cell r="E1333">
            <v>1705.35</v>
          </cell>
          <cell r="F1333">
            <v>0</v>
          </cell>
          <cell r="G1333">
            <v>20</v>
          </cell>
          <cell r="H1333">
            <v>394.34</v>
          </cell>
          <cell r="I1333">
            <v>394.34</v>
          </cell>
          <cell r="J1333">
            <v>1311.01</v>
          </cell>
          <cell r="K1333" t="str">
            <v>204</v>
          </cell>
        </row>
        <row r="1334">
          <cell r="A1334" t="str">
            <v>110300000</v>
          </cell>
          <cell r="B1334" t="str">
            <v>204C2CH0006</v>
          </cell>
          <cell r="C1334" t="str">
            <v>เก้าอี้หน้าโต๊ะ จนท.สินไหม</v>
          </cell>
          <cell r="D1334" t="str">
            <v>5 พ.ย. 41</v>
          </cell>
          <cell r="E1334">
            <v>1705.35</v>
          </cell>
          <cell r="F1334">
            <v>0</v>
          </cell>
          <cell r="G1334">
            <v>20</v>
          </cell>
          <cell r="H1334">
            <v>394.34</v>
          </cell>
          <cell r="I1334">
            <v>394.34</v>
          </cell>
          <cell r="J1334">
            <v>1311.01</v>
          </cell>
          <cell r="K1334" t="str">
            <v>204</v>
          </cell>
        </row>
        <row r="1335">
          <cell r="A1335" t="str">
            <v>110300000</v>
          </cell>
          <cell r="B1335" t="str">
            <v>204C2CH0007</v>
          </cell>
          <cell r="C1335" t="str">
            <v>เก้าอี้ทำงาน จนท.สินไหม</v>
          </cell>
          <cell r="D1335" t="str">
            <v>5 พ.ย. 41</v>
          </cell>
          <cell r="E1335">
            <v>2123.1</v>
          </cell>
          <cell r="F1335">
            <v>0</v>
          </cell>
          <cell r="G1335">
            <v>20</v>
          </cell>
          <cell r="H1335">
            <v>490.9</v>
          </cell>
          <cell r="I1335">
            <v>490.9</v>
          </cell>
          <cell r="J1335">
            <v>1632.2</v>
          </cell>
          <cell r="K1335" t="str">
            <v>204</v>
          </cell>
        </row>
        <row r="1336">
          <cell r="A1336" t="str">
            <v>110300000</v>
          </cell>
          <cell r="B1336" t="str">
            <v>204C2CH0008</v>
          </cell>
          <cell r="C1336" t="str">
            <v>เก้าอี้ทำงาน จนท.สินไหม</v>
          </cell>
          <cell r="D1336" t="str">
            <v>5 พ.ย. 41</v>
          </cell>
          <cell r="E1336">
            <v>2123.1</v>
          </cell>
          <cell r="F1336">
            <v>0</v>
          </cell>
          <cell r="G1336">
            <v>20</v>
          </cell>
          <cell r="H1336">
            <v>490.9</v>
          </cell>
          <cell r="I1336">
            <v>490.9</v>
          </cell>
          <cell r="J1336">
            <v>1632.2</v>
          </cell>
          <cell r="K1336" t="str">
            <v>204</v>
          </cell>
        </row>
        <row r="1337">
          <cell r="A1337" t="str">
            <v>110300000</v>
          </cell>
          <cell r="B1337" t="str">
            <v>204C2CH0009</v>
          </cell>
          <cell r="C1337" t="str">
            <v>เก้าอี้ทำงาน จนท.สินไหม</v>
          </cell>
          <cell r="D1337" t="str">
            <v>5 พ.ย. 41</v>
          </cell>
          <cell r="E1337">
            <v>2123.1</v>
          </cell>
          <cell r="F1337">
            <v>0</v>
          </cell>
          <cell r="G1337">
            <v>20</v>
          </cell>
          <cell r="H1337">
            <v>490.9</v>
          </cell>
          <cell r="I1337">
            <v>490.9</v>
          </cell>
          <cell r="J1337">
            <v>1632.2</v>
          </cell>
          <cell r="K1337" t="str">
            <v>204</v>
          </cell>
        </row>
        <row r="1338">
          <cell r="A1338" t="str">
            <v>110300000</v>
          </cell>
          <cell r="B1338" t="str">
            <v>204C2CH0010</v>
          </cell>
          <cell r="C1338" t="str">
            <v>เก้าอี้หน้าโต๊ะ จนท.สินไหม</v>
          </cell>
          <cell r="D1338" t="str">
            <v>5 พ.ย. 41</v>
          </cell>
          <cell r="E1338">
            <v>1705.35</v>
          </cell>
          <cell r="F1338">
            <v>0</v>
          </cell>
          <cell r="G1338">
            <v>20</v>
          </cell>
          <cell r="H1338">
            <v>394.34</v>
          </cell>
          <cell r="I1338">
            <v>394.34</v>
          </cell>
          <cell r="J1338">
            <v>1311.01</v>
          </cell>
          <cell r="K1338" t="str">
            <v>204</v>
          </cell>
        </row>
        <row r="1339">
          <cell r="A1339" t="str">
            <v>110300000</v>
          </cell>
          <cell r="B1339" t="str">
            <v>204C2CS0001</v>
          </cell>
          <cell r="C1339" t="str">
            <v>เครื่องคิดเลข</v>
          </cell>
          <cell r="D1339" t="str">
            <v>12 ต.ค. 41</v>
          </cell>
          <cell r="E1339">
            <v>640</v>
          </cell>
          <cell r="F1339">
            <v>0</v>
          </cell>
          <cell r="G1339">
            <v>20</v>
          </cell>
          <cell r="H1339">
            <v>156.38999999999999</v>
          </cell>
          <cell r="I1339">
            <v>156.38999999999999</v>
          </cell>
          <cell r="J1339">
            <v>483.61</v>
          </cell>
          <cell r="K1339" t="str">
            <v>204</v>
          </cell>
        </row>
        <row r="1340">
          <cell r="A1340" t="str">
            <v>110300000</v>
          </cell>
          <cell r="B1340" t="str">
            <v>204C2CS0002</v>
          </cell>
          <cell r="C1340" t="str">
            <v>เครื่องคิดเลข</v>
          </cell>
          <cell r="D1340" t="str">
            <v>12 ต.ค. 41</v>
          </cell>
          <cell r="E1340">
            <v>640</v>
          </cell>
          <cell r="F1340">
            <v>0</v>
          </cell>
          <cell r="G1340">
            <v>20</v>
          </cell>
          <cell r="H1340">
            <v>156.38999999999999</v>
          </cell>
          <cell r="I1340">
            <v>156.38999999999999</v>
          </cell>
          <cell r="J1340">
            <v>483.61</v>
          </cell>
          <cell r="K1340" t="str">
            <v>204</v>
          </cell>
        </row>
        <row r="1341">
          <cell r="A1341" t="str">
            <v>110300000</v>
          </cell>
          <cell r="B1341" t="str">
            <v>204C2PA0001</v>
          </cell>
          <cell r="C1341" t="str">
            <v>ฉากครึ่งกระจก ขนาด 250*150</v>
          </cell>
          <cell r="D1341" t="str">
            <v>5 พ.ย. 41</v>
          </cell>
          <cell r="E1341">
            <v>6377.9</v>
          </cell>
          <cell r="F1341">
            <v>0</v>
          </cell>
          <cell r="G1341">
            <v>20</v>
          </cell>
          <cell r="H1341">
            <v>1474.79</v>
          </cell>
          <cell r="I1341">
            <v>1474.79</v>
          </cell>
          <cell r="J1341">
            <v>4903.1099999999997</v>
          </cell>
          <cell r="K1341" t="str">
            <v>204</v>
          </cell>
        </row>
        <row r="1342">
          <cell r="A1342" t="str">
            <v>110300000</v>
          </cell>
          <cell r="B1342" t="str">
            <v>204C2PT0001</v>
          </cell>
          <cell r="C1342" t="str">
            <v>กระติกน้ำร้อน</v>
          </cell>
          <cell r="D1342" t="str">
            <v>7 พ.ย. 41</v>
          </cell>
          <cell r="E1342">
            <v>753.64</v>
          </cell>
          <cell r="F1342">
            <v>0</v>
          </cell>
          <cell r="G1342">
            <v>20</v>
          </cell>
          <cell r="H1342">
            <v>173.43</v>
          </cell>
          <cell r="I1342">
            <v>173.43</v>
          </cell>
          <cell r="J1342">
            <v>580.21</v>
          </cell>
          <cell r="K1342" t="str">
            <v>204</v>
          </cell>
        </row>
        <row r="1343">
          <cell r="A1343" t="str">
            <v>110300000</v>
          </cell>
          <cell r="B1343" t="str">
            <v>204C2SS019</v>
          </cell>
          <cell r="C1343" t="str">
            <v>ป้าย พ.ร.บ.</v>
          </cell>
          <cell r="D1343" t="str">
            <v>9 มิ.ย. 42</v>
          </cell>
          <cell r="E1343">
            <v>2000</v>
          </cell>
          <cell r="F1343">
            <v>0</v>
          </cell>
          <cell r="G1343">
            <v>20</v>
          </cell>
          <cell r="H1343">
            <v>225.75</v>
          </cell>
          <cell r="I1343">
            <v>225.75</v>
          </cell>
          <cell r="J1343">
            <v>1774.25</v>
          </cell>
          <cell r="K1343" t="str">
            <v>204</v>
          </cell>
        </row>
        <row r="1344">
          <cell r="A1344" t="str">
            <v>110300000</v>
          </cell>
          <cell r="B1344" t="str">
            <v>204C2TA0001</v>
          </cell>
          <cell r="C1344" t="str">
            <v>โต๊ะทำงานผจก. ขนาด 75*165*75</v>
          </cell>
          <cell r="D1344" t="str">
            <v>5 พ.ย. 41</v>
          </cell>
          <cell r="E1344">
            <v>4601.97</v>
          </cell>
          <cell r="F1344">
            <v>0</v>
          </cell>
          <cell r="G1344">
            <v>20</v>
          </cell>
          <cell r="H1344">
            <v>1064.1300000000001</v>
          </cell>
          <cell r="I1344">
            <v>1064.1300000000001</v>
          </cell>
          <cell r="J1344">
            <v>3537.84</v>
          </cell>
          <cell r="K1344" t="str">
            <v>204</v>
          </cell>
        </row>
        <row r="1345">
          <cell r="A1345" t="str">
            <v>110300000</v>
          </cell>
          <cell r="B1345" t="str">
            <v>204C2TA0002</v>
          </cell>
          <cell r="C1345" t="str">
            <v>โต๊ะข้างวางคอมพิวเตอร์ 50*90*75ั</v>
          </cell>
          <cell r="D1345" t="str">
            <v>5 พ.ย. 41</v>
          </cell>
          <cell r="E1345">
            <v>2082.09</v>
          </cell>
          <cell r="F1345">
            <v>0</v>
          </cell>
          <cell r="G1345">
            <v>20</v>
          </cell>
          <cell r="H1345">
            <v>481.48</v>
          </cell>
          <cell r="I1345">
            <v>481.48</v>
          </cell>
          <cell r="J1345">
            <v>1600.61</v>
          </cell>
          <cell r="K1345" t="str">
            <v>204</v>
          </cell>
        </row>
        <row r="1346">
          <cell r="A1346" t="str">
            <v>110300000</v>
          </cell>
          <cell r="B1346" t="str">
            <v>204C2TA0003</v>
          </cell>
          <cell r="C1346" t="str">
            <v>โต๊ะทำงาน จนท.สินไหม 60-120-75</v>
          </cell>
          <cell r="D1346" t="str">
            <v>5 พ.ย. 41</v>
          </cell>
          <cell r="E1346">
            <v>3654.87</v>
          </cell>
          <cell r="F1346">
            <v>0</v>
          </cell>
          <cell r="G1346">
            <v>20</v>
          </cell>
          <cell r="H1346">
            <v>845.1</v>
          </cell>
          <cell r="I1346">
            <v>845.1</v>
          </cell>
          <cell r="J1346">
            <v>2809.77</v>
          </cell>
          <cell r="K1346" t="str">
            <v>204</v>
          </cell>
        </row>
        <row r="1347">
          <cell r="A1347" t="str">
            <v>110300000</v>
          </cell>
          <cell r="B1347" t="str">
            <v>204C2TA0004</v>
          </cell>
          <cell r="C1347" t="str">
            <v>โต๊ะทำงาน จนท.สินไหม 60-120-75</v>
          </cell>
          <cell r="D1347" t="str">
            <v>5 พ.ย. 41</v>
          </cell>
          <cell r="E1347">
            <v>3654.87</v>
          </cell>
          <cell r="F1347">
            <v>0</v>
          </cell>
          <cell r="G1347">
            <v>20</v>
          </cell>
          <cell r="H1347">
            <v>845.1</v>
          </cell>
          <cell r="I1347">
            <v>845.1</v>
          </cell>
          <cell r="J1347">
            <v>2809.77</v>
          </cell>
          <cell r="K1347" t="str">
            <v>204</v>
          </cell>
        </row>
        <row r="1348">
          <cell r="A1348" t="str">
            <v>110300000</v>
          </cell>
          <cell r="B1348" t="str">
            <v>204C2TA0005</v>
          </cell>
          <cell r="C1348" t="str">
            <v>โต๊ะทำงาน จนท.สินไหม 60-120-75</v>
          </cell>
          <cell r="D1348" t="str">
            <v>5 พ.ย. 41</v>
          </cell>
          <cell r="E1348">
            <v>3654.87</v>
          </cell>
          <cell r="F1348">
            <v>0</v>
          </cell>
          <cell r="G1348">
            <v>20</v>
          </cell>
          <cell r="H1348">
            <v>845.1</v>
          </cell>
          <cell r="I1348">
            <v>845.1</v>
          </cell>
          <cell r="J1348">
            <v>2809.77</v>
          </cell>
          <cell r="K1348" t="str">
            <v>204</v>
          </cell>
        </row>
        <row r="1349">
          <cell r="A1349" t="str">
            <v>110300000</v>
          </cell>
          <cell r="B1349" t="str">
            <v>204C2TA0006</v>
          </cell>
          <cell r="C1349" t="str">
            <v>โต๊ะวางคอมพิวเตอร์ 60-100-75</v>
          </cell>
          <cell r="D1349" t="str">
            <v>5 พ.ย. 41</v>
          </cell>
          <cell r="E1349">
            <v>2336.75</v>
          </cell>
          <cell r="F1349">
            <v>0</v>
          </cell>
          <cell r="G1349">
            <v>20</v>
          </cell>
          <cell r="H1349">
            <v>540.29999999999995</v>
          </cell>
          <cell r="I1349">
            <v>540.29999999999995</v>
          </cell>
          <cell r="J1349">
            <v>1796.45</v>
          </cell>
          <cell r="K1349" t="str">
            <v>204</v>
          </cell>
        </row>
        <row r="1350">
          <cell r="A1350" t="str">
            <v>110300000</v>
          </cell>
          <cell r="B1350" t="str">
            <v>204C2TA0007</v>
          </cell>
          <cell r="C1350" t="str">
            <v>โต๊ะเข้ามุม จนท.สินไหม 60-60-75</v>
          </cell>
          <cell r="D1350" t="str">
            <v>5 พ.ย. 41</v>
          </cell>
          <cell r="E1350">
            <v>1267.57</v>
          </cell>
          <cell r="F1350">
            <v>0</v>
          </cell>
          <cell r="G1350">
            <v>20</v>
          </cell>
          <cell r="H1350">
            <v>293.11</v>
          </cell>
          <cell r="I1350">
            <v>293.11</v>
          </cell>
          <cell r="J1350">
            <v>974.46</v>
          </cell>
          <cell r="K1350" t="str">
            <v>204</v>
          </cell>
        </row>
        <row r="1351">
          <cell r="A1351" t="str">
            <v>110300000</v>
          </cell>
          <cell r="B1351" t="str">
            <v>205C2AR0001</v>
          </cell>
          <cell r="C1351" t="str">
            <v>Aircondition</v>
          </cell>
          <cell r="D1351" t="str">
            <v>22 ก.ย. 41</v>
          </cell>
          <cell r="E1351">
            <v>39800</v>
          </cell>
          <cell r="F1351">
            <v>0</v>
          </cell>
          <cell r="G1351">
            <v>20</v>
          </cell>
          <cell r="H1351">
            <v>10162.6</v>
          </cell>
          <cell r="I1351">
            <v>10162.6</v>
          </cell>
          <cell r="J1351">
            <v>29637.4</v>
          </cell>
          <cell r="K1351" t="str">
            <v>205</v>
          </cell>
        </row>
        <row r="1352">
          <cell r="A1352" t="str">
            <v>110300000</v>
          </cell>
          <cell r="B1352" t="str">
            <v>205C2CB0001</v>
          </cell>
          <cell r="C1352" t="str">
            <v>ตู้เก็บเอกสาร บานลิ้นชัก ขนาด 40*90*75</v>
          </cell>
          <cell r="D1352" t="str">
            <v>5 พ.ย. 41</v>
          </cell>
          <cell r="E1352">
            <v>3376.67</v>
          </cell>
          <cell r="F1352">
            <v>0</v>
          </cell>
          <cell r="G1352">
            <v>20</v>
          </cell>
          <cell r="H1352">
            <v>780.84</v>
          </cell>
          <cell r="I1352">
            <v>780.84</v>
          </cell>
          <cell r="J1352">
            <v>2595.83</v>
          </cell>
          <cell r="K1352" t="str">
            <v>205</v>
          </cell>
        </row>
        <row r="1353">
          <cell r="A1353" t="str">
            <v>110300000</v>
          </cell>
          <cell r="B1353" t="str">
            <v>205C2CB0002</v>
          </cell>
          <cell r="C1353" t="str">
            <v>ตู้เก็บเอกสาร ขนาด 40*80*190</v>
          </cell>
          <cell r="D1353" t="str">
            <v>5 พ.ย. 41</v>
          </cell>
          <cell r="E1353">
            <v>4498.01</v>
          </cell>
          <cell r="F1353">
            <v>0</v>
          </cell>
          <cell r="G1353">
            <v>20</v>
          </cell>
          <cell r="H1353">
            <v>1040.05</v>
          </cell>
          <cell r="I1353">
            <v>1040.05</v>
          </cell>
          <cell r="J1353">
            <v>3457.96</v>
          </cell>
          <cell r="K1353" t="str">
            <v>205</v>
          </cell>
        </row>
        <row r="1354">
          <cell r="A1354" t="str">
            <v>110300000</v>
          </cell>
          <cell r="B1354" t="str">
            <v>205C2CB0003</v>
          </cell>
          <cell r="C1354" t="str">
            <v>ตู้เก็บเอกสาร ขนาด 40*80*190</v>
          </cell>
          <cell r="D1354" t="str">
            <v>5 พ.ย. 41</v>
          </cell>
          <cell r="E1354">
            <v>4498.01</v>
          </cell>
          <cell r="F1354">
            <v>0</v>
          </cell>
          <cell r="G1354">
            <v>20</v>
          </cell>
          <cell r="H1354">
            <v>1040.05</v>
          </cell>
          <cell r="I1354">
            <v>1040.05</v>
          </cell>
          <cell r="J1354">
            <v>3457.96</v>
          </cell>
          <cell r="K1354" t="str">
            <v>205</v>
          </cell>
        </row>
        <row r="1355">
          <cell r="A1355" t="str">
            <v>110300000</v>
          </cell>
          <cell r="B1355" t="str">
            <v>205C2CB0004</v>
          </cell>
          <cell r="C1355" t="str">
            <v>ตู้เก็บเอกสาร ขนาด 40*80*190</v>
          </cell>
          <cell r="D1355" t="str">
            <v>5 พ.ย. 41</v>
          </cell>
          <cell r="E1355">
            <v>4498.01</v>
          </cell>
          <cell r="F1355">
            <v>0</v>
          </cell>
          <cell r="G1355">
            <v>20</v>
          </cell>
          <cell r="H1355">
            <v>1040.05</v>
          </cell>
          <cell r="I1355">
            <v>1040.05</v>
          </cell>
          <cell r="J1355">
            <v>3457.96</v>
          </cell>
          <cell r="K1355" t="str">
            <v>205</v>
          </cell>
        </row>
        <row r="1356">
          <cell r="A1356" t="str">
            <v>110300000</v>
          </cell>
          <cell r="B1356" t="str">
            <v>205C2CB0005</v>
          </cell>
          <cell r="C1356" t="str">
            <v>ตู้เก็บเอกสาร บานเลื่อน 40-80-75</v>
          </cell>
          <cell r="D1356" t="str">
            <v>5 พ.ย. 41</v>
          </cell>
          <cell r="E1356">
            <v>2263.31</v>
          </cell>
          <cell r="F1356">
            <v>0</v>
          </cell>
          <cell r="G1356">
            <v>20</v>
          </cell>
          <cell r="H1356">
            <v>523.4</v>
          </cell>
          <cell r="I1356">
            <v>523.4</v>
          </cell>
          <cell r="J1356">
            <v>1739.91</v>
          </cell>
          <cell r="K1356" t="str">
            <v>205</v>
          </cell>
        </row>
        <row r="1357">
          <cell r="A1357" t="str">
            <v>110300000</v>
          </cell>
          <cell r="B1357" t="str">
            <v>205C2CB0006</v>
          </cell>
          <cell r="C1357" t="str">
            <v>ตู้เก็บเอกสาร บานเลื่อน 40-80-75</v>
          </cell>
          <cell r="D1357" t="str">
            <v>5 พ.ย. 41</v>
          </cell>
          <cell r="E1357">
            <v>2263.31</v>
          </cell>
          <cell r="F1357">
            <v>0</v>
          </cell>
          <cell r="G1357">
            <v>20</v>
          </cell>
          <cell r="H1357">
            <v>523.4</v>
          </cell>
          <cell r="I1357">
            <v>523.4</v>
          </cell>
          <cell r="J1357">
            <v>1739.91</v>
          </cell>
          <cell r="K1357" t="str">
            <v>205</v>
          </cell>
        </row>
        <row r="1358">
          <cell r="A1358" t="str">
            <v>110300000</v>
          </cell>
          <cell r="B1358" t="str">
            <v>205C2CH0001</v>
          </cell>
          <cell r="C1358" t="str">
            <v>เก้าอี้ทำงานผจก.</v>
          </cell>
          <cell r="D1358" t="str">
            <v>5 พ.ย. 41</v>
          </cell>
          <cell r="E1358">
            <v>4038.29</v>
          </cell>
          <cell r="F1358">
            <v>0</v>
          </cell>
          <cell r="G1358">
            <v>20</v>
          </cell>
          <cell r="H1358">
            <v>933.81</v>
          </cell>
          <cell r="I1358">
            <v>933.81</v>
          </cell>
          <cell r="J1358">
            <v>3104.48</v>
          </cell>
          <cell r="K1358" t="str">
            <v>205</v>
          </cell>
        </row>
        <row r="1359">
          <cell r="A1359" t="str">
            <v>110300000</v>
          </cell>
          <cell r="B1359" t="str">
            <v>205C2CH0002</v>
          </cell>
          <cell r="C1359" t="str">
            <v>เก้าอี้รับแขกหน้าโต๊ะจนท.สินไหม</v>
          </cell>
          <cell r="D1359" t="str">
            <v>5 พ.ย. 41</v>
          </cell>
          <cell r="E1359">
            <v>1705.35</v>
          </cell>
          <cell r="F1359">
            <v>0</v>
          </cell>
          <cell r="G1359">
            <v>20</v>
          </cell>
          <cell r="H1359">
            <v>394.34</v>
          </cell>
          <cell r="I1359">
            <v>394.34</v>
          </cell>
          <cell r="J1359">
            <v>1311.01</v>
          </cell>
          <cell r="K1359" t="str">
            <v>205</v>
          </cell>
        </row>
        <row r="1360">
          <cell r="A1360" t="str">
            <v>110300000</v>
          </cell>
          <cell r="B1360" t="str">
            <v>205C2CH0003</v>
          </cell>
          <cell r="C1360" t="str">
            <v>เก้าอี้รับแขกหน้าโต๊ะจนท.สินไหม</v>
          </cell>
          <cell r="D1360" t="str">
            <v>5 พ.ย. 41</v>
          </cell>
          <cell r="E1360">
            <v>1705.35</v>
          </cell>
          <cell r="F1360">
            <v>0</v>
          </cell>
          <cell r="G1360">
            <v>20</v>
          </cell>
          <cell r="H1360">
            <v>394.34</v>
          </cell>
          <cell r="I1360">
            <v>394.34</v>
          </cell>
          <cell r="J1360">
            <v>1311.01</v>
          </cell>
          <cell r="K1360" t="str">
            <v>205</v>
          </cell>
        </row>
        <row r="1361">
          <cell r="A1361" t="str">
            <v>110300000</v>
          </cell>
          <cell r="B1361" t="str">
            <v>205C2CH0004</v>
          </cell>
          <cell r="C1361" t="str">
            <v>เก้าอี้พักคอย 3 ที่นั่งพร้อมที่วางของ</v>
          </cell>
          <cell r="D1361" t="str">
            <v>5 พ.ย. 41</v>
          </cell>
          <cell r="E1361">
            <v>3037.77</v>
          </cell>
          <cell r="F1361">
            <v>0</v>
          </cell>
          <cell r="G1361">
            <v>20</v>
          </cell>
          <cell r="H1361">
            <v>702.45</v>
          </cell>
          <cell r="I1361">
            <v>702.45</v>
          </cell>
          <cell r="J1361">
            <v>2335.3200000000002</v>
          </cell>
          <cell r="K1361" t="str">
            <v>205</v>
          </cell>
        </row>
        <row r="1362">
          <cell r="A1362" t="str">
            <v>110300000</v>
          </cell>
          <cell r="B1362" t="str">
            <v>205C2CH0006</v>
          </cell>
          <cell r="C1362" t="str">
            <v>เก้าอี้หน้าโต๊ะ จนท.สินไหม</v>
          </cell>
          <cell r="D1362" t="str">
            <v>5 พ.ย. 41</v>
          </cell>
          <cell r="E1362">
            <v>1705.35</v>
          </cell>
          <cell r="F1362">
            <v>0</v>
          </cell>
          <cell r="G1362">
            <v>20</v>
          </cell>
          <cell r="H1362">
            <v>394.34</v>
          </cell>
          <cell r="I1362">
            <v>394.34</v>
          </cell>
          <cell r="J1362">
            <v>1311.01</v>
          </cell>
          <cell r="K1362" t="str">
            <v>205</v>
          </cell>
        </row>
        <row r="1363">
          <cell r="A1363" t="str">
            <v>110300000</v>
          </cell>
          <cell r="B1363" t="str">
            <v>205C2CH0007</v>
          </cell>
          <cell r="C1363" t="str">
            <v>เก้าอี้ทำงาน จนท.สินไหม</v>
          </cell>
          <cell r="D1363" t="str">
            <v>5 พ.ย. 41</v>
          </cell>
          <cell r="E1363">
            <v>2123.1</v>
          </cell>
          <cell r="F1363">
            <v>0</v>
          </cell>
          <cell r="G1363">
            <v>20</v>
          </cell>
          <cell r="H1363">
            <v>490.9</v>
          </cell>
          <cell r="I1363">
            <v>490.9</v>
          </cell>
          <cell r="J1363">
            <v>1632.2</v>
          </cell>
          <cell r="K1363" t="str">
            <v>205</v>
          </cell>
        </row>
        <row r="1364">
          <cell r="A1364" t="str">
            <v>110300000</v>
          </cell>
          <cell r="B1364" t="str">
            <v>205C2CH0008</v>
          </cell>
          <cell r="C1364" t="str">
            <v>เก้าอี้ทำงาน จนท.สินไหม</v>
          </cell>
          <cell r="D1364" t="str">
            <v>5 พ.ย. 41</v>
          </cell>
          <cell r="E1364">
            <v>2123.1</v>
          </cell>
          <cell r="F1364">
            <v>0</v>
          </cell>
          <cell r="G1364">
            <v>20</v>
          </cell>
          <cell r="H1364">
            <v>490.9</v>
          </cell>
          <cell r="I1364">
            <v>490.9</v>
          </cell>
          <cell r="J1364">
            <v>1632.2</v>
          </cell>
          <cell r="K1364" t="str">
            <v>205</v>
          </cell>
        </row>
        <row r="1365">
          <cell r="A1365" t="str">
            <v>110300000</v>
          </cell>
          <cell r="B1365" t="str">
            <v>205C2CH0009</v>
          </cell>
          <cell r="C1365" t="str">
            <v>เก้าอี้ทำงาน จนท.สินไหม</v>
          </cell>
          <cell r="D1365" t="str">
            <v>5 พ.ย. 41</v>
          </cell>
          <cell r="E1365">
            <v>2123.1</v>
          </cell>
          <cell r="F1365">
            <v>0</v>
          </cell>
          <cell r="G1365">
            <v>20</v>
          </cell>
          <cell r="H1365">
            <v>490.9</v>
          </cell>
          <cell r="I1365">
            <v>490.9</v>
          </cell>
          <cell r="J1365">
            <v>1632.2</v>
          </cell>
          <cell r="K1365" t="str">
            <v>205</v>
          </cell>
        </row>
        <row r="1366">
          <cell r="A1366" t="str">
            <v>110300000</v>
          </cell>
          <cell r="B1366" t="str">
            <v>205C2CH0010</v>
          </cell>
          <cell r="C1366" t="str">
            <v>เก้าอี้หน้าโต๊ะ จนท.สินไหม</v>
          </cell>
          <cell r="D1366" t="str">
            <v>5 พ.ย. 41</v>
          </cell>
          <cell r="E1366">
            <v>1705.35</v>
          </cell>
          <cell r="F1366">
            <v>0</v>
          </cell>
          <cell r="G1366">
            <v>20</v>
          </cell>
          <cell r="H1366">
            <v>394.34</v>
          </cell>
          <cell r="I1366">
            <v>394.34</v>
          </cell>
          <cell r="J1366">
            <v>1311.01</v>
          </cell>
          <cell r="K1366" t="str">
            <v>205</v>
          </cell>
        </row>
        <row r="1367">
          <cell r="A1367" t="str">
            <v>110300000</v>
          </cell>
          <cell r="B1367" t="str">
            <v>205C2CH005</v>
          </cell>
          <cell r="C1367" t="str">
            <v>เก้าอี้หน้าโต๊ะ จนท.สินไหม</v>
          </cell>
          <cell r="D1367" t="str">
            <v>5 พ.ย. 41</v>
          </cell>
          <cell r="E1367">
            <v>1705.35</v>
          </cell>
          <cell r="F1367">
            <v>0</v>
          </cell>
          <cell r="G1367">
            <v>20</v>
          </cell>
          <cell r="H1367">
            <v>394.34</v>
          </cell>
          <cell r="I1367">
            <v>394.34</v>
          </cell>
          <cell r="J1367">
            <v>1311.01</v>
          </cell>
          <cell r="K1367" t="str">
            <v>205</v>
          </cell>
        </row>
        <row r="1368">
          <cell r="A1368" t="str">
            <v>110300000</v>
          </cell>
          <cell r="B1368" t="str">
            <v>205C2CS0001</v>
          </cell>
          <cell r="C1368" t="str">
            <v>เครื่องคิดเลข</v>
          </cell>
          <cell r="D1368" t="str">
            <v>12 ต.ค. 41</v>
          </cell>
          <cell r="E1368">
            <v>640</v>
          </cell>
          <cell r="F1368">
            <v>0</v>
          </cell>
          <cell r="G1368">
            <v>20</v>
          </cell>
          <cell r="H1368">
            <v>156.38999999999999</v>
          </cell>
          <cell r="I1368">
            <v>156.38999999999999</v>
          </cell>
          <cell r="J1368">
            <v>483.61</v>
          </cell>
          <cell r="K1368" t="str">
            <v>205</v>
          </cell>
        </row>
        <row r="1369">
          <cell r="A1369" t="str">
            <v>110300000</v>
          </cell>
          <cell r="B1369" t="str">
            <v>205C2CS0002</v>
          </cell>
          <cell r="C1369" t="str">
            <v>เครื่องคิดเลข</v>
          </cell>
          <cell r="D1369" t="str">
            <v>12 ต.ค. 41</v>
          </cell>
          <cell r="E1369">
            <v>640</v>
          </cell>
          <cell r="F1369">
            <v>0</v>
          </cell>
          <cell r="G1369">
            <v>20</v>
          </cell>
          <cell r="H1369">
            <v>156.38999999999999</v>
          </cell>
          <cell r="I1369">
            <v>156.38999999999999</v>
          </cell>
          <cell r="J1369">
            <v>483.61</v>
          </cell>
          <cell r="K1369" t="str">
            <v>205</v>
          </cell>
        </row>
        <row r="1370">
          <cell r="A1370" t="str">
            <v>110300000</v>
          </cell>
          <cell r="B1370" t="str">
            <v>205C2PA0001</v>
          </cell>
          <cell r="C1370" t="str">
            <v>ฉากครึ่งกระจก ขนาด 250*150</v>
          </cell>
          <cell r="D1370" t="str">
            <v>5 พ.ย. 41</v>
          </cell>
          <cell r="E1370">
            <v>6377.9</v>
          </cell>
          <cell r="F1370">
            <v>0</v>
          </cell>
          <cell r="G1370">
            <v>20</v>
          </cell>
          <cell r="H1370">
            <v>1474.79</v>
          </cell>
          <cell r="I1370">
            <v>1474.79</v>
          </cell>
          <cell r="J1370">
            <v>4903.1099999999997</v>
          </cell>
          <cell r="K1370" t="str">
            <v>205</v>
          </cell>
        </row>
        <row r="1371">
          <cell r="A1371" t="str">
            <v>110300000</v>
          </cell>
          <cell r="B1371" t="str">
            <v>205C2PT0001</v>
          </cell>
          <cell r="C1371" t="str">
            <v>กระติกน้ำร้อน</v>
          </cell>
          <cell r="D1371" t="str">
            <v>10 พ.ย. 41</v>
          </cell>
          <cell r="E1371">
            <v>690</v>
          </cell>
          <cell r="F1371">
            <v>0</v>
          </cell>
          <cell r="G1371">
            <v>20</v>
          </cell>
          <cell r="H1371">
            <v>157.65</v>
          </cell>
          <cell r="I1371">
            <v>157.65</v>
          </cell>
          <cell r="J1371">
            <v>532.35</v>
          </cell>
          <cell r="K1371" t="str">
            <v>205</v>
          </cell>
        </row>
        <row r="1372">
          <cell r="A1372" t="str">
            <v>110300000</v>
          </cell>
          <cell r="B1372" t="str">
            <v>205C2SS012</v>
          </cell>
          <cell r="C1372" t="str">
            <v>กระดาษไวท์บอร์ด</v>
          </cell>
          <cell r="D1372" t="str">
            <v>30 มิ.ย. 42</v>
          </cell>
          <cell r="E1372">
            <v>626.16999999999996</v>
          </cell>
          <cell r="F1372">
            <v>0</v>
          </cell>
          <cell r="G1372">
            <v>20</v>
          </cell>
          <cell r="H1372">
            <v>63.48</v>
          </cell>
          <cell r="I1372">
            <v>63.48</v>
          </cell>
          <cell r="J1372">
            <v>562.69000000000005</v>
          </cell>
          <cell r="K1372" t="str">
            <v>205</v>
          </cell>
        </row>
        <row r="1373">
          <cell r="A1373" t="str">
            <v>110300000</v>
          </cell>
          <cell r="B1373" t="str">
            <v>205C2SS013</v>
          </cell>
          <cell r="C1373" t="str">
            <v>รางคอบสายโทรศัพท์</v>
          </cell>
          <cell r="D1373" t="str">
            <v>20 ก.ค. 42</v>
          </cell>
          <cell r="E1373">
            <v>600</v>
          </cell>
          <cell r="F1373">
            <v>0</v>
          </cell>
          <cell r="G1373">
            <v>20</v>
          </cell>
          <cell r="H1373">
            <v>54.24</v>
          </cell>
          <cell r="I1373">
            <v>54.24</v>
          </cell>
          <cell r="J1373">
            <v>545.76</v>
          </cell>
          <cell r="K1373" t="str">
            <v>205</v>
          </cell>
        </row>
        <row r="1374">
          <cell r="A1374" t="str">
            <v>110300000</v>
          </cell>
          <cell r="B1374" t="str">
            <v>205C2SS014</v>
          </cell>
          <cell r="C1374" t="str">
            <v>ป้ายตั้งหน้าร้าน</v>
          </cell>
          <cell r="D1374" t="str">
            <v>19 ก.ค. 42</v>
          </cell>
          <cell r="E1374">
            <v>1400</v>
          </cell>
          <cell r="F1374">
            <v>0</v>
          </cell>
          <cell r="G1374">
            <v>20</v>
          </cell>
          <cell r="H1374">
            <v>127.33</v>
          </cell>
          <cell r="I1374">
            <v>127.33</v>
          </cell>
          <cell r="J1374">
            <v>1272.67</v>
          </cell>
          <cell r="K1374" t="str">
            <v>205</v>
          </cell>
        </row>
        <row r="1375">
          <cell r="A1375" t="str">
            <v>110300000</v>
          </cell>
          <cell r="B1375" t="str">
            <v>205C2TA0001</v>
          </cell>
          <cell r="C1375" t="str">
            <v>โต๊ะทำงานผจก. ขนาด 75*165*75</v>
          </cell>
          <cell r="D1375" t="str">
            <v>5 พ.ย. 41</v>
          </cell>
          <cell r="E1375">
            <v>4601.97</v>
          </cell>
          <cell r="F1375">
            <v>0</v>
          </cell>
          <cell r="G1375">
            <v>20</v>
          </cell>
          <cell r="H1375">
            <v>1064.1300000000001</v>
          </cell>
          <cell r="I1375">
            <v>1064.1300000000001</v>
          </cell>
          <cell r="J1375">
            <v>3537.84</v>
          </cell>
          <cell r="K1375" t="str">
            <v>205</v>
          </cell>
        </row>
        <row r="1376">
          <cell r="A1376" t="str">
            <v>110300000</v>
          </cell>
          <cell r="B1376" t="str">
            <v>205C2TA0002</v>
          </cell>
          <cell r="C1376" t="str">
            <v>โต๊ะข้างวางคอมพิวเตอร์ 50*90*75ั</v>
          </cell>
          <cell r="D1376" t="str">
            <v>5 พ.ย. 41</v>
          </cell>
          <cell r="E1376">
            <v>2082.09</v>
          </cell>
          <cell r="F1376">
            <v>0</v>
          </cell>
          <cell r="G1376">
            <v>20</v>
          </cell>
          <cell r="H1376">
            <v>481.48</v>
          </cell>
          <cell r="I1376">
            <v>481.48</v>
          </cell>
          <cell r="J1376">
            <v>1600.61</v>
          </cell>
          <cell r="K1376" t="str">
            <v>205</v>
          </cell>
        </row>
        <row r="1377">
          <cell r="A1377" t="str">
            <v>110300000</v>
          </cell>
          <cell r="B1377" t="str">
            <v>205C2TA0003</v>
          </cell>
          <cell r="C1377" t="str">
            <v>โต๊ะทำงาน จนท.สินไหม 60-120-75</v>
          </cell>
          <cell r="D1377" t="str">
            <v>5 พ.ย. 41</v>
          </cell>
          <cell r="E1377">
            <v>3654.87</v>
          </cell>
          <cell r="F1377">
            <v>0</v>
          </cell>
          <cell r="G1377">
            <v>20</v>
          </cell>
          <cell r="H1377">
            <v>845.1</v>
          </cell>
          <cell r="I1377">
            <v>845.1</v>
          </cell>
          <cell r="J1377">
            <v>2809.77</v>
          </cell>
          <cell r="K1377" t="str">
            <v>205</v>
          </cell>
        </row>
        <row r="1378">
          <cell r="A1378" t="str">
            <v>110300000</v>
          </cell>
          <cell r="B1378" t="str">
            <v>205C2TA0004</v>
          </cell>
          <cell r="C1378" t="str">
            <v>โต๊ะทำงาน จนท.สินไหม 60-120-75</v>
          </cell>
          <cell r="D1378" t="str">
            <v>5 พ.ย. 41</v>
          </cell>
          <cell r="E1378">
            <v>3654.87</v>
          </cell>
          <cell r="F1378">
            <v>0</v>
          </cell>
          <cell r="G1378">
            <v>20</v>
          </cell>
          <cell r="H1378">
            <v>845.1</v>
          </cell>
          <cell r="I1378">
            <v>845.1</v>
          </cell>
          <cell r="J1378">
            <v>2809.77</v>
          </cell>
          <cell r="K1378" t="str">
            <v>205</v>
          </cell>
        </row>
        <row r="1379">
          <cell r="A1379" t="str">
            <v>110300000</v>
          </cell>
          <cell r="B1379" t="str">
            <v>205C2TA0005</v>
          </cell>
          <cell r="C1379" t="str">
            <v>โต๊ะทำงาน จนท.สินไหม 60-120-75</v>
          </cell>
          <cell r="D1379" t="str">
            <v>5 พ.ย. 41</v>
          </cell>
          <cell r="E1379">
            <v>3654.87</v>
          </cell>
          <cell r="F1379">
            <v>0</v>
          </cell>
          <cell r="G1379">
            <v>20</v>
          </cell>
          <cell r="H1379">
            <v>845.1</v>
          </cell>
          <cell r="I1379">
            <v>845.1</v>
          </cell>
          <cell r="J1379">
            <v>2809.77</v>
          </cell>
          <cell r="K1379" t="str">
            <v>205</v>
          </cell>
        </row>
        <row r="1380">
          <cell r="A1380" t="str">
            <v>110300000</v>
          </cell>
          <cell r="B1380" t="str">
            <v>205C2TA0006</v>
          </cell>
          <cell r="C1380" t="str">
            <v>โต๊ะวางคอมพิวเตอร์ 60-100-75</v>
          </cell>
          <cell r="D1380" t="str">
            <v>5 พ.ย. 41</v>
          </cell>
          <cell r="E1380">
            <v>2336.75</v>
          </cell>
          <cell r="F1380">
            <v>0</v>
          </cell>
          <cell r="G1380">
            <v>20</v>
          </cell>
          <cell r="H1380">
            <v>540.29999999999995</v>
          </cell>
          <cell r="I1380">
            <v>540.29999999999995</v>
          </cell>
          <cell r="J1380">
            <v>1796.45</v>
          </cell>
          <cell r="K1380" t="str">
            <v>205</v>
          </cell>
        </row>
        <row r="1381">
          <cell r="A1381" t="str">
            <v>110300000</v>
          </cell>
          <cell r="B1381" t="str">
            <v>205C2TA0007</v>
          </cell>
          <cell r="C1381" t="str">
            <v>โต๊ะเข้ามุม จนท.สินไหม 60-60-75</v>
          </cell>
          <cell r="D1381" t="str">
            <v>5 พ.ย. 41</v>
          </cell>
          <cell r="E1381">
            <v>1267.57</v>
          </cell>
          <cell r="F1381">
            <v>0</v>
          </cell>
          <cell r="G1381">
            <v>20</v>
          </cell>
          <cell r="H1381">
            <v>293.11</v>
          </cell>
          <cell r="I1381">
            <v>293.11</v>
          </cell>
          <cell r="J1381">
            <v>974.46</v>
          </cell>
          <cell r="K1381" t="str">
            <v>205</v>
          </cell>
        </row>
        <row r="1382">
          <cell r="A1382" t="str">
            <v>110300000</v>
          </cell>
          <cell r="B1382" t="str">
            <v>205C2TA0008</v>
          </cell>
          <cell r="C1382" t="str">
            <v>โต๊ะราชา  4  ฟุต</v>
          </cell>
          <cell r="D1382" t="str">
            <v>20 พ.ย. 41</v>
          </cell>
          <cell r="E1382">
            <v>550</v>
          </cell>
          <cell r="F1382">
            <v>0</v>
          </cell>
          <cell r="G1382">
            <v>20</v>
          </cell>
          <cell r="H1382">
            <v>122.64</v>
          </cell>
          <cell r="I1382">
            <v>122.64</v>
          </cell>
          <cell r="J1382">
            <v>427.36</v>
          </cell>
          <cell r="K1382" t="str">
            <v>205</v>
          </cell>
        </row>
        <row r="1383">
          <cell r="A1383" t="str">
            <v>110300000</v>
          </cell>
          <cell r="B1383" t="str">
            <v>206C2030001</v>
          </cell>
          <cell r="C1383" t="str">
            <v>โต๊ะเข้ามุมจนท.สินไหม 60*60*75</v>
          </cell>
          <cell r="D1383" t="str">
            <v>5 พ.ย. 41</v>
          </cell>
          <cell r="E1383">
            <v>1267.57</v>
          </cell>
          <cell r="F1383">
            <v>0</v>
          </cell>
          <cell r="G1383">
            <v>20</v>
          </cell>
          <cell r="H1383">
            <v>293.11</v>
          </cell>
          <cell r="I1383">
            <v>293.11</v>
          </cell>
          <cell r="J1383">
            <v>974.46</v>
          </cell>
          <cell r="K1383" t="str">
            <v>206</v>
          </cell>
        </row>
        <row r="1384">
          <cell r="A1384" t="str">
            <v>110300000</v>
          </cell>
          <cell r="B1384" t="str">
            <v>206C2040001</v>
          </cell>
          <cell r="C1384" t="str">
            <v>โต๊ะทำงานจนท.สินไหม 60*120*75</v>
          </cell>
          <cell r="D1384" t="str">
            <v>5 พ.ย. 41</v>
          </cell>
          <cell r="E1384">
            <v>3654.87</v>
          </cell>
          <cell r="F1384">
            <v>0</v>
          </cell>
          <cell r="G1384">
            <v>20</v>
          </cell>
          <cell r="H1384">
            <v>845.1</v>
          </cell>
          <cell r="I1384">
            <v>845.1</v>
          </cell>
          <cell r="J1384">
            <v>2809.77</v>
          </cell>
          <cell r="K1384" t="str">
            <v>206</v>
          </cell>
        </row>
        <row r="1385">
          <cell r="A1385" t="str">
            <v>110300000</v>
          </cell>
          <cell r="B1385" t="str">
            <v>206C2040002</v>
          </cell>
          <cell r="C1385" t="str">
            <v>โต๊ะทำงานจนท.สินไหม 60*120*75</v>
          </cell>
          <cell r="D1385" t="str">
            <v>5 พ.ย. 41</v>
          </cell>
          <cell r="E1385">
            <v>3654.87</v>
          </cell>
          <cell r="F1385">
            <v>0</v>
          </cell>
          <cell r="G1385">
            <v>20</v>
          </cell>
          <cell r="H1385">
            <v>845.1</v>
          </cell>
          <cell r="I1385">
            <v>845.1</v>
          </cell>
          <cell r="J1385">
            <v>2809.77</v>
          </cell>
          <cell r="K1385" t="str">
            <v>206</v>
          </cell>
        </row>
        <row r="1386">
          <cell r="A1386" t="str">
            <v>110300000</v>
          </cell>
          <cell r="B1386" t="str">
            <v>206C2040003</v>
          </cell>
          <cell r="C1386" t="str">
            <v>โต๊ะทำงานจนท.สินไหม 60*120*75</v>
          </cell>
          <cell r="D1386" t="str">
            <v>5 พ.ย. 41</v>
          </cell>
          <cell r="E1386">
            <v>3654.87</v>
          </cell>
          <cell r="F1386">
            <v>0</v>
          </cell>
          <cell r="G1386">
            <v>20</v>
          </cell>
          <cell r="H1386">
            <v>845.1</v>
          </cell>
          <cell r="I1386">
            <v>845.1</v>
          </cell>
          <cell r="J1386">
            <v>2809.77</v>
          </cell>
          <cell r="K1386" t="str">
            <v>206</v>
          </cell>
        </row>
        <row r="1387">
          <cell r="A1387" t="str">
            <v>110300000</v>
          </cell>
          <cell r="B1387" t="str">
            <v>206C2060001</v>
          </cell>
          <cell r="C1387" t="str">
            <v>โต๊ะทำงานผจก. ขนาด 75*165*75</v>
          </cell>
          <cell r="D1387" t="str">
            <v>5 พ.ย. 41</v>
          </cell>
          <cell r="E1387">
            <v>4601.97</v>
          </cell>
          <cell r="F1387">
            <v>0</v>
          </cell>
          <cell r="G1387">
            <v>20</v>
          </cell>
          <cell r="H1387">
            <v>1064.1300000000001</v>
          </cell>
          <cell r="I1387">
            <v>1064.1300000000001</v>
          </cell>
          <cell r="J1387">
            <v>3537.84</v>
          </cell>
          <cell r="K1387" t="str">
            <v>206</v>
          </cell>
        </row>
        <row r="1388">
          <cell r="A1388" t="str">
            <v>110300000</v>
          </cell>
          <cell r="B1388" t="str">
            <v>206C2080001</v>
          </cell>
          <cell r="C1388" t="str">
            <v>โต๊ะวางคอมพิวเตอร์ 60*100*75</v>
          </cell>
          <cell r="D1388" t="str">
            <v>5 พ.ย. 41</v>
          </cell>
          <cell r="E1388">
            <v>2336.75</v>
          </cell>
          <cell r="F1388">
            <v>0</v>
          </cell>
          <cell r="G1388">
            <v>20</v>
          </cell>
          <cell r="H1388">
            <v>540.29999999999995</v>
          </cell>
          <cell r="I1388">
            <v>540.29999999999995</v>
          </cell>
          <cell r="J1388">
            <v>1796.45</v>
          </cell>
          <cell r="K1388" t="str">
            <v>206</v>
          </cell>
        </row>
        <row r="1389">
          <cell r="A1389" t="str">
            <v>110300000</v>
          </cell>
          <cell r="B1389" t="str">
            <v>206C20Z0001</v>
          </cell>
          <cell r="C1389" t="str">
            <v>โต๊ะข้างวางคอมพิวเตอร์ 50*90*75</v>
          </cell>
          <cell r="D1389" t="str">
            <v>5 พ.ย. 41</v>
          </cell>
          <cell r="E1389">
            <v>2082.09</v>
          </cell>
          <cell r="F1389">
            <v>0</v>
          </cell>
          <cell r="G1389">
            <v>20</v>
          </cell>
          <cell r="H1389">
            <v>481.48</v>
          </cell>
          <cell r="I1389">
            <v>481.48</v>
          </cell>
          <cell r="J1389">
            <v>1600.61</v>
          </cell>
          <cell r="K1389" t="str">
            <v>206</v>
          </cell>
        </row>
        <row r="1390">
          <cell r="A1390" t="str">
            <v>110300000</v>
          </cell>
          <cell r="B1390" t="str">
            <v>206C21K0001</v>
          </cell>
          <cell r="C1390" t="str">
            <v>เก้าอี้ทำงานจนท.สินไหม - ธุรการ</v>
          </cell>
          <cell r="D1390" t="str">
            <v>5 พ.ย. 41</v>
          </cell>
          <cell r="E1390">
            <v>2123.1</v>
          </cell>
          <cell r="F1390">
            <v>0</v>
          </cell>
          <cell r="G1390">
            <v>20</v>
          </cell>
          <cell r="H1390">
            <v>490.9</v>
          </cell>
          <cell r="I1390">
            <v>490.9</v>
          </cell>
          <cell r="J1390">
            <v>1632.2</v>
          </cell>
          <cell r="K1390" t="str">
            <v>206</v>
          </cell>
        </row>
        <row r="1391">
          <cell r="A1391" t="str">
            <v>110300000</v>
          </cell>
          <cell r="B1391" t="str">
            <v>206C21K0002</v>
          </cell>
          <cell r="C1391" t="str">
            <v>เก้าอี้ทำงานจนท.สินไหม - ธุรก</v>
          </cell>
          <cell r="D1391" t="str">
            <v>5 พ.ย. 41</v>
          </cell>
          <cell r="E1391">
            <v>2123.1</v>
          </cell>
          <cell r="F1391">
            <v>0</v>
          </cell>
          <cell r="G1391">
            <v>20</v>
          </cell>
          <cell r="H1391">
            <v>490.9</v>
          </cell>
          <cell r="I1391">
            <v>490.9</v>
          </cell>
          <cell r="J1391">
            <v>1632.2</v>
          </cell>
          <cell r="K1391" t="str">
            <v>206</v>
          </cell>
        </row>
        <row r="1392">
          <cell r="A1392" t="str">
            <v>110300000</v>
          </cell>
          <cell r="B1392" t="str">
            <v>206C21K0003</v>
          </cell>
          <cell r="C1392" t="str">
            <v>เก้าอี้ทำงานจนท.สินไหม - ธุรก</v>
          </cell>
          <cell r="D1392" t="str">
            <v>5 พ.ย. 41</v>
          </cell>
          <cell r="E1392">
            <v>2123.1</v>
          </cell>
          <cell r="F1392">
            <v>0</v>
          </cell>
          <cell r="G1392">
            <v>20</v>
          </cell>
          <cell r="H1392">
            <v>490.9</v>
          </cell>
          <cell r="I1392">
            <v>490.9</v>
          </cell>
          <cell r="J1392">
            <v>1632.2</v>
          </cell>
          <cell r="K1392" t="str">
            <v>206</v>
          </cell>
        </row>
        <row r="1393">
          <cell r="A1393" t="str">
            <v>110300000</v>
          </cell>
          <cell r="B1393" t="str">
            <v>206C21L0001</v>
          </cell>
          <cell r="C1393" t="str">
            <v>เก้าอี้รับแขกหน้าโต๊ะจนท.สินไหม</v>
          </cell>
          <cell r="D1393" t="str">
            <v>5 พ.ย. 41</v>
          </cell>
          <cell r="E1393">
            <v>1705.35</v>
          </cell>
          <cell r="F1393">
            <v>0</v>
          </cell>
          <cell r="G1393">
            <v>20</v>
          </cell>
          <cell r="H1393">
            <v>394.34</v>
          </cell>
          <cell r="I1393">
            <v>394.34</v>
          </cell>
          <cell r="J1393">
            <v>1311.01</v>
          </cell>
          <cell r="K1393" t="str">
            <v>206</v>
          </cell>
        </row>
        <row r="1394">
          <cell r="A1394" t="str">
            <v>110300000</v>
          </cell>
          <cell r="B1394" t="str">
            <v>206C21L0002</v>
          </cell>
          <cell r="C1394" t="str">
            <v>เก้าอี้รับแขกหน้าโต๊ะจนท.สินไหม</v>
          </cell>
          <cell r="D1394" t="str">
            <v>5 พ.ย. 41</v>
          </cell>
          <cell r="E1394">
            <v>1705.35</v>
          </cell>
          <cell r="F1394">
            <v>0</v>
          </cell>
          <cell r="G1394">
            <v>20</v>
          </cell>
          <cell r="H1394">
            <v>394.34</v>
          </cell>
          <cell r="I1394">
            <v>394.34</v>
          </cell>
          <cell r="J1394">
            <v>1311.01</v>
          </cell>
          <cell r="K1394" t="str">
            <v>206</v>
          </cell>
        </row>
        <row r="1395">
          <cell r="A1395" t="str">
            <v>110300000</v>
          </cell>
          <cell r="B1395" t="str">
            <v>206C21L0003</v>
          </cell>
          <cell r="C1395" t="str">
            <v>เก้าอี้รับแขกหน้าโต๊ะจนท.สินไหม</v>
          </cell>
          <cell r="D1395" t="str">
            <v>5 พ.ย. 41</v>
          </cell>
          <cell r="E1395">
            <v>1705.35</v>
          </cell>
          <cell r="F1395">
            <v>0</v>
          </cell>
          <cell r="G1395">
            <v>20</v>
          </cell>
          <cell r="H1395">
            <v>394.34</v>
          </cell>
          <cell r="I1395">
            <v>394.34</v>
          </cell>
          <cell r="J1395">
            <v>1311.01</v>
          </cell>
          <cell r="K1395" t="str">
            <v>206</v>
          </cell>
        </row>
        <row r="1396">
          <cell r="A1396" t="str">
            <v>110300000</v>
          </cell>
          <cell r="B1396" t="str">
            <v>206C21L0004</v>
          </cell>
          <cell r="C1396" t="str">
            <v>เก้าอี้รับแขกหน้าโต๊ะจนท.สินไหม</v>
          </cell>
          <cell r="D1396" t="str">
            <v>5 พ.ย. 41</v>
          </cell>
          <cell r="E1396">
            <v>1705.35</v>
          </cell>
          <cell r="F1396">
            <v>0</v>
          </cell>
          <cell r="G1396">
            <v>20</v>
          </cell>
          <cell r="H1396">
            <v>394.34</v>
          </cell>
          <cell r="I1396">
            <v>394.34</v>
          </cell>
          <cell r="J1396">
            <v>1311.01</v>
          </cell>
          <cell r="K1396" t="str">
            <v>206</v>
          </cell>
        </row>
        <row r="1397">
          <cell r="A1397" t="str">
            <v>110300000</v>
          </cell>
          <cell r="B1397" t="str">
            <v>206C21L0005</v>
          </cell>
          <cell r="C1397" t="str">
            <v>เก้าอี้รับแขกหน้าโต๊ะจนท.สินไหม</v>
          </cell>
          <cell r="D1397" t="str">
            <v>5 พ.ย. 41</v>
          </cell>
          <cell r="E1397">
            <v>1705.35</v>
          </cell>
          <cell r="F1397">
            <v>0</v>
          </cell>
          <cell r="G1397">
            <v>20</v>
          </cell>
          <cell r="H1397">
            <v>394.34</v>
          </cell>
          <cell r="I1397">
            <v>394.34</v>
          </cell>
          <cell r="J1397">
            <v>1311.01</v>
          </cell>
          <cell r="K1397" t="str">
            <v>206</v>
          </cell>
        </row>
        <row r="1398">
          <cell r="A1398" t="str">
            <v>110300000</v>
          </cell>
          <cell r="B1398" t="str">
            <v>206C21M0001</v>
          </cell>
          <cell r="C1398" t="str">
            <v>เก้าอี้ทำงานผจก.</v>
          </cell>
          <cell r="D1398" t="str">
            <v>5 พ.ย. 41</v>
          </cell>
          <cell r="E1398">
            <v>4038.29</v>
          </cell>
          <cell r="F1398">
            <v>0</v>
          </cell>
          <cell r="G1398">
            <v>20</v>
          </cell>
          <cell r="H1398">
            <v>933.81</v>
          </cell>
          <cell r="I1398">
            <v>933.81</v>
          </cell>
          <cell r="J1398">
            <v>3104.48</v>
          </cell>
          <cell r="K1398" t="str">
            <v>206</v>
          </cell>
        </row>
        <row r="1399">
          <cell r="A1399" t="str">
            <v>110300000</v>
          </cell>
          <cell r="B1399" t="str">
            <v>206C21U0001</v>
          </cell>
          <cell r="C1399" t="str">
            <v>เก้าอี้พักคอย 3 ที่นั่ง พร้อมที่วางของ</v>
          </cell>
          <cell r="D1399" t="str">
            <v>5 พ.ย. 41</v>
          </cell>
          <cell r="E1399">
            <v>3037.77</v>
          </cell>
          <cell r="F1399">
            <v>0</v>
          </cell>
          <cell r="G1399">
            <v>20</v>
          </cell>
          <cell r="H1399">
            <v>702.45</v>
          </cell>
          <cell r="I1399">
            <v>702.45</v>
          </cell>
          <cell r="J1399">
            <v>2335.3200000000002</v>
          </cell>
          <cell r="K1399" t="str">
            <v>206</v>
          </cell>
        </row>
        <row r="1400">
          <cell r="A1400" t="str">
            <v>110300000</v>
          </cell>
          <cell r="B1400" t="str">
            <v>206C22J0001</v>
          </cell>
          <cell r="C1400" t="str">
            <v>ตู้เก็บเอกสาร บานเลื่อน 40*80*75</v>
          </cell>
          <cell r="D1400" t="str">
            <v>5 พ.ย. 41</v>
          </cell>
          <cell r="E1400">
            <v>2263.31</v>
          </cell>
          <cell r="F1400">
            <v>0</v>
          </cell>
          <cell r="G1400">
            <v>20</v>
          </cell>
          <cell r="H1400">
            <v>523.4</v>
          </cell>
          <cell r="I1400">
            <v>523.4</v>
          </cell>
          <cell r="J1400">
            <v>1739.91</v>
          </cell>
          <cell r="K1400" t="str">
            <v>206</v>
          </cell>
        </row>
        <row r="1401">
          <cell r="A1401" t="str">
            <v>110300000</v>
          </cell>
          <cell r="B1401" t="str">
            <v>206C22J0002</v>
          </cell>
          <cell r="C1401" t="str">
            <v>ตู้เก็บเอกสาร บานเลื่อน 40*80*75</v>
          </cell>
          <cell r="D1401" t="str">
            <v>5 พ.ย. 41</v>
          </cell>
          <cell r="E1401">
            <v>2263.31</v>
          </cell>
          <cell r="F1401">
            <v>0</v>
          </cell>
          <cell r="G1401">
            <v>20</v>
          </cell>
          <cell r="H1401">
            <v>523.4</v>
          </cell>
          <cell r="I1401">
            <v>523.4</v>
          </cell>
          <cell r="J1401">
            <v>1739.91</v>
          </cell>
          <cell r="K1401" t="str">
            <v>206</v>
          </cell>
        </row>
        <row r="1402">
          <cell r="A1402" t="str">
            <v>110300000</v>
          </cell>
          <cell r="B1402" t="str">
            <v>206C22K0001</v>
          </cell>
          <cell r="C1402" t="str">
            <v>ตู้เก็บเอกสาร บานลิ้นชัก 40*90*75</v>
          </cell>
          <cell r="D1402" t="str">
            <v>5 พ.ย. 41</v>
          </cell>
          <cell r="E1402">
            <v>3376.37</v>
          </cell>
          <cell r="F1402">
            <v>0</v>
          </cell>
          <cell r="G1402">
            <v>20</v>
          </cell>
          <cell r="H1402">
            <v>780.7</v>
          </cell>
          <cell r="I1402">
            <v>780.7</v>
          </cell>
          <cell r="J1402">
            <v>2595.67</v>
          </cell>
          <cell r="K1402" t="str">
            <v>206</v>
          </cell>
        </row>
        <row r="1403">
          <cell r="A1403" t="str">
            <v>110300000</v>
          </cell>
          <cell r="B1403" t="str">
            <v>206C22L0001</v>
          </cell>
          <cell r="C1403" t="str">
            <v>ตู้เก็บเอกสาร ขนาด 40*80*190</v>
          </cell>
          <cell r="D1403" t="str">
            <v>5 พ.ย. 41</v>
          </cell>
          <cell r="E1403">
            <v>4498.01</v>
          </cell>
          <cell r="F1403">
            <v>0</v>
          </cell>
          <cell r="G1403">
            <v>20</v>
          </cell>
          <cell r="H1403">
            <v>1040.05</v>
          </cell>
          <cell r="I1403">
            <v>1040.05</v>
          </cell>
          <cell r="J1403">
            <v>3457.96</v>
          </cell>
          <cell r="K1403" t="str">
            <v>206</v>
          </cell>
        </row>
        <row r="1404">
          <cell r="A1404" t="str">
            <v>110300000</v>
          </cell>
          <cell r="B1404" t="str">
            <v>206C22L0002</v>
          </cell>
          <cell r="C1404" t="str">
            <v>ตู้เก็บเอกสาร ขนาด 40*80*190</v>
          </cell>
          <cell r="D1404" t="str">
            <v>5 พ.ย. 41</v>
          </cell>
          <cell r="E1404">
            <v>4498.01</v>
          </cell>
          <cell r="F1404">
            <v>0</v>
          </cell>
          <cell r="G1404">
            <v>20</v>
          </cell>
          <cell r="H1404">
            <v>1040.05</v>
          </cell>
          <cell r="I1404">
            <v>1040.05</v>
          </cell>
          <cell r="J1404">
            <v>3457.96</v>
          </cell>
          <cell r="K1404" t="str">
            <v>206</v>
          </cell>
        </row>
        <row r="1405">
          <cell r="A1405" t="str">
            <v>110300000</v>
          </cell>
          <cell r="B1405" t="str">
            <v>206C22L0003</v>
          </cell>
          <cell r="C1405" t="str">
            <v>ตู้เก็บเอกสาร ขนาด 40*80*190</v>
          </cell>
          <cell r="D1405" t="str">
            <v>5 พ.ย. 41</v>
          </cell>
          <cell r="E1405">
            <v>4498.01</v>
          </cell>
          <cell r="F1405">
            <v>0</v>
          </cell>
          <cell r="G1405">
            <v>20</v>
          </cell>
          <cell r="H1405">
            <v>1040.05</v>
          </cell>
          <cell r="I1405">
            <v>1040.05</v>
          </cell>
          <cell r="J1405">
            <v>3457.96</v>
          </cell>
          <cell r="K1405" t="str">
            <v>206</v>
          </cell>
        </row>
        <row r="1406">
          <cell r="A1406" t="str">
            <v>110300000</v>
          </cell>
          <cell r="B1406" t="str">
            <v>206C26U0001</v>
          </cell>
          <cell r="C1406" t="str">
            <v>ฉากครึ่งกระจก ขนาด 250*150</v>
          </cell>
          <cell r="D1406" t="str">
            <v>5 พ.ย. 41</v>
          </cell>
          <cell r="E1406">
            <v>6377.9</v>
          </cell>
          <cell r="F1406">
            <v>0</v>
          </cell>
          <cell r="G1406">
            <v>20</v>
          </cell>
          <cell r="H1406">
            <v>1474.79</v>
          </cell>
          <cell r="I1406">
            <v>1474.79</v>
          </cell>
          <cell r="J1406">
            <v>4903.1099999999997</v>
          </cell>
          <cell r="K1406" t="str">
            <v>206</v>
          </cell>
        </row>
        <row r="1407">
          <cell r="A1407" t="str">
            <v>110300000</v>
          </cell>
          <cell r="B1407" t="str">
            <v>206C2AR0001</v>
          </cell>
          <cell r="C1407" t="str">
            <v>Aircondition</v>
          </cell>
          <cell r="D1407" t="str">
            <v>21 ก.ย. 41</v>
          </cell>
          <cell r="E1407">
            <v>39800</v>
          </cell>
          <cell r="F1407">
            <v>0</v>
          </cell>
          <cell r="G1407">
            <v>20</v>
          </cell>
          <cell r="H1407">
            <v>10184.41</v>
          </cell>
          <cell r="I1407">
            <v>10184.41</v>
          </cell>
          <cell r="J1407">
            <v>29615.59</v>
          </cell>
          <cell r="K1407" t="str">
            <v>206</v>
          </cell>
        </row>
        <row r="1408">
          <cell r="A1408" t="str">
            <v>110300000</v>
          </cell>
          <cell r="B1408" t="str">
            <v>206C2CS0001</v>
          </cell>
          <cell r="C1408" t="str">
            <v>เครื่องคิดเลข</v>
          </cell>
          <cell r="D1408" t="str">
            <v>19 ต.ค. 41</v>
          </cell>
          <cell r="E1408">
            <v>640</v>
          </cell>
          <cell r="F1408">
            <v>0</v>
          </cell>
          <cell r="G1408">
            <v>20</v>
          </cell>
          <cell r="H1408">
            <v>153.94</v>
          </cell>
          <cell r="I1408">
            <v>153.94</v>
          </cell>
          <cell r="J1408">
            <v>486.06</v>
          </cell>
          <cell r="K1408" t="str">
            <v>206</v>
          </cell>
        </row>
        <row r="1409">
          <cell r="A1409" t="str">
            <v>110300000</v>
          </cell>
          <cell r="B1409" t="str">
            <v>206C2CS0002</v>
          </cell>
          <cell r="C1409" t="str">
            <v>เครื่องคิดเลข</v>
          </cell>
          <cell r="D1409" t="str">
            <v>19 ต.ค. 41</v>
          </cell>
          <cell r="E1409">
            <v>640</v>
          </cell>
          <cell r="F1409">
            <v>0</v>
          </cell>
          <cell r="G1409">
            <v>20</v>
          </cell>
          <cell r="H1409">
            <v>153.94</v>
          </cell>
          <cell r="I1409">
            <v>153.94</v>
          </cell>
          <cell r="J1409">
            <v>486.06</v>
          </cell>
          <cell r="K1409" t="str">
            <v>206</v>
          </cell>
        </row>
        <row r="1410">
          <cell r="A1410" t="str">
            <v>110300000</v>
          </cell>
          <cell r="B1410" t="str">
            <v>206C2KB0001</v>
          </cell>
          <cell r="C1410" t="str">
            <v>MITS</v>
          </cell>
          <cell r="D1410" t="str">
            <v>29 พ.ย. 42</v>
          </cell>
          <cell r="E1410">
            <v>5224.3</v>
          </cell>
          <cell r="F1410">
            <v>0</v>
          </cell>
          <cell r="G1410">
            <v>20</v>
          </cell>
          <cell r="H1410">
            <v>94.47</v>
          </cell>
          <cell r="I1410">
            <v>94.47</v>
          </cell>
          <cell r="J1410">
            <v>5129.83</v>
          </cell>
          <cell r="K1410" t="str">
            <v>206</v>
          </cell>
        </row>
        <row r="1411">
          <cell r="A1411" t="str">
            <v>110300000</v>
          </cell>
          <cell r="B1411" t="str">
            <v>206C2PT0001</v>
          </cell>
          <cell r="C1411" t="str">
            <v>กระติกน้ำร้อน</v>
          </cell>
          <cell r="D1411" t="str">
            <v>2 พ.ย. 41</v>
          </cell>
          <cell r="E1411">
            <v>698</v>
          </cell>
          <cell r="F1411">
            <v>0</v>
          </cell>
          <cell r="G1411">
            <v>20</v>
          </cell>
          <cell r="H1411">
            <v>162.56</v>
          </cell>
          <cell r="I1411">
            <v>162.56</v>
          </cell>
          <cell r="J1411">
            <v>535.44000000000005</v>
          </cell>
          <cell r="K1411" t="str">
            <v>206</v>
          </cell>
        </row>
        <row r="1412">
          <cell r="A1412" t="str">
            <v>110300000</v>
          </cell>
          <cell r="B1412" t="str">
            <v>206C2SS005</v>
          </cell>
          <cell r="C1412" t="str">
            <v>ป้ายประชาสัมพันธ์</v>
          </cell>
          <cell r="D1412" t="str">
            <v>19 ก.ค. 42</v>
          </cell>
          <cell r="E1412">
            <v>1400</v>
          </cell>
          <cell r="F1412">
            <v>0</v>
          </cell>
          <cell r="G1412">
            <v>20</v>
          </cell>
          <cell r="H1412">
            <v>127.33</v>
          </cell>
          <cell r="I1412">
            <v>127.33</v>
          </cell>
          <cell r="J1412">
            <v>1272.67</v>
          </cell>
          <cell r="K1412" t="str">
            <v>206</v>
          </cell>
        </row>
        <row r="1413">
          <cell r="A1413" t="str">
            <v>110300000</v>
          </cell>
          <cell r="B1413" t="str">
            <v>207C1KB0001</v>
          </cell>
          <cell r="C1413" t="str">
            <v>ตู้เย็น</v>
          </cell>
          <cell r="D1413" t="str">
            <v>15 พ.ย. 42</v>
          </cell>
          <cell r="E1413">
            <v>5467.29</v>
          </cell>
          <cell r="F1413">
            <v>0</v>
          </cell>
          <cell r="G1413">
            <v>20</v>
          </cell>
          <cell r="H1413">
            <v>140.80000000000001</v>
          </cell>
          <cell r="I1413">
            <v>140.80000000000001</v>
          </cell>
          <cell r="J1413">
            <v>5326.49</v>
          </cell>
          <cell r="K1413" t="str">
            <v>207</v>
          </cell>
        </row>
        <row r="1414">
          <cell r="A1414" t="str">
            <v>110300000</v>
          </cell>
          <cell r="B1414" t="str">
            <v>207C2030001</v>
          </cell>
          <cell r="C1414" t="str">
            <v>โต๊ะเข้ามุมจนท.สินไหม 60*60*75</v>
          </cell>
          <cell r="D1414" t="str">
            <v>5 พ.ย. 41</v>
          </cell>
          <cell r="E1414">
            <v>1267.57</v>
          </cell>
          <cell r="F1414">
            <v>0</v>
          </cell>
          <cell r="G1414">
            <v>20</v>
          </cell>
          <cell r="H1414">
            <v>293.11</v>
          </cell>
          <cell r="I1414">
            <v>293.11</v>
          </cell>
          <cell r="J1414">
            <v>974.46</v>
          </cell>
          <cell r="K1414" t="str">
            <v>207</v>
          </cell>
        </row>
        <row r="1415">
          <cell r="A1415" t="str">
            <v>110300000</v>
          </cell>
          <cell r="B1415" t="str">
            <v>207C2040001</v>
          </cell>
          <cell r="C1415" t="str">
            <v>โต๊ะทำงานจนท.สินไหม 60*120*75</v>
          </cell>
          <cell r="D1415" t="str">
            <v>5 พ.ย. 41</v>
          </cell>
          <cell r="E1415">
            <v>3654.87</v>
          </cell>
          <cell r="F1415">
            <v>0</v>
          </cell>
          <cell r="G1415">
            <v>20</v>
          </cell>
          <cell r="H1415">
            <v>845.1</v>
          </cell>
          <cell r="I1415">
            <v>845.1</v>
          </cell>
          <cell r="J1415">
            <v>2809.77</v>
          </cell>
          <cell r="K1415" t="str">
            <v>207</v>
          </cell>
        </row>
        <row r="1416">
          <cell r="A1416" t="str">
            <v>110300000</v>
          </cell>
          <cell r="B1416" t="str">
            <v>207C2040002</v>
          </cell>
          <cell r="C1416" t="str">
            <v>โต๊ะทำงานจนท.สินไหม 60*120*75</v>
          </cell>
          <cell r="D1416" t="str">
            <v>5 พ.ย. 41</v>
          </cell>
          <cell r="E1416">
            <v>3654.87</v>
          </cell>
          <cell r="F1416">
            <v>0</v>
          </cell>
          <cell r="G1416">
            <v>20</v>
          </cell>
          <cell r="H1416">
            <v>845.1</v>
          </cell>
          <cell r="I1416">
            <v>845.1</v>
          </cell>
          <cell r="J1416">
            <v>2809.77</v>
          </cell>
          <cell r="K1416" t="str">
            <v>207</v>
          </cell>
        </row>
        <row r="1417">
          <cell r="A1417" t="str">
            <v>110300000</v>
          </cell>
          <cell r="B1417" t="str">
            <v>207C2040003</v>
          </cell>
          <cell r="C1417" t="str">
            <v>โต๊ะทำงานจนท.สินไหม 60*120*75</v>
          </cell>
          <cell r="D1417" t="str">
            <v>5 พ.ย. 41</v>
          </cell>
          <cell r="E1417">
            <v>3654.87</v>
          </cell>
          <cell r="F1417">
            <v>0</v>
          </cell>
          <cell r="G1417">
            <v>20</v>
          </cell>
          <cell r="H1417">
            <v>845.1</v>
          </cell>
          <cell r="I1417">
            <v>845.1</v>
          </cell>
          <cell r="J1417">
            <v>2809.77</v>
          </cell>
          <cell r="K1417" t="str">
            <v>207</v>
          </cell>
        </row>
        <row r="1418">
          <cell r="A1418" t="str">
            <v>110300000</v>
          </cell>
          <cell r="B1418" t="str">
            <v>207C2060001</v>
          </cell>
          <cell r="C1418" t="str">
            <v>โต๊ะทำงานผจก. ขนาด 75*165*75</v>
          </cell>
          <cell r="D1418" t="str">
            <v>5 พ.ย. 41</v>
          </cell>
          <cell r="E1418">
            <v>4601.97</v>
          </cell>
          <cell r="F1418">
            <v>0</v>
          </cell>
          <cell r="G1418">
            <v>20</v>
          </cell>
          <cell r="H1418">
            <v>1064.1300000000001</v>
          </cell>
          <cell r="I1418">
            <v>1064.1300000000001</v>
          </cell>
          <cell r="J1418">
            <v>3537.84</v>
          </cell>
          <cell r="K1418" t="str">
            <v>207</v>
          </cell>
        </row>
        <row r="1419">
          <cell r="A1419" t="str">
            <v>110300000</v>
          </cell>
          <cell r="B1419" t="str">
            <v>207C2080001</v>
          </cell>
          <cell r="C1419" t="str">
            <v>โต๊ะวางคอมพิวเตอร์ 60*100*75</v>
          </cell>
          <cell r="D1419" t="str">
            <v>5 พ.ย. 41</v>
          </cell>
          <cell r="E1419">
            <v>2336.75</v>
          </cell>
          <cell r="F1419">
            <v>0</v>
          </cell>
          <cell r="G1419">
            <v>20</v>
          </cell>
          <cell r="H1419">
            <v>540.29999999999995</v>
          </cell>
          <cell r="I1419">
            <v>540.29999999999995</v>
          </cell>
          <cell r="J1419">
            <v>1796.45</v>
          </cell>
          <cell r="K1419" t="str">
            <v>207</v>
          </cell>
        </row>
        <row r="1420">
          <cell r="A1420" t="str">
            <v>110300000</v>
          </cell>
          <cell r="B1420" t="str">
            <v>207C20Z0001</v>
          </cell>
          <cell r="C1420" t="str">
            <v>โต๊ะข้างวางคอมพิวเตอร์ 50*90*75</v>
          </cell>
          <cell r="D1420" t="str">
            <v>5 พ.ย. 41</v>
          </cell>
          <cell r="E1420">
            <v>2082.09</v>
          </cell>
          <cell r="F1420">
            <v>0</v>
          </cell>
          <cell r="G1420">
            <v>20</v>
          </cell>
          <cell r="H1420">
            <v>481.48</v>
          </cell>
          <cell r="I1420">
            <v>481.48</v>
          </cell>
          <cell r="J1420">
            <v>1600.61</v>
          </cell>
          <cell r="K1420" t="str">
            <v>207</v>
          </cell>
        </row>
        <row r="1421">
          <cell r="A1421" t="str">
            <v>110300000</v>
          </cell>
          <cell r="B1421" t="str">
            <v>207C21K0001</v>
          </cell>
          <cell r="C1421" t="str">
            <v>เก้าอี้ทำงานจนท.สินไหม - ธุรการ</v>
          </cell>
          <cell r="D1421" t="str">
            <v>5 พ.ย. 41</v>
          </cell>
          <cell r="E1421">
            <v>2123.1</v>
          </cell>
          <cell r="F1421">
            <v>0</v>
          </cell>
          <cell r="G1421">
            <v>20</v>
          </cell>
          <cell r="H1421">
            <v>490.9</v>
          </cell>
          <cell r="I1421">
            <v>490.9</v>
          </cell>
          <cell r="J1421">
            <v>1632.2</v>
          </cell>
          <cell r="K1421" t="str">
            <v>207</v>
          </cell>
        </row>
        <row r="1422">
          <cell r="A1422" t="str">
            <v>110300000</v>
          </cell>
          <cell r="B1422" t="str">
            <v>207C21K0002</v>
          </cell>
          <cell r="C1422" t="str">
            <v>เก้าอี้ทำงานจนท.สินไหม - ธุรการ</v>
          </cell>
          <cell r="D1422" t="str">
            <v>5 พ.ย. 41</v>
          </cell>
          <cell r="E1422">
            <v>2123.1</v>
          </cell>
          <cell r="F1422">
            <v>0</v>
          </cell>
          <cell r="G1422">
            <v>20</v>
          </cell>
          <cell r="H1422">
            <v>490.9</v>
          </cell>
          <cell r="I1422">
            <v>490.9</v>
          </cell>
          <cell r="J1422">
            <v>1632.2</v>
          </cell>
          <cell r="K1422" t="str">
            <v>207</v>
          </cell>
        </row>
        <row r="1423">
          <cell r="A1423" t="str">
            <v>110300000</v>
          </cell>
          <cell r="B1423" t="str">
            <v>207C21K0003</v>
          </cell>
          <cell r="C1423" t="str">
            <v>เก้าอี้ทำงานจนท.สินไหม - ธุรการ</v>
          </cell>
          <cell r="D1423" t="str">
            <v>5 พ.ย. 41</v>
          </cell>
          <cell r="E1423">
            <v>2123.1</v>
          </cell>
          <cell r="F1423">
            <v>0</v>
          </cell>
          <cell r="G1423">
            <v>20</v>
          </cell>
          <cell r="H1423">
            <v>490.9</v>
          </cell>
          <cell r="I1423">
            <v>490.9</v>
          </cell>
          <cell r="J1423">
            <v>1632.2</v>
          </cell>
          <cell r="K1423" t="str">
            <v>207</v>
          </cell>
        </row>
        <row r="1424">
          <cell r="A1424" t="str">
            <v>110300000</v>
          </cell>
          <cell r="B1424" t="str">
            <v>207C21L0001</v>
          </cell>
          <cell r="C1424" t="str">
            <v>เก้าอี้รับแขกหน้าโต๊ะจนท.สินไหม</v>
          </cell>
          <cell r="D1424" t="str">
            <v>5 พ.ย. 41</v>
          </cell>
          <cell r="E1424">
            <v>1705.35</v>
          </cell>
          <cell r="F1424">
            <v>0</v>
          </cell>
          <cell r="G1424">
            <v>20</v>
          </cell>
          <cell r="H1424">
            <v>394.34</v>
          </cell>
          <cell r="I1424">
            <v>394.34</v>
          </cell>
          <cell r="J1424">
            <v>1311.01</v>
          </cell>
          <cell r="K1424" t="str">
            <v>207</v>
          </cell>
        </row>
        <row r="1425">
          <cell r="A1425" t="str">
            <v>110300000</v>
          </cell>
          <cell r="B1425" t="str">
            <v>207C21L0002</v>
          </cell>
          <cell r="C1425" t="str">
            <v>เก้าอี้รับแขกหน้าโต๊ะจนท.สินไหม</v>
          </cell>
          <cell r="D1425" t="str">
            <v>5 พ.ย. 41</v>
          </cell>
          <cell r="E1425">
            <v>1705.35</v>
          </cell>
          <cell r="F1425">
            <v>0</v>
          </cell>
          <cell r="G1425">
            <v>20</v>
          </cell>
          <cell r="H1425">
            <v>394.34</v>
          </cell>
          <cell r="I1425">
            <v>394.34</v>
          </cell>
          <cell r="J1425">
            <v>1311.01</v>
          </cell>
          <cell r="K1425" t="str">
            <v>207</v>
          </cell>
        </row>
        <row r="1426">
          <cell r="A1426" t="str">
            <v>110300000</v>
          </cell>
          <cell r="B1426" t="str">
            <v>207C21L0003</v>
          </cell>
          <cell r="C1426" t="str">
            <v>เก้าอี้รับแขกหน้าโต๊ะจนท.สินไหม</v>
          </cell>
          <cell r="D1426" t="str">
            <v>5 พ.ย. 41</v>
          </cell>
          <cell r="E1426">
            <v>1705.35</v>
          </cell>
          <cell r="F1426">
            <v>0</v>
          </cell>
          <cell r="G1426">
            <v>20</v>
          </cell>
          <cell r="H1426">
            <v>394.34</v>
          </cell>
          <cell r="I1426">
            <v>394.34</v>
          </cell>
          <cell r="J1426">
            <v>1311.01</v>
          </cell>
          <cell r="K1426" t="str">
            <v>207</v>
          </cell>
        </row>
        <row r="1427">
          <cell r="A1427" t="str">
            <v>110300000</v>
          </cell>
          <cell r="B1427" t="str">
            <v>207C21L0004</v>
          </cell>
          <cell r="C1427" t="str">
            <v>เก้าอี้รับแขกหน้าโต๊ะจนท.สินไหม</v>
          </cell>
          <cell r="D1427" t="str">
            <v>5 พ.ย. 41</v>
          </cell>
          <cell r="E1427">
            <v>1705.35</v>
          </cell>
          <cell r="F1427">
            <v>0</v>
          </cell>
          <cell r="G1427">
            <v>20</v>
          </cell>
          <cell r="H1427">
            <v>394.34</v>
          </cell>
          <cell r="I1427">
            <v>394.34</v>
          </cell>
          <cell r="J1427">
            <v>1311.01</v>
          </cell>
          <cell r="K1427" t="str">
            <v>207</v>
          </cell>
        </row>
        <row r="1428">
          <cell r="A1428" t="str">
            <v>110300000</v>
          </cell>
          <cell r="B1428" t="str">
            <v>207C21L0005</v>
          </cell>
          <cell r="C1428" t="str">
            <v>เก้าอี้รับแขกหน้าโต๊ะจนท.สินไหม</v>
          </cell>
          <cell r="D1428" t="str">
            <v>5 พ.ย. 41</v>
          </cell>
          <cell r="E1428">
            <v>1705.35</v>
          </cell>
          <cell r="F1428">
            <v>0</v>
          </cell>
          <cell r="G1428">
            <v>20</v>
          </cell>
          <cell r="H1428">
            <v>394.34</v>
          </cell>
          <cell r="I1428">
            <v>394.34</v>
          </cell>
          <cell r="J1428">
            <v>1311.01</v>
          </cell>
          <cell r="K1428" t="str">
            <v>207</v>
          </cell>
        </row>
        <row r="1429">
          <cell r="A1429" t="str">
            <v>110300000</v>
          </cell>
          <cell r="B1429" t="str">
            <v>207C21M0001</v>
          </cell>
          <cell r="C1429" t="str">
            <v>เก้าอี้ทำงานผจก.</v>
          </cell>
          <cell r="D1429" t="str">
            <v>5 พ.ย. 41</v>
          </cell>
          <cell r="E1429">
            <v>4038.29</v>
          </cell>
          <cell r="F1429">
            <v>0</v>
          </cell>
          <cell r="G1429">
            <v>20</v>
          </cell>
          <cell r="H1429">
            <v>933.81</v>
          </cell>
          <cell r="I1429">
            <v>933.81</v>
          </cell>
          <cell r="J1429">
            <v>3104.48</v>
          </cell>
          <cell r="K1429" t="str">
            <v>207</v>
          </cell>
        </row>
        <row r="1430">
          <cell r="A1430" t="str">
            <v>110300000</v>
          </cell>
          <cell r="B1430" t="str">
            <v>207C21U0001</v>
          </cell>
          <cell r="C1430" t="str">
            <v>เก้าอี้พักคอย 3 ที่นั่ง พร้อมที่วางของ</v>
          </cell>
          <cell r="D1430" t="str">
            <v>5 พ.ย. 41</v>
          </cell>
          <cell r="E1430">
            <v>3037.77</v>
          </cell>
          <cell r="F1430">
            <v>0</v>
          </cell>
          <cell r="G1430">
            <v>20</v>
          </cell>
          <cell r="H1430">
            <v>702.45</v>
          </cell>
          <cell r="I1430">
            <v>702.45</v>
          </cell>
          <cell r="J1430">
            <v>2335.3200000000002</v>
          </cell>
          <cell r="K1430" t="str">
            <v>207</v>
          </cell>
        </row>
        <row r="1431">
          <cell r="A1431" t="str">
            <v>110300000</v>
          </cell>
          <cell r="B1431" t="str">
            <v>207C22J0001</v>
          </cell>
          <cell r="C1431" t="str">
            <v>ตู้เก็บเอกสาร บานเลื่อน 40*80*75</v>
          </cell>
          <cell r="D1431" t="str">
            <v>5 พ.ย. 41</v>
          </cell>
          <cell r="E1431">
            <v>2263.31</v>
          </cell>
          <cell r="F1431">
            <v>0</v>
          </cell>
          <cell r="G1431">
            <v>20</v>
          </cell>
          <cell r="H1431">
            <v>523.4</v>
          </cell>
          <cell r="I1431">
            <v>523.4</v>
          </cell>
          <cell r="J1431">
            <v>1739.91</v>
          </cell>
          <cell r="K1431" t="str">
            <v>207</v>
          </cell>
        </row>
        <row r="1432">
          <cell r="A1432" t="str">
            <v>110300000</v>
          </cell>
          <cell r="B1432" t="str">
            <v>207C22J0002</v>
          </cell>
          <cell r="C1432" t="str">
            <v>ตู้เก็บเอกสาร บานเลื่อน 40*80*75</v>
          </cell>
          <cell r="D1432" t="str">
            <v>5 พ.ย. 41</v>
          </cell>
          <cell r="E1432">
            <v>2263.31</v>
          </cell>
          <cell r="F1432">
            <v>0</v>
          </cell>
          <cell r="G1432">
            <v>20</v>
          </cell>
          <cell r="H1432">
            <v>523.4</v>
          </cell>
          <cell r="I1432">
            <v>523.4</v>
          </cell>
          <cell r="J1432">
            <v>1739.91</v>
          </cell>
          <cell r="K1432" t="str">
            <v>207</v>
          </cell>
        </row>
        <row r="1433">
          <cell r="A1433" t="str">
            <v>110300000</v>
          </cell>
          <cell r="B1433" t="str">
            <v>207C22K0001</v>
          </cell>
          <cell r="C1433" t="str">
            <v>ตู้เก็บเอกสาร บานลิ้นชัก 40*90*75</v>
          </cell>
          <cell r="D1433" t="str">
            <v>5 พ.ย. 41</v>
          </cell>
          <cell r="E1433">
            <v>3376.37</v>
          </cell>
          <cell r="F1433">
            <v>0</v>
          </cell>
          <cell r="G1433">
            <v>20</v>
          </cell>
          <cell r="H1433">
            <v>780.7</v>
          </cell>
          <cell r="I1433">
            <v>780.7</v>
          </cell>
          <cell r="J1433">
            <v>2595.67</v>
          </cell>
          <cell r="K1433" t="str">
            <v>207</v>
          </cell>
        </row>
        <row r="1434">
          <cell r="A1434" t="str">
            <v>110300000</v>
          </cell>
          <cell r="B1434" t="str">
            <v>207C22L0001</v>
          </cell>
          <cell r="C1434" t="str">
            <v>ตู้เก็บเอกสาร ขนาด 40*80*190</v>
          </cell>
          <cell r="D1434" t="str">
            <v>5 พ.ย. 41</v>
          </cell>
          <cell r="E1434">
            <v>4498.01</v>
          </cell>
          <cell r="F1434">
            <v>0</v>
          </cell>
          <cell r="G1434">
            <v>20</v>
          </cell>
          <cell r="H1434">
            <v>1040.05</v>
          </cell>
          <cell r="I1434">
            <v>1040.05</v>
          </cell>
          <cell r="J1434">
            <v>3457.96</v>
          </cell>
          <cell r="K1434" t="str">
            <v>207</v>
          </cell>
        </row>
        <row r="1435">
          <cell r="A1435" t="str">
            <v>110300000</v>
          </cell>
          <cell r="B1435" t="str">
            <v>207C22L0002</v>
          </cell>
          <cell r="C1435" t="str">
            <v>ตู้เก็บเอกสาร ขนาด 40*80*190</v>
          </cell>
          <cell r="D1435" t="str">
            <v>5 พ.ย. 41</v>
          </cell>
          <cell r="E1435">
            <v>4498.01</v>
          </cell>
          <cell r="F1435">
            <v>0</v>
          </cell>
          <cell r="G1435">
            <v>20</v>
          </cell>
          <cell r="H1435">
            <v>1040.05</v>
          </cell>
          <cell r="I1435">
            <v>1040.05</v>
          </cell>
          <cell r="J1435">
            <v>3457.96</v>
          </cell>
          <cell r="K1435" t="str">
            <v>207</v>
          </cell>
        </row>
        <row r="1436">
          <cell r="A1436" t="str">
            <v>110300000</v>
          </cell>
          <cell r="B1436" t="str">
            <v>207C22L0003</v>
          </cell>
          <cell r="C1436" t="str">
            <v>ตู้เก็บเอกสาร ขนาด 40*80*190</v>
          </cell>
          <cell r="D1436" t="str">
            <v>5 พ.ย. 41</v>
          </cell>
          <cell r="E1436">
            <v>4498.01</v>
          </cell>
          <cell r="F1436">
            <v>0</v>
          </cell>
          <cell r="G1436">
            <v>20</v>
          </cell>
          <cell r="H1436">
            <v>1040.05</v>
          </cell>
          <cell r="I1436">
            <v>1040.05</v>
          </cell>
          <cell r="J1436">
            <v>3457.96</v>
          </cell>
          <cell r="K1436" t="str">
            <v>207</v>
          </cell>
        </row>
        <row r="1437">
          <cell r="A1437" t="str">
            <v>110300000</v>
          </cell>
          <cell r="B1437" t="str">
            <v>207C26U0001</v>
          </cell>
          <cell r="C1437" t="str">
            <v>ฉากครึ่งกระจก ขนาด 250*150</v>
          </cell>
          <cell r="D1437" t="str">
            <v>5 พ.ย. 41</v>
          </cell>
          <cell r="E1437">
            <v>6377.9</v>
          </cell>
          <cell r="F1437">
            <v>0</v>
          </cell>
          <cell r="G1437">
            <v>20</v>
          </cell>
          <cell r="H1437">
            <v>1474.79</v>
          </cell>
          <cell r="I1437">
            <v>1474.79</v>
          </cell>
          <cell r="J1437">
            <v>4903.1099999999997</v>
          </cell>
          <cell r="K1437" t="str">
            <v>207</v>
          </cell>
        </row>
        <row r="1438">
          <cell r="A1438" t="str">
            <v>110300000</v>
          </cell>
          <cell r="B1438" t="str">
            <v>207C2AR0001</v>
          </cell>
          <cell r="C1438" t="str">
            <v>Aircondition</v>
          </cell>
          <cell r="D1438" t="str">
            <v>21 ก.ย. 41</v>
          </cell>
          <cell r="E1438">
            <v>39800</v>
          </cell>
          <cell r="F1438">
            <v>0</v>
          </cell>
          <cell r="G1438">
            <v>20</v>
          </cell>
          <cell r="H1438">
            <v>10184.41</v>
          </cell>
          <cell r="I1438">
            <v>10184.41</v>
          </cell>
          <cell r="J1438">
            <v>29615.59</v>
          </cell>
          <cell r="K1438" t="str">
            <v>207</v>
          </cell>
        </row>
        <row r="1439">
          <cell r="A1439" t="str">
            <v>110300000</v>
          </cell>
          <cell r="B1439" t="str">
            <v>207C2CS0001</v>
          </cell>
          <cell r="C1439" t="str">
            <v>เครื่องคิดเลข</v>
          </cell>
          <cell r="D1439" t="str">
            <v>19 ต.ค. 41</v>
          </cell>
          <cell r="E1439">
            <v>640</v>
          </cell>
          <cell r="F1439">
            <v>0</v>
          </cell>
          <cell r="G1439">
            <v>20</v>
          </cell>
          <cell r="H1439">
            <v>153.94</v>
          </cell>
          <cell r="I1439">
            <v>153.94</v>
          </cell>
          <cell r="J1439">
            <v>486.06</v>
          </cell>
          <cell r="K1439" t="str">
            <v>207</v>
          </cell>
        </row>
        <row r="1440">
          <cell r="A1440" t="str">
            <v>110300000</v>
          </cell>
          <cell r="B1440" t="str">
            <v>207C2CS0002</v>
          </cell>
          <cell r="C1440" t="str">
            <v>เครื่องคิดเลข</v>
          </cell>
          <cell r="D1440" t="str">
            <v>19 ต.ค. 41</v>
          </cell>
          <cell r="E1440">
            <v>640</v>
          </cell>
          <cell r="F1440">
            <v>0</v>
          </cell>
          <cell r="G1440">
            <v>20</v>
          </cell>
          <cell r="H1440">
            <v>153.94</v>
          </cell>
          <cell r="I1440">
            <v>153.94</v>
          </cell>
          <cell r="J1440">
            <v>486.06</v>
          </cell>
          <cell r="K1440" t="str">
            <v>207</v>
          </cell>
        </row>
        <row r="1441">
          <cell r="A1441" t="str">
            <v>110300000</v>
          </cell>
          <cell r="B1441" t="str">
            <v>207C2KB0001</v>
          </cell>
          <cell r="C1441" t="str">
            <v>กุญแจ</v>
          </cell>
          <cell r="D1441" t="str">
            <v>7 เม.ย. 42</v>
          </cell>
          <cell r="E1441">
            <v>950</v>
          </cell>
          <cell r="F1441">
            <v>0</v>
          </cell>
          <cell r="G1441">
            <v>20</v>
          </cell>
          <cell r="H1441">
            <v>140.05000000000001</v>
          </cell>
          <cell r="I1441">
            <v>140.05000000000001</v>
          </cell>
          <cell r="J1441">
            <v>809.95</v>
          </cell>
          <cell r="K1441" t="str">
            <v>207</v>
          </cell>
        </row>
        <row r="1442">
          <cell r="A1442" t="str">
            <v>110300000</v>
          </cell>
          <cell r="B1442" t="str">
            <v>207C2PT0001</v>
          </cell>
          <cell r="C1442" t="str">
            <v>กระติกน้ำร้อน</v>
          </cell>
          <cell r="D1442" t="str">
            <v>12 พ.ย. 41</v>
          </cell>
          <cell r="E1442">
            <v>709.09</v>
          </cell>
          <cell r="F1442">
            <v>0</v>
          </cell>
          <cell r="G1442">
            <v>20</v>
          </cell>
          <cell r="H1442">
            <v>161.22</v>
          </cell>
          <cell r="I1442">
            <v>161.22</v>
          </cell>
          <cell r="J1442">
            <v>547.87</v>
          </cell>
          <cell r="K1442" t="str">
            <v>207</v>
          </cell>
        </row>
        <row r="1443">
          <cell r="A1443" t="str">
            <v>110300000</v>
          </cell>
          <cell r="B1443" t="str">
            <v>207C2SS018</v>
          </cell>
          <cell r="C1443" t="str">
            <v>กระดานไวท์บอด</v>
          </cell>
          <cell r="D1443" t="str">
            <v>8 มิ.ย. 42</v>
          </cell>
          <cell r="E1443">
            <v>542.99</v>
          </cell>
          <cell r="F1443">
            <v>0</v>
          </cell>
          <cell r="G1443">
            <v>20</v>
          </cell>
          <cell r="H1443">
            <v>61.58</v>
          </cell>
          <cell r="I1443">
            <v>61.58</v>
          </cell>
          <cell r="J1443">
            <v>481.41</v>
          </cell>
          <cell r="K1443" t="str">
            <v>207</v>
          </cell>
        </row>
        <row r="1444">
          <cell r="A1444" t="str">
            <v>110300000</v>
          </cell>
          <cell r="B1444" t="str">
            <v>207C2SS020</v>
          </cell>
          <cell r="C1444" t="str">
            <v>ป้ายประชาสัมพันธ์</v>
          </cell>
          <cell r="D1444" t="str">
            <v>19 ก.ค. 42</v>
          </cell>
          <cell r="E1444">
            <v>1400</v>
          </cell>
          <cell r="F1444">
            <v>0</v>
          </cell>
          <cell r="G1444">
            <v>20</v>
          </cell>
          <cell r="H1444">
            <v>127.33</v>
          </cell>
          <cell r="I1444">
            <v>127.33</v>
          </cell>
          <cell r="J1444">
            <v>1272.67</v>
          </cell>
          <cell r="K1444" t="str">
            <v>207</v>
          </cell>
        </row>
        <row r="1445">
          <cell r="A1445" t="str">
            <v>110300000</v>
          </cell>
          <cell r="B1445" t="str">
            <v>300C1F10001</v>
          </cell>
          <cell r="C1445" t="str">
            <v>กล้อง MINI II</v>
          </cell>
          <cell r="D1445" t="str">
            <v>13 ก.ย. 41</v>
          </cell>
          <cell r="E1445">
            <v>3400</v>
          </cell>
          <cell r="F1445">
            <v>0</v>
          </cell>
          <cell r="G1445">
            <v>20</v>
          </cell>
          <cell r="H1445">
            <v>884.89</v>
          </cell>
          <cell r="I1445">
            <v>884.89</v>
          </cell>
          <cell r="J1445">
            <v>2515.11</v>
          </cell>
          <cell r="K1445" t="str">
            <v>300</v>
          </cell>
        </row>
        <row r="1446">
          <cell r="A1446" t="str">
            <v>110300000</v>
          </cell>
          <cell r="B1446" t="str">
            <v>300C2CB0001</v>
          </cell>
          <cell r="C1446" t="str">
            <v>ตู้เก็บเอกสาร บานเลื่อน 40-80-75</v>
          </cell>
          <cell r="D1446" t="str">
            <v>20 ก.ค. 41</v>
          </cell>
          <cell r="E1446">
            <v>2340.98</v>
          </cell>
          <cell r="F1446">
            <v>0</v>
          </cell>
          <cell r="G1446">
            <v>20</v>
          </cell>
          <cell r="H1446">
            <v>679.79</v>
          </cell>
          <cell r="I1446">
            <v>679.79</v>
          </cell>
          <cell r="J1446">
            <v>1661.19</v>
          </cell>
          <cell r="K1446" t="str">
            <v>300</v>
          </cell>
        </row>
        <row r="1447">
          <cell r="A1447" t="str">
            <v>110300000</v>
          </cell>
          <cell r="B1447" t="str">
            <v>300C2CB0002</v>
          </cell>
          <cell r="C1447" t="str">
            <v>ตู้เก็บเอกสาร บานเลื่อน 40-80-75</v>
          </cell>
          <cell r="D1447" t="str">
            <v>20 ก.ค. 41</v>
          </cell>
          <cell r="E1447">
            <v>2340.98</v>
          </cell>
          <cell r="F1447">
            <v>0</v>
          </cell>
          <cell r="G1447">
            <v>20</v>
          </cell>
          <cell r="H1447">
            <v>679.79</v>
          </cell>
          <cell r="I1447">
            <v>679.79</v>
          </cell>
          <cell r="J1447">
            <v>1661.19</v>
          </cell>
          <cell r="K1447" t="str">
            <v>300</v>
          </cell>
        </row>
        <row r="1448">
          <cell r="A1448" t="str">
            <v>110300000</v>
          </cell>
          <cell r="B1448" t="str">
            <v>300C2CB0003</v>
          </cell>
          <cell r="C1448" t="str">
            <v>ตู้เก็บเอกสาร บานเลื่อน 40-80-75</v>
          </cell>
          <cell r="D1448" t="str">
            <v>20 ก.ค. 41</v>
          </cell>
          <cell r="E1448">
            <v>2340.98</v>
          </cell>
          <cell r="F1448">
            <v>0</v>
          </cell>
          <cell r="G1448">
            <v>20</v>
          </cell>
          <cell r="H1448">
            <v>679.79</v>
          </cell>
          <cell r="I1448">
            <v>679.79</v>
          </cell>
          <cell r="J1448">
            <v>1661.19</v>
          </cell>
          <cell r="K1448" t="str">
            <v>300</v>
          </cell>
        </row>
        <row r="1449">
          <cell r="A1449" t="str">
            <v>110300000</v>
          </cell>
          <cell r="B1449" t="str">
            <v>300C2CB0004</v>
          </cell>
          <cell r="C1449" t="str">
            <v>ตู้เก็บเอกสาร บานเลื่อน 40-80-75</v>
          </cell>
          <cell r="D1449" t="str">
            <v>20 ก.ค. 41</v>
          </cell>
          <cell r="E1449">
            <v>2340.98</v>
          </cell>
          <cell r="F1449">
            <v>0</v>
          </cell>
          <cell r="G1449">
            <v>20</v>
          </cell>
          <cell r="H1449">
            <v>679.79</v>
          </cell>
          <cell r="I1449">
            <v>679.79</v>
          </cell>
          <cell r="J1449">
            <v>1661.19</v>
          </cell>
          <cell r="K1449" t="str">
            <v>300</v>
          </cell>
        </row>
        <row r="1450">
          <cell r="A1450" t="str">
            <v>110300000</v>
          </cell>
          <cell r="B1450" t="str">
            <v>300C2CB0005</v>
          </cell>
          <cell r="C1450" t="str">
            <v>ตู้เก็บเอกสาร ลิ้นชัก 40-90-75</v>
          </cell>
          <cell r="D1450" t="str">
            <v>20 ก.ค. 41</v>
          </cell>
          <cell r="E1450">
            <v>3492.23</v>
          </cell>
          <cell r="F1450">
            <v>0</v>
          </cell>
          <cell r="G1450">
            <v>20</v>
          </cell>
          <cell r="H1450">
            <v>1014.2</v>
          </cell>
          <cell r="I1450">
            <v>1014.2</v>
          </cell>
          <cell r="J1450">
            <v>2478.0300000000002</v>
          </cell>
          <cell r="K1450" t="str">
            <v>300</v>
          </cell>
        </row>
        <row r="1451">
          <cell r="A1451" t="str">
            <v>110300000</v>
          </cell>
          <cell r="B1451" t="str">
            <v>300C2CB0006</v>
          </cell>
          <cell r="C1451" t="str">
            <v>ตู้เก็บเอกสาร ลิ้นชัก 40-90-75</v>
          </cell>
          <cell r="D1451" t="str">
            <v>20 ก.ค. 41</v>
          </cell>
          <cell r="E1451">
            <v>3492.23</v>
          </cell>
          <cell r="F1451">
            <v>0</v>
          </cell>
          <cell r="G1451">
            <v>20</v>
          </cell>
          <cell r="H1451">
            <v>1014.2</v>
          </cell>
          <cell r="I1451">
            <v>1014.2</v>
          </cell>
          <cell r="J1451">
            <v>2478.0300000000002</v>
          </cell>
          <cell r="K1451" t="str">
            <v>300</v>
          </cell>
        </row>
        <row r="1452">
          <cell r="A1452" t="str">
            <v>110300000</v>
          </cell>
          <cell r="B1452" t="str">
            <v>300C2CB0007</v>
          </cell>
          <cell r="C1452" t="str">
            <v>ตู้เก็บเอกสาร 40-80-190</v>
          </cell>
          <cell r="D1452" t="str">
            <v>20 ก.ค. 41</v>
          </cell>
          <cell r="E1452">
            <v>4652.37</v>
          </cell>
          <cell r="F1452">
            <v>0</v>
          </cell>
          <cell r="G1452">
            <v>20</v>
          </cell>
          <cell r="H1452">
            <v>1351.15</v>
          </cell>
          <cell r="I1452">
            <v>1351.15</v>
          </cell>
          <cell r="J1452">
            <v>3301.22</v>
          </cell>
          <cell r="K1452" t="str">
            <v>300</v>
          </cell>
        </row>
        <row r="1453">
          <cell r="A1453" t="str">
            <v>110300000</v>
          </cell>
          <cell r="B1453" t="str">
            <v>300C2CB0008</v>
          </cell>
          <cell r="C1453" t="str">
            <v>ตู้เก็บเอกสาร 40-80-190</v>
          </cell>
          <cell r="D1453" t="str">
            <v>20 ก.ค. 41</v>
          </cell>
          <cell r="E1453">
            <v>4652.37</v>
          </cell>
          <cell r="F1453">
            <v>0</v>
          </cell>
          <cell r="G1453">
            <v>20</v>
          </cell>
          <cell r="H1453">
            <v>1351.15</v>
          </cell>
          <cell r="I1453">
            <v>1351.15</v>
          </cell>
          <cell r="J1453">
            <v>3301.22</v>
          </cell>
          <cell r="K1453" t="str">
            <v>300</v>
          </cell>
        </row>
        <row r="1454">
          <cell r="A1454" t="str">
            <v>110300000</v>
          </cell>
          <cell r="B1454" t="str">
            <v>300C2CB0009</v>
          </cell>
          <cell r="C1454" t="str">
            <v>ตู้เก็บเอกสาร 40-80-190</v>
          </cell>
          <cell r="D1454" t="str">
            <v>20 ก.ค. 41</v>
          </cell>
          <cell r="E1454">
            <v>4652.37</v>
          </cell>
          <cell r="F1454">
            <v>0</v>
          </cell>
          <cell r="G1454">
            <v>20</v>
          </cell>
          <cell r="H1454">
            <v>1351.15</v>
          </cell>
          <cell r="I1454">
            <v>1351.15</v>
          </cell>
          <cell r="J1454">
            <v>3301.22</v>
          </cell>
          <cell r="K1454" t="str">
            <v>300</v>
          </cell>
        </row>
        <row r="1455">
          <cell r="A1455" t="str">
            <v>110300000</v>
          </cell>
          <cell r="B1455" t="str">
            <v>300C2CB0010</v>
          </cell>
          <cell r="C1455" t="str">
            <v>ตู้เก็บเอกสาร บานเลื่อน 40-80-75</v>
          </cell>
          <cell r="D1455" t="str">
            <v>20 ก.ค. 41</v>
          </cell>
          <cell r="E1455">
            <v>2340.98</v>
          </cell>
          <cell r="F1455">
            <v>0</v>
          </cell>
          <cell r="G1455">
            <v>20</v>
          </cell>
          <cell r="H1455">
            <v>679.79</v>
          </cell>
          <cell r="I1455">
            <v>679.79</v>
          </cell>
          <cell r="J1455">
            <v>1661.19</v>
          </cell>
          <cell r="K1455" t="str">
            <v>300</v>
          </cell>
        </row>
        <row r="1456">
          <cell r="A1456" t="str">
            <v>110300000</v>
          </cell>
          <cell r="B1456" t="str">
            <v>300C2CB0011</v>
          </cell>
          <cell r="C1456" t="str">
            <v>ตู้เก็บเอกสาร บานเลื่อน 40-80-75</v>
          </cell>
          <cell r="D1456" t="str">
            <v>20 ก.ค. 41</v>
          </cell>
          <cell r="E1456">
            <v>2340.98</v>
          </cell>
          <cell r="F1456">
            <v>0</v>
          </cell>
          <cell r="G1456">
            <v>20</v>
          </cell>
          <cell r="H1456">
            <v>679.79</v>
          </cell>
          <cell r="I1456">
            <v>679.79</v>
          </cell>
          <cell r="J1456">
            <v>1661.19</v>
          </cell>
          <cell r="K1456" t="str">
            <v>300</v>
          </cell>
        </row>
        <row r="1457">
          <cell r="A1457" t="str">
            <v>110300000</v>
          </cell>
          <cell r="B1457" t="str">
            <v>300C2CB0012</v>
          </cell>
          <cell r="C1457" t="str">
            <v>ตู้เก็บเอกสาร บานเลื่อน 40-80-75</v>
          </cell>
          <cell r="D1457" t="str">
            <v>20 ก.ค. 41</v>
          </cell>
          <cell r="E1457">
            <v>2340.98</v>
          </cell>
          <cell r="F1457">
            <v>0</v>
          </cell>
          <cell r="G1457">
            <v>20</v>
          </cell>
          <cell r="H1457">
            <v>679.79</v>
          </cell>
          <cell r="I1457">
            <v>679.79</v>
          </cell>
          <cell r="J1457">
            <v>1661.19</v>
          </cell>
          <cell r="K1457" t="str">
            <v>300</v>
          </cell>
        </row>
        <row r="1458">
          <cell r="A1458" t="str">
            <v>110300000</v>
          </cell>
          <cell r="B1458" t="str">
            <v>300C2CH0001</v>
          </cell>
          <cell r="C1458" t="str">
            <v>เก้าอี้พักคอย พนักพิงต่ำไม่มีท้าวแขน</v>
          </cell>
          <cell r="D1458" t="str">
            <v>20 ก.ค. 41</v>
          </cell>
          <cell r="E1458">
            <v>1763.87</v>
          </cell>
          <cell r="F1458">
            <v>0</v>
          </cell>
          <cell r="G1458">
            <v>20</v>
          </cell>
          <cell r="H1458">
            <v>512.26</v>
          </cell>
          <cell r="I1458">
            <v>512.26</v>
          </cell>
          <cell r="J1458">
            <v>1251.6099999999999</v>
          </cell>
          <cell r="K1458" t="str">
            <v>300</v>
          </cell>
        </row>
        <row r="1459">
          <cell r="A1459" t="str">
            <v>110300000</v>
          </cell>
          <cell r="B1459" t="str">
            <v>300C2CH0002</v>
          </cell>
          <cell r="C1459" t="str">
            <v>เก้าอี้พักคอย พนักพิงต่ำไม่มีท้าวแขน</v>
          </cell>
          <cell r="D1459" t="str">
            <v>20 ก.ค. 41</v>
          </cell>
          <cell r="E1459">
            <v>1763.87</v>
          </cell>
          <cell r="F1459">
            <v>0</v>
          </cell>
          <cell r="G1459">
            <v>20</v>
          </cell>
          <cell r="H1459">
            <v>512.26</v>
          </cell>
          <cell r="I1459">
            <v>512.26</v>
          </cell>
          <cell r="J1459">
            <v>1251.6099999999999</v>
          </cell>
          <cell r="K1459" t="str">
            <v>300</v>
          </cell>
        </row>
        <row r="1460">
          <cell r="A1460" t="str">
            <v>110300000</v>
          </cell>
          <cell r="B1460" t="str">
            <v>300C2CH0003</v>
          </cell>
          <cell r="C1460" t="str">
            <v>เก้าอี้พักคอย พนักพิงต่ำไม่มีท้าวแขน</v>
          </cell>
          <cell r="D1460" t="str">
            <v>20 ก.ค. 41</v>
          </cell>
          <cell r="E1460">
            <v>1763.87</v>
          </cell>
          <cell r="F1460">
            <v>0</v>
          </cell>
          <cell r="G1460">
            <v>20</v>
          </cell>
          <cell r="H1460">
            <v>512.26</v>
          </cell>
          <cell r="I1460">
            <v>512.26</v>
          </cell>
          <cell r="J1460">
            <v>1251.6099999999999</v>
          </cell>
          <cell r="K1460" t="str">
            <v>300</v>
          </cell>
        </row>
        <row r="1461">
          <cell r="A1461" t="str">
            <v>110300000</v>
          </cell>
          <cell r="B1461" t="str">
            <v>300C2CH0004</v>
          </cell>
          <cell r="C1461" t="str">
            <v>เก้าอี้พักคอย พนักพิงต่ำไม่มีท้าวแขน</v>
          </cell>
          <cell r="D1461" t="str">
            <v>20 ก.ค. 41</v>
          </cell>
          <cell r="E1461">
            <v>1763.87</v>
          </cell>
          <cell r="F1461">
            <v>0</v>
          </cell>
          <cell r="G1461">
            <v>20</v>
          </cell>
          <cell r="H1461">
            <v>512.26</v>
          </cell>
          <cell r="I1461">
            <v>512.26</v>
          </cell>
          <cell r="J1461">
            <v>1251.6099999999999</v>
          </cell>
          <cell r="K1461" t="str">
            <v>300</v>
          </cell>
        </row>
        <row r="1462">
          <cell r="A1462" t="str">
            <v>110300000</v>
          </cell>
          <cell r="B1462" t="str">
            <v>300C2CH0005</v>
          </cell>
          <cell r="C1462" t="str">
            <v>เก้าอี้หัวหน้าสินไหม+สมุ์</v>
          </cell>
          <cell r="D1462" t="str">
            <v>20 ก.ค. 41</v>
          </cell>
          <cell r="E1462">
            <v>3888.81</v>
          </cell>
          <cell r="F1462">
            <v>0</v>
          </cell>
          <cell r="G1462">
            <v>20</v>
          </cell>
          <cell r="H1462">
            <v>1129.4100000000001</v>
          </cell>
          <cell r="I1462">
            <v>1129.4100000000001</v>
          </cell>
          <cell r="J1462">
            <v>2759.4</v>
          </cell>
          <cell r="K1462" t="str">
            <v>300</v>
          </cell>
        </row>
        <row r="1463">
          <cell r="A1463" t="str">
            <v>110300000</v>
          </cell>
          <cell r="B1463" t="str">
            <v>300C2CH0006</v>
          </cell>
          <cell r="C1463" t="str">
            <v>เก้าอี้หัวหน้าสินไหม+สมุ์</v>
          </cell>
          <cell r="D1463" t="str">
            <v>20 ก.ค. 41</v>
          </cell>
          <cell r="E1463">
            <v>3888.81</v>
          </cell>
          <cell r="F1463">
            <v>0</v>
          </cell>
          <cell r="G1463">
            <v>20</v>
          </cell>
          <cell r="H1463">
            <v>1129.4100000000001</v>
          </cell>
          <cell r="I1463">
            <v>1129.4100000000001</v>
          </cell>
          <cell r="J1463">
            <v>2759.4</v>
          </cell>
          <cell r="K1463" t="str">
            <v>300</v>
          </cell>
        </row>
        <row r="1464">
          <cell r="A1464" t="str">
            <v>110300000</v>
          </cell>
          <cell r="B1464" t="str">
            <v>300C2CH0007</v>
          </cell>
          <cell r="C1464" t="str">
            <v>เก้าอี้พักคอยหัวหน้าสินไหม+สมุห์</v>
          </cell>
          <cell r="D1464" t="str">
            <v>20 ก.ค. 41</v>
          </cell>
          <cell r="E1464">
            <v>1763.87</v>
          </cell>
          <cell r="F1464">
            <v>0</v>
          </cell>
          <cell r="G1464">
            <v>20</v>
          </cell>
          <cell r="H1464">
            <v>512.26</v>
          </cell>
          <cell r="I1464">
            <v>512.26</v>
          </cell>
          <cell r="J1464">
            <v>1251.6099999999999</v>
          </cell>
          <cell r="K1464" t="str">
            <v>300</v>
          </cell>
        </row>
        <row r="1465">
          <cell r="A1465" t="str">
            <v>110300000</v>
          </cell>
          <cell r="B1465" t="str">
            <v>300C2CH0008</v>
          </cell>
          <cell r="C1465" t="str">
            <v>เก้าอี้พักคอยหัวหน้าสินไหม+สมุห์</v>
          </cell>
          <cell r="D1465" t="str">
            <v>20 ก.ค. 41</v>
          </cell>
          <cell r="E1465">
            <v>1763.87</v>
          </cell>
          <cell r="F1465">
            <v>0</v>
          </cell>
          <cell r="G1465">
            <v>20</v>
          </cell>
          <cell r="H1465">
            <v>512.26</v>
          </cell>
          <cell r="I1465">
            <v>512.26</v>
          </cell>
          <cell r="J1465">
            <v>1251.6099999999999</v>
          </cell>
          <cell r="K1465" t="str">
            <v>300</v>
          </cell>
        </row>
        <row r="1466">
          <cell r="A1466" t="str">
            <v>110300000</v>
          </cell>
          <cell r="B1466" t="str">
            <v>300C2CH0009</v>
          </cell>
          <cell r="C1466" t="str">
            <v>เก้าอี้พักคอยหัวหน้าสินไหม+สมุห์</v>
          </cell>
          <cell r="D1466" t="str">
            <v>20 ก.ค. 41</v>
          </cell>
          <cell r="E1466">
            <v>1763.87</v>
          </cell>
          <cell r="F1466">
            <v>0</v>
          </cell>
          <cell r="G1466">
            <v>20</v>
          </cell>
          <cell r="H1466">
            <v>512.26</v>
          </cell>
          <cell r="I1466">
            <v>512.26</v>
          </cell>
          <cell r="J1466">
            <v>1251.6099999999999</v>
          </cell>
          <cell r="K1466" t="str">
            <v>300</v>
          </cell>
        </row>
        <row r="1467">
          <cell r="A1467" t="str">
            <v>110300000</v>
          </cell>
          <cell r="B1467" t="str">
            <v>300C2CH0010</v>
          </cell>
          <cell r="C1467" t="str">
            <v>เก้าอี้พักคอยหัวหน้าสินไหม+สมุห์</v>
          </cell>
          <cell r="D1467" t="str">
            <v>20 ก.ค. 41</v>
          </cell>
          <cell r="E1467">
            <v>1763.87</v>
          </cell>
          <cell r="F1467">
            <v>0</v>
          </cell>
          <cell r="G1467">
            <v>20</v>
          </cell>
          <cell r="H1467">
            <v>512.26</v>
          </cell>
          <cell r="I1467">
            <v>512.26</v>
          </cell>
          <cell r="J1467">
            <v>1251.6099999999999</v>
          </cell>
          <cell r="K1467" t="str">
            <v>300</v>
          </cell>
        </row>
        <row r="1468">
          <cell r="A1468" t="str">
            <v>110300000</v>
          </cell>
          <cell r="B1468" t="str">
            <v>300C2CH0011</v>
          </cell>
          <cell r="C1468" t="str">
            <v>เก้าอี้ทำงานผู้จัดการ</v>
          </cell>
          <cell r="D1468" t="str">
            <v>20 ก.ค. 41</v>
          </cell>
          <cell r="E1468">
            <v>4176.87</v>
          </cell>
          <cell r="F1468">
            <v>0</v>
          </cell>
          <cell r="G1468">
            <v>20</v>
          </cell>
          <cell r="H1468">
            <v>1213</v>
          </cell>
          <cell r="I1468">
            <v>1213</v>
          </cell>
          <cell r="J1468">
            <v>2963.87</v>
          </cell>
          <cell r="K1468" t="str">
            <v>300</v>
          </cell>
        </row>
        <row r="1469">
          <cell r="A1469" t="str">
            <v>110300000</v>
          </cell>
          <cell r="B1469" t="str">
            <v>300C2CH0012</v>
          </cell>
          <cell r="C1469" t="str">
            <v>เก้าอี้พักคอยผู้จัดการ</v>
          </cell>
          <cell r="D1469" t="str">
            <v>20 ก.ค. 41</v>
          </cell>
          <cell r="E1469">
            <v>1763.87</v>
          </cell>
          <cell r="F1469">
            <v>0</v>
          </cell>
          <cell r="G1469">
            <v>20</v>
          </cell>
          <cell r="H1469">
            <v>512.26</v>
          </cell>
          <cell r="I1469">
            <v>512.26</v>
          </cell>
          <cell r="J1469">
            <v>1251.6099999999999</v>
          </cell>
          <cell r="K1469" t="str">
            <v>300</v>
          </cell>
        </row>
        <row r="1470">
          <cell r="A1470" t="str">
            <v>110300000</v>
          </cell>
          <cell r="B1470" t="str">
            <v>300C2CH0013</v>
          </cell>
          <cell r="C1470" t="str">
            <v>เก้าอี้จนท.สินไหม+ธุรการ</v>
          </cell>
          <cell r="D1470" t="str">
            <v>20 มิ.ย. 41</v>
          </cell>
          <cell r="E1470">
            <v>2195.96</v>
          </cell>
          <cell r="F1470">
            <v>0</v>
          </cell>
          <cell r="G1470">
            <v>20</v>
          </cell>
          <cell r="H1470">
            <v>673.83</v>
          </cell>
          <cell r="I1470">
            <v>673.83</v>
          </cell>
          <cell r="J1470">
            <v>1522.13</v>
          </cell>
          <cell r="K1470" t="str">
            <v>300</v>
          </cell>
        </row>
        <row r="1471">
          <cell r="A1471" t="str">
            <v>110300000</v>
          </cell>
          <cell r="B1471" t="str">
            <v>300C2CH0014</v>
          </cell>
          <cell r="C1471" t="str">
            <v>เก้าอี้พักคอยผู้จัดการ</v>
          </cell>
          <cell r="D1471" t="str">
            <v>20 ก.ค. 41</v>
          </cell>
          <cell r="E1471">
            <v>1763.87</v>
          </cell>
          <cell r="F1471">
            <v>0</v>
          </cell>
          <cell r="G1471">
            <v>20</v>
          </cell>
          <cell r="H1471">
            <v>512.26</v>
          </cell>
          <cell r="I1471">
            <v>512.26</v>
          </cell>
          <cell r="J1471">
            <v>1251.6099999999999</v>
          </cell>
          <cell r="K1471" t="str">
            <v>300</v>
          </cell>
        </row>
        <row r="1472">
          <cell r="A1472" t="str">
            <v>110300000</v>
          </cell>
          <cell r="B1472" t="str">
            <v>300C2CH0015</v>
          </cell>
          <cell r="C1472" t="str">
            <v>เก้าอี้จนท.สินไหม+ธุรการ</v>
          </cell>
          <cell r="D1472" t="str">
            <v>20 ก.ค. 41</v>
          </cell>
          <cell r="E1472">
            <v>2195.96</v>
          </cell>
          <cell r="F1472">
            <v>0</v>
          </cell>
          <cell r="G1472">
            <v>20</v>
          </cell>
          <cell r="H1472">
            <v>637.73</v>
          </cell>
          <cell r="I1472">
            <v>637.73</v>
          </cell>
          <cell r="J1472">
            <v>1558.23</v>
          </cell>
          <cell r="K1472" t="str">
            <v>300</v>
          </cell>
        </row>
        <row r="1473">
          <cell r="A1473" t="str">
            <v>110300000</v>
          </cell>
          <cell r="B1473" t="str">
            <v>300C2CH0018</v>
          </cell>
          <cell r="C1473" t="str">
            <v>เก้าอี้จนท.สินไหม+ธุรการ</v>
          </cell>
          <cell r="D1473" t="str">
            <v>20 ก.ค. 41</v>
          </cell>
          <cell r="E1473">
            <v>2195.96</v>
          </cell>
          <cell r="F1473">
            <v>0</v>
          </cell>
          <cell r="G1473">
            <v>20</v>
          </cell>
          <cell r="H1473">
            <v>637.73</v>
          </cell>
          <cell r="I1473">
            <v>637.73</v>
          </cell>
          <cell r="J1473">
            <v>1558.23</v>
          </cell>
          <cell r="K1473" t="str">
            <v>300</v>
          </cell>
        </row>
        <row r="1474">
          <cell r="A1474" t="str">
            <v>110300000</v>
          </cell>
          <cell r="B1474" t="str">
            <v>300C2CS0001</v>
          </cell>
          <cell r="C1474" t="str">
            <v>เครื่องคิดเลข</v>
          </cell>
          <cell r="D1474" t="str">
            <v>23 ก.ค. 41</v>
          </cell>
          <cell r="E1474">
            <v>640</v>
          </cell>
          <cell r="F1474">
            <v>0</v>
          </cell>
          <cell r="G1474">
            <v>20</v>
          </cell>
          <cell r="H1474">
            <v>184.8</v>
          </cell>
          <cell r="I1474">
            <v>184.8</v>
          </cell>
          <cell r="J1474">
            <v>455.2</v>
          </cell>
          <cell r="K1474" t="str">
            <v>300</v>
          </cell>
        </row>
        <row r="1475">
          <cell r="A1475" t="str">
            <v>110300000</v>
          </cell>
          <cell r="B1475" t="str">
            <v>300C2CS0002</v>
          </cell>
          <cell r="C1475" t="str">
            <v>เครื่องคิดเลข</v>
          </cell>
          <cell r="D1475" t="str">
            <v>23 ก.ค. 41</v>
          </cell>
          <cell r="E1475">
            <v>640</v>
          </cell>
          <cell r="F1475">
            <v>0</v>
          </cell>
          <cell r="G1475">
            <v>20</v>
          </cell>
          <cell r="H1475">
            <v>184.8</v>
          </cell>
          <cell r="I1475">
            <v>184.8</v>
          </cell>
          <cell r="J1475">
            <v>455.2</v>
          </cell>
          <cell r="K1475" t="str">
            <v>300</v>
          </cell>
        </row>
        <row r="1476">
          <cell r="A1476" t="str">
            <v>110300000</v>
          </cell>
          <cell r="B1476" t="str">
            <v>300C2CS0003</v>
          </cell>
          <cell r="C1476" t="str">
            <v>เครื่องคิดเลข</v>
          </cell>
          <cell r="D1476" t="str">
            <v>23 ก.ค. 41</v>
          </cell>
          <cell r="E1476">
            <v>640</v>
          </cell>
          <cell r="F1476">
            <v>0</v>
          </cell>
          <cell r="G1476">
            <v>20</v>
          </cell>
          <cell r="H1476">
            <v>89.42</v>
          </cell>
          <cell r="I1476">
            <v>89.42</v>
          </cell>
          <cell r="J1476">
            <v>0</v>
          </cell>
          <cell r="K1476" t="str">
            <v>300</v>
          </cell>
        </row>
        <row r="1477">
          <cell r="A1477" t="str">
            <v>110300000</v>
          </cell>
          <cell r="B1477" t="str">
            <v>300C2CT0001</v>
          </cell>
          <cell r="C1477" t="str">
            <v>เครื่องคิดเลข CASIO รุ่น DR120LB</v>
          </cell>
          <cell r="D1477" t="str">
            <v>3 ธ.ค. 41</v>
          </cell>
          <cell r="E1477">
            <v>2950</v>
          </cell>
          <cell r="F1477">
            <v>0</v>
          </cell>
          <cell r="G1477">
            <v>20</v>
          </cell>
          <cell r="H1477">
            <v>636.87</v>
          </cell>
          <cell r="I1477">
            <v>636.87</v>
          </cell>
          <cell r="J1477">
            <v>2313.13</v>
          </cell>
          <cell r="K1477" t="str">
            <v>300</v>
          </cell>
        </row>
        <row r="1478">
          <cell r="A1478" t="str">
            <v>110300000</v>
          </cell>
          <cell r="B1478" t="str">
            <v>300C2HF0001</v>
          </cell>
          <cell r="C1478" t="str">
            <v>โซฟาพักคอย 3 ที่นั่ง</v>
          </cell>
          <cell r="D1478" t="str">
            <v>20 ก.ค. 41</v>
          </cell>
          <cell r="E1478">
            <v>5155.49</v>
          </cell>
          <cell r="F1478">
            <v>0</v>
          </cell>
          <cell r="G1478">
            <v>20</v>
          </cell>
          <cell r="H1478">
            <v>1497.2</v>
          </cell>
          <cell r="I1478">
            <v>1497.2</v>
          </cell>
          <cell r="J1478">
            <v>3658.29</v>
          </cell>
          <cell r="K1478" t="str">
            <v>300</v>
          </cell>
        </row>
        <row r="1479">
          <cell r="A1479" t="str">
            <v>110300000</v>
          </cell>
          <cell r="B1479" t="str">
            <v>300C2HF0002</v>
          </cell>
          <cell r="C1479" t="str">
            <v>โซฟาพักคอย 3 ที่นั่ง</v>
          </cell>
          <cell r="D1479" t="str">
            <v>20 ก.ค. 41</v>
          </cell>
          <cell r="E1479">
            <v>5155.49</v>
          </cell>
          <cell r="F1479">
            <v>0</v>
          </cell>
          <cell r="G1479">
            <v>20</v>
          </cell>
          <cell r="H1479">
            <v>1497.2</v>
          </cell>
          <cell r="I1479">
            <v>1497.2</v>
          </cell>
          <cell r="J1479">
            <v>3658.29</v>
          </cell>
          <cell r="K1479" t="str">
            <v>300</v>
          </cell>
        </row>
        <row r="1480">
          <cell r="A1480" t="str">
            <v>110300000</v>
          </cell>
          <cell r="B1480" t="str">
            <v>300C2KB0001</v>
          </cell>
          <cell r="C1480" t="str">
            <v>กระดานไวบอร์ด</v>
          </cell>
          <cell r="D1480" t="str">
            <v>31 มี.ค. 42</v>
          </cell>
          <cell r="E1480">
            <v>2909.09</v>
          </cell>
          <cell r="F1480">
            <v>0</v>
          </cell>
          <cell r="G1480">
            <v>20</v>
          </cell>
          <cell r="H1480">
            <v>439.92</v>
          </cell>
          <cell r="I1480">
            <v>439.92</v>
          </cell>
          <cell r="J1480">
            <v>2469.17</v>
          </cell>
          <cell r="K1480" t="str">
            <v>300</v>
          </cell>
        </row>
        <row r="1481">
          <cell r="A1481" t="str">
            <v>110300000</v>
          </cell>
          <cell r="B1481" t="str">
            <v>300C2KB0002</v>
          </cell>
          <cell r="C1481" t="str">
            <v>ป้ายขาตั้ง</v>
          </cell>
          <cell r="D1481" t="str">
            <v>28 พ.ค. 42</v>
          </cell>
          <cell r="E1481">
            <v>2000</v>
          </cell>
          <cell r="F1481">
            <v>0</v>
          </cell>
          <cell r="G1481">
            <v>20</v>
          </cell>
          <cell r="H1481">
            <v>238.9</v>
          </cell>
          <cell r="I1481">
            <v>238.9</v>
          </cell>
          <cell r="J1481">
            <v>1761.1</v>
          </cell>
          <cell r="K1481" t="str">
            <v>300</v>
          </cell>
        </row>
        <row r="1482">
          <cell r="A1482" t="str">
            <v>110300000</v>
          </cell>
          <cell r="B1482" t="str">
            <v>300C2KB0003</v>
          </cell>
          <cell r="C1482" t="str">
            <v>ป้ายไม้อัดติดหน้าสำนักงาน</v>
          </cell>
          <cell r="D1482" t="str">
            <v>28 พ.ค. 42</v>
          </cell>
          <cell r="E1482">
            <v>1500</v>
          </cell>
          <cell r="F1482">
            <v>0</v>
          </cell>
          <cell r="G1482">
            <v>20</v>
          </cell>
          <cell r="H1482">
            <v>179.19</v>
          </cell>
          <cell r="I1482">
            <v>179.19</v>
          </cell>
          <cell r="J1482">
            <v>1320.81</v>
          </cell>
          <cell r="K1482" t="str">
            <v>300</v>
          </cell>
        </row>
        <row r="1483">
          <cell r="A1483" t="str">
            <v>110300000</v>
          </cell>
          <cell r="B1483" t="str">
            <v>300C2KB0004</v>
          </cell>
          <cell r="C1483" t="str">
            <v>เครื่องบังทึกเทป</v>
          </cell>
          <cell r="D1483" t="str">
            <v>1 มิ.ย. 42</v>
          </cell>
          <cell r="E1483">
            <v>2663.55</v>
          </cell>
          <cell r="F1483">
            <v>0</v>
          </cell>
          <cell r="G1483">
            <v>20</v>
          </cell>
          <cell r="H1483">
            <v>312.3</v>
          </cell>
          <cell r="I1483">
            <v>312.3</v>
          </cell>
          <cell r="J1483">
            <v>2351.25</v>
          </cell>
          <cell r="K1483" t="str">
            <v>300</v>
          </cell>
        </row>
        <row r="1484">
          <cell r="A1484" t="str">
            <v>110300000</v>
          </cell>
          <cell r="B1484" t="str">
            <v>300C2PA0001</v>
          </cell>
          <cell r="C1484" t="str">
            <v>PARTITION 180-150</v>
          </cell>
          <cell r="D1484" t="str">
            <v>20 ก.ค. 41</v>
          </cell>
          <cell r="E1484">
            <v>6596.77</v>
          </cell>
          <cell r="F1484">
            <v>0</v>
          </cell>
          <cell r="G1484">
            <v>20</v>
          </cell>
          <cell r="H1484">
            <v>1915.73</v>
          </cell>
          <cell r="I1484">
            <v>1915.73</v>
          </cell>
          <cell r="J1484">
            <v>4681.04</v>
          </cell>
          <cell r="K1484" t="str">
            <v>300</v>
          </cell>
        </row>
        <row r="1485">
          <cell r="A1485" t="str">
            <v>110300000</v>
          </cell>
          <cell r="B1485" t="str">
            <v>300C2PA0002</v>
          </cell>
          <cell r="C1485" t="str">
            <v>PARTITION 180-150</v>
          </cell>
          <cell r="D1485" t="str">
            <v>20 ก.ค. 41</v>
          </cell>
          <cell r="E1485">
            <v>6596.77</v>
          </cell>
          <cell r="F1485">
            <v>0</v>
          </cell>
          <cell r="G1485">
            <v>20</v>
          </cell>
          <cell r="H1485">
            <v>1915.73</v>
          </cell>
          <cell r="I1485">
            <v>1915.73</v>
          </cell>
          <cell r="J1485">
            <v>4681.04</v>
          </cell>
          <cell r="K1485" t="str">
            <v>300</v>
          </cell>
        </row>
        <row r="1486">
          <cell r="A1486" t="str">
            <v>110300000</v>
          </cell>
          <cell r="B1486" t="str">
            <v>300C2PT0001</v>
          </cell>
          <cell r="C1486" t="str">
            <v>กระติกน้ำร้อน</v>
          </cell>
          <cell r="D1486" t="str">
            <v>14 ก.ค. 41</v>
          </cell>
          <cell r="E1486">
            <v>658</v>
          </cell>
          <cell r="F1486">
            <v>0</v>
          </cell>
          <cell r="G1486">
            <v>20</v>
          </cell>
          <cell r="H1486">
            <v>193.31</v>
          </cell>
          <cell r="I1486">
            <v>193.31</v>
          </cell>
          <cell r="J1486">
            <v>464.69</v>
          </cell>
          <cell r="K1486" t="str">
            <v>300</v>
          </cell>
        </row>
        <row r="1487">
          <cell r="A1487" t="str">
            <v>110300000</v>
          </cell>
          <cell r="B1487" t="str">
            <v>300C2RF0001</v>
          </cell>
          <cell r="C1487" t="str">
            <v>ตู้เย็น</v>
          </cell>
          <cell r="D1487" t="str">
            <v>30 ต.ค. 41</v>
          </cell>
          <cell r="E1487">
            <v>6909.09</v>
          </cell>
          <cell r="F1487">
            <v>0</v>
          </cell>
          <cell r="G1487">
            <v>20</v>
          </cell>
          <cell r="H1487">
            <v>1620.3</v>
          </cell>
          <cell r="I1487">
            <v>1620.3</v>
          </cell>
          <cell r="J1487">
            <v>5288.79</v>
          </cell>
          <cell r="K1487" t="str">
            <v>300</v>
          </cell>
        </row>
        <row r="1488">
          <cell r="A1488" t="str">
            <v>110300000</v>
          </cell>
          <cell r="B1488" t="str">
            <v>300C2SS008</v>
          </cell>
          <cell r="C1488" t="str">
            <v>ตู้เหล็ก 15 ลิ้นชัก</v>
          </cell>
          <cell r="D1488" t="str">
            <v>15 ก.ค. 42</v>
          </cell>
          <cell r="E1488">
            <v>2429.91</v>
          </cell>
          <cell r="F1488">
            <v>0</v>
          </cell>
          <cell r="G1488">
            <v>20</v>
          </cell>
          <cell r="H1488">
            <v>226.35</v>
          </cell>
          <cell r="I1488">
            <v>226.35</v>
          </cell>
          <cell r="J1488">
            <v>2203.56</v>
          </cell>
          <cell r="K1488" t="str">
            <v>300</v>
          </cell>
        </row>
        <row r="1489">
          <cell r="A1489" t="str">
            <v>110300000</v>
          </cell>
          <cell r="B1489" t="str">
            <v>300C2TA0001</v>
          </cell>
          <cell r="C1489" t="str">
            <v>โต๊ะคอมพิวเตอร์ 50-135-75</v>
          </cell>
          <cell r="D1489" t="str">
            <v>20 ก.ค. 41</v>
          </cell>
          <cell r="E1489">
            <v>4111.76</v>
          </cell>
          <cell r="F1489">
            <v>0</v>
          </cell>
          <cell r="G1489">
            <v>20</v>
          </cell>
          <cell r="H1489">
            <v>1194.06</v>
          </cell>
          <cell r="I1489">
            <v>1194.06</v>
          </cell>
          <cell r="J1489">
            <v>2917.7</v>
          </cell>
          <cell r="K1489" t="str">
            <v>300</v>
          </cell>
        </row>
        <row r="1490">
          <cell r="A1490" t="str">
            <v>110300000</v>
          </cell>
          <cell r="B1490" t="str">
            <v>300C2TA0002</v>
          </cell>
          <cell r="C1490" t="str">
            <v>โต๊ะทำงาน จนท.ธุรการ 60-120-75</v>
          </cell>
          <cell r="D1490" t="str">
            <v>20 ก.ค. 41</v>
          </cell>
          <cell r="E1490">
            <v>3348.2</v>
          </cell>
          <cell r="F1490">
            <v>0</v>
          </cell>
          <cell r="G1490">
            <v>20</v>
          </cell>
          <cell r="H1490">
            <v>972.33</v>
          </cell>
          <cell r="I1490">
            <v>972.33</v>
          </cell>
          <cell r="J1490">
            <v>2375.87</v>
          </cell>
          <cell r="K1490" t="str">
            <v>300</v>
          </cell>
        </row>
        <row r="1491">
          <cell r="A1491" t="str">
            <v>110300000</v>
          </cell>
          <cell r="B1491" t="str">
            <v>300C2TA0003</v>
          </cell>
          <cell r="C1491" t="str">
            <v>โต๊ะคอมพิวเตอร์ 50-135-75</v>
          </cell>
          <cell r="D1491" t="str">
            <v>20 ก.ค. 41</v>
          </cell>
          <cell r="E1491">
            <v>3629.36</v>
          </cell>
          <cell r="F1491">
            <v>0</v>
          </cell>
          <cell r="G1491">
            <v>20</v>
          </cell>
          <cell r="H1491">
            <v>1054</v>
          </cell>
          <cell r="I1491">
            <v>1054</v>
          </cell>
          <cell r="J1491">
            <v>2575.36</v>
          </cell>
          <cell r="K1491" t="str">
            <v>300</v>
          </cell>
        </row>
        <row r="1492">
          <cell r="A1492" t="str">
            <v>110300000</v>
          </cell>
          <cell r="B1492" t="str">
            <v>300C2TA0004</v>
          </cell>
          <cell r="C1492" t="str">
            <v>โต๊ะทำงานหัวหน้าสินไหม</v>
          </cell>
          <cell r="D1492" t="str">
            <v>20 ก.ค. 41</v>
          </cell>
          <cell r="E1492">
            <v>4421.5200000000004</v>
          </cell>
          <cell r="F1492">
            <v>0</v>
          </cell>
          <cell r="G1492">
            <v>20</v>
          </cell>
          <cell r="H1492">
            <v>1284.0899999999999</v>
          </cell>
          <cell r="I1492">
            <v>1284.0899999999999</v>
          </cell>
          <cell r="J1492">
            <v>3137.43</v>
          </cell>
          <cell r="K1492" t="str">
            <v>300</v>
          </cell>
        </row>
        <row r="1493">
          <cell r="A1493" t="str">
            <v>110300000</v>
          </cell>
          <cell r="B1493" t="str">
            <v>300C2TA0005</v>
          </cell>
          <cell r="C1493" t="str">
            <v>โต๊ะทำงานหัวหน้าสินไหม</v>
          </cell>
          <cell r="D1493" t="str">
            <v>20 ก.ค. 41</v>
          </cell>
          <cell r="E1493">
            <v>4421.5200000000004</v>
          </cell>
          <cell r="F1493">
            <v>0</v>
          </cell>
          <cell r="G1493">
            <v>20</v>
          </cell>
          <cell r="H1493">
            <v>1284.0899999999999</v>
          </cell>
          <cell r="I1493">
            <v>1284.0899999999999</v>
          </cell>
          <cell r="J1493">
            <v>3137.43</v>
          </cell>
          <cell r="K1493" t="str">
            <v>300</v>
          </cell>
        </row>
        <row r="1494">
          <cell r="A1494" t="str">
            <v>110300000</v>
          </cell>
          <cell r="B1494" t="str">
            <v>300C2TA0006</v>
          </cell>
          <cell r="C1494" t="str">
            <v>โต๊ะคอมพิวเตอร์ 50-135-75</v>
          </cell>
          <cell r="D1494" t="str">
            <v>20 ก.ค. 41</v>
          </cell>
          <cell r="E1494">
            <v>4111.76</v>
          </cell>
          <cell r="F1494">
            <v>0</v>
          </cell>
          <cell r="G1494">
            <v>20</v>
          </cell>
          <cell r="H1494">
            <v>1194.06</v>
          </cell>
          <cell r="I1494">
            <v>1194.06</v>
          </cell>
          <cell r="J1494">
            <v>2917.7</v>
          </cell>
          <cell r="K1494" t="str">
            <v>300</v>
          </cell>
        </row>
        <row r="1495">
          <cell r="A1495" t="str">
            <v>110300000</v>
          </cell>
          <cell r="B1495" t="str">
            <v>300C2TA0007</v>
          </cell>
          <cell r="C1495" t="str">
            <v>โต๊ะคอมพิวเตอร์ 50-90-75</v>
          </cell>
          <cell r="D1495" t="str">
            <v>20 ก.ค. 41</v>
          </cell>
          <cell r="E1495">
            <v>2153.54</v>
          </cell>
          <cell r="F1495">
            <v>0</v>
          </cell>
          <cell r="G1495">
            <v>20</v>
          </cell>
          <cell r="H1495">
            <v>625.4</v>
          </cell>
          <cell r="I1495">
            <v>625.4</v>
          </cell>
          <cell r="J1495">
            <v>1528.14</v>
          </cell>
          <cell r="K1495" t="str">
            <v>300</v>
          </cell>
        </row>
        <row r="1496">
          <cell r="A1496" t="str">
            <v>110300000</v>
          </cell>
          <cell r="B1496" t="str">
            <v>300C2TA0008</v>
          </cell>
          <cell r="C1496" t="str">
            <v>โต๊ะคอมพิวเตอร์ 50-90-75</v>
          </cell>
          <cell r="D1496" t="str">
            <v>20 ก.ค. 41</v>
          </cell>
          <cell r="E1496">
            <v>2153.54</v>
          </cell>
          <cell r="F1496">
            <v>0</v>
          </cell>
          <cell r="G1496">
            <v>20</v>
          </cell>
          <cell r="H1496">
            <v>625.4</v>
          </cell>
          <cell r="I1496">
            <v>625.4</v>
          </cell>
          <cell r="J1496">
            <v>1528.14</v>
          </cell>
          <cell r="K1496" t="str">
            <v>300</v>
          </cell>
        </row>
        <row r="1497">
          <cell r="A1497" t="str">
            <v>110300000</v>
          </cell>
          <cell r="B1497" t="str">
            <v>300C2TA0009</v>
          </cell>
          <cell r="C1497" t="str">
            <v>โต๊ะคอมพิวเตอร์ 50-135-75</v>
          </cell>
          <cell r="D1497" t="str">
            <v>20 ก.ค. 41</v>
          </cell>
          <cell r="E1497">
            <v>4111.76</v>
          </cell>
          <cell r="F1497">
            <v>0</v>
          </cell>
          <cell r="G1497">
            <v>20</v>
          </cell>
          <cell r="H1497">
            <v>1194.06</v>
          </cell>
          <cell r="I1497">
            <v>1194.06</v>
          </cell>
          <cell r="J1497">
            <v>2917.7</v>
          </cell>
          <cell r="K1497" t="str">
            <v>300</v>
          </cell>
        </row>
        <row r="1498">
          <cell r="A1498" t="str">
            <v>110300000</v>
          </cell>
          <cell r="B1498" t="str">
            <v>300C2TA0010</v>
          </cell>
          <cell r="C1498" t="str">
            <v>โต๊ะทำงาน ผจก.</v>
          </cell>
          <cell r="D1498" t="str">
            <v>20 ก.ค. 41</v>
          </cell>
          <cell r="E1498">
            <v>4759.8999999999996</v>
          </cell>
          <cell r="F1498">
            <v>0</v>
          </cell>
          <cell r="G1498">
            <v>20</v>
          </cell>
          <cell r="H1498">
            <v>1382.27</v>
          </cell>
          <cell r="I1498">
            <v>1382.27</v>
          </cell>
          <cell r="J1498">
            <v>3377.63</v>
          </cell>
          <cell r="K1498" t="str">
            <v>300</v>
          </cell>
        </row>
        <row r="1499">
          <cell r="A1499" t="str">
            <v>110300000</v>
          </cell>
          <cell r="B1499" t="str">
            <v>300C2TA0011</v>
          </cell>
          <cell r="C1499" t="str">
            <v>โต๊ะคอมพิวเตอร์ 50-90-75</v>
          </cell>
          <cell r="D1499" t="str">
            <v>20 ก.ค. 41</v>
          </cell>
          <cell r="E1499">
            <v>2183</v>
          </cell>
          <cell r="F1499">
            <v>0</v>
          </cell>
          <cell r="G1499">
            <v>20</v>
          </cell>
          <cell r="H1499">
            <v>633.91999999999996</v>
          </cell>
          <cell r="I1499">
            <v>633.91999999999996</v>
          </cell>
          <cell r="J1499">
            <v>1549.08</v>
          </cell>
          <cell r="K1499" t="str">
            <v>300</v>
          </cell>
        </row>
        <row r="1500">
          <cell r="A1500" t="str">
            <v>110300000</v>
          </cell>
          <cell r="B1500" t="str">
            <v>300C2TA0012</v>
          </cell>
          <cell r="C1500" t="str">
            <v>โต๊ะข้าง 50-50-40</v>
          </cell>
          <cell r="D1500" t="str">
            <v>20 ก.ค. 41</v>
          </cell>
          <cell r="E1500">
            <v>1547.83</v>
          </cell>
          <cell r="F1500">
            <v>0</v>
          </cell>
          <cell r="G1500">
            <v>20</v>
          </cell>
          <cell r="H1500">
            <v>449.47</v>
          </cell>
          <cell r="I1500">
            <v>449.47</v>
          </cell>
          <cell r="J1500">
            <v>1098.3599999999999</v>
          </cell>
          <cell r="K1500" t="str">
            <v>300</v>
          </cell>
        </row>
        <row r="1501">
          <cell r="A1501" t="str">
            <v>110300000</v>
          </cell>
          <cell r="B1501" t="str">
            <v>300C2TA0013</v>
          </cell>
          <cell r="C1501" t="str">
            <v>โต๊ะข้าง 50-50-40</v>
          </cell>
          <cell r="D1501" t="str">
            <v>20 ก.ค. 41</v>
          </cell>
          <cell r="E1501">
            <v>1547.83</v>
          </cell>
          <cell r="F1501">
            <v>0</v>
          </cell>
          <cell r="G1501">
            <v>20</v>
          </cell>
          <cell r="H1501">
            <v>449.47</v>
          </cell>
          <cell r="I1501">
            <v>449.47</v>
          </cell>
          <cell r="J1501">
            <v>1098.3599999999999</v>
          </cell>
          <cell r="K1501" t="str">
            <v>300</v>
          </cell>
        </row>
        <row r="1502">
          <cell r="A1502" t="str">
            <v>110300000</v>
          </cell>
          <cell r="B1502" t="str">
            <v>300C2TA0014</v>
          </cell>
          <cell r="C1502" t="str">
            <v>โต๊ะข้าง 50-50-40</v>
          </cell>
          <cell r="D1502" t="str">
            <v>20 ก.ค. 41</v>
          </cell>
          <cell r="E1502">
            <v>1547.83</v>
          </cell>
          <cell r="F1502">
            <v>0</v>
          </cell>
          <cell r="G1502">
            <v>20</v>
          </cell>
          <cell r="H1502">
            <v>449.47</v>
          </cell>
          <cell r="I1502">
            <v>449.47</v>
          </cell>
          <cell r="J1502">
            <v>1098.3599999999999</v>
          </cell>
          <cell r="K1502" t="str">
            <v>300</v>
          </cell>
        </row>
        <row r="1503">
          <cell r="A1503" t="str">
            <v>110300000</v>
          </cell>
          <cell r="B1503" t="str">
            <v>300C2TA0015</v>
          </cell>
          <cell r="C1503" t="str">
            <v>โต๊ะเข้ามุม จนท.สินไหม 60-60-75</v>
          </cell>
          <cell r="D1503" t="str">
            <v>20 ก.ค. 41</v>
          </cell>
          <cell r="E1503">
            <v>1311.07</v>
          </cell>
          <cell r="F1503">
            <v>0</v>
          </cell>
          <cell r="G1503">
            <v>20</v>
          </cell>
          <cell r="H1503">
            <v>380.74</v>
          </cell>
          <cell r="I1503">
            <v>380.74</v>
          </cell>
          <cell r="J1503">
            <v>930.33</v>
          </cell>
          <cell r="K1503" t="str">
            <v>300</v>
          </cell>
        </row>
        <row r="1504">
          <cell r="A1504" t="str">
            <v>110300000</v>
          </cell>
          <cell r="B1504" t="str">
            <v>300C2TH0003</v>
          </cell>
          <cell r="C1504" t="str">
            <v>อุปกรณ์เครือข่าย</v>
          </cell>
          <cell r="D1504" t="str">
            <v>23 เม.ย. 42</v>
          </cell>
          <cell r="E1504">
            <v>131022.22</v>
          </cell>
          <cell r="F1504">
            <v>0</v>
          </cell>
          <cell r="G1504">
            <v>20</v>
          </cell>
          <cell r="H1504">
            <v>18163.61</v>
          </cell>
          <cell r="I1504">
            <v>18163.61</v>
          </cell>
          <cell r="J1504">
            <v>112858.61</v>
          </cell>
          <cell r="K1504" t="str">
            <v>300</v>
          </cell>
        </row>
        <row r="1505">
          <cell r="A1505" t="str">
            <v>110300000</v>
          </cell>
          <cell r="B1505" t="str">
            <v>301C2CB0001</v>
          </cell>
          <cell r="C1505" t="str">
            <v>ตู้เก็บเอกสาร (บานเลื่อน)</v>
          </cell>
          <cell r="D1505" t="str">
            <v>20 ก.ค. 41</v>
          </cell>
          <cell r="E1505">
            <v>2319.94</v>
          </cell>
          <cell r="F1505">
            <v>0</v>
          </cell>
          <cell r="G1505">
            <v>20</v>
          </cell>
          <cell r="H1505">
            <v>673.78</v>
          </cell>
          <cell r="I1505">
            <v>673.78</v>
          </cell>
          <cell r="J1505">
            <v>1646.16</v>
          </cell>
          <cell r="K1505" t="str">
            <v>301</v>
          </cell>
        </row>
        <row r="1506">
          <cell r="A1506" t="str">
            <v>110300000</v>
          </cell>
          <cell r="B1506" t="str">
            <v>301C2CB0002</v>
          </cell>
          <cell r="C1506" t="str">
            <v>ตู้เก็บเอกสาร (บานเลื่อน)</v>
          </cell>
          <cell r="D1506" t="str">
            <v>20 ก.ค. 41</v>
          </cell>
          <cell r="E1506">
            <v>2319.94</v>
          </cell>
          <cell r="F1506">
            <v>0</v>
          </cell>
          <cell r="G1506">
            <v>20</v>
          </cell>
          <cell r="H1506">
            <v>673.78</v>
          </cell>
          <cell r="I1506">
            <v>673.78</v>
          </cell>
          <cell r="J1506">
            <v>1646.16</v>
          </cell>
          <cell r="K1506" t="str">
            <v>301</v>
          </cell>
        </row>
        <row r="1507">
          <cell r="A1507" t="str">
            <v>110300000</v>
          </cell>
          <cell r="B1507" t="str">
            <v>301C2CB0003</v>
          </cell>
          <cell r="C1507" t="str">
            <v>ตู้เก็บเอกสาร (บานลิ้นชัก)</v>
          </cell>
          <cell r="D1507" t="str">
            <v>20 ก.ค. 41</v>
          </cell>
          <cell r="E1507">
            <v>3460.84</v>
          </cell>
          <cell r="F1507">
            <v>0</v>
          </cell>
          <cell r="G1507">
            <v>20</v>
          </cell>
          <cell r="H1507">
            <v>1005.1</v>
          </cell>
          <cell r="I1507">
            <v>1005.1</v>
          </cell>
          <cell r="J1507">
            <v>2455.7399999999998</v>
          </cell>
          <cell r="K1507" t="str">
            <v>301</v>
          </cell>
        </row>
        <row r="1508">
          <cell r="A1508" t="str">
            <v>110300000</v>
          </cell>
          <cell r="B1508" t="str">
            <v>301C2CB0004</v>
          </cell>
          <cell r="C1508" t="str">
            <v>ตู้เก็บเอกสาร</v>
          </cell>
          <cell r="D1508" t="str">
            <v>20 ก.ค. 41</v>
          </cell>
          <cell r="E1508">
            <v>4610.55</v>
          </cell>
          <cell r="F1508">
            <v>0</v>
          </cell>
          <cell r="G1508">
            <v>20</v>
          </cell>
          <cell r="H1508">
            <v>1339</v>
          </cell>
          <cell r="I1508">
            <v>1339</v>
          </cell>
          <cell r="J1508">
            <v>3271.55</v>
          </cell>
          <cell r="K1508" t="str">
            <v>301</v>
          </cell>
        </row>
        <row r="1509">
          <cell r="A1509" t="str">
            <v>110300000</v>
          </cell>
          <cell r="B1509" t="str">
            <v>301C2CB0005</v>
          </cell>
          <cell r="C1509" t="str">
            <v>ตู้เก็บเอกสาร</v>
          </cell>
          <cell r="D1509" t="str">
            <v>20 ก.ค. 41</v>
          </cell>
          <cell r="E1509">
            <v>4610.55</v>
          </cell>
          <cell r="F1509">
            <v>0</v>
          </cell>
          <cell r="G1509">
            <v>20</v>
          </cell>
          <cell r="H1509">
            <v>1339</v>
          </cell>
          <cell r="I1509">
            <v>1339</v>
          </cell>
          <cell r="J1509">
            <v>3271.55</v>
          </cell>
          <cell r="K1509" t="str">
            <v>301</v>
          </cell>
        </row>
        <row r="1510">
          <cell r="A1510" t="str">
            <v>110300000</v>
          </cell>
          <cell r="B1510" t="str">
            <v>301C2CB0006</v>
          </cell>
          <cell r="C1510" t="str">
            <v>ตู้เก็บเอกสาร</v>
          </cell>
          <cell r="D1510" t="str">
            <v>20 ก.ค. 41</v>
          </cell>
          <cell r="E1510">
            <v>4610.55</v>
          </cell>
          <cell r="F1510">
            <v>0</v>
          </cell>
          <cell r="G1510">
            <v>20</v>
          </cell>
          <cell r="H1510">
            <v>1339</v>
          </cell>
          <cell r="I1510">
            <v>1339</v>
          </cell>
          <cell r="J1510">
            <v>3271.55</v>
          </cell>
          <cell r="K1510" t="str">
            <v>301</v>
          </cell>
        </row>
        <row r="1511">
          <cell r="A1511" t="str">
            <v>110300000</v>
          </cell>
          <cell r="B1511" t="str">
            <v>301C2CH0001</v>
          </cell>
          <cell r="C1511" t="str">
            <v>เก้าอี้พักคอย พนักพิงต่ำไม่มีที่ท้าวแขน</v>
          </cell>
          <cell r="D1511" t="str">
            <v>20 ก.ค. 41</v>
          </cell>
          <cell r="E1511">
            <v>1748.02</v>
          </cell>
          <cell r="F1511">
            <v>0</v>
          </cell>
          <cell r="G1511">
            <v>20</v>
          </cell>
          <cell r="H1511">
            <v>507.59</v>
          </cell>
          <cell r="I1511">
            <v>507.59</v>
          </cell>
          <cell r="J1511">
            <v>1240.43</v>
          </cell>
          <cell r="K1511" t="str">
            <v>301</v>
          </cell>
        </row>
        <row r="1512">
          <cell r="A1512" t="str">
            <v>110300000</v>
          </cell>
          <cell r="B1512" t="str">
            <v>301C2CH0002</v>
          </cell>
          <cell r="C1512" t="str">
            <v>เก้าอี้พักคอย พนักพิงต่ำไม่มีที่ท้าวแขน</v>
          </cell>
          <cell r="D1512" t="str">
            <v>20 ก.ค. 41</v>
          </cell>
          <cell r="E1512">
            <v>1748.02</v>
          </cell>
          <cell r="F1512">
            <v>0</v>
          </cell>
          <cell r="G1512">
            <v>20</v>
          </cell>
          <cell r="H1512">
            <v>507.59</v>
          </cell>
          <cell r="I1512">
            <v>507.59</v>
          </cell>
          <cell r="J1512">
            <v>1240.43</v>
          </cell>
          <cell r="K1512" t="str">
            <v>301</v>
          </cell>
        </row>
        <row r="1513">
          <cell r="A1513" t="str">
            <v>110300000</v>
          </cell>
          <cell r="B1513" t="str">
            <v>301C2CH0003</v>
          </cell>
          <cell r="C1513" t="str">
            <v>เก้าอี้พักคอย พนักพิงต่ำไม่มีที่ท้าวแขน</v>
          </cell>
          <cell r="D1513" t="str">
            <v>20 ก.ค. 41</v>
          </cell>
          <cell r="E1513">
            <v>1748.02</v>
          </cell>
          <cell r="F1513">
            <v>0</v>
          </cell>
          <cell r="G1513">
            <v>20</v>
          </cell>
          <cell r="H1513">
            <v>507.59</v>
          </cell>
          <cell r="I1513">
            <v>507.59</v>
          </cell>
          <cell r="J1513">
            <v>1240.43</v>
          </cell>
          <cell r="K1513" t="str">
            <v>301</v>
          </cell>
        </row>
        <row r="1514">
          <cell r="A1514" t="str">
            <v>110300000</v>
          </cell>
          <cell r="B1514" t="str">
            <v>301C2CH0004</v>
          </cell>
          <cell r="C1514" t="str">
            <v>เก้าอี้ทำงานผู้จัดการ</v>
          </cell>
          <cell r="D1514" t="str">
            <v>20 ก.ค. 41</v>
          </cell>
          <cell r="E1514">
            <v>4139.33</v>
          </cell>
          <cell r="F1514">
            <v>0</v>
          </cell>
          <cell r="G1514">
            <v>20</v>
          </cell>
          <cell r="H1514">
            <v>1202.07</v>
          </cell>
          <cell r="I1514">
            <v>1202.07</v>
          </cell>
          <cell r="J1514">
            <v>2937.26</v>
          </cell>
          <cell r="K1514" t="str">
            <v>301</v>
          </cell>
        </row>
        <row r="1515">
          <cell r="A1515" t="str">
            <v>110300000</v>
          </cell>
          <cell r="B1515" t="str">
            <v>301C2CH0005</v>
          </cell>
          <cell r="C1515" t="str">
            <v>เก้าอี้จนท.สินไหม พนักพิงต่ำ</v>
          </cell>
          <cell r="D1515" t="str">
            <v>20 ก.ค. 41</v>
          </cell>
          <cell r="E1515">
            <v>2176.23</v>
          </cell>
          <cell r="F1515">
            <v>0</v>
          </cell>
          <cell r="G1515">
            <v>20</v>
          </cell>
          <cell r="H1515">
            <v>632.02</v>
          </cell>
          <cell r="I1515">
            <v>632.02</v>
          </cell>
          <cell r="J1515">
            <v>1544.21</v>
          </cell>
          <cell r="K1515" t="str">
            <v>301</v>
          </cell>
        </row>
        <row r="1516">
          <cell r="A1516" t="str">
            <v>110300000</v>
          </cell>
          <cell r="B1516" t="str">
            <v>301C2CH0006</v>
          </cell>
          <cell r="C1516" t="str">
            <v>เก้าอี้จนท.สินไหม พนักพิงต่ำ</v>
          </cell>
          <cell r="D1516" t="str">
            <v>20 ก.ค. 41</v>
          </cell>
          <cell r="E1516">
            <v>2176.23</v>
          </cell>
          <cell r="F1516">
            <v>0</v>
          </cell>
          <cell r="G1516">
            <v>20</v>
          </cell>
          <cell r="H1516">
            <v>632.02</v>
          </cell>
          <cell r="I1516">
            <v>632.02</v>
          </cell>
          <cell r="J1516">
            <v>1544.21</v>
          </cell>
          <cell r="K1516" t="str">
            <v>301</v>
          </cell>
        </row>
        <row r="1517">
          <cell r="A1517" t="str">
            <v>110300000</v>
          </cell>
          <cell r="B1517" t="str">
            <v>301C2CH0007</v>
          </cell>
          <cell r="C1517" t="str">
            <v>เก้าอี้จนท.สินไหม พนักพิงต่ำ</v>
          </cell>
          <cell r="D1517" t="str">
            <v>20 ก.ค. 41</v>
          </cell>
          <cell r="E1517">
            <v>2176.23</v>
          </cell>
          <cell r="F1517">
            <v>0</v>
          </cell>
          <cell r="G1517">
            <v>20</v>
          </cell>
          <cell r="H1517">
            <v>632.02</v>
          </cell>
          <cell r="I1517">
            <v>632.02</v>
          </cell>
          <cell r="J1517">
            <v>1544.21</v>
          </cell>
          <cell r="K1517" t="str">
            <v>301</v>
          </cell>
        </row>
        <row r="1518">
          <cell r="A1518" t="str">
            <v>110300000</v>
          </cell>
          <cell r="B1518" t="str">
            <v>301C2CH0008</v>
          </cell>
          <cell r="C1518" t="str">
            <v>เก้าอี้พักคอย พนักพิงต่ำไม่มีที่ท้าวแขน</v>
          </cell>
          <cell r="D1518" t="str">
            <v>20 ก.ค. 41</v>
          </cell>
          <cell r="E1518">
            <v>1748.02</v>
          </cell>
          <cell r="F1518">
            <v>0</v>
          </cell>
          <cell r="G1518">
            <v>20</v>
          </cell>
          <cell r="H1518">
            <v>507.59</v>
          </cell>
          <cell r="I1518">
            <v>507.59</v>
          </cell>
          <cell r="J1518">
            <v>1240.43</v>
          </cell>
          <cell r="K1518" t="str">
            <v>301</v>
          </cell>
        </row>
        <row r="1519">
          <cell r="A1519" t="str">
            <v>110300000</v>
          </cell>
          <cell r="B1519" t="str">
            <v>301C2CH0009</v>
          </cell>
          <cell r="C1519" t="str">
            <v>เก้าอี้พักคอย พนักพิงต่ำไม่มีที่ท้าวแขน</v>
          </cell>
          <cell r="D1519" t="str">
            <v>20 ก.ค. 41</v>
          </cell>
          <cell r="E1519">
            <v>1748.02</v>
          </cell>
          <cell r="F1519">
            <v>0</v>
          </cell>
          <cell r="G1519">
            <v>20</v>
          </cell>
          <cell r="H1519">
            <v>507.59</v>
          </cell>
          <cell r="I1519">
            <v>507.59</v>
          </cell>
          <cell r="J1519">
            <v>1240.43</v>
          </cell>
          <cell r="K1519" t="str">
            <v>301</v>
          </cell>
        </row>
        <row r="1520">
          <cell r="A1520" t="str">
            <v>110300000</v>
          </cell>
          <cell r="B1520" t="str">
            <v>301C2CS0001</v>
          </cell>
          <cell r="C1520" t="str">
            <v>เครื่องคิดเลข</v>
          </cell>
          <cell r="D1520" t="str">
            <v>18 ส.ค. 41</v>
          </cell>
          <cell r="E1520">
            <v>640</v>
          </cell>
          <cell r="F1520">
            <v>0</v>
          </cell>
          <cell r="G1520">
            <v>20</v>
          </cell>
          <cell r="H1520">
            <v>175.68</v>
          </cell>
          <cell r="I1520">
            <v>175.68</v>
          </cell>
          <cell r="J1520">
            <v>464.32</v>
          </cell>
          <cell r="K1520" t="str">
            <v>301</v>
          </cell>
        </row>
        <row r="1521">
          <cell r="A1521" t="str">
            <v>110300000</v>
          </cell>
          <cell r="B1521" t="str">
            <v>301C2CS0002</v>
          </cell>
          <cell r="C1521" t="str">
            <v>เครื่องคิดเลข</v>
          </cell>
          <cell r="D1521" t="str">
            <v>18 ก.ค. 41</v>
          </cell>
          <cell r="E1521">
            <v>640</v>
          </cell>
          <cell r="F1521">
            <v>0</v>
          </cell>
          <cell r="G1521">
            <v>20</v>
          </cell>
          <cell r="H1521">
            <v>186.55</v>
          </cell>
          <cell r="I1521">
            <v>186.55</v>
          </cell>
          <cell r="J1521">
            <v>453.45</v>
          </cell>
          <cell r="K1521" t="str">
            <v>301</v>
          </cell>
        </row>
        <row r="1522">
          <cell r="A1522" t="str">
            <v>110300000</v>
          </cell>
          <cell r="B1522" t="str">
            <v>301C2HF0001</v>
          </cell>
          <cell r="C1522" t="str">
            <v>โซฟาพักนั่งคอย3 ที่นั่ง</v>
          </cell>
          <cell r="D1522" t="str">
            <v>20 ก.ค. 41</v>
          </cell>
          <cell r="E1522">
            <v>7664.69</v>
          </cell>
          <cell r="F1522">
            <v>0</v>
          </cell>
          <cell r="G1522">
            <v>20</v>
          </cell>
          <cell r="H1522">
            <v>2225.84</v>
          </cell>
          <cell r="I1522">
            <v>2225.84</v>
          </cell>
          <cell r="J1522">
            <v>5438.85</v>
          </cell>
          <cell r="K1522" t="str">
            <v>301</v>
          </cell>
        </row>
        <row r="1523">
          <cell r="A1523" t="str">
            <v>110300000</v>
          </cell>
          <cell r="B1523" t="str">
            <v>301C2PA0001</v>
          </cell>
          <cell r="C1523" t="str">
            <v>PARTITION ครึ่งกระจก</v>
          </cell>
          <cell r="D1523" t="str">
            <v>20 ก.ค. 41</v>
          </cell>
          <cell r="E1523">
            <v>6537.48</v>
          </cell>
          <cell r="F1523">
            <v>0</v>
          </cell>
          <cell r="G1523">
            <v>20</v>
          </cell>
          <cell r="H1523">
            <v>1898.61</v>
          </cell>
          <cell r="I1523">
            <v>1898.61</v>
          </cell>
          <cell r="J1523">
            <v>4638.87</v>
          </cell>
          <cell r="K1523" t="str">
            <v>301</v>
          </cell>
        </row>
        <row r="1524">
          <cell r="A1524" t="str">
            <v>110300000</v>
          </cell>
          <cell r="B1524" t="str">
            <v>301C2TA0001</v>
          </cell>
          <cell r="C1524" t="str">
            <v>โต๊ะทำงาน จนท.สินไหม</v>
          </cell>
          <cell r="D1524" t="str">
            <v>20 ก.ค. 41</v>
          </cell>
          <cell r="E1524">
            <v>3746.32</v>
          </cell>
          <cell r="F1524">
            <v>0</v>
          </cell>
          <cell r="G1524">
            <v>20</v>
          </cell>
          <cell r="H1524">
            <v>1087.99</v>
          </cell>
          <cell r="I1524">
            <v>1087.99</v>
          </cell>
          <cell r="J1524">
            <v>2658.33</v>
          </cell>
          <cell r="K1524" t="str">
            <v>301</v>
          </cell>
        </row>
        <row r="1525">
          <cell r="A1525" t="str">
            <v>110300000</v>
          </cell>
          <cell r="B1525" t="str">
            <v>301C2TA0002</v>
          </cell>
          <cell r="C1525" t="str">
            <v>โต๊ะทำงานผู้จัดการ</v>
          </cell>
          <cell r="D1525" t="str">
            <v>20 ก.ค. 41</v>
          </cell>
          <cell r="E1525">
            <v>4717.1099999999997</v>
          </cell>
          <cell r="F1525">
            <v>0</v>
          </cell>
          <cell r="G1525">
            <v>20</v>
          </cell>
          <cell r="H1525">
            <v>1369.93</v>
          </cell>
          <cell r="I1525">
            <v>1369.93</v>
          </cell>
          <cell r="J1525">
            <v>3347.18</v>
          </cell>
          <cell r="K1525" t="str">
            <v>301</v>
          </cell>
        </row>
        <row r="1526">
          <cell r="A1526" t="str">
            <v>110300000</v>
          </cell>
          <cell r="B1526" t="str">
            <v>301C2TA0003</v>
          </cell>
          <cell r="C1526" t="str">
            <v>โต๊ะวาง คอมพิวเตอร์</v>
          </cell>
          <cell r="D1526" t="str">
            <v>20 ก.ค. 41</v>
          </cell>
          <cell r="E1526">
            <v>2134.19</v>
          </cell>
          <cell r="F1526">
            <v>0</v>
          </cell>
          <cell r="G1526">
            <v>20</v>
          </cell>
          <cell r="H1526">
            <v>619.75</v>
          </cell>
          <cell r="I1526">
            <v>619.75</v>
          </cell>
          <cell r="J1526">
            <v>1514.44</v>
          </cell>
          <cell r="K1526" t="str">
            <v>301</v>
          </cell>
        </row>
        <row r="1527">
          <cell r="A1527" t="str">
            <v>110300000</v>
          </cell>
          <cell r="B1527" t="str">
            <v>301C2TA0004</v>
          </cell>
          <cell r="C1527" t="str">
            <v>โต๊ะทำงาน จนท.สินไหม</v>
          </cell>
          <cell r="D1527" t="str">
            <v>20 ก.ค. 41</v>
          </cell>
          <cell r="E1527">
            <v>3746.32</v>
          </cell>
          <cell r="F1527">
            <v>0</v>
          </cell>
          <cell r="G1527">
            <v>20</v>
          </cell>
          <cell r="H1527">
            <v>1087.99</v>
          </cell>
          <cell r="I1527">
            <v>1087.99</v>
          </cell>
          <cell r="J1527">
            <v>2658.33</v>
          </cell>
          <cell r="K1527" t="str">
            <v>301</v>
          </cell>
        </row>
        <row r="1528">
          <cell r="A1528" t="str">
            <v>110300000</v>
          </cell>
          <cell r="B1528" t="str">
            <v>301C2TA0005</v>
          </cell>
          <cell r="C1528" t="str">
            <v>โต๊ะข้าง</v>
          </cell>
          <cell r="D1528" t="str">
            <v>20 ก.ค. 41</v>
          </cell>
          <cell r="E1528">
            <v>1533.92</v>
          </cell>
          <cell r="F1528">
            <v>0</v>
          </cell>
          <cell r="G1528">
            <v>20</v>
          </cell>
          <cell r="H1528">
            <v>445.54</v>
          </cell>
          <cell r="I1528">
            <v>445.54</v>
          </cell>
          <cell r="J1528">
            <v>1088.3800000000001</v>
          </cell>
          <cell r="K1528" t="str">
            <v>301</v>
          </cell>
        </row>
        <row r="1529">
          <cell r="A1529" t="str">
            <v>110300000</v>
          </cell>
          <cell r="B1529" t="str">
            <v>301C2TA0006</v>
          </cell>
          <cell r="C1529" t="str">
            <v>โต๊ะข้าง</v>
          </cell>
          <cell r="D1529" t="str">
            <v>20 ก.ค. 41</v>
          </cell>
          <cell r="E1529">
            <v>1533.92</v>
          </cell>
          <cell r="F1529">
            <v>0</v>
          </cell>
          <cell r="G1529">
            <v>20</v>
          </cell>
          <cell r="H1529">
            <v>445.54</v>
          </cell>
          <cell r="I1529">
            <v>445.54</v>
          </cell>
          <cell r="J1529">
            <v>1088.3800000000001</v>
          </cell>
          <cell r="K1529" t="str">
            <v>301</v>
          </cell>
        </row>
        <row r="1530">
          <cell r="A1530" t="str">
            <v>110300000</v>
          </cell>
          <cell r="B1530" t="str">
            <v>301C2TA0007</v>
          </cell>
          <cell r="C1530" t="str">
            <v>โต๊ะทำงาน จนท.สินไหม</v>
          </cell>
          <cell r="D1530" t="str">
            <v>20 ก.ค. 41</v>
          </cell>
          <cell r="E1530">
            <v>3746.32</v>
          </cell>
          <cell r="F1530">
            <v>0</v>
          </cell>
          <cell r="G1530">
            <v>20</v>
          </cell>
          <cell r="H1530">
            <v>1087.99</v>
          </cell>
          <cell r="I1530">
            <v>1087.99</v>
          </cell>
          <cell r="J1530">
            <v>2658.33</v>
          </cell>
          <cell r="K1530" t="str">
            <v>301</v>
          </cell>
        </row>
        <row r="1531">
          <cell r="A1531" t="str">
            <v>110300000</v>
          </cell>
          <cell r="B1531" t="str">
            <v>301C2TA0008</v>
          </cell>
          <cell r="C1531" t="str">
            <v>โต๊ะเข้ามุมจนท.สินไหม</v>
          </cell>
          <cell r="D1531" t="str">
            <v>20 ก.ค. 41</v>
          </cell>
          <cell r="E1531">
            <v>1299.28</v>
          </cell>
          <cell r="F1531">
            <v>0</v>
          </cell>
          <cell r="G1531">
            <v>20</v>
          </cell>
          <cell r="H1531">
            <v>377.33</v>
          </cell>
          <cell r="I1531">
            <v>377.33</v>
          </cell>
          <cell r="J1531">
            <v>921.95</v>
          </cell>
          <cell r="K1531" t="str">
            <v>301</v>
          </cell>
        </row>
        <row r="1532">
          <cell r="A1532" t="str">
            <v>110300000</v>
          </cell>
          <cell r="B1532" t="str">
            <v>302C1KB0001</v>
          </cell>
          <cell r="C1532" t="str">
            <v>ป้ายตั้งหน้าร้าน</v>
          </cell>
          <cell r="D1532" t="str">
            <v>2 มิ.ย. 42</v>
          </cell>
          <cell r="E1532">
            <v>1394</v>
          </cell>
          <cell r="F1532">
            <v>0</v>
          </cell>
          <cell r="G1532">
            <v>20</v>
          </cell>
          <cell r="H1532">
            <v>162.71</v>
          </cell>
          <cell r="I1532">
            <v>162.71</v>
          </cell>
          <cell r="J1532">
            <v>1231.29</v>
          </cell>
          <cell r="K1532" t="str">
            <v>302</v>
          </cell>
        </row>
        <row r="1533">
          <cell r="A1533" t="str">
            <v>110300000</v>
          </cell>
          <cell r="B1533" t="str">
            <v>302C2CB0001</v>
          </cell>
          <cell r="C1533" t="str">
            <v>ตู้เก็บเอกสาร บานเลื่อน ขนาด 40-80-75</v>
          </cell>
          <cell r="D1533" t="str">
            <v>6 ต.ค. 41</v>
          </cell>
          <cell r="E1533">
            <v>2290.73</v>
          </cell>
          <cell r="F1533">
            <v>0</v>
          </cell>
          <cell r="G1533">
            <v>20</v>
          </cell>
          <cell r="H1533">
            <v>567.37</v>
          </cell>
          <cell r="I1533">
            <v>567.37</v>
          </cell>
          <cell r="J1533">
            <v>1723.36</v>
          </cell>
          <cell r="K1533" t="str">
            <v>302</v>
          </cell>
        </row>
        <row r="1534">
          <cell r="A1534" t="str">
            <v>110300000</v>
          </cell>
          <cell r="B1534" t="str">
            <v>302C2CB0002</v>
          </cell>
          <cell r="C1534" t="str">
            <v>ตู้เก็บเอกสาร บานเลื่อน ขนาด 40-80-75</v>
          </cell>
          <cell r="D1534" t="str">
            <v>6 ต.ค. 41</v>
          </cell>
          <cell r="E1534">
            <v>2290.73</v>
          </cell>
          <cell r="F1534">
            <v>0</v>
          </cell>
          <cell r="G1534">
            <v>20</v>
          </cell>
          <cell r="H1534">
            <v>567.37</v>
          </cell>
          <cell r="I1534">
            <v>567.37</v>
          </cell>
          <cell r="J1534">
            <v>1723.36</v>
          </cell>
          <cell r="K1534" t="str">
            <v>302</v>
          </cell>
        </row>
        <row r="1535">
          <cell r="A1535" t="str">
            <v>110300000</v>
          </cell>
          <cell r="B1535" t="str">
            <v>302C2CB0003</v>
          </cell>
          <cell r="C1535" t="str">
            <v>ตู้เก็บเอกสาร ลิ้นชัก ขนาด 40-90-75</v>
          </cell>
          <cell r="D1535" t="str">
            <v>6 ต.ค. 41</v>
          </cell>
          <cell r="E1535">
            <v>3417.27</v>
          </cell>
          <cell r="F1535">
            <v>0</v>
          </cell>
          <cell r="G1535">
            <v>20</v>
          </cell>
          <cell r="H1535">
            <v>846.36</v>
          </cell>
          <cell r="I1535">
            <v>846.36</v>
          </cell>
          <cell r="J1535">
            <v>2570.91</v>
          </cell>
          <cell r="K1535" t="str">
            <v>302</v>
          </cell>
        </row>
        <row r="1536">
          <cell r="A1536" t="str">
            <v>110300000</v>
          </cell>
          <cell r="B1536" t="str">
            <v>302C2CB0004</v>
          </cell>
          <cell r="C1536" t="str">
            <v>ตู้สูงเก็บเอกสาร ขนาด 40-80-190</v>
          </cell>
          <cell r="D1536" t="str">
            <v>6 ต.ค. 41</v>
          </cell>
          <cell r="E1536">
            <v>4552.49</v>
          </cell>
          <cell r="F1536">
            <v>0</v>
          </cell>
          <cell r="G1536">
            <v>20</v>
          </cell>
          <cell r="H1536">
            <v>1127.55</v>
          </cell>
          <cell r="I1536">
            <v>1127.55</v>
          </cell>
          <cell r="J1536">
            <v>3424.94</v>
          </cell>
          <cell r="K1536" t="str">
            <v>302</v>
          </cell>
        </row>
        <row r="1537">
          <cell r="A1537" t="str">
            <v>110300000</v>
          </cell>
          <cell r="B1537" t="str">
            <v>302C2CB0005</v>
          </cell>
          <cell r="C1537" t="str">
            <v>ตู้สูงเก็บเอกสาร ขนาด 40-80-190</v>
          </cell>
          <cell r="D1537" t="str">
            <v>6 ต.ค. 41</v>
          </cell>
          <cell r="E1537">
            <v>4552.49</v>
          </cell>
          <cell r="F1537">
            <v>0</v>
          </cell>
          <cell r="G1537">
            <v>20</v>
          </cell>
          <cell r="H1537">
            <v>1127.55</v>
          </cell>
          <cell r="I1537">
            <v>1127.55</v>
          </cell>
          <cell r="J1537">
            <v>3424.94</v>
          </cell>
          <cell r="K1537" t="str">
            <v>302</v>
          </cell>
        </row>
        <row r="1538">
          <cell r="A1538" t="str">
            <v>110300000</v>
          </cell>
          <cell r="B1538" t="str">
            <v>302C2CB0006</v>
          </cell>
          <cell r="C1538" t="str">
            <v>ตู้สูงเก็บเอกสาร ขนาด 40-80-190</v>
          </cell>
          <cell r="D1538" t="str">
            <v>6 ต.ค. 41</v>
          </cell>
          <cell r="E1538">
            <v>4552.49</v>
          </cell>
          <cell r="F1538">
            <v>0</v>
          </cell>
          <cell r="G1538">
            <v>20</v>
          </cell>
          <cell r="H1538">
            <v>1127.55</v>
          </cell>
          <cell r="I1538">
            <v>1127.55</v>
          </cell>
          <cell r="J1538">
            <v>3424.94</v>
          </cell>
          <cell r="K1538" t="str">
            <v>302</v>
          </cell>
        </row>
        <row r="1539">
          <cell r="A1539" t="str">
            <v>110300000</v>
          </cell>
          <cell r="B1539" t="str">
            <v>302C2CH0001</v>
          </cell>
          <cell r="C1539" t="str">
            <v>เก้าอี้รับแขกหน้าโต๊ะจนท.สินไหม</v>
          </cell>
          <cell r="D1539" t="str">
            <v>6 ต.ค. 41</v>
          </cell>
          <cell r="E1539">
            <v>1726.01</v>
          </cell>
          <cell r="F1539">
            <v>0</v>
          </cell>
          <cell r="G1539">
            <v>20</v>
          </cell>
          <cell r="H1539">
            <v>427.48</v>
          </cell>
          <cell r="I1539">
            <v>427.48</v>
          </cell>
          <cell r="J1539">
            <v>1298.53</v>
          </cell>
          <cell r="K1539" t="str">
            <v>302</v>
          </cell>
        </row>
        <row r="1540">
          <cell r="A1540" t="str">
            <v>110300000</v>
          </cell>
          <cell r="B1540" t="str">
            <v>302C2CH0002</v>
          </cell>
          <cell r="C1540" t="str">
            <v>เก้าอี้ทำงานผู้จัดการ</v>
          </cell>
          <cell r="D1540" t="str">
            <v>6 ต.ค. 41</v>
          </cell>
          <cell r="E1540">
            <v>4087.21</v>
          </cell>
          <cell r="F1540">
            <v>0</v>
          </cell>
          <cell r="G1540">
            <v>20</v>
          </cell>
          <cell r="H1540">
            <v>1012.33</v>
          </cell>
          <cell r="I1540">
            <v>1012.33</v>
          </cell>
          <cell r="J1540">
            <v>3074.88</v>
          </cell>
          <cell r="K1540" t="str">
            <v>302</v>
          </cell>
        </row>
        <row r="1541">
          <cell r="A1541" t="str">
            <v>110300000</v>
          </cell>
          <cell r="B1541" t="str">
            <v>302C2CH0003</v>
          </cell>
          <cell r="C1541" t="str">
            <v>เก้าอี้รับแขกหน้าโต๊ะผู้จัดการ</v>
          </cell>
          <cell r="D1541" t="str">
            <v>6 ต.ค. 41</v>
          </cell>
          <cell r="E1541">
            <v>1726.01</v>
          </cell>
          <cell r="F1541">
            <v>0</v>
          </cell>
          <cell r="G1541">
            <v>20</v>
          </cell>
          <cell r="H1541">
            <v>427.48</v>
          </cell>
          <cell r="I1541">
            <v>427.48</v>
          </cell>
          <cell r="J1541">
            <v>1298.53</v>
          </cell>
          <cell r="K1541" t="str">
            <v>302</v>
          </cell>
        </row>
        <row r="1542">
          <cell r="A1542" t="str">
            <v>110300000</v>
          </cell>
          <cell r="B1542" t="str">
            <v>302C2CH0004</v>
          </cell>
          <cell r="C1542" t="str">
            <v>เก้าอี้รับแขกหน้าโต๊ะผู้จัดการ</v>
          </cell>
          <cell r="D1542" t="str">
            <v>6 ต.ค. 41</v>
          </cell>
          <cell r="E1542">
            <v>1726.01</v>
          </cell>
          <cell r="F1542">
            <v>0</v>
          </cell>
          <cell r="G1542">
            <v>20</v>
          </cell>
          <cell r="H1542">
            <v>427.48</v>
          </cell>
          <cell r="I1542">
            <v>427.48</v>
          </cell>
          <cell r="J1542">
            <v>1298.53</v>
          </cell>
          <cell r="K1542" t="str">
            <v>302</v>
          </cell>
        </row>
        <row r="1543">
          <cell r="A1543" t="str">
            <v>110300000</v>
          </cell>
          <cell r="B1543" t="str">
            <v>302C2CH0005</v>
          </cell>
          <cell r="C1543" t="str">
            <v>เก้าอี้พักคอย 4 ที่นั่ง พร้อมที่วางของ</v>
          </cell>
          <cell r="D1543" t="str">
            <v>6 ต.ค. 41</v>
          </cell>
          <cell r="E1543">
            <v>3750.71</v>
          </cell>
          <cell r="F1543">
            <v>0</v>
          </cell>
          <cell r="G1543">
            <v>20</v>
          </cell>
          <cell r="H1543">
            <v>928.96</v>
          </cell>
          <cell r="I1543">
            <v>928.96</v>
          </cell>
          <cell r="J1543">
            <v>2821.75</v>
          </cell>
          <cell r="K1543" t="str">
            <v>302</v>
          </cell>
        </row>
        <row r="1544">
          <cell r="A1544" t="str">
            <v>110300000</v>
          </cell>
          <cell r="B1544" t="str">
            <v>302C2CH0006</v>
          </cell>
          <cell r="C1544" t="str">
            <v>เก้าอี้ทำงาน จนท.</v>
          </cell>
          <cell r="D1544" t="str">
            <v>6 ต.ค. 41</v>
          </cell>
          <cell r="E1544">
            <v>2148.8200000000002</v>
          </cell>
          <cell r="F1544">
            <v>0</v>
          </cell>
          <cell r="G1544">
            <v>20</v>
          </cell>
          <cell r="H1544">
            <v>532.17999999999995</v>
          </cell>
          <cell r="I1544">
            <v>532.17999999999995</v>
          </cell>
          <cell r="J1544">
            <v>1616.64</v>
          </cell>
          <cell r="K1544" t="str">
            <v>302</v>
          </cell>
        </row>
        <row r="1545">
          <cell r="A1545" t="str">
            <v>110300000</v>
          </cell>
          <cell r="B1545" t="str">
            <v>302C2CH0007</v>
          </cell>
          <cell r="C1545" t="str">
            <v>เก้าอี้ทำงาน จนท.</v>
          </cell>
          <cell r="D1545" t="str">
            <v>6 ต.ค. 41</v>
          </cell>
          <cell r="E1545">
            <v>2148.8200000000002</v>
          </cell>
          <cell r="F1545">
            <v>0</v>
          </cell>
          <cell r="G1545">
            <v>20</v>
          </cell>
          <cell r="H1545">
            <v>532.17999999999995</v>
          </cell>
          <cell r="I1545">
            <v>532.17999999999995</v>
          </cell>
          <cell r="J1545">
            <v>1616.64</v>
          </cell>
          <cell r="K1545" t="str">
            <v>302</v>
          </cell>
        </row>
        <row r="1546">
          <cell r="A1546" t="str">
            <v>110300000</v>
          </cell>
          <cell r="B1546" t="str">
            <v>302C2CH0008</v>
          </cell>
          <cell r="C1546" t="str">
            <v>เก้าอี้ทำงาน จนท.</v>
          </cell>
          <cell r="D1546" t="str">
            <v>6 ต.ค. 41</v>
          </cell>
          <cell r="E1546">
            <v>2148.8200000000002</v>
          </cell>
          <cell r="F1546">
            <v>0</v>
          </cell>
          <cell r="G1546">
            <v>20</v>
          </cell>
          <cell r="H1546">
            <v>532.17999999999995</v>
          </cell>
          <cell r="I1546">
            <v>532.17999999999995</v>
          </cell>
          <cell r="J1546">
            <v>1616.64</v>
          </cell>
          <cell r="K1546" t="str">
            <v>302</v>
          </cell>
        </row>
        <row r="1547">
          <cell r="A1547" t="str">
            <v>110300000</v>
          </cell>
          <cell r="B1547" t="str">
            <v>302C2CH0009</v>
          </cell>
          <cell r="C1547" t="str">
            <v>เก้าอี้รับแขกหน้าโต๊ะจนท.สินไหม</v>
          </cell>
          <cell r="D1547" t="str">
            <v>6 ต.ค. 41</v>
          </cell>
          <cell r="E1547">
            <v>1726.01</v>
          </cell>
          <cell r="F1547">
            <v>0</v>
          </cell>
          <cell r="G1547">
            <v>20</v>
          </cell>
          <cell r="H1547">
            <v>427.48</v>
          </cell>
          <cell r="I1547">
            <v>427.48</v>
          </cell>
          <cell r="J1547">
            <v>1298.53</v>
          </cell>
          <cell r="K1547" t="str">
            <v>302</v>
          </cell>
        </row>
        <row r="1548">
          <cell r="A1548" t="str">
            <v>110300000</v>
          </cell>
          <cell r="B1548" t="str">
            <v>302C2CH0010</v>
          </cell>
          <cell r="C1548" t="str">
            <v>เก้าอี้รับแขกหน้าโต๊ะจนท.สินไหม</v>
          </cell>
          <cell r="D1548" t="str">
            <v>6 ต.ค. 41</v>
          </cell>
          <cell r="E1548">
            <v>1726.01</v>
          </cell>
          <cell r="F1548">
            <v>0</v>
          </cell>
          <cell r="G1548">
            <v>20</v>
          </cell>
          <cell r="H1548">
            <v>427.48</v>
          </cell>
          <cell r="I1548">
            <v>427.48</v>
          </cell>
          <cell r="J1548">
            <v>1298.53</v>
          </cell>
          <cell r="K1548" t="str">
            <v>302</v>
          </cell>
        </row>
        <row r="1549">
          <cell r="A1549" t="str">
            <v>110300000</v>
          </cell>
          <cell r="B1549" t="str">
            <v>302C2CS0001</v>
          </cell>
          <cell r="C1549" t="str">
            <v>เครื่องคิดเลข</v>
          </cell>
          <cell r="D1549" t="str">
            <v>23 ก.ค. 41</v>
          </cell>
          <cell r="E1549">
            <v>650</v>
          </cell>
          <cell r="F1549">
            <v>0</v>
          </cell>
          <cell r="G1549">
            <v>20</v>
          </cell>
          <cell r="H1549">
            <v>187.66</v>
          </cell>
          <cell r="I1549">
            <v>187.66</v>
          </cell>
          <cell r="J1549">
            <v>462.34</v>
          </cell>
          <cell r="K1549" t="str">
            <v>302</v>
          </cell>
        </row>
        <row r="1550">
          <cell r="A1550" t="str">
            <v>110300000</v>
          </cell>
          <cell r="B1550" t="str">
            <v>302C2CS0002</v>
          </cell>
          <cell r="C1550" t="str">
            <v>เครื่องคิดเลข</v>
          </cell>
          <cell r="D1550" t="str">
            <v>23 ก.ค. 41</v>
          </cell>
          <cell r="E1550">
            <v>650</v>
          </cell>
          <cell r="F1550">
            <v>0</v>
          </cell>
          <cell r="G1550">
            <v>20</v>
          </cell>
          <cell r="H1550">
            <v>187.66</v>
          </cell>
          <cell r="I1550">
            <v>187.66</v>
          </cell>
          <cell r="J1550">
            <v>462.34</v>
          </cell>
          <cell r="K1550" t="str">
            <v>302</v>
          </cell>
        </row>
        <row r="1551">
          <cell r="A1551" t="str">
            <v>110300000</v>
          </cell>
          <cell r="B1551" t="str">
            <v>302C2KB0001</v>
          </cell>
          <cell r="C1551" t="str">
            <v>ตู้เย็น</v>
          </cell>
          <cell r="D1551" t="str">
            <v>3 พ.ย. 42</v>
          </cell>
          <cell r="E1551">
            <v>5140.1899999999996</v>
          </cell>
          <cell r="F1551">
            <v>0</v>
          </cell>
          <cell r="G1551">
            <v>20</v>
          </cell>
          <cell r="H1551">
            <v>166.17</v>
          </cell>
          <cell r="I1551">
            <v>166.17</v>
          </cell>
          <cell r="J1551">
            <v>4974.0200000000004</v>
          </cell>
          <cell r="K1551" t="str">
            <v>302</v>
          </cell>
        </row>
        <row r="1552">
          <cell r="A1552" t="str">
            <v>110300000</v>
          </cell>
          <cell r="B1552" t="str">
            <v>302C2PA0001</v>
          </cell>
          <cell r="C1552" t="str">
            <v>PARTITION ครึ่งกระจก ขนาด 250-150</v>
          </cell>
          <cell r="D1552" t="str">
            <v>6 ต.ค. 41</v>
          </cell>
          <cell r="E1552">
            <v>7284.38</v>
          </cell>
          <cell r="F1552">
            <v>0</v>
          </cell>
          <cell r="G1552">
            <v>20</v>
          </cell>
          <cell r="H1552">
            <v>1804.08</v>
          </cell>
          <cell r="I1552">
            <v>1804.08</v>
          </cell>
          <cell r="J1552">
            <v>5480.3</v>
          </cell>
          <cell r="K1552" t="str">
            <v>302</v>
          </cell>
        </row>
        <row r="1553">
          <cell r="A1553" t="str">
            <v>110300000</v>
          </cell>
          <cell r="B1553" t="str">
            <v>302C2TA0001</v>
          </cell>
          <cell r="C1553" t="str">
            <v>โต๊ะทำงานขนาด 60-120-75</v>
          </cell>
          <cell r="D1553" t="str">
            <v>6 ต.ค. 41</v>
          </cell>
          <cell r="E1553">
            <v>3699.14</v>
          </cell>
          <cell r="F1553">
            <v>0</v>
          </cell>
          <cell r="G1553">
            <v>20</v>
          </cell>
          <cell r="H1553">
            <v>916.14</v>
          </cell>
          <cell r="I1553">
            <v>916.14</v>
          </cell>
          <cell r="J1553">
            <v>2783</v>
          </cell>
          <cell r="K1553" t="str">
            <v>302</v>
          </cell>
        </row>
        <row r="1554">
          <cell r="A1554" t="str">
            <v>110300000</v>
          </cell>
          <cell r="B1554" t="str">
            <v>302C2TA0002</v>
          </cell>
          <cell r="C1554" t="str">
            <v>โต๊ะทำงานผู้จัดการ ขนาด 75-165-75</v>
          </cell>
          <cell r="D1554" t="str">
            <v>6 ต.ค. 41</v>
          </cell>
          <cell r="E1554">
            <v>4657.72</v>
          </cell>
          <cell r="F1554">
            <v>0</v>
          </cell>
          <cell r="G1554">
            <v>20</v>
          </cell>
          <cell r="H1554">
            <v>1153.6300000000001</v>
          </cell>
          <cell r="I1554">
            <v>1153.6300000000001</v>
          </cell>
          <cell r="J1554">
            <v>3504.09</v>
          </cell>
          <cell r="K1554" t="str">
            <v>302</v>
          </cell>
        </row>
        <row r="1555">
          <cell r="A1555" t="str">
            <v>110300000</v>
          </cell>
          <cell r="B1555" t="str">
            <v>302C2TA0003</v>
          </cell>
          <cell r="C1555" t="str">
            <v>โต๊ะวางคอมพิวเตอร์ ขนาด 50-90-75</v>
          </cell>
          <cell r="D1555" t="str">
            <v>6 ต.ค. 41</v>
          </cell>
          <cell r="E1555">
            <v>2107.3200000000002</v>
          </cell>
          <cell r="F1555">
            <v>0</v>
          </cell>
          <cell r="G1555">
            <v>20</v>
          </cell>
          <cell r="H1555">
            <v>521.95000000000005</v>
          </cell>
          <cell r="I1555">
            <v>521.95000000000005</v>
          </cell>
          <cell r="J1555">
            <v>1585.37</v>
          </cell>
          <cell r="K1555" t="str">
            <v>302</v>
          </cell>
        </row>
        <row r="1556">
          <cell r="A1556" t="str">
            <v>110300000</v>
          </cell>
          <cell r="B1556" t="str">
            <v>302C2TA0004</v>
          </cell>
          <cell r="C1556" t="str">
            <v>โต๊ะทำงานขนาด 60-120-75</v>
          </cell>
          <cell r="D1556" t="str">
            <v>6 ต.ค. 41</v>
          </cell>
          <cell r="E1556">
            <v>3699.14</v>
          </cell>
          <cell r="F1556">
            <v>0</v>
          </cell>
          <cell r="G1556">
            <v>20</v>
          </cell>
          <cell r="H1556">
            <v>916.14</v>
          </cell>
          <cell r="I1556">
            <v>916.14</v>
          </cell>
          <cell r="J1556">
            <v>2783</v>
          </cell>
          <cell r="K1556" t="str">
            <v>302</v>
          </cell>
        </row>
        <row r="1557">
          <cell r="A1557" t="str">
            <v>110300000</v>
          </cell>
          <cell r="B1557" t="str">
            <v>302C2TA0005</v>
          </cell>
          <cell r="C1557" t="str">
            <v>โต๊ะทำงานขนาด 60-120-75</v>
          </cell>
          <cell r="D1557" t="str">
            <v>6 ต.ค. 41</v>
          </cell>
          <cell r="E1557">
            <v>3699.14</v>
          </cell>
          <cell r="F1557">
            <v>0</v>
          </cell>
          <cell r="G1557">
            <v>20</v>
          </cell>
          <cell r="H1557">
            <v>916.14</v>
          </cell>
          <cell r="I1557">
            <v>916.14</v>
          </cell>
          <cell r="J1557">
            <v>2783</v>
          </cell>
          <cell r="K1557" t="str">
            <v>302</v>
          </cell>
        </row>
        <row r="1558">
          <cell r="A1558" t="str">
            <v>110300000</v>
          </cell>
          <cell r="B1558" t="str">
            <v>302C2TA0006</v>
          </cell>
          <cell r="C1558" t="str">
            <v>โต๊ะเข้ามุม จนท.สินไหม</v>
          </cell>
          <cell r="D1558" t="str">
            <v>6 ต.ค. 41</v>
          </cell>
          <cell r="E1558">
            <v>1282.92</v>
          </cell>
          <cell r="F1558">
            <v>0</v>
          </cell>
          <cell r="G1558">
            <v>20</v>
          </cell>
          <cell r="H1558">
            <v>317.73</v>
          </cell>
          <cell r="I1558">
            <v>317.73</v>
          </cell>
          <cell r="J1558">
            <v>965.19</v>
          </cell>
          <cell r="K1558" t="str">
            <v>302</v>
          </cell>
        </row>
        <row r="1559">
          <cell r="A1559" t="str">
            <v>110300000</v>
          </cell>
          <cell r="B1559" t="str">
            <v>303C2CB0001</v>
          </cell>
          <cell r="C1559" t="str">
            <v>ตู้สูงเก็บเอกสาร ขนาด 40-80-190</v>
          </cell>
          <cell r="D1559" t="str">
            <v>6 ต.ค. 41</v>
          </cell>
          <cell r="E1559">
            <v>4552.49</v>
          </cell>
          <cell r="F1559">
            <v>0</v>
          </cell>
          <cell r="G1559">
            <v>20</v>
          </cell>
          <cell r="H1559">
            <v>1127.55</v>
          </cell>
          <cell r="I1559">
            <v>1127.55</v>
          </cell>
          <cell r="J1559">
            <v>3424.94</v>
          </cell>
          <cell r="K1559" t="str">
            <v>303</v>
          </cell>
        </row>
        <row r="1560">
          <cell r="A1560" t="str">
            <v>110300000</v>
          </cell>
          <cell r="B1560" t="str">
            <v>303C2CB0002</v>
          </cell>
          <cell r="C1560" t="str">
            <v>ตู้สูงเก็บเอกสาร ขนาด 40-80-190</v>
          </cell>
          <cell r="D1560" t="str">
            <v>6 ต.ค. 41</v>
          </cell>
          <cell r="E1560">
            <v>4552.49</v>
          </cell>
          <cell r="F1560">
            <v>0</v>
          </cell>
          <cell r="G1560">
            <v>20</v>
          </cell>
          <cell r="H1560">
            <v>1127.55</v>
          </cell>
          <cell r="I1560">
            <v>1127.55</v>
          </cell>
          <cell r="J1560">
            <v>3424.94</v>
          </cell>
          <cell r="K1560" t="str">
            <v>303</v>
          </cell>
        </row>
        <row r="1561">
          <cell r="A1561" t="str">
            <v>110300000</v>
          </cell>
          <cell r="B1561" t="str">
            <v>303C2CB0003</v>
          </cell>
          <cell r="C1561" t="str">
            <v>ตู้สูงเก็บเอกสาร ขนาด 40-80-190</v>
          </cell>
          <cell r="D1561" t="str">
            <v>6 ต.ค. 41</v>
          </cell>
          <cell r="E1561">
            <v>4552.49</v>
          </cell>
          <cell r="F1561">
            <v>0</v>
          </cell>
          <cell r="G1561">
            <v>20</v>
          </cell>
          <cell r="H1561">
            <v>1127.55</v>
          </cell>
          <cell r="I1561">
            <v>1127.55</v>
          </cell>
          <cell r="J1561">
            <v>3424.94</v>
          </cell>
          <cell r="K1561" t="str">
            <v>303</v>
          </cell>
        </row>
        <row r="1562">
          <cell r="A1562" t="str">
            <v>110300000</v>
          </cell>
          <cell r="B1562" t="str">
            <v>303C2CB0004</v>
          </cell>
          <cell r="C1562" t="str">
            <v>ตู้เก็บเอกสาร บานเลื่อน ขนาด 40-80-75</v>
          </cell>
          <cell r="D1562" t="str">
            <v>6 ต.ค. 41</v>
          </cell>
          <cell r="E1562">
            <v>2290.73</v>
          </cell>
          <cell r="F1562">
            <v>0</v>
          </cell>
          <cell r="G1562">
            <v>20</v>
          </cell>
          <cell r="H1562">
            <v>567.37</v>
          </cell>
          <cell r="I1562">
            <v>567.37</v>
          </cell>
          <cell r="J1562">
            <v>1723.36</v>
          </cell>
          <cell r="K1562" t="str">
            <v>203</v>
          </cell>
        </row>
        <row r="1563">
          <cell r="A1563" t="str">
            <v>110300000</v>
          </cell>
          <cell r="B1563" t="str">
            <v>303C2CB0005</v>
          </cell>
          <cell r="C1563" t="str">
            <v>ตู้เก็บเอกสาร ลิ้นชัก ขนาด 40-90-75</v>
          </cell>
          <cell r="D1563" t="str">
            <v>6 ต.ค. 41</v>
          </cell>
          <cell r="E1563">
            <v>3417.27</v>
          </cell>
          <cell r="F1563">
            <v>0</v>
          </cell>
          <cell r="G1563">
            <v>20</v>
          </cell>
          <cell r="H1563">
            <v>846.36</v>
          </cell>
          <cell r="I1563">
            <v>846.36</v>
          </cell>
          <cell r="J1563">
            <v>2570.91</v>
          </cell>
          <cell r="K1563" t="str">
            <v>303</v>
          </cell>
        </row>
        <row r="1564">
          <cell r="A1564" t="str">
            <v>110300000</v>
          </cell>
          <cell r="B1564" t="str">
            <v>303C2CH0001</v>
          </cell>
          <cell r="C1564" t="str">
            <v>เก้าอี้รับแขกหน้าโต๊ะจนท.สินไหม</v>
          </cell>
          <cell r="D1564" t="str">
            <v>6 ต.ค. 41</v>
          </cell>
          <cell r="E1564">
            <v>1726.01</v>
          </cell>
          <cell r="F1564">
            <v>0</v>
          </cell>
          <cell r="G1564">
            <v>20</v>
          </cell>
          <cell r="H1564">
            <v>427.48</v>
          </cell>
          <cell r="I1564">
            <v>427.48</v>
          </cell>
          <cell r="J1564">
            <v>1298.53</v>
          </cell>
          <cell r="K1564" t="str">
            <v>303</v>
          </cell>
        </row>
        <row r="1565">
          <cell r="A1565" t="str">
            <v>110300000</v>
          </cell>
          <cell r="B1565" t="str">
            <v>303C2CH0002</v>
          </cell>
          <cell r="C1565" t="str">
            <v>เก้าอี้รับแขกหน้าโต๊ะจนท.สินไหม</v>
          </cell>
          <cell r="D1565" t="str">
            <v>6 ต.ค. 41</v>
          </cell>
          <cell r="E1565">
            <v>1726.01</v>
          </cell>
          <cell r="F1565">
            <v>0</v>
          </cell>
          <cell r="G1565">
            <v>20</v>
          </cell>
          <cell r="H1565">
            <v>427.48</v>
          </cell>
          <cell r="I1565">
            <v>427.48</v>
          </cell>
          <cell r="J1565">
            <v>1298.53</v>
          </cell>
          <cell r="K1565" t="str">
            <v>303</v>
          </cell>
        </row>
        <row r="1566">
          <cell r="A1566" t="str">
            <v>110300000</v>
          </cell>
          <cell r="B1566" t="str">
            <v>303C2CH0003</v>
          </cell>
          <cell r="C1566" t="str">
            <v>เก้าอี้รับแขกหน้าโต๊ะจนท.สินไหม</v>
          </cell>
          <cell r="D1566" t="str">
            <v>6 ต.ค. 41</v>
          </cell>
          <cell r="E1566">
            <v>1726.01</v>
          </cell>
          <cell r="F1566">
            <v>0</v>
          </cell>
          <cell r="G1566">
            <v>20</v>
          </cell>
          <cell r="H1566">
            <v>427.48</v>
          </cell>
          <cell r="I1566">
            <v>427.48</v>
          </cell>
          <cell r="J1566">
            <v>1298.53</v>
          </cell>
          <cell r="K1566" t="str">
            <v>303</v>
          </cell>
        </row>
        <row r="1567">
          <cell r="A1567" t="str">
            <v>110300000</v>
          </cell>
          <cell r="B1567" t="str">
            <v>303C2CH0004</v>
          </cell>
          <cell r="C1567" t="str">
            <v>เก้าอี้ทำงานผู้จัดการ</v>
          </cell>
          <cell r="D1567" t="str">
            <v>6 ต.ค. 41</v>
          </cell>
          <cell r="E1567">
            <v>4087.21</v>
          </cell>
          <cell r="F1567">
            <v>0</v>
          </cell>
          <cell r="G1567">
            <v>20</v>
          </cell>
          <cell r="H1567">
            <v>1012.33</v>
          </cell>
          <cell r="I1567">
            <v>1012.33</v>
          </cell>
          <cell r="J1567">
            <v>3074.88</v>
          </cell>
          <cell r="K1567" t="str">
            <v>303</v>
          </cell>
        </row>
        <row r="1568">
          <cell r="A1568" t="str">
            <v>110300000</v>
          </cell>
          <cell r="B1568" t="str">
            <v>303C2CH0005</v>
          </cell>
          <cell r="C1568" t="str">
            <v>เก้าอี้รับแขกหน้าโต๊ะผู้จัดการ</v>
          </cell>
          <cell r="D1568" t="str">
            <v>6 ต.ค. 41</v>
          </cell>
          <cell r="E1568">
            <v>1726.01</v>
          </cell>
          <cell r="F1568">
            <v>0</v>
          </cell>
          <cell r="G1568">
            <v>20</v>
          </cell>
          <cell r="H1568">
            <v>427.48</v>
          </cell>
          <cell r="I1568">
            <v>427.48</v>
          </cell>
          <cell r="J1568">
            <v>1298.53</v>
          </cell>
          <cell r="K1568" t="str">
            <v>303</v>
          </cell>
        </row>
        <row r="1569">
          <cell r="A1569" t="str">
            <v>110300000</v>
          </cell>
          <cell r="B1569" t="str">
            <v>303C2CH0006</v>
          </cell>
          <cell r="C1569" t="str">
            <v>เก้าอี้รับแขกหน้าโต๊ะผู้จัดการ</v>
          </cell>
          <cell r="D1569" t="str">
            <v>6 ต.ค. 41</v>
          </cell>
          <cell r="E1569">
            <v>1726.01</v>
          </cell>
          <cell r="F1569">
            <v>0</v>
          </cell>
          <cell r="G1569">
            <v>20</v>
          </cell>
          <cell r="H1569">
            <v>427.48</v>
          </cell>
          <cell r="I1569">
            <v>427.48</v>
          </cell>
          <cell r="J1569">
            <v>1298.53</v>
          </cell>
          <cell r="K1569" t="str">
            <v>303</v>
          </cell>
        </row>
        <row r="1570">
          <cell r="A1570" t="str">
            <v>110300000</v>
          </cell>
          <cell r="B1570" t="str">
            <v>303C2CH0007</v>
          </cell>
          <cell r="C1570" t="str">
            <v>เก้าอี้พักคอย 4 ที่นั่ง พร้อมที่วางของ</v>
          </cell>
          <cell r="D1570" t="str">
            <v>6 ต.ค. 41</v>
          </cell>
          <cell r="E1570">
            <v>3750.71</v>
          </cell>
          <cell r="F1570">
            <v>0</v>
          </cell>
          <cell r="G1570">
            <v>20</v>
          </cell>
          <cell r="H1570">
            <v>928.96</v>
          </cell>
          <cell r="I1570">
            <v>928.96</v>
          </cell>
          <cell r="J1570">
            <v>2821.75</v>
          </cell>
          <cell r="K1570" t="str">
            <v>303</v>
          </cell>
        </row>
        <row r="1571">
          <cell r="A1571" t="str">
            <v>110300000</v>
          </cell>
          <cell r="B1571" t="str">
            <v>303C2CH0008</v>
          </cell>
          <cell r="C1571" t="str">
            <v>เก้าอี้ทำงาน จนท.</v>
          </cell>
          <cell r="D1571" t="str">
            <v>6 ต.ค. 41</v>
          </cell>
          <cell r="E1571">
            <v>2148.8200000000002</v>
          </cell>
          <cell r="F1571">
            <v>0</v>
          </cell>
          <cell r="G1571">
            <v>20</v>
          </cell>
          <cell r="H1571">
            <v>532.17999999999995</v>
          </cell>
          <cell r="I1571">
            <v>532.17999999999995</v>
          </cell>
          <cell r="J1571">
            <v>1616.64</v>
          </cell>
          <cell r="K1571" t="str">
            <v>303</v>
          </cell>
        </row>
        <row r="1572">
          <cell r="A1572" t="str">
            <v>110300000</v>
          </cell>
          <cell r="B1572" t="str">
            <v>303C2CH0009</v>
          </cell>
          <cell r="C1572" t="str">
            <v>เก้าอี้ทำงาน จนท.</v>
          </cell>
          <cell r="D1572" t="str">
            <v>6 ต.ค. 41</v>
          </cell>
          <cell r="E1572">
            <v>2148.8200000000002</v>
          </cell>
          <cell r="F1572">
            <v>0</v>
          </cell>
          <cell r="G1572">
            <v>20</v>
          </cell>
          <cell r="H1572">
            <v>532.17999999999995</v>
          </cell>
          <cell r="I1572">
            <v>532.17999999999995</v>
          </cell>
          <cell r="J1572">
            <v>1616.64</v>
          </cell>
          <cell r="K1572" t="str">
            <v>303</v>
          </cell>
        </row>
        <row r="1573">
          <cell r="A1573" t="str">
            <v>110300000</v>
          </cell>
          <cell r="B1573" t="str">
            <v>303C2CH0010</v>
          </cell>
          <cell r="C1573" t="str">
            <v>เก้าอี้ทำงาน จนท.</v>
          </cell>
          <cell r="D1573" t="str">
            <v>6 ต.ค. 41</v>
          </cell>
          <cell r="E1573">
            <v>2148.8200000000002</v>
          </cell>
          <cell r="F1573">
            <v>0</v>
          </cell>
          <cell r="G1573">
            <v>20</v>
          </cell>
          <cell r="H1573">
            <v>532.17999999999995</v>
          </cell>
          <cell r="I1573">
            <v>532.17999999999995</v>
          </cell>
          <cell r="J1573">
            <v>1616.64</v>
          </cell>
          <cell r="K1573" t="str">
            <v>303</v>
          </cell>
        </row>
        <row r="1574">
          <cell r="A1574" t="str">
            <v>110300000</v>
          </cell>
          <cell r="B1574" t="str">
            <v>303C2CS0001</v>
          </cell>
          <cell r="C1574" t="str">
            <v>เครื่องคิดเลข</v>
          </cell>
          <cell r="D1574" t="str">
            <v>23 ก.ค. 41</v>
          </cell>
          <cell r="E1574">
            <v>650</v>
          </cell>
          <cell r="F1574">
            <v>0</v>
          </cell>
          <cell r="G1574">
            <v>20</v>
          </cell>
          <cell r="H1574">
            <v>187.66</v>
          </cell>
          <cell r="I1574">
            <v>187.66</v>
          </cell>
          <cell r="J1574">
            <v>462.34</v>
          </cell>
          <cell r="K1574" t="str">
            <v>303</v>
          </cell>
        </row>
        <row r="1575">
          <cell r="A1575" t="str">
            <v>110300000</v>
          </cell>
          <cell r="B1575" t="str">
            <v>303C2CS0002</v>
          </cell>
          <cell r="C1575" t="str">
            <v>เครื่องคิดเลข</v>
          </cell>
          <cell r="D1575" t="str">
            <v>23 ก.ค. 41</v>
          </cell>
          <cell r="E1575">
            <v>650</v>
          </cell>
          <cell r="F1575">
            <v>0</v>
          </cell>
          <cell r="G1575">
            <v>20</v>
          </cell>
          <cell r="H1575">
            <v>187.66</v>
          </cell>
          <cell r="I1575">
            <v>187.66</v>
          </cell>
          <cell r="J1575">
            <v>462.34</v>
          </cell>
          <cell r="K1575" t="str">
            <v>303</v>
          </cell>
        </row>
        <row r="1576">
          <cell r="A1576" t="str">
            <v>110300000</v>
          </cell>
          <cell r="B1576" t="str">
            <v>303C2KB0001</v>
          </cell>
          <cell r="C1576" t="str">
            <v>ป้ายตั้งหน้าร้าน</v>
          </cell>
          <cell r="D1576" t="str">
            <v>3 มิ.ย. 42</v>
          </cell>
          <cell r="E1576">
            <v>1400</v>
          </cell>
          <cell r="F1576">
            <v>0</v>
          </cell>
          <cell r="G1576">
            <v>20</v>
          </cell>
          <cell r="H1576">
            <v>162.62</v>
          </cell>
          <cell r="I1576">
            <v>162.62</v>
          </cell>
          <cell r="J1576">
            <v>1237.3800000000001</v>
          </cell>
          <cell r="K1576" t="str">
            <v>303</v>
          </cell>
        </row>
        <row r="1577">
          <cell r="A1577" t="str">
            <v>110300000</v>
          </cell>
          <cell r="B1577" t="str">
            <v>303C2KB0002</v>
          </cell>
          <cell r="C1577" t="str">
            <v>โต๊ะพับพร้อมเก้าอี้</v>
          </cell>
          <cell r="D1577" t="str">
            <v>8 มิ.ย. 42</v>
          </cell>
          <cell r="E1577">
            <v>750</v>
          </cell>
          <cell r="F1577">
            <v>0</v>
          </cell>
          <cell r="G1577">
            <v>20</v>
          </cell>
          <cell r="H1577">
            <v>85.07</v>
          </cell>
          <cell r="I1577">
            <v>85.07</v>
          </cell>
          <cell r="J1577">
            <v>664.93</v>
          </cell>
          <cell r="K1577" t="str">
            <v>303</v>
          </cell>
        </row>
        <row r="1578">
          <cell r="A1578" t="str">
            <v>110300000</v>
          </cell>
          <cell r="B1578" t="str">
            <v>303C2PA0001</v>
          </cell>
          <cell r="C1578" t="str">
            <v>PARTITION ครึ่งกระจก ขนาด 250-150</v>
          </cell>
          <cell r="D1578" t="str">
            <v>6 ต.ค. 41</v>
          </cell>
          <cell r="E1578">
            <v>7284.38</v>
          </cell>
          <cell r="F1578">
            <v>0</v>
          </cell>
          <cell r="G1578">
            <v>20</v>
          </cell>
          <cell r="H1578">
            <v>1804.08</v>
          </cell>
          <cell r="I1578">
            <v>1804.08</v>
          </cell>
          <cell r="J1578">
            <v>5480.3</v>
          </cell>
          <cell r="K1578" t="str">
            <v>303</v>
          </cell>
        </row>
        <row r="1579">
          <cell r="A1579" t="str">
            <v>110300000</v>
          </cell>
          <cell r="B1579" t="str">
            <v>303C2PT0001</v>
          </cell>
          <cell r="C1579" t="str">
            <v>กระติกน้ำร้อน</v>
          </cell>
          <cell r="D1579" t="str">
            <v>21 ต.ค. 41</v>
          </cell>
          <cell r="E1579">
            <v>750</v>
          </cell>
          <cell r="F1579">
            <v>0</v>
          </cell>
          <cell r="G1579">
            <v>20</v>
          </cell>
          <cell r="H1579">
            <v>179.6</v>
          </cell>
          <cell r="I1579">
            <v>179.6</v>
          </cell>
          <cell r="J1579">
            <v>570.4</v>
          </cell>
          <cell r="K1579" t="str">
            <v>303</v>
          </cell>
        </row>
        <row r="1580">
          <cell r="A1580" t="str">
            <v>110300000</v>
          </cell>
          <cell r="B1580" t="str">
            <v>303C2TA0001</v>
          </cell>
          <cell r="C1580" t="str">
            <v>โต๊ะวางคอมพิวเตอร์ ขนาด 50-90-75</v>
          </cell>
          <cell r="D1580" t="str">
            <v>6 ต.ค. 41</v>
          </cell>
          <cell r="E1580">
            <v>2107.3200000000002</v>
          </cell>
          <cell r="F1580">
            <v>0</v>
          </cell>
          <cell r="G1580">
            <v>20</v>
          </cell>
          <cell r="H1580">
            <v>521.95000000000005</v>
          </cell>
          <cell r="I1580">
            <v>521.95000000000005</v>
          </cell>
          <cell r="J1580">
            <v>1585.37</v>
          </cell>
          <cell r="K1580" t="str">
            <v>303</v>
          </cell>
        </row>
        <row r="1581">
          <cell r="A1581" t="str">
            <v>110300000</v>
          </cell>
          <cell r="B1581" t="str">
            <v>303C2TA0002</v>
          </cell>
          <cell r="C1581" t="str">
            <v>โต๊ะทำงานขนาด 60-120-75</v>
          </cell>
          <cell r="D1581" t="str">
            <v>6 ต.ค. 41</v>
          </cell>
          <cell r="E1581">
            <v>3699.14</v>
          </cell>
          <cell r="F1581">
            <v>0</v>
          </cell>
          <cell r="G1581">
            <v>20</v>
          </cell>
          <cell r="H1581">
            <v>916.14</v>
          </cell>
          <cell r="I1581">
            <v>916.14</v>
          </cell>
          <cell r="J1581">
            <v>2783</v>
          </cell>
          <cell r="K1581" t="str">
            <v>303</v>
          </cell>
        </row>
        <row r="1582">
          <cell r="A1582" t="str">
            <v>110300000</v>
          </cell>
          <cell r="B1582" t="str">
            <v>303C2TA0003</v>
          </cell>
          <cell r="C1582" t="str">
            <v>โต๊ะทำงานผู้จัดการ ขนาด 75-165-75</v>
          </cell>
          <cell r="D1582" t="str">
            <v>6 ต.ค. 41</v>
          </cell>
          <cell r="E1582">
            <v>4657.72</v>
          </cell>
          <cell r="F1582">
            <v>0</v>
          </cell>
          <cell r="G1582">
            <v>20</v>
          </cell>
          <cell r="H1582">
            <v>1153.6300000000001</v>
          </cell>
          <cell r="I1582">
            <v>1153.6300000000001</v>
          </cell>
          <cell r="J1582">
            <v>3504.09</v>
          </cell>
          <cell r="K1582" t="str">
            <v>303</v>
          </cell>
        </row>
        <row r="1583">
          <cell r="A1583" t="str">
            <v>110300000</v>
          </cell>
          <cell r="B1583" t="str">
            <v>303C2TA0004</v>
          </cell>
          <cell r="C1583" t="str">
            <v>โต๊ะทำงานขนาด 60-120-75</v>
          </cell>
          <cell r="D1583" t="str">
            <v>6 ต.ค. 41</v>
          </cell>
          <cell r="E1583">
            <v>3699.14</v>
          </cell>
          <cell r="F1583">
            <v>0</v>
          </cell>
          <cell r="G1583">
            <v>20</v>
          </cell>
          <cell r="H1583">
            <v>916.14</v>
          </cell>
          <cell r="I1583">
            <v>916.14</v>
          </cell>
          <cell r="J1583">
            <v>2783</v>
          </cell>
          <cell r="K1583" t="str">
            <v>303</v>
          </cell>
        </row>
        <row r="1584">
          <cell r="A1584" t="str">
            <v>110300000</v>
          </cell>
          <cell r="B1584" t="str">
            <v>303C2TA0005</v>
          </cell>
          <cell r="C1584" t="str">
            <v>โต๊ะทำงานขนาด 60-120-75</v>
          </cell>
          <cell r="D1584" t="str">
            <v>6 ต.ค. 41</v>
          </cell>
          <cell r="E1584">
            <v>3699.14</v>
          </cell>
          <cell r="F1584">
            <v>0</v>
          </cell>
          <cell r="G1584">
            <v>20</v>
          </cell>
          <cell r="H1584">
            <v>916.14</v>
          </cell>
          <cell r="I1584">
            <v>916.14</v>
          </cell>
          <cell r="J1584">
            <v>2783</v>
          </cell>
          <cell r="K1584" t="str">
            <v>303</v>
          </cell>
        </row>
        <row r="1585">
          <cell r="A1585" t="str">
            <v>110300000</v>
          </cell>
          <cell r="B1585" t="str">
            <v>303C2TA0006</v>
          </cell>
          <cell r="C1585" t="str">
            <v>โต๊ะเข้ามุม จนท.สินไหม</v>
          </cell>
          <cell r="D1585" t="str">
            <v>6 ต.ค. 41</v>
          </cell>
          <cell r="E1585">
            <v>1282.92</v>
          </cell>
          <cell r="F1585">
            <v>0</v>
          </cell>
          <cell r="G1585">
            <v>20</v>
          </cell>
          <cell r="H1585">
            <v>317.73</v>
          </cell>
          <cell r="I1585">
            <v>317.73</v>
          </cell>
          <cell r="J1585">
            <v>965.19</v>
          </cell>
          <cell r="K1585" t="str">
            <v>303</v>
          </cell>
        </row>
        <row r="1586">
          <cell r="A1586" t="str">
            <v>110300000</v>
          </cell>
          <cell r="B1586" t="str">
            <v>304C2CB0001</v>
          </cell>
          <cell r="C1586" t="str">
            <v>ตู้เก็บเอกสาร บานลิ้นชัก ขนาด 40*90*75</v>
          </cell>
          <cell r="D1586" t="str">
            <v>5 พ.ย. 41</v>
          </cell>
          <cell r="E1586">
            <v>3376.67</v>
          </cell>
          <cell r="F1586">
            <v>0</v>
          </cell>
          <cell r="G1586">
            <v>20</v>
          </cell>
          <cell r="H1586">
            <v>780.84</v>
          </cell>
          <cell r="I1586">
            <v>780.84</v>
          </cell>
          <cell r="J1586">
            <v>2595.83</v>
          </cell>
          <cell r="K1586" t="str">
            <v>304</v>
          </cell>
        </row>
        <row r="1587">
          <cell r="A1587" t="str">
            <v>110300000</v>
          </cell>
          <cell r="B1587" t="str">
            <v>304C2CB0002</v>
          </cell>
          <cell r="C1587" t="str">
            <v>ตู้เก็บเอกสาร ขนาด 40*80*190</v>
          </cell>
          <cell r="D1587" t="str">
            <v>5 พ.ย. 41</v>
          </cell>
          <cell r="E1587">
            <v>4498.01</v>
          </cell>
          <cell r="F1587">
            <v>0</v>
          </cell>
          <cell r="G1587">
            <v>20</v>
          </cell>
          <cell r="H1587">
            <v>1040.05</v>
          </cell>
          <cell r="I1587">
            <v>1040.05</v>
          </cell>
          <cell r="J1587">
            <v>3457.96</v>
          </cell>
          <cell r="K1587" t="str">
            <v>304</v>
          </cell>
        </row>
        <row r="1588">
          <cell r="A1588" t="str">
            <v>110300000</v>
          </cell>
          <cell r="B1588" t="str">
            <v>304C2CB0003</v>
          </cell>
          <cell r="C1588" t="str">
            <v>ตู้เก็บเอกสาร ขนาด 40*80*190</v>
          </cell>
          <cell r="D1588" t="str">
            <v>5 พ.ย. 41</v>
          </cell>
          <cell r="E1588">
            <v>4498.01</v>
          </cell>
          <cell r="F1588">
            <v>0</v>
          </cell>
          <cell r="G1588">
            <v>20</v>
          </cell>
          <cell r="H1588">
            <v>1040.05</v>
          </cell>
          <cell r="I1588">
            <v>1040.05</v>
          </cell>
          <cell r="J1588">
            <v>3457.96</v>
          </cell>
          <cell r="K1588" t="str">
            <v>304</v>
          </cell>
        </row>
        <row r="1589">
          <cell r="A1589" t="str">
            <v>110300000</v>
          </cell>
          <cell r="B1589" t="str">
            <v>304C2CB0004</v>
          </cell>
          <cell r="C1589" t="str">
            <v>ตู้เก็บเอกสาร ขนาด 40*80*190</v>
          </cell>
          <cell r="D1589" t="str">
            <v>5 พ.ย. 41</v>
          </cell>
          <cell r="E1589">
            <v>4498.01</v>
          </cell>
          <cell r="F1589">
            <v>0</v>
          </cell>
          <cell r="G1589">
            <v>20</v>
          </cell>
          <cell r="H1589">
            <v>1040.05</v>
          </cell>
          <cell r="I1589">
            <v>1040.05</v>
          </cell>
          <cell r="J1589">
            <v>3457.96</v>
          </cell>
          <cell r="K1589" t="str">
            <v>304</v>
          </cell>
        </row>
        <row r="1590">
          <cell r="A1590" t="str">
            <v>110300000</v>
          </cell>
          <cell r="B1590" t="str">
            <v>304C2CB0005</v>
          </cell>
          <cell r="C1590" t="str">
            <v>ตู้เก็บเอกสาร บานเลื่อน 40-80-75</v>
          </cell>
          <cell r="D1590" t="str">
            <v>5 พ.ย. 41</v>
          </cell>
          <cell r="E1590">
            <v>2263.31</v>
          </cell>
          <cell r="F1590">
            <v>0</v>
          </cell>
          <cell r="G1590">
            <v>20</v>
          </cell>
          <cell r="H1590">
            <v>523.4</v>
          </cell>
          <cell r="I1590">
            <v>523.4</v>
          </cell>
          <cell r="J1590">
            <v>1739.91</v>
          </cell>
          <cell r="K1590" t="str">
            <v>304</v>
          </cell>
        </row>
        <row r="1591">
          <cell r="A1591" t="str">
            <v>110300000</v>
          </cell>
          <cell r="B1591" t="str">
            <v>304C2CB0006</v>
          </cell>
          <cell r="C1591" t="str">
            <v>ตู้เก็บเอกสาร บานเลื่อน 40-80-75</v>
          </cell>
          <cell r="D1591" t="str">
            <v>5 พ.ย. 41</v>
          </cell>
          <cell r="E1591">
            <v>2263.31</v>
          </cell>
          <cell r="F1591">
            <v>0</v>
          </cell>
          <cell r="G1591">
            <v>20</v>
          </cell>
          <cell r="H1591">
            <v>523.4</v>
          </cell>
          <cell r="I1591">
            <v>523.4</v>
          </cell>
          <cell r="J1591">
            <v>1739.91</v>
          </cell>
          <cell r="K1591" t="str">
            <v>304</v>
          </cell>
        </row>
        <row r="1592">
          <cell r="A1592" t="str">
            <v>110300000</v>
          </cell>
          <cell r="B1592" t="str">
            <v>304C2CH0001</v>
          </cell>
          <cell r="C1592" t="str">
            <v>เก้าอี้ทำงานผจก.</v>
          </cell>
          <cell r="D1592" t="str">
            <v>5 พ.ย. 41</v>
          </cell>
          <cell r="E1592">
            <v>4038.29</v>
          </cell>
          <cell r="F1592">
            <v>0</v>
          </cell>
          <cell r="G1592">
            <v>20</v>
          </cell>
          <cell r="H1592">
            <v>933.81</v>
          </cell>
          <cell r="I1592">
            <v>933.81</v>
          </cell>
          <cell r="J1592">
            <v>3104.48</v>
          </cell>
          <cell r="K1592" t="str">
            <v>304</v>
          </cell>
        </row>
        <row r="1593">
          <cell r="A1593" t="str">
            <v>110300000</v>
          </cell>
          <cell r="B1593" t="str">
            <v>304C2CH0002</v>
          </cell>
          <cell r="C1593" t="str">
            <v>เก้าอี้รับแขกหน้าโต๊ะจนท.สินไหม</v>
          </cell>
          <cell r="D1593" t="str">
            <v>5 พ.ย. 41</v>
          </cell>
          <cell r="E1593">
            <v>1705.35</v>
          </cell>
          <cell r="F1593">
            <v>0</v>
          </cell>
          <cell r="G1593">
            <v>20</v>
          </cell>
          <cell r="H1593">
            <v>394.34</v>
          </cell>
          <cell r="I1593">
            <v>394.34</v>
          </cell>
          <cell r="J1593">
            <v>1311.01</v>
          </cell>
          <cell r="K1593" t="str">
            <v>304</v>
          </cell>
        </row>
        <row r="1594">
          <cell r="A1594" t="str">
            <v>110300000</v>
          </cell>
          <cell r="B1594" t="str">
            <v>304C2CH0003</v>
          </cell>
          <cell r="C1594" t="str">
            <v>เก้าอี้รับแขกหน้าโต๊ะจนท.สินไหม</v>
          </cell>
          <cell r="D1594" t="str">
            <v>5 พ.ย. 41</v>
          </cell>
          <cell r="E1594">
            <v>1705.35</v>
          </cell>
          <cell r="F1594">
            <v>0</v>
          </cell>
          <cell r="G1594">
            <v>20</v>
          </cell>
          <cell r="H1594">
            <v>394.34</v>
          </cell>
          <cell r="I1594">
            <v>394.34</v>
          </cell>
          <cell r="J1594">
            <v>1311.01</v>
          </cell>
          <cell r="K1594" t="str">
            <v>304</v>
          </cell>
        </row>
        <row r="1595">
          <cell r="A1595" t="str">
            <v>110300000</v>
          </cell>
          <cell r="B1595" t="str">
            <v>304C2CH0004</v>
          </cell>
          <cell r="C1595" t="str">
            <v>เก้าอี้พักคอย 3 ที่นั่งพร้อมที่วางของ</v>
          </cell>
          <cell r="D1595" t="str">
            <v>5 พ.ย. 41</v>
          </cell>
          <cell r="E1595">
            <v>3037.77</v>
          </cell>
          <cell r="F1595">
            <v>0</v>
          </cell>
          <cell r="G1595">
            <v>20</v>
          </cell>
          <cell r="H1595">
            <v>702.45</v>
          </cell>
          <cell r="I1595">
            <v>702.45</v>
          </cell>
          <cell r="J1595">
            <v>2335.3200000000002</v>
          </cell>
          <cell r="K1595" t="str">
            <v>304</v>
          </cell>
        </row>
        <row r="1596">
          <cell r="A1596" t="str">
            <v>110300000</v>
          </cell>
          <cell r="B1596" t="str">
            <v>304C2CH0005</v>
          </cell>
          <cell r="C1596" t="str">
            <v>เก้าอี้หน้าโต๊ะ จนท.สินไหม</v>
          </cell>
          <cell r="D1596" t="str">
            <v>5 พ.ย. 41</v>
          </cell>
          <cell r="E1596">
            <v>1705.35</v>
          </cell>
          <cell r="F1596">
            <v>0</v>
          </cell>
          <cell r="G1596">
            <v>20</v>
          </cell>
          <cell r="H1596">
            <v>394.34</v>
          </cell>
          <cell r="I1596">
            <v>394.34</v>
          </cell>
          <cell r="J1596">
            <v>1311.01</v>
          </cell>
          <cell r="K1596" t="str">
            <v>304</v>
          </cell>
        </row>
        <row r="1597">
          <cell r="A1597" t="str">
            <v>110300000</v>
          </cell>
          <cell r="B1597" t="str">
            <v>304C2CH0006</v>
          </cell>
          <cell r="C1597" t="str">
            <v>เก้าอี้หน้าโต๊ะ จนท.สินไหม</v>
          </cell>
          <cell r="D1597" t="str">
            <v>5 พ.ย. 41</v>
          </cell>
          <cell r="E1597">
            <v>1705.35</v>
          </cell>
          <cell r="F1597">
            <v>0</v>
          </cell>
          <cell r="G1597">
            <v>20</v>
          </cell>
          <cell r="H1597">
            <v>394.34</v>
          </cell>
          <cell r="I1597">
            <v>394.34</v>
          </cell>
          <cell r="J1597">
            <v>1311.01</v>
          </cell>
          <cell r="K1597" t="str">
            <v>304</v>
          </cell>
        </row>
        <row r="1598">
          <cell r="A1598" t="str">
            <v>110300000</v>
          </cell>
          <cell r="B1598" t="str">
            <v>304C2CH0007</v>
          </cell>
          <cell r="C1598" t="str">
            <v>เก้าอี้ทำงาน จนท.สินไหม</v>
          </cell>
          <cell r="D1598" t="str">
            <v>5 พ.ย. 41</v>
          </cell>
          <cell r="E1598">
            <v>2123.1</v>
          </cell>
          <cell r="F1598">
            <v>0</v>
          </cell>
          <cell r="G1598">
            <v>20</v>
          </cell>
          <cell r="H1598">
            <v>490.9</v>
          </cell>
          <cell r="I1598">
            <v>490.9</v>
          </cell>
          <cell r="J1598">
            <v>1632.2</v>
          </cell>
          <cell r="K1598" t="str">
            <v>304</v>
          </cell>
        </row>
        <row r="1599">
          <cell r="A1599" t="str">
            <v>110300000</v>
          </cell>
          <cell r="B1599" t="str">
            <v>304C2CH0008</v>
          </cell>
          <cell r="C1599" t="str">
            <v>เก้าอี้ทำงาน จนท.สินไหม</v>
          </cell>
          <cell r="D1599" t="str">
            <v>5 พ.ย. 41</v>
          </cell>
          <cell r="E1599">
            <v>2123.1</v>
          </cell>
          <cell r="F1599">
            <v>0</v>
          </cell>
          <cell r="G1599">
            <v>20</v>
          </cell>
          <cell r="H1599">
            <v>490.9</v>
          </cell>
          <cell r="I1599">
            <v>490.9</v>
          </cell>
          <cell r="J1599">
            <v>1632.2</v>
          </cell>
          <cell r="K1599" t="str">
            <v>304</v>
          </cell>
        </row>
        <row r="1600">
          <cell r="A1600" t="str">
            <v>110300000</v>
          </cell>
          <cell r="B1600" t="str">
            <v>304C2CH0009</v>
          </cell>
          <cell r="C1600" t="str">
            <v>เก้าอี้ทำงาน จนท.สินไหม</v>
          </cell>
          <cell r="D1600" t="str">
            <v>5 พ.ย. 41</v>
          </cell>
          <cell r="E1600">
            <v>2123.1</v>
          </cell>
          <cell r="F1600">
            <v>0</v>
          </cell>
          <cell r="G1600">
            <v>20</v>
          </cell>
          <cell r="H1600">
            <v>490.9</v>
          </cell>
          <cell r="I1600">
            <v>490.9</v>
          </cell>
          <cell r="J1600">
            <v>1632.2</v>
          </cell>
          <cell r="K1600" t="str">
            <v>304</v>
          </cell>
        </row>
        <row r="1601">
          <cell r="A1601" t="str">
            <v>110300000</v>
          </cell>
          <cell r="B1601" t="str">
            <v>304C2CH0010</v>
          </cell>
          <cell r="C1601" t="str">
            <v>เก้าอี้หน้าโต๊ะ จนท.สินไหม</v>
          </cell>
          <cell r="D1601" t="str">
            <v>5 พ.ย. 41</v>
          </cell>
          <cell r="E1601">
            <v>1705.35</v>
          </cell>
          <cell r="F1601">
            <v>0</v>
          </cell>
          <cell r="G1601">
            <v>20</v>
          </cell>
          <cell r="H1601">
            <v>394.34</v>
          </cell>
          <cell r="I1601">
            <v>394.34</v>
          </cell>
          <cell r="J1601">
            <v>1311.01</v>
          </cell>
          <cell r="K1601" t="str">
            <v>304</v>
          </cell>
        </row>
        <row r="1602">
          <cell r="A1602" t="str">
            <v>110300000</v>
          </cell>
          <cell r="B1602" t="str">
            <v>304C2CS0001</v>
          </cell>
          <cell r="C1602" t="str">
            <v>เครื่องคิดเลข</v>
          </cell>
          <cell r="D1602" t="str">
            <v>12 ต.ค. 41</v>
          </cell>
          <cell r="E1602">
            <v>640</v>
          </cell>
          <cell r="F1602">
            <v>0</v>
          </cell>
          <cell r="G1602">
            <v>20</v>
          </cell>
          <cell r="H1602">
            <v>156.38999999999999</v>
          </cell>
          <cell r="I1602">
            <v>156.38999999999999</v>
          </cell>
          <cell r="J1602">
            <v>483.61</v>
          </cell>
          <cell r="K1602" t="str">
            <v>304</v>
          </cell>
        </row>
        <row r="1603">
          <cell r="A1603" t="str">
            <v>110300000</v>
          </cell>
          <cell r="B1603" t="str">
            <v>304C2CS0002</v>
          </cell>
          <cell r="C1603" t="str">
            <v>เครื่องคิดเลข</v>
          </cell>
          <cell r="D1603" t="str">
            <v>12 ต.ค. 41</v>
          </cell>
          <cell r="E1603">
            <v>640</v>
          </cell>
          <cell r="F1603">
            <v>0</v>
          </cell>
          <cell r="G1603">
            <v>20</v>
          </cell>
          <cell r="H1603">
            <v>156.38999999999999</v>
          </cell>
          <cell r="I1603">
            <v>156.38999999999999</v>
          </cell>
          <cell r="J1603">
            <v>483.61</v>
          </cell>
          <cell r="K1603" t="str">
            <v>304</v>
          </cell>
        </row>
        <row r="1604">
          <cell r="A1604" t="str">
            <v>110300000</v>
          </cell>
          <cell r="B1604" t="str">
            <v>304C2PA0001</v>
          </cell>
          <cell r="C1604" t="str">
            <v>ฉากครึ่งกระจก ขนาด 250*150</v>
          </cell>
          <cell r="D1604" t="str">
            <v>5 พ.ย. 41</v>
          </cell>
          <cell r="E1604">
            <v>6377.9</v>
          </cell>
          <cell r="F1604">
            <v>0</v>
          </cell>
          <cell r="G1604">
            <v>20</v>
          </cell>
          <cell r="H1604">
            <v>1474.79</v>
          </cell>
          <cell r="I1604">
            <v>1474.79</v>
          </cell>
          <cell r="J1604">
            <v>4903.1099999999997</v>
          </cell>
          <cell r="K1604" t="str">
            <v>304</v>
          </cell>
        </row>
        <row r="1605">
          <cell r="A1605" t="str">
            <v>110300000</v>
          </cell>
          <cell r="B1605" t="str">
            <v>304C2PT0001</v>
          </cell>
          <cell r="C1605" t="str">
            <v>กระติกน้ำ</v>
          </cell>
          <cell r="D1605" t="str">
            <v>11 ธ.ค. 41</v>
          </cell>
          <cell r="E1605">
            <v>650</v>
          </cell>
          <cell r="F1605">
            <v>0</v>
          </cell>
          <cell r="G1605">
            <v>20</v>
          </cell>
          <cell r="H1605">
            <v>137.44999999999999</v>
          </cell>
          <cell r="I1605">
            <v>137.44999999999999</v>
          </cell>
          <cell r="J1605">
            <v>512.54999999999995</v>
          </cell>
          <cell r="K1605" t="str">
            <v>304</v>
          </cell>
        </row>
        <row r="1606">
          <cell r="A1606" t="str">
            <v>110300000</v>
          </cell>
          <cell r="B1606" t="str">
            <v>304C2SS009</v>
          </cell>
          <cell r="C1606" t="str">
            <v>ป้ายตั้งหน้าร้าน</v>
          </cell>
          <cell r="D1606" t="str">
            <v>22 ก.ค. 42</v>
          </cell>
          <cell r="E1606">
            <v>1400</v>
          </cell>
          <cell r="F1606">
            <v>0</v>
          </cell>
          <cell r="G1606">
            <v>20</v>
          </cell>
          <cell r="H1606">
            <v>125.03</v>
          </cell>
          <cell r="I1606">
            <v>125.03</v>
          </cell>
          <cell r="J1606">
            <v>1274.97</v>
          </cell>
          <cell r="K1606" t="str">
            <v>304</v>
          </cell>
        </row>
        <row r="1607">
          <cell r="A1607" t="str">
            <v>110300000</v>
          </cell>
          <cell r="B1607" t="str">
            <v>304C2TA0001</v>
          </cell>
          <cell r="C1607" t="str">
            <v>โต๊ะเข้ามุม จนท.สินไหม 60-60-75</v>
          </cell>
          <cell r="D1607" t="str">
            <v>5 พ.ย. 41</v>
          </cell>
          <cell r="E1607">
            <v>1267.57</v>
          </cell>
          <cell r="F1607">
            <v>0</v>
          </cell>
          <cell r="G1607">
            <v>20</v>
          </cell>
          <cell r="H1607">
            <v>293.11</v>
          </cell>
          <cell r="I1607">
            <v>293.11</v>
          </cell>
          <cell r="J1607">
            <v>974.46</v>
          </cell>
          <cell r="K1607" t="str">
            <v>304</v>
          </cell>
        </row>
        <row r="1608">
          <cell r="A1608" t="str">
            <v>110300000</v>
          </cell>
          <cell r="B1608" t="str">
            <v>304C2TA0002</v>
          </cell>
          <cell r="C1608" t="str">
            <v>โต๊ะทำงานผจก. ขนาด 75*165*75</v>
          </cell>
          <cell r="D1608" t="str">
            <v>5 พ.ย. 41</v>
          </cell>
          <cell r="E1608">
            <v>4601.97</v>
          </cell>
          <cell r="F1608">
            <v>0</v>
          </cell>
          <cell r="G1608">
            <v>20</v>
          </cell>
          <cell r="H1608">
            <v>1064.1300000000001</v>
          </cell>
          <cell r="I1608">
            <v>1064.1300000000001</v>
          </cell>
          <cell r="J1608">
            <v>3537.84</v>
          </cell>
          <cell r="K1608" t="str">
            <v>304</v>
          </cell>
        </row>
        <row r="1609">
          <cell r="A1609" t="str">
            <v>110300000</v>
          </cell>
          <cell r="B1609" t="str">
            <v>304C2TA0003</v>
          </cell>
          <cell r="C1609" t="str">
            <v>โต๊ะข้างวางคอมพิวเตอร์ 50*90*75ั</v>
          </cell>
          <cell r="D1609" t="str">
            <v>5 พ.ย. 41</v>
          </cell>
          <cell r="E1609">
            <v>2082.09</v>
          </cell>
          <cell r="F1609">
            <v>0</v>
          </cell>
          <cell r="G1609">
            <v>20</v>
          </cell>
          <cell r="H1609">
            <v>481.48</v>
          </cell>
          <cell r="I1609">
            <v>481.48</v>
          </cell>
          <cell r="J1609">
            <v>1600.61</v>
          </cell>
          <cell r="K1609" t="str">
            <v>304</v>
          </cell>
        </row>
        <row r="1610">
          <cell r="A1610" t="str">
            <v>110300000</v>
          </cell>
          <cell r="B1610" t="str">
            <v>304C2TA0004</v>
          </cell>
          <cell r="C1610" t="str">
            <v>โต๊ะทำงาน จนท.สินไหม 60-120-75</v>
          </cell>
          <cell r="D1610" t="str">
            <v>5 พ.ย. 41</v>
          </cell>
          <cell r="E1610">
            <v>3654.87</v>
          </cell>
          <cell r="F1610">
            <v>0</v>
          </cell>
          <cell r="G1610">
            <v>20</v>
          </cell>
          <cell r="H1610">
            <v>845.1</v>
          </cell>
          <cell r="I1610">
            <v>845.1</v>
          </cell>
          <cell r="J1610">
            <v>2809.77</v>
          </cell>
          <cell r="K1610" t="str">
            <v>304</v>
          </cell>
        </row>
        <row r="1611">
          <cell r="A1611" t="str">
            <v>110300000</v>
          </cell>
          <cell r="B1611" t="str">
            <v>304C2TA0005</v>
          </cell>
          <cell r="C1611" t="str">
            <v>โต๊ะทำงาน จนท.สินไหม 60-120-75</v>
          </cell>
          <cell r="D1611" t="str">
            <v>5 พ.ย. 41</v>
          </cell>
          <cell r="E1611">
            <v>3654.87</v>
          </cell>
          <cell r="F1611">
            <v>0</v>
          </cell>
          <cell r="G1611">
            <v>20</v>
          </cell>
          <cell r="H1611">
            <v>845.1</v>
          </cell>
          <cell r="I1611">
            <v>845.1</v>
          </cell>
          <cell r="J1611">
            <v>2809.77</v>
          </cell>
          <cell r="K1611" t="str">
            <v>304</v>
          </cell>
        </row>
        <row r="1612">
          <cell r="A1612" t="str">
            <v>110300000</v>
          </cell>
          <cell r="B1612" t="str">
            <v>304C2TA0006</v>
          </cell>
          <cell r="C1612" t="str">
            <v>โต๊ะทำงาน จนท.สินไหม 60-120-75</v>
          </cell>
          <cell r="D1612" t="str">
            <v>5 พ.ย. 41</v>
          </cell>
          <cell r="E1612">
            <v>3654.87</v>
          </cell>
          <cell r="F1612">
            <v>0</v>
          </cell>
          <cell r="G1612">
            <v>20</v>
          </cell>
          <cell r="H1612">
            <v>845.1</v>
          </cell>
          <cell r="I1612">
            <v>845.1</v>
          </cell>
          <cell r="J1612">
            <v>2809.77</v>
          </cell>
          <cell r="K1612" t="str">
            <v>304</v>
          </cell>
        </row>
        <row r="1613">
          <cell r="A1613" t="str">
            <v>110300000</v>
          </cell>
          <cell r="B1613" t="str">
            <v>304C2TA0007</v>
          </cell>
          <cell r="C1613" t="str">
            <v>โต๊ะวางคอมพิวเตอร์ 60-100-75</v>
          </cell>
          <cell r="D1613" t="str">
            <v>5 พ.ย. 41</v>
          </cell>
          <cell r="E1613">
            <v>2336.75</v>
          </cell>
          <cell r="F1613">
            <v>0</v>
          </cell>
          <cell r="G1613">
            <v>20</v>
          </cell>
          <cell r="H1613">
            <v>540.29999999999995</v>
          </cell>
          <cell r="I1613">
            <v>540.29999999999995</v>
          </cell>
          <cell r="J1613">
            <v>1796.45</v>
          </cell>
          <cell r="K1613" t="str">
            <v>304</v>
          </cell>
        </row>
        <row r="1614">
          <cell r="A1614" t="str">
            <v>110300000</v>
          </cell>
          <cell r="B1614" t="str">
            <v>305C2AR0001</v>
          </cell>
          <cell r="C1614" t="str">
            <v>Aircondition</v>
          </cell>
          <cell r="D1614" t="str">
            <v>22 ก.ย. 41</v>
          </cell>
          <cell r="E1614">
            <v>39800</v>
          </cell>
          <cell r="F1614">
            <v>0</v>
          </cell>
          <cell r="G1614">
            <v>20</v>
          </cell>
          <cell r="H1614">
            <v>10162.6</v>
          </cell>
          <cell r="I1614">
            <v>10162.6</v>
          </cell>
          <cell r="J1614">
            <v>29637.4</v>
          </cell>
          <cell r="K1614" t="str">
            <v>305</v>
          </cell>
        </row>
        <row r="1615">
          <cell r="A1615" t="str">
            <v>110300000</v>
          </cell>
          <cell r="B1615" t="str">
            <v>305C2CB0001</v>
          </cell>
          <cell r="C1615" t="str">
            <v>ตู้เก็บเอกสาร บานเลื่อน</v>
          </cell>
          <cell r="D1615" t="str">
            <v>5 พ.ย. 41</v>
          </cell>
          <cell r="E1615">
            <v>2263.31</v>
          </cell>
          <cell r="F1615">
            <v>0</v>
          </cell>
          <cell r="G1615">
            <v>20</v>
          </cell>
          <cell r="H1615">
            <v>523.4</v>
          </cell>
          <cell r="I1615">
            <v>523.4</v>
          </cell>
          <cell r="J1615">
            <v>1739.91</v>
          </cell>
          <cell r="K1615" t="str">
            <v>305</v>
          </cell>
        </row>
        <row r="1616">
          <cell r="A1616" t="str">
            <v>110300000</v>
          </cell>
          <cell r="B1616" t="str">
            <v>305C2CB0002</v>
          </cell>
          <cell r="C1616" t="str">
            <v>ตู้เก็บเอกสาร บานเลื่อน</v>
          </cell>
          <cell r="D1616" t="str">
            <v>5 พ.ย. 41</v>
          </cell>
          <cell r="E1616">
            <v>2263.31</v>
          </cell>
          <cell r="F1616">
            <v>0</v>
          </cell>
          <cell r="G1616">
            <v>20</v>
          </cell>
          <cell r="H1616">
            <v>523.4</v>
          </cell>
          <cell r="I1616">
            <v>523.4</v>
          </cell>
          <cell r="J1616">
            <v>1739.91</v>
          </cell>
          <cell r="K1616" t="str">
            <v>305</v>
          </cell>
        </row>
        <row r="1617">
          <cell r="A1617" t="str">
            <v>110300000</v>
          </cell>
          <cell r="B1617" t="str">
            <v>305C2CB0003</v>
          </cell>
          <cell r="C1617" t="str">
            <v>ตู้เก็บเอกสาร บานลิ้นชัก</v>
          </cell>
          <cell r="D1617" t="str">
            <v>5 พ.ย. 41</v>
          </cell>
          <cell r="E1617">
            <v>3376.67</v>
          </cell>
          <cell r="F1617">
            <v>0</v>
          </cell>
          <cell r="G1617">
            <v>20</v>
          </cell>
          <cell r="H1617">
            <v>780.84</v>
          </cell>
          <cell r="I1617">
            <v>780.84</v>
          </cell>
          <cell r="J1617">
            <v>2595.83</v>
          </cell>
          <cell r="K1617" t="str">
            <v>305</v>
          </cell>
        </row>
        <row r="1618">
          <cell r="A1618" t="str">
            <v>110300000</v>
          </cell>
          <cell r="B1618" t="str">
            <v>305C2CB0004</v>
          </cell>
          <cell r="C1618" t="str">
            <v>ตู้เก็บเอกสาร ขนาด 40-80-190</v>
          </cell>
          <cell r="D1618" t="str">
            <v>5 พ.ย. 41</v>
          </cell>
          <cell r="E1618">
            <v>4498.01</v>
          </cell>
          <cell r="F1618">
            <v>0</v>
          </cell>
          <cell r="G1618">
            <v>20</v>
          </cell>
          <cell r="H1618">
            <v>1040.05</v>
          </cell>
          <cell r="I1618">
            <v>1040.05</v>
          </cell>
          <cell r="J1618">
            <v>3457.96</v>
          </cell>
          <cell r="K1618" t="str">
            <v>305</v>
          </cell>
        </row>
        <row r="1619">
          <cell r="A1619" t="str">
            <v>110300000</v>
          </cell>
          <cell r="B1619" t="str">
            <v>305C2CB0005</v>
          </cell>
          <cell r="C1619" t="str">
            <v>ตู้เก็บเอกสาร ขนาด 40-80-190</v>
          </cell>
          <cell r="D1619" t="str">
            <v>5 พ.ย. 41</v>
          </cell>
          <cell r="E1619">
            <v>4498.01</v>
          </cell>
          <cell r="F1619">
            <v>0</v>
          </cell>
          <cell r="G1619">
            <v>20</v>
          </cell>
          <cell r="H1619">
            <v>1040.05</v>
          </cell>
          <cell r="I1619">
            <v>1040.05</v>
          </cell>
          <cell r="J1619">
            <v>3457.96</v>
          </cell>
          <cell r="K1619" t="str">
            <v>305</v>
          </cell>
        </row>
        <row r="1620">
          <cell r="A1620" t="str">
            <v>110300000</v>
          </cell>
          <cell r="B1620" t="str">
            <v>305C2CB0006</v>
          </cell>
          <cell r="C1620" t="str">
            <v>ตู้เก็บเอกสาร ขนาด 40-80-190</v>
          </cell>
          <cell r="D1620" t="str">
            <v>5 พ.ย. 41</v>
          </cell>
          <cell r="E1620">
            <v>4498.01</v>
          </cell>
          <cell r="F1620">
            <v>0</v>
          </cell>
          <cell r="G1620">
            <v>20</v>
          </cell>
          <cell r="H1620">
            <v>1040.05</v>
          </cell>
          <cell r="I1620">
            <v>1040.05</v>
          </cell>
          <cell r="J1620">
            <v>3457.96</v>
          </cell>
          <cell r="K1620" t="str">
            <v>305</v>
          </cell>
        </row>
        <row r="1621">
          <cell r="A1621" t="str">
            <v>110300000</v>
          </cell>
          <cell r="B1621" t="str">
            <v>305C2CH0001</v>
          </cell>
          <cell r="C1621" t="str">
            <v>เก้าอี้รับแขกหน้าโต๊ะจนท.สินไหม</v>
          </cell>
          <cell r="D1621" t="str">
            <v>5 พ.ย. 41</v>
          </cell>
          <cell r="E1621">
            <v>1709.35</v>
          </cell>
          <cell r="F1621">
            <v>0</v>
          </cell>
          <cell r="G1621">
            <v>20</v>
          </cell>
          <cell r="H1621">
            <v>395.3</v>
          </cell>
          <cell r="I1621">
            <v>395.3</v>
          </cell>
          <cell r="J1621">
            <v>1314.05</v>
          </cell>
          <cell r="K1621" t="str">
            <v>305</v>
          </cell>
        </row>
        <row r="1622">
          <cell r="A1622" t="str">
            <v>110300000</v>
          </cell>
          <cell r="B1622" t="str">
            <v>305C2CH0002</v>
          </cell>
          <cell r="C1622" t="str">
            <v>เก้าอี้รับแขกหน้าโต๊ะจนท.สินไหม</v>
          </cell>
          <cell r="D1622" t="str">
            <v>5 พ.ย. 41</v>
          </cell>
          <cell r="E1622">
            <v>1709.35</v>
          </cell>
          <cell r="F1622">
            <v>0</v>
          </cell>
          <cell r="G1622">
            <v>20</v>
          </cell>
          <cell r="H1622">
            <v>395.3</v>
          </cell>
          <cell r="I1622">
            <v>395.3</v>
          </cell>
          <cell r="J1622">
            <v>1314.05</v>
          </cell>
          <cell r="K1622" t="str">
            <v>305</v>
          </cell>
        </row>
        <row r="1623">
          <cell r="A1623" t="str">
            <v>110300000</v>
          </cell>
          <cell r="B1623" t="str">
            <v>305C2CH0003</v>
          </cell>
          <cell r="C1623" t="str">
            <v>เก้าอี้ทำงานผู้จัดการ</v>
          </cell>
          <cell r="D1623" t="str">
            <v>5 พ.ย. 41</v>
          </cell>
          <cell r="E1623">
            <v>4038.29</v>
          </cell>
          <cell r="F1623">
            <v>0</v>
          </cell>
          <cell r="G1623">
            <v>20</v>
          </cell>
          <cell r="H1623">
            <v>933.81</v>
          </cell>
          <cell r="I1623">
            <v>933.81</v>
          </cell>
          <cell r="J1623">
            <v>3104.48</v>
          </cell>
          <cell r="K1623" t="str">
            <v>305</v>
          </cell>
        </row>
        <row r="1624">
          <cell r="A1624" t="str">
            <v>110300000</v>
          </cell>
          <cell r="B1624" t="str">
            <v>305C2CH0004</v>
          </cell>
          <cell r="C1624" t="str">
            <v>เก้าอี้รับแขกหน้าโต๊ะจนท.สินไหม</v>
          </cell>
          <cell r="D1624" t="str">
            <v>5 พ.ย. 41</v>
          </cell>
          <cell r="E1624">
            <v>1705.35</v>
          </cell>
          <cell r="F1624">
            <v>0</v>
          </cell>
          <cell r="G1624">
            <v>20</v>
          </cell>
          <cell r="H1624">
            <v>394.34</v>
          </cell>
          <cell r="I1624">
            <v>394.34</v>
          </cell>
          <cell r="J1624">
            <v>1311.01</v>
          </cell>
          <cell r="K1624" t="str">
            <v>305</v>
          </cell>
        </row>
        <row r="1625">
          <cell r="A1625" t="str">
            <v>110300000</v>
          </cell>
          <cell r="B1625" t="str">
            <v>305C2CH0005</v>
          </cell>
          <cell r="C1625" t="str">
            <v>เก้าอี้รับแขกหน้าโต๊ะจนท.สินไหม</v>
          </cell>
          <cell r="D1625" t="str">
            <v>5 พ.ย. 41</v>
          </cell>
          <cell r="E1625">
            <v>1705.35</v>
          </cell>
          <cell r="F1625">
            <v>0</v>
          </cell>
          <cell r="G1625">
            <v>20</v>
          </cell>
          <cell r="H1625">
            <v>394.34</v>
          </cell>
          <cell r="I1625">
            <v>394.34</v>
          </cell>
          <cell r="J1625">
            <v>1311.01</v>
          </cell>
          <cell r="K1625" t="str">
            <v>305</v>
          </cell>
        </row>
        <row r="1626">
          <cell r="A1626" t="str">
            <v>110300000</v>
          </cell>
          <cell r="B1626" t="str">
            <v>305C2CH0006</v>
          </cell>
          <cell r="C1626" t="str">
            <v>เก้าอี้พักคอย 3 ที่นั่งพร้อมที่วางของ</v>
          </cell>
          <cell r="D1626" t="str">
            <v>5 พ.ย. 41</v>
          </cell>
          <cell r="E1626">
            <v>3037.77</v>
          </cell>
          <cell r="F1626">
            <v>0</v>
          </cell>
          <cell r="G1626">
            <v>20</v>
          </cell>
          <cell r="H1626">
            <v>702.45</v>
          </cell>
          <cell r="I1626">
            <v>702.45</v>
          </cell>
          <cell r="J1626">
            <v>2335.3200000000002</v>
          </cell>
          <cell r="K1626" t="str">
            <v>305</v>
          </cell>
        </row>
        <row r="1627">
          <cell r="A1627" t="str">
            <v>110300000</v>
          </cell>
          <cell r="B1627" t="str">
            <v>305C2CH0007</v>
          </cell>
          <cell r="C1627" t="str">
            <v>เก้าอี้ทำงานจนท.สินไหม</v>
          </cell>
          <cell r="D1627" t="str">
            <v>5 พ.ย. 41</v>
          </cell>
          <cell r="E1627">
            <v>2123.1</v>
          </cell>
          <cell r="F1627">
            <v>0</v>
          </cell>
          <cell r="G1627">
            <v>20</v>
          </cell>
          <cell r="H1627">
            <v>490.9</v>
          </cell>
          <cell r="I1627">
            <v>490.9</v>
          </cell>
          <cell r="J1627">
            <v>1632.2</v>
          </cell>
          <cell r="K1627" t="str">
            <v>305</v>
          </cell>
        </row>
        <row r="1628">
          <cell r="A1628" t="str">
            <v>110300000</v>
          </cell>
          <cell r="B1628" t="str">
            <v>305C2CH0008</v>
          </cell>
          <cell r="C1628" t="str">
            <v>เก้าอี้ทำงานจนท.สินไหม</v>
          </cell>
          <cell r="D1628" t="str">
            <v>5 พ.ย. 41</v>
          </cell>
          <cell r="E1628">
            <v>2123.1</v>
          </cell>
          <cell r="F1628">
            <v>0</v>
          </cell>
          <cell r="G1628">
            <v>20</v>
          </cell>
          <cell r="H1628">
            <v>490.9</v>
          </cell>
          <cell r="I1628">
            <v>490.9</v>
          </cell>
          <cell r="J1628">
            <v>1632.2</v>
          </cell>
          <cell r="K1628" t="str">
            <v>305</v>
          </cell>
        </row>
        <row r="1629">
          <cell r="A1629" t="str">
            <v>110300000</v>
          </cell>
          <cell r="B1629" t="str">
            <v>305C2CH0009</v>
          </cell>
          <cell r="C1629" t="str">
            <v>เก้าอี้ทำงานจนท.สินไหม</v>
          </cell>
          <cell r="D1629" t="str">
            <v>5 พ.ย. 41</v>
          </cell>
          <cell r="E1629">
            <v>2123.1</v>
          </cell>
          <cell r="F1629">
            <v>0</v>
          </cell>
          <cell r="G1629">
            <v>20</v>
          </cell>
          <cell r="H1629">
            <v>490.9</v>
          </cell>
          <cell r="I1629">
            <v>490.9</v>
          </cell>
          <cell r="J1629">
            <v>1632.2</v>
          </cell>
          <cell r="K1629" t="str">
            <v>305</v>
          </cell>
        </row>
        <row r="1630">
          <cell r="A1630" t="str">
            <v>110300000</v>
          </cell>
          <cell r="B1630" t="str">
            <v>305C2CH0010</v>
          </cell>
          <cell r="C1630" t="str">
            <v>เก้าอี้รับแขกหน้าโต๊ะจนท.สินไหม</v>
          </cell>
          <cell r="D1630" t="str">
            <v>5 พ.ย. 41</v>
          </cell>
          <cell r="E1630">
            <v>1709.35</v>
          </cell>
          <cell r="F1630">
            <v>0</v>
          </cell>
          <cell r="G1630">
            <v>20</v>
          </cell>
          <cell r="H1630">
            <v>395.3</v>
          </cell>
          <cell r="I1630">
            <v>395.3</v>
          </cell>
          <cell r="J1630">
            <v>1314.05</v>
          </cell>
          <cell r="K1630" t="str">
            <v>305</v>
          </cell>
        </row>
        <row r="1631">
          <cell r="A1631" t="str">
            <v>110300000</v>
          </cell>
          <cell r="B1631" t="str">
            <v>305C2CS0001</v>
          </cell>
          <cell r="C1631" t="str">
            <v>เครื่องคิดเลข</v>
          </cell>
          <cell r="D1631" t="str">
            <v>12 ต.ค. 41</v>
          </cell>
          <cell r="E1631">
            <v>640</v>
          </cell>
          <cell r="F1631">
            <v>0</v>
          </cell>
          <cell r="G1631">
            <v>20</v>
          </cell>
          <cell r="H1631">
            <v>156.38999999999999</v>
          </cell>
          <cell r="I1631">
            <v>156.38999999999999</v>
          </cell>
          <cell r="J1631">
            <v>483.61</v>
          </cell>
          <cell r="K1631" t="str">
            <v>305</v>
          </cell>
        </row>
        <row r="1632">
          <cell r="A1632" t="str">
            <v>110300000</v>
          </cell>
          <cell r="B1632" t="str">
            <v>305C2CS0002</v>
          </cell>
          <cell r="C1632" t="str">
            <v>เครื่องคิดเลข</v>
          </cell>
          <cell r="D1632" t="str">
            <v>12 ต.ค. 41</v>
          </cell>
          <cell r="E1632">
            <v>640</v>
          </cell>
          <cell r="F1632">
            <v>0</v>
          </cell>
          <cell r="G1632">
            <v>20</v>
          </cell>
          <cell r="H1632">
            <v>156.38999999999999</v>
          </cell>
          <cell r="I1632">
            <v>156.38999999999999</v>
          </cell>
          <cell r="J1632">
            <v>483.61</v>
          </cell>
          <cell r="K1632" t="str">
            <v>305</v>
          </cell>
        </row>
        <row r="1633">
          <cell r="A1633" t="str">
            <v>110300000</v>
          </cell>
          <cell r="B1633" t="str">
            <v>305C2KB0001</v>
          </cell>
          <cell r="C1633" t="str">
            <v>ป้ายตั้งหน้าร้าน</v>
          </cell>
          <cell r="D1633" t="str">
            <v>11 มิ.ย. 42</v>
          </cell>
          <cell r="E1633">
            <v>1400</v>
          </cell>
          <cell r="F1633">
            <v>0</v>
          </cell>
          <cell r="G1633">
            <v>20</v>
          </cell>
          <cell r="H1633">
            <v>156.47999999999999</v>
          </cell>
          <cell r="I1633">
            <v>156.47999999999999</v>
          </cell>
          <cell r="J1633">
            <v>1243.52</v>
          </cell>
          <cell r="K1633" t="str">
            <v>305</v>
          </cell>
        </row>
        <row r="1634">
          <cell r="A1634" t="str">
            <v>110300000</v>
          </cell>
          <cell r="B1634" t="str">
            <v>305C2PA0001</v>
          </cell>
          <cell r="C1634" t="str">
            <v>PARTITION ครึ่งกระจก</v>
          </cell>
          <cell r="D1634" t="str">
            <v>5 พ.ย. 41</v>
          </cell>
          <cell r="E1634">
            <v>6377.9</v>
          </cell>
          <cell r="F1634">
            <v>0</v>
          </cell>
          <cell r="G1634">
            <v>20</v>
          </cell>
          <cell r="H1634">
            <v>1474.79</v>
          </cell>
          <cell r="I1634">
            <v>1474.79</v>
          </cell>
          <cell r="J1634">
            <v>4903.1099999999997</v>
          </cell>
          <cell r="K1634" t="str">
            <v>305</v>
          </cell>
        </row>
        <row r="1635">
          <cell r="A1635" t="str">
            <v>110300000</v>
          </cell>
          <cell r="B1635" t="str">
            <v>305C2PT0001</v>
          </cell>
          <cell r="C1635" t="str">
            <v>กระติกน้ำร้อน</v>
          </cell>
          <cell r="D1635" t="str">
            <v>4 พ.ย. 41</v>
          </cell>
          <cell r="E1635">
            <v>722.73</v>
          </cell>
          <cell r="F1635">
            <v>0</v>
          </cell>
          <cell r="G1635">
            <v>20</v>
          </cell>
          <cell r="H1635">
            <v>167.54</v>
          </cell>
          <cell r="I1635">
            <v>167.54</v>
          </cell>
          <cell r="J1635">
            <v>555.19000000000005</v>
          </cell>
          <cell r="K1635" t="str">
            <v>305</v>
          </cell>
        </row>
        <row r="1636">
          <cell r="A1636" t="str">
            <v>110300000</v>
          </cell>
          <cell r="B1636" t="str">
            <v>305C2TA0001</v>
          </cell>
          <cell r="C1636" t="str">
            <v>โต๊ะทำงานจนท.สินไหม</v>
          </cell>
          <cell r="D1636" t="str">
            <v>5 พ.ย. 41</v>
          </cell>
          <cell r="E1636">
            <v>3654.87</v>
          </cell>
          <cell r="F1636">
            <v>0</v>
          </cell>
          <cell r="G1636">
            <v>20</v>
          </cell>
          <cell r="H1636">
            <v>845.1</v>
          </cell>
          <cell r="I1636">
            <v>845.1</v>
          </cell>
          <cell r="J1636">
            <v>2809.77</v>
          </cell>
          <cell r="K1636" t="str">
            <v>305</v>
          </cell>
        </row>
        <row r="1637">
          <cell r="A1637" t="str">
            <v>110300000</v>
          </cell>
          <cell r="B1637" t="str">
            <v>305C2TA0002</v>
          </cell>
          <cell r="C1637" t="str">
            <v>โต๊ะทำงานผู้จัดการ ขนาด 75-165-75</v>
          </cell>
          <cell r="D1637" t="str">
            <v>5 พ.ย. 41</v>
          </cell>
          <cell r="E1637">
            <v>4601.97</v>
          </cell>
          <cell r="F1637">
            <v>0</v>
          </cell>
          <cell r="G1637">
            <v>20</v>
          </cell>
          <cell r="H1637">
            <v>1064.1300000000001</v>
          </cell>
          <cell r="I1637">
            <v>1064.1300000000001</v>
          </cell>
          <cell r="J1637">
            <v>3537.84</v>
          </cell>
          <cell r="K1637" t="str">
            <v>305</v>
          </cell>
        </row>
        <row r="1638">
          <cell r="A1638" t="str">
            <v>110300000</v>
          </cell>
          <cell r="B1638" t="str">
            <v>305C2TA0003</v>
          </cell>
          <cell r="C1638" t="str">
            <v>โต๊ะข้างวางคอมพิวเตอร์ 50-90-75ั</v>
          </cell>
          <cell r="D1638" t="str">
            <v>5 พ.ย. 41</v>
          </cell>
          <cell r="E1638">
            <v>2082.09</v>
          </cell>
          <cell r="F1638">
            <v>0</v>
          </cell>
          <cell r="G1638">
            <v>20</v>
          </cell>
          <cell r="H1638">
            <v>481.48</v>
          </cell>
          <cell r="I1638">
            <v>481.48</v>
          </cell>
          <cell r="J1638">
            <v>1600.61</v>
          </cell>
          <cell r="K1638" t="str">
            <v>305</v>
          </cell>
        </row>
        <row r="1639">
          <cell r="A1639" t="str">
            <v>110300000</v>
          </cell>
          <cell r="B1639" t="str">
            <v>305C2TA0004</v>
          </cell>
          <cell r="C1639" t="str">
            <v>โต๊ะทำงานจนท.สินไหม</v>
          </cell>
          <cell r="D1639" t="str">
            <v>5 พ.ย. 41</v>
          </cell>
          <cell r="E1639">
            <v>3654.87</v>
          </cell>
          <cell r="F1639">
            <v>0</v>
          </cell>
          <cell r="G1639">
            <v>20</v>
          </cell>
          <cell r="H1639">
            <v>845.1</v>
          </cell>
          <cell r="I1639">
            <v>845.1</v>
          </cell>
          <cell r="J1639">
            <v>2809.77</v>
          </cell>
          <cell r="K1639" t="str">
            <v>305</v>
          </cell>
        </row>
        <row r="1640">
          <cell r="A1640" t="str">
            <v>110300000</v>
          </cell>
          <cell r="B1640" t="str">
            <v>305C2TA0005</v>
          </cell>
          <cell r="C1640" t="str">
            <v>โต๊ะทำงานจนท.สินไหม</v>
          </cell>
          <cell r="D1640" t="str">
            <v>5 พ.ย. 41</v>
          </cell>
          <cell r="E1640">
            <v>3654.87</v>
          </cell>
          <cell r="F1640">
            <v>0</v>
          </cell>
          <cell r="G1640">
            <v>20</v>
          </cell>
          <cell r="H1640">
            <v>845.1</v>
          </cell>
          <cell r="I1640">
            <v>845.1</v>
          </cell>
          <cell r="J1640">
            <v>2809.77</v>
          </cell>
          <cell r="K1640" t="str">
            <v>305</v>
          </cell>
        </row>
        <row r="1641">
          <cell r="A1641" t="str">
            <v>110300000</v>
          </cell>
          <cell r="B1641" t="str">
            <v>305C2TA0006</v>
          </cell>
          <cell r="C1641" t="str">
            <v>โต๊ะวางคอมพิวเตอร์-ปริ๊นเตอร์</v>
          </cell>
          <cell r="D1641" t="str">
            <v>5 พ.ย. 41</v>
          </cell>
          <cell r="E1641">
            <v>2336.75</v>
          </cell>
          <cell r="F1641">
            <v>0</v>
          </cell>
          <cell r="G1641">
            <v>20</v>
          </cell>
          <cell r="H1641">
            <v>540.29999999999995</v>
          </cell>
          <cell r="I1641">
            <v>540.29999999999995</v>
          </cell>
          <cell r="J1641">
            <v>1796.45</v>
          </cell>
          <cell r="K1641" t="str">
            <v>305</v>
          </cell>
        </row>
        <row r="1642">
          <cell r="A1642" t="str">
            <v>110300000</v>
          </cell>
          <cell r="B1642" t="str">
            <v>305C2TA0007</v>
          </cell>
          <cell r="C1642" t="str">
            <v>โต๊ะเข้ามุมเจ้าหน้าที่สินไหม</v>
          </cell>
          <cell r="D1642" t="str">
            <v>5 พ.ย. 41</v>
          </cell>
          <cell r="E1642">
            <v>1267.97</v>
          </cell>
          <cell r="F1642">
            <v>0</v>
          </cell>
          <cell r="G1642">
            <v>20</v>
          </cell>
          <cell r="H1642">
            <v>293.19</v>
          </cell>
          <cell r="I1642">
            <v>293.19</v>
          </cell>
          <cell r="J1642">
            <v>974.78</v>
          </cell>
          <cell r="K1642" t="str">
            <v>305</v>
          </cell>
        </row>
        <row r="1643">
          <cell r="A1643" t="str">
            <v>110300000</v>
          </cell>
          <cell r="B1643" t="str">
            <v>306C2030001</v>
          </cell>
          <cell r="C1643" t="str">
            <v>โต๊ะเข้ามุมจนท.สินไหม 60*60*75</v>
          </cell>
          <cell r="D1643" t="str">
            <v>27 ต.ค. 41</v>
          </cell>
          <cell r="E1643">
            <v>1267.57</v>
          </cell>
          <cell r="F1643">
            <v>0</v>
          </cell>
          <cell r="G1643">
            <v>20</v>
          </cell>
          <cell r="H1643">
            <v>299.36</v>
          </cell>
          <cell r="I1643">
            <v>299.36</v>
          </cell>
          <cell r="J1643">
            <v>968.21</v>
          </cell>
          <cell r="K1643" t="str">
            <v>306</v>
          </cell>
        </row>
        <row r="1644">
          <cell r="A1644" t="str">
            <v>110300000</v>
          </cell>
          <cell r="B1644" t="str">
            <v>306C2040001</v>
          </cell>
          <cell r="C1644" t="str">
            <v>โต๊ะทำงานจนท.สินไหม 60*120*75</v>
          </cell>
          <cell r="D1644" t="str">
            <v>27 ต.ค. 41</v>
          </cell>
          <cell r="E1644">
            <v>3654.87</v>
          </cell>
          <cell r="F1644">
            <v>0</v>
          </cell>
          <cell r="G1644">
            <v>20</v>
          </cell>
          <cell r="H1644">
            <v>863.12</v>
          </cell>
          <cell r="I1644">
            <v>863.12</v>
          </cell>
          <cell r="J1644">
            <v>2791.75</v>
          </cell>
          <cell r="K1644" t="str">
            <v>306</v>
          </cell>
        </row>
        <row r="1645">
          <cell r="A1645" t="str">
            <v>110300000</v>
          </cell>
          <cell r="B1645" t="str">
            <v>306C2040002</v>
          </cell>
          <cell r="C1645" t="str">
            <v>โต๊ะทำงานจนท.สินไหม 60*120*75</v>
          </cell>
          <cell r="D1645" t="str">
            <v>27 ต.ค. 41</v>
          </cell>
          <cell r="E1645">
            <v>3654.87</v>
          </cell>
          <cell r="F1645">
            <v>0</v>
          </cell>
          <cell r="G1645">
            <v>20</v>
          </cell>
          <cell r="H1645">
            <v>863.12</v>
          </cell>
          <cell r="I1645">
            <v>863.12</v>
          </cell>
          <cell r="J1645">
            <v>2791.75</v>
          </cell>
          <cell r="K1645" t="str">
            <v>306</v>
          </cell>
        </row>
        <row r="1646">
          <cell r="A1646" t="str">
            <v>110300000</v>
          </cell>
          <cell r="B1646" t="str">
            <v>306C2040003</v>
          </cell>
          <cell r="C1646" t="str">
            <v>โต๊ะทำงานจนท.สินไหม 60*120*75</v>
          </cell>
          <cell r="D1646" t="str">
            <v>27 ต.ค. 41</v>
          </cell>
          <cell r="E1646">
            <v>3654.87</v>
          </cell>
          <cell r="F1646">
            <v>0</v>
          </cell>
          <cell r="G1646">
            <v>20</v>
          </cell>
          <cell r="H1646">
            <v>863.12</v>
          </cell>
          <cell r="I1646">
            <v>863.12</v>
          </cell>
          <cell r="J1646">
            <v>2791.75</v>
          </cell>
          <cell r="K1646" t="str">
            <v>306</v>
          </cell>
        </row>
        <row r="1647">
          <cell r="A1647" t="str">
            <v>110300000</v>
          </cell>
          <cell r="B1647" t="str">
            <v>306C2080001</v>
          </cell>
          <cell r="C1647" t="str">
            <v>โต๊ะวางคอมพิวเตอร์ - ปรินเตอร์ 60*100*75</v>
          </cell>
          <cell r="D1647" t="str">
            <v>27 ต.ค. 41</v>
          </cell>
          <cell r="E1647">
            <v>2336.75</v>
          </cell>
          <cell r="F1647">
            <v>0</v>
          </cell>
          <cell r="G1647">
            <v>20</v>
          </cell>
          <cell r="H1647">
            <v>551.82000000000005</v>
          </cell>
          <cell r="I1647">
            <v>551.82000000000005</v>
          </cell>
          <cell r="J1647">
            <v>1784.93</v>
          </cell>
          <cell r="K1647" t="str">
            <v>306</v>
          </cell>
        </row>
        <row r="1648">
          <cell r="A1648" t="str">
            <v>110300000</v>
          </cell>
          <cell r="B1648" t="str">
            <v>306C21K0001</v>
          </cell>
          <cell r="C1648" t="str">
            <v>เก้าอี้ทำงานจนท.สินไหม - ธุรการ</v>
          </cell>
          <cell r="D1648" t="str">
            <v>27 ต.ค. 41</v>
          </cell>
          <cell r="E1648">
            <v>2123.1</v>
          </cell>
          <cell r="F1648">
            <v>0</v>
          </cell>
          <cell r="G1648">
            <v>20</v>
          </cell>
          <cell r="H1648">
            <v>501.37</v>
          </cell>
          <cell r="I1648">
            <v>501.37</v>
          </cell>
          <cell r="J1648">
            <v>1621.73</v>
          </cell>
          <cell r="K1648" t="str">
            <v>306</v>
          </cell>
        </row>
        <row r="1649">
          <cell r="A1649" t="str">
            <v>110300000</v>
          </cell>
          <cell r="B1649" t="str">
            <v>306C21K0002</v>
          </cell>
          <cell r="C1649" t="str">
            <v>เก้าอี้ทำงานจนท.สินไหม - ธุรการ</v>
          </cell>
          <cell r="D1649" t="str">
            <v>27 ต.ค. 41</v>
          </cell>
          <cell r="E1649">
            <v>2123.1</v>
          </cell>
          <cell r="F1649">
            <v>0</v>
          </cell>
          <cell r="G1649">
            <v>20</v>
          </cell>
          <cell r="H1649">
            <v>501.37</v>
          </cell>
          <cell r="I1649">
            <v>501.37</v>
          </cell>
          <cell r="J1649">
            <v>1621.73</v>
          </cell>
          <cell r="K1649" t="str">
            <v>306</v>
          </cell>
        </row>
        <row r="1650">
          <cell r="A1650" t="str">
            <v>110300000</v>
          </cell>
          <cell r="B1650" t="str">
            <v>306C21K0003</v>
          </cell>
          <cell r="C1650" t="str">
            <v>เก้าอี้ทำงานจนท.สินไหม - ธุรการ</v>
          </cell>
          <cell r="D1650" t="str">
            <v>27 ต.ค. 41</v>
          </cell>
          <cell r="E1650">
            <v>2123.1</v>
          </cell>
          <cell r="F1650">
            <v>0</v>
          </cell>
          <cell r="G1650">
            <v>20</v>
          </cell>
          <cell r="H1650">
            <v>501.37</v>
          </cell>
          <cell r="I1650">
            <v>501.37</v>
          </cell>
          <cell r="J1650">
            <v>1621.73</v>
          </cell>
          <cell r="K1650" t="str">
            <v>306</v>
          </cell>
        </row>
        <row r="1651">
          <cell r="A1651" t="str">
            <v>110300000</v>
          </cell>
          <cell r="B1651" t="str">
            <v>306C2AR0001</v>
          </cell>
          <cell r="C1651" t="str">
            <v>AIRCONDITION PRODUCTS</v>
          </cell>
          <cell r="D1651" t="str">
            <v>5 ก.ย. 41</v>
          </cell>
          <cell r="E1651">
            <v>39800</v>
          </cell>
          <cell r="F1651">
            <v>0</v>
          </cell>
          <cell r="G1651">
            <v>20</v>
          </cell>
          <cell r="H1651">
            <v>10533.34</v>
          </cell>
          <cell r="I1651">
            <v>10533.34</v>
          </cell>
          <cell r="J1651">
            <v>29266.66</v>
          </cell>
          <cell r="K1651" t="str">
            <v>306</v>
          </cell>
        </row>
        <row r="1652">
          <cell r="A1652" t="str">
            <v>110300000</v>
          </cell>
          <cell r="B1652" t="str">
            <v>306C2CB0001</v>
          </cell>
          <cell r="C1652" t="str">
            <v>ตู้เก็บเอกสารบานเลื่อน  40-80-75</v>
          </cell>
          <cell r="D1652" t="str">
            <v>27 ต.ค. 41</v>
          </cell>
          <cell r="E1652">
            <v>2263.31</v>
          </cell>
          <cell r="F1652">
            <v>0</v>
          </cell>
          <cell r="G1652">
            <v>20</v>
          </cell>
          <cell r="H1652">
            <v>534.57000000000005</v>
          </cell>
          <cell r="I1652">
            <v>534.57000000000005</v>
          </cell>
          <cell r="J1652">
            <v>1728.74</v>
          </cell>
          <cell r="K1652" t="str">
            <v>306</v>
          </cell>
        </row>
        <row r="1653">
          <cell r="A1653" t="str">
            <v>110300000</v>
          </cell>
          <cell r="B1653" t="str">
            <v>306C2CB0002</v>
          </cell>
          <cell r="C1653" t="str">
            <v>ตู้เก็บเอกสาร 40-80-190</v>
          </cell>
          <cell r="D1653" t="str">
            <v>27 ต.ค. 41</v>
          </cell>
          <cell r="E1653">
            <v>4498.01</v>
          </cell>
          <cell r="F1653">
            <v>0</v>
          </cell>
          <cell r="G1653">
            <v>20</v>
          </cell>
          <cell r="H1653">
            <v>1062.23</v>
          </cell>
          <cell r="I1653">
            <v>1062.23</v>
          </cell>
          <cell r="J1653">
            <v>3435.78</v>
          </cell>
          <cell r="K1653" t="str">
            <v>306</v>
          </cell>
        </row>
        <row r="1654">
          <cell r="A1654" t="str">
            <v>110300000</v>
          </cell>
          <cell r="B1654" t="str">
            <v>306C2CB0003</v>
          </cell>
          <cell r="C1654" t="str">
            <v>ตู้เก็บเอกสาร 40-80-190</v>
          </cell>
          <cell r="D1654" t="str">
            <v>27 ต.ค. 41</v>
          </cell>
          <cell r="E1654">
            <v>4498.01</v>
          </cell>
          <cell r="F1654">
            <v>0</v>
          </cell>
          <cell r="G1654">
            <v>20</v>
          </cell>
          <cell r="H1654">
            <v>1062.23</v>
          </cell>
          <cell r="I1654">
            <v>1062.23</v>
          </cell>
          <cell r="J1654">
            <v>3435.78</v>
          </cell>
          <cell r="K1654" t="str">
            <v>306</v>
          </cell>
        </row>
        <row r="1655">
          <cell r="A1655" t="str">
            <v>110300000</v>
          </cell>
          <cell r="B1655" t="str">
            <v>306C2CB0004</v>
          </cell>
          <cell r="C1655" t="str">
            <v>ตู้เก็บเอกสาร 40-80-190</v>
          </cell>
          <cell r="D1655" t="str">
            <v>27 ต.ค. 41</v>
          </cell>
          <cell r="E1655">
            <v>4498.01</v>
          </cell>
          <cell r="F1655">
            <v>0</v>
          </cell>
          <cell r="G1655">
            <v>20</v>
          </cell>
          <cell r="H1655">
            <v>1062.23</v>
          </cell>
          <cell r="I1655">
            <v>1062.23</v>
          </cell>
          <cell r="J1655">
            <v>3435.78</v>
          </cell>
          <cell r="K1655" t="str">
            <v>306</v>
          </cell>
        </row>
        <row r="1656">
          <cell r="A1656" t="str">
            <v>110300000</v>
          </cell>
          <cell r="B1656" t="str">
            <v>306C2CB0005</v>
          </cell>
          <cell r="C1656" t="str">
            <v>ตู้เก็บเอกสารบานเลื่อน  40-80-75</v>
          </cell>
          <cell r="D1656" t="str">
            <v>27 ต.ค. 41</v>
          </cell>
          <cell r="E1656">
            <v>2263.31</v>
          </cell>
          <cell r="F1656">
            <v>0</v>
          </cell>
          <cell r="G1656">
            <v>20</v>
          </cell>
          <cell r="H1656">
            <v>534.57000000000005</v>
          </cell>
          <cell r="I1656">
            <v>534.57000000000005</v>
          </cell>
          <cell r="J1656">
            <v>1728.74</v>
          </cell>
          <cell r="K1656" t="str">
            <v>306</v>
          </cell>
        </row>
        <row r="1657">
          <cell r="A1657" t="str">
            <v>110300000</v>
          </cell>
          <cell r="B1657" t="str">
            <v>306C2CB0007</v>
          </cell>
          <cell r="C1657" t="str">
            <v>ตู้เก็บเอกสาร ลิ้นชัก 40-90-75</v>
          </cell>
          <cell r="D1657" t="str">
            <v>27 ต.ค. 41</v>
          </cell>
          <cell r="E1657">
            <v>3376.37</v>
          </cell>
          <cell r="F1657">
            <v>0</v>
          </cell>
          <cell r="G1657">
            <v>20</v>
          </cell>
          <cell r="H1657">
            <v>797.35</v>
          </cell>
          <cell r="I1657">
            <v>797.35</v>
          </cell>
          <cell r="J1657">
            <v>2579.02</v>
          </cell>
          <cell r="K1657" t="str">
            <v>306</v>
          </cell>
        </row>
        <row r="1658">
          <cell r="A1658" t="str">
            <v>110300000</v>
          </cell>
          <cell r="B1658" t="str">
            <v>306C2CH0001</v>
          </cell>
          <cell r="C1658" t="str">
            <v>เก้าอี้พักคอย 3 ที่นั่ง</v>
          </cell>
          <cell r="D1658" t="str">
            <v>27 ต.ค. 41</v>
          </cell>
          <cell r="E1658">
            <v>3037.77</v>
          </cell>
          <cell r="F1658">
            <v>0</v>
          </cell>
          <cell r="G1658">
            <v>20</v>
          </cell>
          <cell r="H1658">
            <v>1062.23</v>
          </cell>
          <cell r="I1658">
            <v>1062.23</v>
          </cell>
          <cell r="J1658">
            <v>1975.54</v>
          </cell>
          <cell r="K1658" t="str">
            <v>306</v>
          </cell>
        </row>
        <row r="1659">
          <cell r="A1659" t="str">
            <v>110300000</v>
          </cell>
          <cell r="B1659" t="str">
            <v>306C2CH0002</v>
          </cell>
          <cell r="C1659" t="str">
            <v>เก้าอี้รับแขกหน้าโต๊ะ จนท.สินไหม</v>
          </cell>
          <cell r="D1659" t="str">
            <v>27 ต.ค. 41</v>
          </cell>
          <cell r="E1659">
            <v>1705.35</v>
          </cell>
          <cell r="F1659">
            <v>0</v>
          </cell>
          <cell r="G1659">
            <v>20</v>
          </cell>
          <cell r="H1659">
            <v>402.74</v>
          </cell>
          <cell r="I1659">
            <v>402.74</v>
          </cell>
          <cell r="J1659">
            <v>1302.6099999999999</v>
          </cell>
          <cell r="K1659" t="str">
            <v>306</v>
          </cell>
        </row>
        <row r="1660">
          <cell r="A1660" t="str">
            <v>110300000</v>
          </cell>
          <cell r="B1660" t="str">
            <v>306C2CH0003</v>
          </cell>
          <cell r="C1660" t="str">
            <v>เก้าอี้รับแขกหน้าโต๊ะ จนท.สินไหม</v>
          </cell>
          <cell r="D1660" t="str">
            <v>27 ต.ค. 41</v>
          </cell>
          <cell r="E1660">
            <v>1705.35</v>
          </cell>
          <cell r="F1660">
            <v>0</v>
          </cell>
          <cell r="G1660">
            <v>20</v>
          </cell>
          <cell r="H1660">
            <v>402.74</v>
          </cell>
          <cell r="I1660">
            <v>402.74</v>
          </cell>
          <cell r="J1660">
            <v>1302.6099999999999</v>
          </cell>
          <cell r="K1660" t="str">
            <v>306</v>
          </cell>
        </row>
        <row r="1661">
          <cell r="A1661" t="str">
            <v>110300000</v>
          </cell>
          <cell r="B1661" t="str">
            <v>306C2CH0004</v>
          </cell>
          <cell r="C1661" t="str">
            <v>เก้าอี้รับแขกหน้าโต๊ะ จนท.สินไหม</v>
          </cell>
          <cell r="D1661" t="str">
            <v>27 ต.ค. 41</v>
          </cell>
          <cell r="E1661">
            <v>1705.35</v>
          </cell>
          <cell r="F1661">
            <v>0</v>
          </cell>
          <cell r="G1661">
            <v>20</v>
          </cell>
          <cell r="H1661">
            <v>402.74</v>
          </cell>
          <cell r="I1661">
            <v>402.74</v>
          </cell>
          <cell r="J1661">
            <v>1302.6099999999999</v>
          </cell>
          <cell r="K1661" t="str">
            <v>306</v>
          </cell>
        </row>
        <row r="1662">
          <cell r="A1662" t="str">
            <v>110300000</v>
          </cell>
          <cell r="B1662" t="str">
            <v>306C2CH0005</v>
          </cell>
          <cell r="C1662" t="str">
            <v>เก้าอี้ทำงานผจก.</v>
          </cell>
          <cell r="D1662" t="str">
            <v>27 ต.ค. 41</v>
          </cell>
          <cell r="E1662">
            <v>4038.29</v>
          </cell>
          <cell r="F1662">
            <v>0</v>
          </cell>
          <cell r="G1662">
            <v>20</v>
          </cell>
          <cell r="H1662">
            <v>953.72</v>
          </cell>
          <cell r="I1662">
            <v>953.72</v>
          </cell>
          <cell r="J1662">
            <v>3084.57</v>
          </cell>
          <cell r="K1662" t="str">
            <v>306</v>
          </cell>
        </row>
        <row r="1663">
          <cell r="A1663" t="str">
            <v>110300000</v>
          </cell>
          <cell r="B1663" t="str">
            <v>306C2CH0006</v>
          </cell>
          <cell r="C1663" t="str">
            <v>เก้าอี้รับแขกหน้าโต๊ะ จนท.สินไหม</v>
          </cell>
          <cell r="D1663" t="str">
            <v>27 ต.ค. 41</v>
          </cell>
          <cell r="E1663">
            <v>1705.35</v>
          </cell>
          <cell r="F1663">
            <v>0</v>
          </cell>
          <cell r="G1663">
            <v>20</v>
          </cell>
          <cell r="H1663">
            <v>402.74</v>
          </cell>
          <cell r="I1663">
            <v>402.74</v>
          </cell>
          <cell r="J1663">
            <v>1302.6099999999999</v>
          </cell>
          <cell r="K1663" t="str">
            <v>306</v>
          </cell>
        </row>
        <row r="1664">
          <cell r="A1664" t="str">
            <v>110300000</v>
          </cell>
          <cell r="B1664" t="str">
            <v>306C2CH0007</v>
          </cell>
          <cell r="C1664" t="str">
            <v>เก้าอี้รับแขกหน้าโต๊ะ จนท.สินไหม</v>
          </cell>
          <cell r="D1664" t="str">
            <v>27 ต.ค. 41</v>
          </cell>
          <cell r="E1664">
            <v>1705.35</v>
          </cell>
          <cell r="F1664">
            <v>0</v>
          </cell>
          <cell r="G1664">
            <v>20</v>
          </cell>
          <cell r="H1664">
            <v>402.74</v>
          </cell>
          <cell r="I1664">
            <v>402.74</v>
          </cell>
          <cell r="J1664">
            <v>1302.6099999999999</v>
          </cell>
          <cell r="K1664" t="str">
            <v>306</v>
          </cell>
        </row>
        <row r="1665">
          <cell r="A1665" t="str">
            <v>110300000</v>
          </cell>
          <cell r="B1665" t="str">
            <v>306C2CS0001</v>
          </cell>
          <cell r="C1665" t="str">
            <v>เครื่องคิดเลข</v>
          </cell>
          <cell r="D1665" t="str">
            <v>2 ต.ค. 41</v>
          </cell>
          <cell r="E1665">
            <v>640</v>
          </cell>
          <cell r="F1665">
            <v>0</v>
          </cell>
          <cell r="G1665">
            <v>20</v>
          </cell>
          <cell r="H1665">
            <v>159.9</v>
          </cell>
          <cell r="I1665">
            <v>159.9</v>
          </cell>
          <cell r="J1665">
            <v>480.1</v>
          </cell>
          <cell r="K1665" t="str">
            <v>306</v>
          </cell>
        </row>
        <row r="1666">
          <cell r="A1666" t="str">
            <v>110300000</v>
          </cell>
          <cell r="B1666" t="str">
            <v>306C2CS0002</v>
          </cell>
          <cell r="C1666" t="str">
            <v>เครื่องคิดเลข</v>
          </cell>
          <cell r="D1666" t="str">
            <v>2 ต.ค. 41</v>
          </cell>
          <cell r="E1666">
            <v>640</v>
          </cell>
          <cell r="F1666">
            <v>0</v>
          </cell>
          <cell r="G1666">
            <v>20</v>
          </cell>
          <cell r="H1666">
            <v>159.9</v>
          </cell>
          <cell r="I1666">
            <v>159.9</v>
          </cell>
          <cell r="J1666">
            <v>480.1</v>
          </cell>
          <cell r="K1666" t="str">
            <v>306</v>
          </cell>
        </row>
        <row r="1667">
          <cell r="A1667" t="str">
            <v>110300000</v>
          </cell>
          <cell r="B1667" t="str">
            <v>306C2KB0001</v>
          </cell>
          <cell r="C1667" t="str">
            <v>ตู้เอกสาร 4 ลิ้นชัก</v>
          </cell>
          <cell r="D1667" t="str">
            <v>26 พ.ค. 42</v>
          </cell>
          <cell r="E1667">
            <v>2149.5300000000002</v>
          </cell>
          <cell r="F1667">
            <v>0</v>
          </cell>
          <cell r="G1667">
            <v>20</v>
          </cell>
          <cell r="H1667">
            <v>259.10000000000002</v>
          </cell>
          <cell r="I1667">
            <v>259.10000000000002</v>
          </cell>
          <cell r="J1667">
            <v>1890.43</v>
          </cell>
          <cell r="K1667" t="str">
            <v>306</v>
          </cell>
        </row>
        <row r="1668">
          <cell r="A1668" t="str">
            <v>110300000</v>
          </cell>
          <cell r="B1668" t="str">
            <v>306C2KB0002</v>
          </cell>
          <cell r="C1668" t="str">
            <v>ตู้เอกสาร 15 ลิ้นชัก</v>
          </cell>
          <cell r="D1668" t="str">
            <v>26 พ.ค. 42</v>
          </cell>
          <cell r="E1668">
            <v>2149.54</v>
          </cell>
          <cell r="F1668">
            <v>0</v>
          </cell>
          <cell r="G1668">
            <v>20</v>
          </cell>
          <cell r="H1668">
            <v>259.10000000000002</v>
          </cell>
          <cell r="I1668">
            <v>259.10000000000002</v>
          </cell>
          <cell r="J1668">
            <v>1890.44</v>
          </cell>
          <cell r="K1668" t="str">
            <v>306</v>
          </cell>
        </row>
        <row r="1669">
          <cell r="A1669" t="str">
            <v>110300000</v>
          </cell>
          <cell r="B1669" t="str">
            <v>306C2KB0003</v>
          </cell>
          <cell r="C1669" t="str">
            <v>ป้ายตั้งหน้าร้าน</v>
          </cell>
          <cell r="D1669" t="str">
            <v>9 มิ.ย. 42</v>
          </cell>
          <cell r="E1669">
            <v>1400</v>
          </cell>
          <cell r="F1669">
            <v>0</v>
          </cell>
          <cell r="G1669">
            <v>20</v>
          </cell>
          <cell r="H1669">
            <v>158.02000000000001</v>
          </cell>
          <cell r="I1669">
            <v>158.02000000000001</v>
          </cell>
          <cell r="J1669">
            <v>1241.98</v>
          </cell>
          <cell r="K1669" t="str">
            <v>306</v>
          </cell>
        </row>
        <row r="1670">
          <cell r="A1670" t="str">
            <v>110300000</v>
          </cell>
          <cell r="B1670" t="str">
            <v>306C2KB0004</v>
          </cell>
          <cell r="C1670" t="str">
            <v>กระติกน้ำร้อน</v>
          </cell>
          <cell r="D1670" t="str">
            <v>6 พ.ย. 42</v>
          </cell>
          <cell r="E1670">
            <v>790</v>
          </cell>
          <cell r="F1670">
            <v>0</v>
          </cell>
          <cell r="G1670">
            <v>20</v>
          </cell>
          <cell r="H1670">
            <v>24.24</v>
          </cell>
          <cell r="I1670">
            <v>24.24</v>
          </cell>
          <cell r="J1670">
            <v>765.76</v>
          </cell>
          <cell r="K1670" t="str">
            <v>306</v>
          </cell>
        </row>
        <row r="1671">
          <cell r="A1671" t="str">
            <v>110300000</v>
          </cell>
          <cell r="B1671" t="str">
            <v>306C2PA0001</v>
          </cell>
          <cell r="C1671" t="str">
            <v>PARTTITION ครึ่งกระจก 250-150</v>
          </cell>
          <cell r="D1671" t="str">
            <v>27 ต.ค. 41</v>
          </cell>
          <cell r="E1671">
            <v>6377.9</v>
          </cell>
          <cell r="F1671">
            <v>0</v>
          </cell>
          <cell r="G1671">
            <v>20</v>
          </cell>
          <cell r="H1671">
            <v>1506.24</v>
          </cell>
          <cell r="I1671">
            <v>1506.24</v>
          </cell>
          <cell r="J1671">
            <v>4871.66</v>
          </cell>
          <cell r="K1671" t="str">
            <v>306</v>
          </cell>
        </row>
        <row r="1672">
          <cell r="A1672" t="str">
            <v>110300000</v>
          </cell>
          <cell r="B1672" t="str">
            <v>306C2TA0001</v>
          </cell>
          <cell r="C1672" t="str">
            <v>โต๊ะทำงาน ผจก. 75-165-75</v>
          </cell>
          <cell r="D1672" t="str">
            <v>27 ต.ค. 41</v>
          </cell>
          <cell r="E1672">
            <v>4601.97</v>
          </cell>
          <cell r="F1672">
            <v>0</v>
          </cell>
          <cell r="G1672">
            <v>20</v>
          </cell>
          <cell r="H1672">
            <v>1086.83</v>
          </cell>
          <cell r="I1672">
            <v>1086.83</v>
          </cell>
          <cell r="J1672">
            <v>3515.14</v>
          </cell>
          <cell r="K1672" t="str">
            <v>306</v>
          </cell>
        </row>
        <row r="1673">
          <cell r="A1673" t="str">
            <v>110300000</v>
          </cell>
          <cell r="B1673" t="str">
            <v>306C2TA0002</v>
          </cell>
          <cell r="C1673" t="str">
            <v>โต๊ะข้างวาง คอมพิวเตอร์ 50-90-75</v>
          </cell>
          <cell r="D1673" t="str">
            <v>27 ต.ค. 41</v>
          </cell>
          <cell r="E1673">
            <v>2082.09</v>
          </cell>
          <cell r="F1673">
            <v>0</v>
          </cell>
          <cell r="G1673">
            <v>20</v>
          </cell>
          <cell r="H1673">
            <v>491.75</v>
          </cell>
          <cell r="I1673">
            <v>491.75</v>
          </cell>
          <cell r="J1673">
            <v>1590.34</v>
          </cell>
          <cell r="K1673" t="str">
            <v>306</v>
          </cell>
        </row>
        <row r="1674">
          <cell r="A1674" t="str">
            <v>110300000</v>
          </cell>
          <cell r="B1674" t="str">
            <v>307C2AR0001</v>
          </cell>
          <cell r="C1674" t="str">
            <v>Aircondition</v>
          </cell>
          <cell r="D1674" t="str">
            <v>21 ก.ย. 41</v>
          </cell>
          <cell r="E1674">
            <v>39800</v>
          </cell>
          <cell r="F1674">
            <v>0</v>
          </cell>
          <cell r="G1674">
            <v>20</v>
          </cell>
          <cell r="H1674">
            <v>10184.41</v>
          </cell>
          <cell r="I1674">
            <v>10184.41</v>
          </cell>
          <cell r="J1674">
            <v>29615.59</v>
          </cell>
          <cell r="K1674" t="str">
            <v>307</v>
          </cell>
        </row>
        <row r="1675">
          <cell r="A1675" t="str">
            <v>110300000</v>
          </cell>
          <cell r="B1675" t="str">
            <v>307C2CB0001</v>
          </cell>
          <cell r="C1675" t="str">
            <v>ตู้เก็บเอกสาร บานเลื่อน</v>
          </cell>
          <cell r="D1675" t="str">
            <v>5 พ.ย. 41</v>
          </cell>
          <cell r="E1675">
            <v>2263.31</v>
          </cell>
          <cell r="F1675">
            <v>0</v>
          </cell>
          <cell r="G1675">
            <v>20</v>
          </cell>
          <cell r="H1675">
            <v>523.4</v>
          </cell>
          <cell r="I1675">
            <v>523.4</v>
          </cell>
          <cell r="J1675">
            <v>1739.91</v>
          </cell>
          <cell r="K1675" t="str">
            <v>307</v>
          </cell>
        </row>
        <row r="1676">
          <cell r="A1676" t="str">
            <v>110300000</v>
          </cell>
          <cell r="B1676" t="str">
            <v>307C2CB0002</v>
          </cell>
          <cell r="C1676" t="str">
            <v>ตู้เก็บเอกสาร บานเลื่อน</v>
          </cell>
          <cell r="D1676" t="str">
            <v>5 พ.ย. 41</v>
          </cell>
          <cell r="E1676">
            <v>2263.31</v>
          </cell>
          <cell r="F1676">
            <v>0</v>
          </cell>
          <cell r="G1676">
            <v>20</v>
          </cell>
          <cell r="H1676">
            <v>523.4</v>
          </cell>
          <cell r="I1676">
            <v>523.4</v>
          </cell>
          <cell r="J1676">
            <v>1739.91</v>
          </cell>
          <cell r="K1676" t="str">
            <v>307</v>
          </cell>
        </row>
        <row r="1677">
          <cell r="A1677" t="str">
            <v>110300000</v>
          </cell>
          <cell r="B1677" t="str">
            <v>307C2CB0003</v>
          </cell>
          <cell r="C1677" t="str">
            <v>ตู้เก็บเอกสาร บานลิ้นชัก</v>
          </cell>
          <cell r="D1677" t="str">
            <v>5 พ.ย. 41</v>
          </cell>
          <cell r="E1677">
            <v>3376.67</v>
          </cell>
          <cell r="F1677">
            <v>0</v>
          </cell>
          <cell r="G1677">
            <v>20</v>
          </cell>
          <cell r="H1677">
            <v>780.84</v>
          </cell>
          <cell r="I1677">
            <v>780.84</v>
          </cell>
          <cell r="J1677">
            <v>2595.83</v>
          </cell>
          <cell r="K1677" t="str">
            <v>307</v>
          </cell>
        </row>
        <row r="1678">
          <cell r="A1678" t="str">
            <v>110300000</v>
          </cell>
          <cell r="B1678" t="str">
            <v>307C2CB0004</v>
          </cell>
          <cell r="C1678" t="str">
            <v>ตู้เก็บเอกสาร ขนาด 40-80-190</v>
          </cell>
          <cell r="D1678" t="str">
            <v>5 พ.ย. 41</v>
          </cell>
          <cell r="E1678">
            <v>4498.01</v>
          </cell>
          <cell r="F1678">
            <v>0</v>
          </cell>
          <cell r="G1678">
            <v>20</v>
          </cell>
          <cell r="H1678">
            <v>1040.05</v>
          </cell>
          <cell r="I1678">
            <v>1040.05</v>
          </cell>
          <cell r="J1678">
            <v>3457.96</v>
          </cell>
          <cell r="K1678" t="str">
            <v>307</v>
          </cell>
        </row>
        <row r="1679">
          <cell r="A1679" t="str">
            <v>110300000</v>
          </cell>
          <cell r="B1679" t="str">
            <v>307C2CB0005</v>
          </cell>
          <cell r="C1679" t="str">
            <v>ตู้เก็บเอกสาร ขนาด 40-80-190</v>
          </cell>
          <cell r="D1679" t="str">
            <v>5 พ.ย. 41</v>
          </cell>
          <cell r="E1679">
            <v>4498.01</v>
          </cell>
          <cell r="F1679">
            <v>0</v>
          </cell>
          <cell r="G1679">
            <v>20</v>
          </cell>
          <cell r="H1679">
            <v>1040.05</v>
          </cell>
          <cell r="I1679">
            <v>1040.05</v>
          </cell>
          <cell r="J1679">
            <v>3457.96</v>
          </cell>
          <cell r="K1679" t="str">
            <v>307</v>
          </cell>
        </row>
        <row r="1680">
          <cell r="A1680" t="str">
            <v>110300000</v>
          </cell>
          <cell r="B1680" t="str">
            <v>307C2CB0006</v>
          </cell>
          <cell r="C1680" t="str">
            <v>ตู้เก็บเอกสาร ขนาด 40-80-190</v>
          </cell>
          <cell r="D1680" t="str">
            <v>5 พ.ย. 41</v>
          </cell>
          <cell r="E1680">
            <v>4498.01</v>
          </cell>
          <cell r="F1680">
            <v>0</v>
          </cell>
          <cell r="G1680">
            <v>20</v>
          </cell>
          <cell r="H1680">
            <v>1040.05</v>
          </cell>
          <cell r="I1680">
            <v>1040.05</v>
          </cell>
          <cell r="J1680">
            <v>3457.96</v>
          </cell>
          <cell r="K1680" t="str">
            <v>307</v>
          </cell>
        </row>
        <row r="1681">
          <cell r="A1681" t="str">
            <v>110300000</v>
          </cell>
          <cell r="B1681" t="str">
            <v>307C2CH0001</v>
          </cell>
          <cell r="C1681" t="str">
            <v>เก้าอี้รับแขกหน้าโต๊ะจนท.สินไหม</v>
          </cell>
          <cell r="D1681" t="str">
            <v>5 พ.ย. 41</v>
          </cell>
          <cell r="E1681">
            <v>1709.35</v>
          </cell>
          <cell r="F1681">
            <v>0</v>
          </cell>
          <cell r="G1681">
            <v>20</v>
          </cell>
          <cell r="H1681">
            <v>395.3</v>
          </cell>
          <cell r="I1681">
            <v>395.3</v>
          </cell>
          <cell r="J1681">
            <v>1314.05</v>
          </cell>
          <cell r="K1681" t="str">
            <v>307</v>
          </cell>
        </row>
        <row r="1682">
          <cell r="A1682" t="str">
            <v>110300000</v>
          </cell>
          <cell r="B1682" t="str">
            <v>307C2CH0002</v>
          </cell>
          <cell r="C1682" t="str">
            <v>เก้าอี้รับแขกหน้าโต๊ะจนท.สินไหม</v>
          </cell>
          <cell r="D1682" t="str">
            <v>5 พ.ย. 41</v>
          </cell>
          <cell r="E1682">
            <v>1709.35</v>
          </cell>
          <cell r="F1682">
            <v>0</v>
          </cell>
          <cell r="G1682">
            <v>20</v>
          </cell>
          <cell r="H1682">
            <v>395.3</v>
          </cell>
          <cell r="I1682">
            <v>395.3</v>
          </cell>
          <cell r="J1682">
            <v>1314.05</v>
          </cell>
          <cell r="K1682" t="str">
            <v>307</v>
          </cell>
        </row>
        <row r="1683">
          <cell r="A1683" t="str">
            <v>110300000</v>
          </cell>
          <cell r="B1683" t="str">
            <v>307C2CH0003</v>
          </cell>
          <cell r="C1683" t="str">
            <v>เก้าอี้ทำงานผู้จัดการ</v>
          </cell>
          <cell r="D1683" t="str">
            <v>5 พ.ย. 41</v>
          </cell>
          <cell r="E1683">
            <v>4038.29</v>
          </cell>
          <cell r="F1683">
            <v>0</v>
          </cell>
          <cell r="G1683">
            <v>20</v>
          </cell>
          <cell r="H1683">
            <v>933.81</v>
          </cell>
          <cell r="I1683">
            <v>933.81</v>
          </cell>
          <cell r="J1683">
            <v>3104.48</v>
          </cell>
          <cell r="K1683" t="str">
            <v>307</v>
          </cell>
        </row>
        <row r="1684">
          <cell r="A1684" t="str">
            <v>110300000</v>
          </cell>
          <cell r="B1684" t="str">
            <v>307C2CH0004</v>
          </cell>
          <cell r="C1684" t="str">
            <v>เก้าอี้รับแขกหน้าโต๊ะจนท.สินไหม</v>
          </cell>
          <cell r="D1684" t="str">
            <v>5 พ.ย. 41</v>
          </cell>
          <cell r="E1684">
            <v>1705.35</v>
          </cell>
          <cell r="F1684">
            <v>0</v>
          </cell>
          <cell r="G1684">
            <v>20</v>
          </cell>
          <cell r="H1684">
            <v>394.34</v>
          </cell>
          <cell r="I1684">
            <v>394.34</v>
          </cell>
          <cell r="J1684">
            <v>1311.01</v>
          </cell>
          <cell r="K1684" t="str">
            <v>307</v>
          </cell>
        </row>
        <row r="1685">
          <cell r="A1685" t="str">
            <v>110300000</v>
          </cell>
          <cell r="B1685" t="str">
            <v>307C2CH0005</v>
          </cell>
          <cell r="C1685" t="str">
            <v>เก้าอี้รับแขกหน้าโต๊ะจนท.สินไหม</v>
          </cell>
          <cell r="D1685" t="str">
            <v>5 พ.ย. 41</v>
          </cell>
          <cell r="E1685">
            <v>1705.35</v>
          </cell>
          <cell r="F1685">
            <v>0</v>
          </cell>
          <cell r="G1685">
            <v>20</v>
          </cell>
          <cell r="H1685">
            <v>394.34</v>
          </cell>
          <cell r="I1685">
            <v>394.34</v>
          </cell>
          <cell r="J1685">
            <v>1311.01</v>
          </cell>
          <cell r="K1685" t="str">
            <v>307</v>
          </cell>
        </row>
        <row r="1686">
          <cell r="A1686" t="str">
            <v>110300000</v>
          </cell>
          <cell r="B1686" t="str">
            <v>307C2CH0006</v>
          </cell>
          <cell r="C1686" t="str">
            <v>เก้าอี้พักคอย 3 ที่นั่งพร้อมที่วางของ</v>
          </cell>
          <cell r="D1686" t="str">
            <v>5 พ.ย. 41</v>
          </cell>
          <cell r="E1686">
            <v>3037.77</v>
          </cell>
          <cell r="F1686">
            <v>0</v>
          </cell>
          <cell r="G1686">
            <v>20</v>
          </cell>
          <cell r="H1686">
            <v>702.45</v>
          </cell>
          <cell r="I1686">
            <v>702.45</v>
          </cell>
          <cell r="J1686">
            <v>2335.3200000000002</v>
          </cell>
          <cell r="K1686" t="str">
            <v>307</v>
          </cell>
        </row>
        <row r="1687">
          <cell r="A1687" t="str">
            <v>110300000</v>
          </cell>
          <cell r="B1687" t="str">
            <v>307C2CH0007</v>
          </cell>
          <cell r="C1687" t="str">
            <v>เก้าอี้ทำงานจนท.สินไหม</v>
          </cell>
          <cell r="D1687" t="str">
            <v>5 พ.ย. 41</v>
          </cell>
          <cell r="E1687">
            <v>2123.1</v>
          </cell>
          <cell r="F1687">
            <v>0</v>
          </cell>
          <cell r="G1687">
            <v>20</v>
          </cell>
          <cell r="H1687">
            <v>490.9</v>
          </cell>
          <cell r="I1687">
            <v>490.9</v>
          </cell>
          <cell r="J1687">
            <v>1632.2</v>
          </cell>
          <cell r="K1687" t="str">
            <v>307</v>
          </cell>
        </row>
        <row r="1688">
          <cell r="A1688" t="str">
            <v>110300000</v>
          </cell>
          <cell r="B1688" t="str">
            <v>307C2CH0008</v>
          </cell>
          <cell r="C1688" t="str">
            <v>เก้าอี้ทำงานจนท.สินไหม</v>
          </cell>
          <cell r="D1688" t="str">
            <v>5 พ.ย. 41</v>
          </cell>
          <cell r="E1688">
            <v>2123.1</v>
          </cell>
          <cell r="F1688">
            <v>0</v>
          </cell>
          <cell r="G1688">
            <v>20</v>
          </cell>
          <cell r="H1688">
            <v>490.9</v>
          </cell>
          <cell r="I1688">
            <v>490.9</v>
          </cell>
          <cell r="J1688">
            <v>1632.2</v>
          </cell>
          <cell r="K1688" t="str">
            <v>307</v>
          </cell>
        </row>
        <row r="1689">
          <cell r="A1689" t="str">
            <v>110300000</v>
          </cell>
          <cell r="B1689" t="str">
            <v>307C2CH0009</v>
          </cell>
          <cell r="C1689" t="str">
            <v>เก้าอี้ทำงานจนท.สินไหม</v>
          </cell>
          <cell r="D1689" t="str">
            <v>5 พ.ย. 41</v>
          </cell>
          <cell r="E1689">
            <v>2123.1</v>
          </cell>
          <cell r="F1689">
            <v>0</v>
          </cell>
          <cell r="G1689">
            <v>20</v>
          </cell>
          <cell r="H1689">
            <v>490.9</v>
          </cell>
          <cell r="I1689">
            <v>490.9</v>
          </cell>
          <cell r="J1689">
            <v>1632.2</v>
          </cell>
          <cell r="K1689" t="str">
            <v>307</v>
          </cell>
        </row>
        <row r="1690">
          <cell r="A1690" t="str">
            <v>110300000</v>
          </cell>
          <cell r="B1690" t="str">
            <v>307C2CH0010</v>
          </cell>
          <cell r="C1690" t="str">
            <v>เก้าอี้รับแขกหน้าโต๊ะจนท.สินไหม</v>
          </cell>
          <cell r="D1690" t="str">
            <v>5 พ.ย. 41</v>
          </cell>
          <cell r="E1690">
            <v>1709.35</v>
          </cell>
          <cell r="F1690">
            <v>0</v>
          </cell>
          <cell r="G1690">
            <v>20</v>
          </cell>
          <cell r="H1690">
            <v>395.3</v>
          </cell>
          <cell r="I1690">
            <v>395.3</v>
          </cell>
          <cell r="J1690">
            <v>1314.05</v>
          </cell>
          <cell r="K1690" t="str">
            <v>307</v>
          </cell>
        </row>
        <row r="1691">
          <cell r="A1691" t="str">
            <v>110300000</v>
          </cell>
          <cell r="B1691" t="str">
            <v>307C2CS0001</v>
          </cell>
          <cell r="C1691" t="str">
            <v>เครื่องคิดเลข</v>
          </cell>
          <cell r="D1691" t="str">
            <v>12 ต.ค. 41</v>
          </cell>
          <cell r="E1691">
            <v>640</v>
          </cell>
          <cell r="F1691">
            <v>0</v>
          </cell>
          <cell r="G1691">
            <v>20</v>
          </cell>
          <cell r="H1691">
            <v>156.38999999999999</v>
          </cell>
          <cell r="I1691">
            <v>156.38999999999999</v>
          </cell>
          <cell r="J1691">
            <v>483.61</v>
          </cell>
          <cell r="K1691" t="str">
            <v>307</v>
          </cell>
        </row>
        <row r="1692">
          <cell r="A1692" t="str">
            <v>110300000</v>
          </cell>
          <cell r="B1692" t="str">
            <v>307C2CS0002</v>
          </cell>
          <cell r="C1692" t="str">
            <v>เครื่องคิดเลข</v>
          </cell>
          <cell r="D1692" t="str">
            <v>12 ต.ค. 41</v>
          </cell>
          <cell r="E1692">
            <v>640</v>
          </cell>
          <cell r="F1692">
            <v>0</v>
          </cell>
          <cell r="G1692">
            <v>20</v>
          </cell>
          <cell r="H1692">
            <v>156.38999999999999</v>
          </cell>
          <cell r="I1692">
            <v>156.38999999999999</v>
          </cell>
          <cell r="J1692">
            <v>483.61</v>
          </cell>
          <cell r="K1692" t="str">
            <v>307</v>
          </cell>
        </row>
        <row r="1693">
          <cell r="A1693" t="str">
            <v>110300000</v>
          </cell>
          <cell r="B1693" t="str">
            <v>307C2KB0001</v>
          </cell>
          <cell r="C1693" t="str">
            <v>ป้ายตั้งหน้าร้าน</v>
          </cell>
          <cell r="D1693" t="str">
            <v>8 มิ.ย. 42</v>
          </cell>
          <cell r="E1693">
            <v>1400</v>
          </cell>
          <cell r="F1693">
            <v>0</v>
          </cell>
          <cell r="G1693">
            <v>20</v>
          </cell>
          <cell r="H1693">
            <v>158.78</v>
          </cell>
          <cell r="I1693">
            <v>158.78</v>
          </cell>
          <cell r="J1693">
            <v>1241.22</v>
          </cell>
          <cell r="K1693" t="str">
            <v>307</v>
          </cell>
        </row>
        <row r="1694">
          <cell r="A1694" t="str">
            <v>110300000</v>
          </cell>
          <cell r="B1694" t="str">
            <v>307C2PA0001</v>
          </cell>
          <cell r="C1694" t="str">
            <v>PARTITION ครึ่งกระจก</v>
          </cell>
          <cell r="D1694" t="str">
            <v>5 พ.ย. 41</v>
          </cell>
          <cell r="E1694">
            <v>6377.9</v>
          </cell>
          <cell r="F1694">
            <v>0</v>
          </cell>
          <cell r="G1694">
            <v>20</v>
          </cell>
          <cell r="H1694">
            <v>1474.79</v>
          </cell>
          <cell r="I1694">
            <v>1474.79</v>
          </cell>
          <cell r="J1694">
            <v>4903.1099999999997</v>
          </cell>
          <cell r="K1694" t="str">
            <v>307</v>
          </cell>
        </row>
        <row r="1695">
          <cell r="A1695" t="str">
            <v>110300000</v>
          </cell>
          <cell r="B1695" t="str">
            <v>307C2PT0001</v>
          </cell>
          <cell r="C1695" t="str">
            <v>กระติกน้ำร้อน</v>
          </cell>
          <cell r="D1695" t="str">
            <v>25 พ.ย. 41</v>
          </cell>
          <cell r="E1695">
            <v>818.18</v>
          </cell>
          <cell r="F1695">
            <v>0</v>
          </cell>
          <cell r="G1695">
            <v>20</v>
          </cell>
          <cell r="H1695">
            <v>180.24</v>
          </cell>
          <cell r="I1695">
            <v>180.24</v>
          </cell>
          <cell r="J1695">
            <v>637.94000000000005</v>
          </cell>
          <cell r="K1695" t="str">
            <v>307</v>
          </cell>
        </row>
        <row r="1696">
          <cell r="A1696" t="str">
            <v>110300000</v>
          </cell>
          <cell r="B1696" t="str">
            <v>307C2TA0001</v>
          </cell>
          <cell r="C1696" t="str">
            <v>โต๊ะทำงานจนท.สินไหม</v>
          </cell>
          <cell r="D1696" t="str">
            <v>5 พ.ย. 41</v>
          </cell>
          <cell r="E1696">
            <v>3654.87</v>
          </cell>
          <cell r="F1696">
            <v>0</v>
          </cell>
          <cell r="G1696">
            <v>20</v>
          </cell>
          <cell r="H1696">
            <v>845.1</v>
          </cell>
          <cell r="I1696">
            <v>845.1</v>
          </cell>
          <cell r="J1696">
            <v>2809.77</v>
          </cell>
          <cell r="K1696" t="str">
            <v>307</v>
          </cell>
        </row>
        <row r="1697">
          <cell r="A1697" t="str">
            <v>110300000</v>
          </cell>
          <cell r="B1697" t="str">
            <v>307C2TA0002</v>
          </cell>
          <cell r="C1697" t="str">
            <v>โต๊ะทำงานผู้จัดการ ขนาด 75-165-75</v>
          </cell>
          <cell r="D1697" t="str">
            <v>5 พ.ย. 41</v>
          </cell>
          <cell r="E1697">
            <v>4601.97</v>
          </cell>
          <cell r="F1697">
            <v>0</v>
          </cell>
          <cell r="G1697">
            <v>20</v>
          </cell>
          <cell r="H1697">
            <v>1064.1300000000001</v>
          </cell>
          <cell r="I1697">
            <v>1064.1300000000001</v>
          </cell>
          <cell r="J1697">
            <v>3537.84</v>
          </cell>
          <cell r="K1697" t="str">
            <v>307</v>
          </cell>
        </row>
        <row r="1698">
          <cell r="A1698" t="str">
            <v>110300000</v>
          </cell>
          <cell r="B1698" t="str">
            <v>307C2TA0003</v>
          </cell>
          <cell r="C1698" t="str">
            <v>โต๊ะข้างวางคอมพิวเตอร์ 50-90-75ั</v>
          </cell>
          <cell r="D1698" t="str">
            <v>5 พ.ย. 41</v>
          </cell>
          <cell r="E1698">
            <v>2082.09</v>
          </cell>
          <cell r="F1698">
            <v>0</v>
          </cell>
          <cell r="G1698">
            <v>20</v>
          </cell>
          <cell r="H1698">
            <v>481.48</v>
          </cell>
          <cell r="I1698">
            <v>481.48</v>
          </cell>
          <cell r="J1698">
            <v>1600.61</v>
          </cell>
          <cell r="K1698" t="str">
            <v>307</v>
          </cell>
        </row>
        <row r="1699">
          <cell r="A1699" t="str">
            <v>110300000</v>
          </cell>
          <cell r="B1699" t="str">
            <v>307C2TA0004</v>
          </cell>
          <cell r="C1699" t="str">
            <v>โต๊ะทำงานจนท.สินไหม</v>
          </cell>
          <cell r="D1699" t="str">
            <v>5 พ.ย. 41</v>
          </cell>
          <cell r="E1699">
            <v>3654.87</v>
          </cell>
          <cell r="F1699">
            <v>0</v>
          </cell>
          <cell r="G1699">
            <v>20</v>
          </cell>
          <cell r="H1699">
            <v>845.1</v>
          </cell>
          <cell r="I1699">
            <v>845.1</v>
          </cell>
          <cell r="J1699">
            <v>2809.77</v>
          </cell>
          <cell r="K1699" t="str">
            <v>307</v>
          </cell>
        </row>
        <row r="1700">
          <cell r="A1700" t="str">
            <v>110300000</v>
          </cell>
          <cell r="B1700" t="str">
            <v>307C2TA0005</v>
          </cell>
          <cell r="C1700" t="str">
            <v>โต๊ะทำงานจนท.สินไหม</v>
          </cell>
          <cell r="D1700" t="str">
            <v>5 พ.ย. 41</v>
          </cell>
          <cell r="E1700">
            <v>3654.87</v>
          </cell>
          <cell r="F1700">
            <v>0</v>
          </cell>
          <cell r="G1700">
            <v>20</v>
          </cell>
          <cell r="H1700">
            <v>845.1</v>
          </cell>
          <cell r="I1700">
            <v>845.1</v>
          </cell>
          <cell r="J1700">
            <v>2809.77</v>
          </cell>
          <cell r="K1700" t="str">
            <v>307</v>
          </cell>
        </row>
        <row r="1701">
          <cell r="A1701" t="str">
            <v>110300000</v>
          </cell>
          <cell r="B1701" t="str">
            <v>307C2TA0006</v>
          </cell>
          <cell r="C1701" t="str">
            <v>โต๊ะวางคอมพิวเตอร์-ปริ๊นเตอร์</v>
          </cell>
          <cell r="D1701" t="str">
            <v>5 พ.ย. 41</v>
          </cell>
          <cell r="E1701">
            <v>2336.75</v>
          </cell>
          <cell r="F1701">
            <v>0</v>
          </cell>
          <cell r="G1701">
            <v>20</v>
          </cell>
          <cell r="H1701">
            <v>540.29999999999995</v>
          </cell>
          <cell r="I1701">
            <v>540.29999999999995</v>
          </cell>
          <cell r="J1701">
            <v>1796.45</v>
          </cell>
          <cell r="K1701" t="str">
            <v>307</v>
          </cell>
        </row>
        <row r="1702">
          <cell r="A1702" t="str">
            <v>110300000</v>
          </cell>
          <cell r="B1702" t="str">
            <v>307C2TA0007</v>
          </cell>
          <cell r="C1702" t="str">
            <v>โต๊ะเข้ามุมเจ้าหน้าที่สินไหม</v>
          </cell>
          <cell r="D1702" t="str">
            <v>5 พ.ย. 41</v>
          </cell>
          <cell r="E1702">
            <v>1267.97</v>
          </cell>
          <cell r="F1702">
            <v>0</v>
          </cell>
          <cell r="G1702">
            <v>20</v>
          </cell>
          <cell r="H1702">
            <v>293.19</v>
          </cell>
          <cell r="I1702">
            <v>293.19</v>
          </cell>
          <cell r="J1702">
            <v>974.78</v>
          </cell>
          <cell r="K1702" t="str">
            <v>307</v>
          </cell>
        </row>
        <row r="1703">
          <cell r="A1703" t="str">
            <v>110300000</v>
          </cell>
          <cell r="B1703" t="str">
            <v>308C2AR0001</v>
          </cell>
          <cell r="C1703" t="str">
            <v>Aircondition</v>
          </cell>
          <cell r="D1703" t="str">
            <v>21 ก.ย. 41</v>
          </cell>
          <cell r="E1703">
            <v>39800</v>
          </cell>
          <cell r="F1703">
            <v>0</v>
          </cell>
          <cell r="G1703">
            <v>20</v>
          </cell>
          <cell r="H1703">
            <v>10184.41</v>
          </cell>
          <cell r="I1703">
            <v>10184.41</v>
          </cell>
          <cell r="J1703">
            <v>29615.59</v>
          </cell>
          <cell r="K1703" t="str">
            <v>308</v>
          </cell>
        </row>
        <row r="1704">
          <cell r="A1704" t="str">
            <v>110300000</v>
          </cell>
          <cell r="B1704" t="str">
            <v>308C2CB0001</v>
          </cell>
          <cell r="C1704" t="str">
            <v>ตู้เก็บเอกสาร บานลิ้นชัก ขนาด 40*90*75</v>
          </cell>
          <cell r="D1704" t="str">
            <v>5 พ.ย. 41</v>
          </cell>
          <cell r="E1704">
            <v>3376.67</v>
          </cell>
          <cell r="F1704">
            <v>0</v>
          </cell>
          <cell r="G1704">
            <v>20</v>
          </cell>
          <cell r="H1704">
            <v>780.84</v>
          </cell>
          <cell r="I1704">
            <v>780.84</v>
          </cell>
          <cell r="J1704">
            <v>2595.83</v>
          </cell>
          <cell r="K1704" t="str">
            <v>308</v>
          </cell>
        </row>
        <row r="1705">
          <cell r="A1705" t="str">
            <v>110300000</v>
          </cell>
          <cell r="B1705" t="str">
            <v>308C2CB0002</v>
          </cell>
          <cell r="C1705" t="str">
            <v>ตู้เก็บเอกสาร ขนาด 40*80*190</v>
          </cell>
          <cell r="D1705" t="str">
            <v>5 พ.ย. 41</v>
          </cell>
          <cell r="E1705">
            <v>4498.01</v>
          </cell>
          <cell r="F1705">
            <v>0</v>
          </cell>
          <cell r="G1705">
            <v>20</v>
          </cell>
          <cell r="H1705">
            <v>1040.05</v>
          </cell>
          <cell r="I1705">
            <v>1040.05</v>
          </cell>
          <cell r="J1705">
            <v>3457.96</v>
          </cell>
          <cell r="K1705" t="str">
            <v>308</v>
          </cell>
        </row>
        <row r="1706">
          <cell r="A1706" t="str">
            <v>110300000</v>
          </cell>
          <cell r="B1706" t="str">
            <v>308C2CB0003</v>
          </cell>
          <cell r="C1706" t="str">
            <v>ตู้เก็บเอกสาร ขนาด 40*80*190</v>
          </cell>
          <cell r="D1706" t="str">
            <v>5 พ.ย. 41</v>
          </cell>
          <cell r="E1706">
            <v>4498.01</v>
          </cell>
          <cell r="F1706">
            <v>0</v>
          </cell>
          <cell r="G1706">
            <v>20</v>
          </cell>
          <cell r="H1706">
            <v>1040.05</v>
          </cell>
          <cell r="I1706">
            <v>1040.05</v>
          </cell>
          <cell r="J1706">
            <v>3457.96</v>
          </cell>
          <cell r="K1706" t="str">
            <v>308</v>
          </cell>
        </row>
        <row r="1707">
          <cell r="A1707" t="str">
            <v>110300000</v>
          </cell>
          <cell r="B1707" t="str">
            <v>308C2CB0004</v>
          </cell>
          <cell r="C1707" t="str">
            <v>ตู้เก็บเอกสาร ขนาด 40*80*190</v>
          </cell>
          <cell r="D1707" t="str">
            <v>5 พ.ย. 41</v>
          </cell>
          <cell r="E1707">
            <v>4498.01</v>
          </cell>
          <cell r="F1707">
            <v>0</v>
          </cell>
          <cell r="G1707">
            <v>20</v>
          </cell>
          <cell r="H1707">
            <v>1040.05</v>
          </cell>
          <cell r="I1707">
            <v>1040.05</v>
          </cell>
          <cell r="J1707">
            <v>3457.96</v>
          </cell>
          <cell r="K1707" t="str">
            <v>308</v>
          </cell>
        </row>
        <row r="1708">
          <cell r="A1708" t="str">
            <v>110300000</v>
          </cell>
          <cell r="B1708" t="str">
            <v>308C2CB0005</v>
          </cell>
          <cell r="C1708" t="str">
            <v>ตู้เก็บเอกสาร บานเลื่อน 40-80-75</v>
          </cell>
          <cell r="D1708" t="str">
            <v>5 พ.ย. 41</v>
          </cell>
          <cell r="E1708">
            <v>2263.31</v>
          </cell>
          <cell r="F1708">
            <v>0</v>
          </cell>
          <cell r="G1708">
            <v>20</v>
          </cell>
          <cell r="H1708">
            <v>523.4</v>
          </cell>
          <cell r="I1708">
            <v>523.4</v>
          </cell>
          <cell r="J1708">
            <v>1739.91</v>
          </cell>
          <cell r="K1708" t="str">
            <v>308</v>
          </cell>
        </row>
        <row r="1709">
          <cell r="A1709" t="str">
            <v>110300000</v>
          </cell>
          <cell r="B1709" t="str">
            <v>308C2CB0006</v>
          </cell>
          <cell r="C1709" t="str">
            <v>ตู้เก็บเอกสาร บานเลื่อน 40-80-75</v>
          </cell>
          <cell r="D1709" t="str">
            <v>5 พ.ย. 41</v>
          </cell>
          <cell r="E1709">
            <v>2263.31</v>
          </cell>
          <cell r="F1709">
            <v>0</v>
          </cell>
          <cell r="G1709">
            <v>20</v>
          </cell>
          <cell r="H1709">
            <v>523.4</v>
          </cell>
          <cell r="I1709">
            <v>523.4</v>
          </cell>
          <cell r="J1709">
            <v>1739.91</v>
          </cell>
          <cell r="K1709" t="str">
            <v>308</v>
          </cell>
        </row>
        <row r="1710">
          <cell r="A1710" t="str">
            <v>110300000</v>
          </cell>
          <cell r="B1710" t="str">
            <v>308C2CH0001</v>
          </cell>
          <cell r="C1710" t="str">
            <v>เก้าอี้ทำงานผจก.</v>
          </cell>
          <cell r="D1710" t="str">
            <v>5 พ.ย. 41</v>
          </cell>
          <cell r="E1710">
            <v>4038.29</v>
          </cell>
          <cell r="F1710">
            <v>0</v>
          </cell>
          <cell r="G1710">
            <v>20</v>
          </cell>
          <cell r="H1710">
            <v>933.81</v>
          </cell>
          <cell r="I1710">
            <v>933.81</v>
          </cell>
          <cell r="J1710">
            <v>3104.48</v>
          </cell>
          <cell r="K1710" t="str">
            <v>308</v>
          </cell>
        </row>
        <row r="1711">
          <cell r="A1711" t="str">
            <v>110300000</v>
          </cell>
          <cell r="B1711" t="str">
            <v>308C2CH0002</v>
          </cell>
          <cell r="C1711" t="str">
            <v>เก้าอี้รับแขกหน้าโต๊ะจนท.สินไหม</v>
          </cell>
          <cell r="D1711" t="str">
            <v>5 พ.ย. 41</v>
          </cell>
          <cell r="E1711">
            <v>1705.35</v>
          </cell>
          <cell r="F1711">
            <v>0</v>
          </cell>
          <cell r="G1711">
            <v>20</v>
          </cell>
          <cell r="H1711">
            <v>394.34</v>
          </cell>
          <cell r="I1711">
            <v>394.34</v>
          </cell>
          <cell r="J1711">
            <v>1311.01</v>
          </cell>
          <cell r="K1711" t="str">
            <v>308</v>
          </cell>
        </row>
        <row r="1712">
          <cell r="A1712" t="str">
            <v>110300000</v>
          </cell>
          <cell r="B1712" t="str">
            <v>308C2CH0003</v>
          </cell>
          <cell r="C1712" t="str">
            <v>เก้าอี้รับแขกหน้าโต๊ะจนท.สินไหม</v>
          </cell>
          <cell r="D1712" t="str">
            <v>5 พ.ย. 41</v>
          </cell>
          <cell r="E1712">
            <v>1705.35</v>
          </cell>
          <cell r="F1712">
            <v>0</v>
          </cell>
          <cell r="G1712">
            <v>20</v>
          </cell>
          <cell r="H1712">
            <v>394.34</v>
          </cell>
          <cell r="I1712">
            <v>394.34</v>
          </cell>
          <cell r="J1712">
            <v>1311.01</v>
          </cell>
          <cell r="K1712" t="str">
            <v>308</v>
          </cell>
        </row>
        <row r="1713">
          <cell r="A1713" t="str">
            <v>110300000</v>
          </cell>
          <cell r="B1713" t="str">
            <v>308C2CH0004</v>
          </cell>
          <cell r="C1713" t="str">
            <v>เก้าอี้พักคอย 3 ที่นั่งพร้อมที่วางของ</v>
          </cell>
          <cell r="D1713" t="str">
            <v>5 พ.ย. 41</v>
          </cell>
          <cell r="E1713">
            <v>3037.77</v>
          </cell>
          <cell r="F1713">
            <v>0</v>
          </cell>
          <cell r="G1713">
            <v>20</v>
          </cell>
          <cell r="H1713">
            <v>702.45</v>
          </cell>
          <cell r="I1713">
            <v>702.45</v>
          </cell>
          <cell r="J1713">
            <v>2335.3200000000002</v>
          </cell>
          <cell r="K1713" t="str">
            <v>308</v>
          </cell>
        </row>
        <row r="1714">
          <cell r="A1714" t="str">
            <v>110300000</v>
          </cell>
          <cell r="B1714" t="str">
            <v>308C2CH0005</v>
          </cell>
          <cell r="C1714" t="str">
            <v>เก้าอี้หน้าโต๊ะ จนท.สินไหม</v>
          </cell>
          <cell r="D1714" t="str">
            <v>5 พ.ย. 41</v>
          </cell>
          <cell r="E1714">
            <v>1705.35</v>
          </cell>
          <cell r="F1714">
            <v>0</v>
          </cell>
          <cell r="G1714">
            <v>20</v>
          </cell>
          <cell r="H1714">
            <v>394.34</v>
          </cell>
          <cell r="I1714">
            <v>394.34</v>
          </cell>
          <cell r="J1714">
            <v>1311.01</v>
          </cell>
          <cell r="K1714" t="str">
            <v>308</v>
          </cell>
        </row>
        <row r="1715">
          <cell r="A1715" t="str">
            <v>110300000</v>
          </cell>
          <cell r="B1715" t="str">
            <v>308C2CH0006</v>
          </cell>
          <cell r="C1715" t="str">
            <v>เก้าอี้หน้าโต๊ะ จนท.สินไหม</v>
          </cell>
          <cell r="D1715" t="str">
            <v>5 พ.ย. 41</v>
          </cell>
          <cell r="E1715">
            <v>1705.35</v>
          </cell>
          <cell r="F1715">
            <v>0</v>
          </cell>
          <cell r="G1715">
            <v>20</v>
          </cell>
          <cell r="H1715">
            <v>394.34</v>
          </cell>
          <cell r="I1715">
            <v>394.34</v>
          </cell>
          <cell r="J1715">
            <v>1311.01</v>
          </cell>
          <cell r="K1715" t="str">
            <v>308</v>
          </cell>
        </row>
        <row r="1716">
          <cell r="A1716" t="str">
            <v>110300000</v>
          </cell>
          <cell r="B1716" t="str">
            <v>308C2CH0007</v>
          </cell>
          <cell r="C1716" t="str">
            <v>เก้าอี้ทำงาน จนท.สินไหม</v>
          </cell>
          <cell r="D1716" t="str">
            <v>5 พ.ย. 41</v>
          </cell>
          <cell r="E1716">
            <v>2123.1</v>
          </cell>
          <cell r="F1716">
            <v>0</v>
          </cell>
          <cell r="G1716">
            <v>20</v>
          </cell>
          <cell r="H1716">
            <v>490.9</v>
          </cell>
          <cell r="I1716">
            <v>490.9</v>
          </cell>
          <cell r="J1716">
            <v>1632.2</v>
          </cell>
          <cell r="K1716" t="str">
            <v>308</v>
          </cell>
        </row>
        <row r="1717">
          <cell r="A1717" t="str">
            <v>110300000</v>
          </cell>
          <cell r="B1717" t="str">
            <v>308C2CH0008</v>
          </cell>
          <cell r="C1717" t="str">
            <v>เก้าอี้ทำงาน จนท.สินไหม</v>
          </cell>
          <cell r="D1717" t="str">
            <v>5 พ.ย. 41</v>
          </cell>
          <cell r="E1717">
            <v>2123.1</v>
          </cell>
          <cell r="F1717">
            <v>0</v>
          </cell>
          <cell r="G1717">
            <v>20</v>
          </cell>
          <cell r="H1717">
            <v>490.9</v>
          </cell>
          <cell r="I1717">
            <v>490.9</v>
          </cell>
          <cell r="J1717">
            <v>1632.2</v>
          </cell>
          <cell r="K1717" t="str">
            <v>308</v>
          </cell>
        </row>
        <row r="1718">
          <cell r="A1718" t="str">
            <v>110300000</v>
          </cell>
          <cell r="B1718" t="str">
            <v>308C2CH0009</v>
          </cell>
          <cell r="C1718" t="str">
            <v>เก้าอี้ทำงาน จนท.สินไหม</v>
          </cell>
          <cell r="D1718" t="str">
            <v>5 พ.ย. 41</v>
          </cell>
          <cell r="E1718">
            <v>2123.1</v>
          </cell>
          <cell r="F1718">
            <v>0</v>
          </cell>
          <cell r="G1718">
            <v>20</v>
          </cell>
          <cell r="H1718">
            <v>490.9</v>
          </cell>
          <cell r="I1718">
            <v>490.9</v>
          </cell>
          <cell r="J1718">
            <v>1632.2</v>
          </cell>
          <cell r="K1718" t="str">
            <v>308</v>
          </cell>
        </row>
        <row r="1719">
          <cell r="A1719" t="str">
            <v>110300000</v>
          </cell>
          <cell r="B1719" t="str">
            <v>308C2CH0010</v>
          </cell>
          <cell r="C1719" t="str">
            <v>เก้าอี้หน้าโต๊ะ จนท.สินไหม</v>
          </cell>
          <cell r="D1719" t="str">
            <v>5 พ.ย. 41</v>
          </cell>
          <cell r="E1719">
            <v>1705.35</v>
          </cell>
          <cell r="F1719">
            <v>0</v>
          </cell>
          <cell r="G1719">
            <v>20</v>
          </cell>
          <cell r="H1719">
            <v>394.34</v>
          </cell>
          <cell r="I1719">
            <v>394.34</v>
          </cell>
          <cell r="J1719">
            <v>1311.01</v>
          </cell>
          <cell r="K1719" t="str">
            <v>308</v>
          </cell>
        </row>
        <row r="1720">
          <cell r="A1720" t="str">
            <v>110300000</v>
          </cell>
          <cell r="B1720" t="str">
            <v>308C2CS0001</v>
          </cell>
          <cell r="C1720" t="str">
            <v>เครื่องคิดเลข</v>
          </cell>
          <cell r="D1720" t="str">
            <v>12 ต.ค. 41</v>
          </cell>
          <cell r="E1720">
            <v>640</v>
          </cell>
          <cell r="F1720">
            <v>0</v>
          </cell>
          <cell r="G1720">
            <v>20</v>
          </cell>
          <cell r="H1720">
            <v>156.38999999999999</v>
          </cell>
          <cell r="I1720">
            <v>156.38999999999999</v>
          </cell>
          <cell r="J1720">
            <v>483.61</v>
          </cell>
          <cell r="K1720" t="str">
            <v>308</v>
          </cell>
        </row>
        <row r="1721">
          <cell r="A1721" t="str">
            <v>110300000</v>
          </cell>
          <cell r="B1721" t="str">
            <v>308C2CS0002</v>
          </cell>
          <cell r="C1721" t="str">
            <v>เครื่องคิดเลข</v>
          </cell>
          <cell r="D1721" t="str">
            <v>12 ต.ค. 41</v>
          </cell>
          <cell r="E1721">
            <v>640</v>
          </cell>
          <cell r="F1721">
            <v>0</v>
          </cell>
          <cell r="G1721">
            <v>20</v>
          </cell>
          <cell r="H1721">
            <v>156.38999999999999</v>
          </cell>
          <cell r="I1721">
            <v>156.38999999999999</v>
          </cell>
          <cell r="J1721">
            <v>483.61</v>
          </cell>
          <cell r="K1721" t="str">
            <v>308</v>
          </cell>
        </row>
        <row r="1722">
          <cell r="A1722" t="str">
            <v>110300000</v>
          </cell>
          <cell r="B1722" t="str">
            <v>308C2KB0001</v>
          </cell>
          <cell r="C1722" t="str">
            <v>ป้ายตั้งหน้าร้าน</v>
          </cell>
          <cell r="D1722" t="str">
            <v>15 มิ.ย. 42</v>
          </cell>
          <cell r="E1722">
            <v>1000</v>
          </cell>
          <cell r="F1722">
            <v>0</v>
          </cell>
          <cell r="G1722">
            <v>20</v>
          </cell>
          <cell r="H1722">
            <v>109.61</v>
          </cell>
          <cell r="I1722">
            <v>109.61</v>
          </cell>
          <cell r="J1722">
            <v>890.39</v>
          </cell>
          <cell r="K1722" t="str">
            <v>308</v>
          </cell>
        </row>
        <row r="1723">
          <cell r="A1723" t="str">
            <v>110300000</v>
          </cell>
          <cell r="B1723" t="str">
            <v>308C2KB0002</v>
          </cell>
          <cell r="C1723" t="str">
            <v>ป้ายตั้งหน้าร้าน</v>
          </cell>
          <cell r="D1723" t="str">
            <v>8 มิ.ย. 42</v>
          </cell>
          <cell r="E1723">
            <v>1400</v>
          </cell>
          <cell r="F1723">
            <v>0</v>
          </cell>
          <cell r="G1723">
            <v>20</v>
          </cell>
          <cell r="H1723">
            <v>158.78</v>
          </cell>
          <cell r="I1723">
            <v>158.78</v>
          </cell>
          <cell r="J1723">
            <v>1241.22</v>
          </cell>
          <cell r="K1723" t="str">
            <v>308</v>
          </cell>
        </row>
        <row r="1724">
          <cell r="A1724" t="str">
            <v>110300000</v>
          </cell>
          <cell r="B1724" t="str">
            <v>308C2KB0003</v>
          </cell>
          <cell r="C1724" t="str">
            <v>ตู้เย็น</v>
          </cell>
          <cell r="D1724" t="str">
            <v>5 พ.ย. 42</v>
          </cell>
          <cell r="E1724">
            <v>5500</v>
          </cell>
          <cell r="F1724">
            <v>0</v>
          </cell>
          <cell r="G1724">
            <v>20</v>
          </cell>
          <cell r="H1724">
            <v>171.78</v>
          </cell>
          <cell r="I1724">
            <v>171.78</v>
          </cell>
          <cell r="J1724">
            <v>5328.22</v>
          </cell>
          <cell r="K1724" t="str">
            <v>308</v>
          </cell>
        </row>
        <row r="1725">
          <cell r="A1725" t="str">
            <v>110300000</v>
          </cell>
          <cell r="B1725" t="str">
            <v>308C2PA0001</v>
          </cell>
          <cell r="C1725" t="str">
            <v>ฉากครึ่งกระจก ขนาด 250*150</v>
          </cell>
          <cell r="D1725" t="str">
            <v>5 พ.ย. 41</v>
          </cell>
          <cell r="E1725">
            <v>6377.9</v>
          </cell>
          <cell r="F1725">
            <v>0</v>
          </cell>
          <cell r="G1725">
            <v>20</v>
          </cell>
          <cell r="H1725">
            <v>1474.79</v>
          </cell>
          <cell r="I1725">
            <v>1474.79</v>
          </cell>
          <cell r="J1725">
            <v>4903.1099999999997</v>
          </cell>
          <cell r="K1725" t="str">
            <v>308</v>
          </cell>
        </row>
        <row r="1726">
          <cell r="A1726" t="str">
            <v>110300000</v>
          </cell>
          <cell r="B1726" t="str">
            <v>308C2PT0001</v>
          </cell>
          <cell r="C1726" t="str">
            <v>กระติกน้ำร้อน</v>
          </cell>
          <cell r="D1726" t="str">
            <v>9 พ.ย. 41</v>
          </cell>
          <cell r="E1726">
            <v>570</v>
          </cell>
          <cell r="F1726">
            <v>0</v>
          </cell>
          <cell r="G1726">
            <v>20</v>
          </cell>
          <cell r="H1726">
            <v>130.54</v>
          </cell>
          <cell r="I1726">
            <v>130.54</v>
          </cell>
          <cell r="J1726">
            <v>439.46</v>
          </cell>
          <cell r="K1726" t="str">
            <v>308</v>
          </cell>
        </row>
        <row r="1727">
          <cell r="A1727" t="str">
            <v>110300000</v>
          </cell>
          <cell r="B1727" t="str">
            <v>308C2TA0001</v>
          </cell>
          <cell r="C1727" t="str">
            <v>โต๊ะทำงานผจก. ขนาด 75*165*75</v>
          </cell>
          <cell r="D1727" t="str">
            <v>5 พ.ย. 41</v>
          </cell>
          <cell r="E1727">
            <v>4601.97</v>
          </cell>
          <cell r="F1727">
            <v>0</v>
          </cell>
          <cell r="G1727">
            <v>20</v>
          </cell>
          <cell r="H1727">
            <v>1064.1300000000001</v>
          </cell>
          <cell r="I1727">
            <v>1064.1300000000001</v>
          </cell>
          <cell r="J1727">
            <v>3537.84</v>
          </cell>
          <cell r="K1727" t="str">
            <v>308</v>
          </cell>
        </row>
        <row r="1728">
          <cell r="A1728" t="str">
            <v>110300000</v>
          </cell>
          <cell r="B1728" t="str">
            <v>308C2TA0002</v>
          </cell>
          <cell r="C1728" t="str">
            <v>โต๊ะข้างวางคอมพิวเตอร์ 50*90*75ั</v>
          </cell>
          <cell r="D1728" t="str">
            <v>5 พ.ย. 41</v>
          </cell>
          <cell r="E1728">
            <v>2082.09</v>
          </cell>
          <cell r="F1728">
            <v>0</v>
          </cell>
          <cell r="G1728">
            <v>20</v>
          </cell>
          <cell r="H1728">
            <v>481.48</v>
          </cell>
          <cell r="I1728">
            <v>481.48</v>
          </cell>
          <cell r="J1728">
            <v>1600.61</v>
          </cell>
          <cell r="K1728" t="str">
            <v>308</v>
          </cell>
        </row>
        <row r="1729">
          <cell r="A1729" t="str">
            <v>110300000</v>
          </cell>
          <cell r="B1729" t="str">
            <v>308C2TA0003</v>
          </cell>
          <cell r="C1729" t="str">
            <v>โต๊ะทำงาน จนท.สินไหม 60-120-75</v>
          </cell>
          <cell r="D1729" t="str">
            <v>5 พ.ย. 41</v>
          </cell>
          <cell r="E1729">
            <v>3654.87</v>
          </cell>
          <cell r="F1729">
            <v>0</v>
          </cell>
          <cell r="G1729">
            <v>20</v>
          </cell>
          <cell r="H1729">
            <v>845.1</v>
          </cell>
          <cell r="I1729">
            <v>845.1</v>
          </cell>
          <cell r="J1729">
            <v>2809.77</v>
          </cell>
          <cell r="K1729" t="str">
            <v>308</v>
          </cell>
        </row>
        <row r="1730">
          <cell r="A1730" t="str">
            <v>110300000</v>
          </cell>
          <cell r="B1730" t="str">
            <v>308C2TA0004</v>
          </cell>
          <cell r="C1730" t="str">
            <v>โต๊ะทำงาน จนท.สินไหม 60-120-75</v>
          </cell>
          <cell r="D1730" t="str">
            <v>5 พ.ย. 41</v>
          </cell>
          <cell r="E1730">
            <v>3654.87</v>
          </cell>
          <cell r="F1730">
            <v>0</v>
          </cell>
          <cell r="G1730">
            <v>20</v>
          </cell>
          <cell r="H1730">
            <v>845.1</v>
          </cell>
          <cell r="I1730">
            <v>845.1</v>
          </cell>
          <cell r="J1730">
            <v>2809.77</v>
          </cell>
          <cell r="K1730" t="str">
            <v>308</v>
          </cell>
        </row>
        <row r="1731">
          <cell r="A1731" t="str">
            <v>110300000</v>
          </cell>
          <cell r="B1731" t="str">
            <v>308C2TA0005</v>
          </cell>
          <cell r="C1731" t="str">
            <v>โต๊ะทำงาน จนท.สินไหม 60-120-75</v>
          </cell>
          <cell r="D1731" t="str">
            <v>5 พ.ย. 41</v>
          </cell>
          <cell r="E1731">
            <v>3654.87</v>
          </cell>
          <cell r="F1731">
            <v>0</v>
          </cell>
          <cell r="G1731">
            <v>20</v>
          </cell>
          <cell r="H1731">
            <v>845.1</v>
          </cell>
          <cell r="I1731">
            <v>845.1</v>
          </cell>
          <cell r="J1731">
            <v>2809.77</v>
          </cell>
          <cell r="K1731" t="str">
            <v>308</v>
          </cell>
        </row>
        <row r="1732">
          <cell r="A1732" t="str">
            <v>110300000</v>
          </cell>
          <cell r="B1732" t="str">
            <v>308C2TA0006</v>
          </cell>
          <cell r="C1732" t="str">
            <v>โต๊ะวางคอมพิวเตอร์ 60-100-75</v>
          </cell>
          <cell r="D1732" t="str">
            <v>5 พ.ย. 41</v>
          </cell>
          <cell r="E1732">
            <v>2336.75</v>
          </cell>
          <cell r="F1732">
            <v>0</v>
          </cell>
          <cell r="G1732">
            <v>20</v>
          </cell>
          <cell r="H1732">
            <v>540.29999999999995</v>
          </cell>
          <cell r="I1732">
            <v>540.29999999999995</v>
          </cell>
          <cell r="J1732">
            <v>1796.45</v>
          </cell>
          <cell r="K1732" t="str">
            <v>308</v>
          </cell>
        </row>
        <row r="1733">
          <cell r="A1733" t="str">
            <v>110300000</v>
          </cell>
          <cell r="B1733" t="str">
            <v>308C2TA0007</v>
          </cell>
          <cell r="C1733" t="str">
            <v>โต๊ะเข้ามุม จนท.สินไหม 60-60-75</v>
          </cell>
          <cell r="D1733" t="str">
            <v>5 พ.ย. 41</v>
          </cell>
          <cell r="E1733">
            <v>1267.57</v>
          </cell>
          <cell r="F1733">
            <v>0</v>
          </cell>
          <cell r="G1733">
            <v>20</v>
          </cell>
          <cell r="H1733">
            <v>293.11</v>
          </cell>
          <cell r="I1733">
            <v>293.11</v>
          </cell>
          <cell r="J1733">
            <v>974.46</v>
          </cell>
          <cell r="K1733" t="str">
            <v>308</v>
          </cell>
        </row>
        <row r="1734">
          <cell r="A1734" t="str">
            <v>110300000</v>
          </cell>
          <cell r="B1734" t="str">
            <v>309C2030001</v>
          </cell>
          <cell r="C1734" t="str">
            <v>โต๊ะเข้ามุมจนท.สินไหม 60*60*75</v>
          </cell>
          <cell r="D1734" t="str">
            <v>5 พ.ย. 41</v>
          </cell>
          <cell r="E1734">
            <v>1267.57</v>
          </cell>
          <cell r="F1734">
            <v>0</v>
          </cell>
          <cell r="G1734">
            <v>20</v>
          </cell>
          <cell r="H1734">
            <v>293.11</v>
          </cell>
          <cell r="I1734">
            <v>293.11</v>
          </cell>
          <cell r="J1734">
            <v>974.46</v>
          </cell>
          <cell r="K1734" t="str">
            <v>309</v>
          </cell>
        </row>
        <row r="1735">
          <cell r="A1735" t="str">
            <v>110300000</v>
          </cell>
          <cell r="B1735" t="str">
            <v>309C2040001</v>
          </cell>
          <cell r="C1735" t="str">
            <v>โต๊ะทำงานจนท.สินไหม 60*120*75</v>
          </cell>
          <cell r="D1735" t="str">
            <v>5 พ.ย. 41</v>
          </cell>
          <cell r="E1735">
            <v>3654.87</v>
          </cell>
          <cell r="F1735">
            <v>0</v>
          </cell>
          <cell r="G1735">
            <v>20</v>
          </cell>
          <cell r="H1735">
            <v>845.1</v>
          </cell>
          <cell r="I1735">
            <v>845.1</v>
          </cell>
          <cell r="J1735">
            <v>2809.77</v>
          </cell>
          <cell r="K1735" t="str">
            <v>309</v>
          </cell>
        </row>
        <row r="1736">
          <cell r="A1736" t="str">
            <v>110300000</v>
          </cell>
          <cell r="B1736" t="str">
            <v>309C2040002</v>
          </cell>
          <cell r="C1736" t="str">
            <v>โต๊ะทำงานจนท.สินไหม 60*120*75</v>
          </cell>
          <cell r="D1736" t="str">
            <v>5 พ.ย. 41</v>
          </cell>
          <cell r="E1736">
            <v>3654.87</v>
          </cell>
          <cell r="F1736">
            <v>0</v>
          </cell>
          <cell r="G1736">
            <v>20</v>
          </cell>
          <cell r="H1736">
            <v>845.1</v>
          </cell>
          <cell r="I1736">
            <v>845.1</v>
          </cell>
          <cell r="J1736">
            <v>2809.77</v>
          </cell>
          <cell r="K1736" t="str">
            <v>309</v>
          </cell>
        </row>
        <row r="1737">
          <cell r="A1737" t="str">
            <v>110300000</v>
          </cell>
          <cell r="B1737" t="str">
            <v>309C2040003</v>
          </cell>
          <cell r="C1737" t="str">
            <v>โต๊ะทำงานจนท.สินไหม 60*120*75</v>
          </cell>
          <cell r="D1737" t="str">
            <v>5 พ.ย. 41</v>
          </cell>
          <cell r="E1737">
            <v>3654.87</v>
          </cell>
          <cell r="F1737">
            <v>0</v>
          </cell>
          <cell r="G1737">
            <v>20</v>
          </cell>
          <cell r="H1737">
            <v>845.1</v>
          </cell>
          <cell r="I1737">
            <v>845.1</v>
          </cell>
          <cell r="J1737">
            <v>2809.77</v>
          </cell>
          <cell r="K1737" t="str">
            <v>309</v>
          </cell>
        </row>
        <row r="1738">
          <cell r="A1738" t="str">
            <v>110300000</v>
          </cell>
          <cell r="B1738" t="str">
            <v>309C2060001</v>
          </cell>
          <cell r="C1738" t="str">
            <v>โต๊ะทำงานผจก. ขนาด 75*165*75</v>
          </cell>
          <cell r="D1738" t="str">
            <v>5 พ.ย. 41</v>
          </cell>
          <cell r="E1738">
            <v>4601.97</v>
          </cell>
          <cell r="F1738">
            <v>0</v>
          </cell>
          <cell r="G1738">
            <v>20</v>
          </cell>
          <cell r="H1738">
            <v>1064.1300000000001</v>
          </cell>
          <cell r="I1738">
            <v>1064.1300000000001</v>
          </cell>
          <cell r="J1738">
            <v>3537.84</v>
          </cell>
          <cell r="K1738" t="str">
            <v>309</v>
          </cell>
        </row>
        <row r="1739">
          <cell r="A1739" t="str">
            <v>110300000</v>
          </cell>
          <cell r="B1739" t="str">
            <v>309C2080001</v>
          </cell>
          <cell r="C1739" t="str">
            <v>โต๊ะวางคอมพิวเตอร์ 60*100*75</v>
          </cell>
          <cell r="D1739" t="str">
            <v>5 พ.ย. 41</v>
          </cell>
          <cell r="E1739">
            <v>2336.75</v>
          </cell>
          <cell r="F1739">
            <v>0</v>
          </cell>
          <cell r="G1739">
            <v>20</v>
          </cell>
          <cell r="H1739">
            <v>540.29999999999995</v>
          </cell>
          <cell r="I1739">
            <v>540.29999999999995</v>
          </cell>
          <cell r="J1739">
            <v>1796.45</v>
          </cell>
          <cell r="K1739" t="str">
            <v>309</v>
          </cell>
        </row>
        <row r="1740">
          <cell r="A1740" t="str">
            <v>110300000</v>
          </cell>
          <cell r="B1740" t="str">
            <v>309C20Z0001</v>
          </cell>
          <cell r="C1740" t="str">
            <v>โต๊ะข้างวางคอมพิวเตอร์ 50*90*75</v>
          </cell>
          <cell r="D1740" t="str">
            <v>5 พ.ย. 41</v>
          </cell>
          <cell r="E1740">
            <v>2082.09</v>
          </cell>
          <cell r="F1740">
            <v>0</v>
          </cell>
          <cell r="G1740">
            <v>20</v>
          </cell>
          <cell r="H1740">
            <v>481.48</v>
          </cell>
          <cell r="I1740">
            <v>481.48</v>
          </cell>
          <cell r="J1740">
            <v>1600.61</v>
          </cell>
          <cell r="K1740" t="str">
            <v>309</v>
          </cell>
        </row>
        <row r="1741">
          <cell r="A1741" t="str">
            <v>110300000</v>
          </cell>
          <cell r="B1741" t="str">
            <v>309C21K0001</v>
          </cell>
          <cell r="C1741" t="str">
            <v>เก้าอี้ทำงานจนท.สินไหม - ธุรการ</v>
          </cell>
          <cell r="D1741" t="str">
            <v>5 พ.ย. 41</v>
          </cell>
          <cell r="E1741">
            <v>2123.1</v>
          </cell>
          <cell r="F1741">
            <v>0</v>
          </cell>
          <cell r="G1741">
            <v>20</v>
          </cell>
          <cell r="H1741">
            <v>490.9</v>
          </cell>
          <cell r="I1741">
            <v>490.9</v>
          </cell>
          <cell r="J1741">
            <v>1632.2</v>
          </cell>
          <cell r="K1741" t="str">
            <v>309</v>
          </cell>
        </row>
        <row r="1742">
          <cell r="A1742" t="str">
            <v>110300000</v>
          </cell>
          <cell r="B1742" t="str">
            <v>309C21K0002</v>
          </cell>
          <cell r="C1742" t="str">
            <v>เก้าอี้ทำงานจนท.สินไหม - ธุรการ</v>
          </cell>
          <cell r="D1742" t="str">
            <v>5 พ.ย. 41</v>
          </cell>
          <cell r="E1742">
            <v>2123.1</v>
          </cell>
          <cell r="F1742">
            <v>0</v>
          </cell>
          <cell r="G1742">
            <v>20</v>
          </cell>
          <cell r="H1742">
            <v>490.9</v>
          </cell>
          <cell r="I1742">
            <v>490.9</v>
          </cell>
          <cell r="J1742">
            <v>1632.2</v>
          </cell>
          <cell r="K1742" t="str">
            <v>309</v>
          </cell>
        </row>
        <row r="1743">
          <cell r="A1743" t="str">
            <v>110300000</v>
          </cell>
          <cell r="B1743" t="str">
            <v>309C21K0003</v>
          </cell>
          <cell r="C1743" t="str">
            <v>เก้าอี้ทำงานจนท.สินไหม - ธุรการ</v>
          </cell>
          <cell r="D1743" t="str">
            <v>5 พ.ย. 41</v>
          </cell>
          <cell r="E1743">
            <v>2123.1</v>
          </cell>
          <cell r="F1743">
            <v>0</v>
          </cell>
          <cell r="G1743">
            <v>20</v>
          </cell>
          <cell r="H1743">
            <v>490.9</v>
          </cell>
          <cell r="I1743">
            <v>490.9</v>
          </cell>
          <cell r="J1743">
            <v>1632.2</v>
          </cell>
          <cell r="K1743" t="str">
            <v>309</v>
          </cell>
        </row>
        <row r="1744">
          <cell r="A1744" t="str">
            <v>110300000</v>
          </cell>
          <cell r="B1744" t="str">
            <v>309C21L0001</v>
          </cell>
          <cell r="C1744" t="str">
            <v>เก้าอี้รับแขกหน้าโต๊ะจนท.สินไหม</v>
          </cell>
          <cell r="D1744" t="str">
            <v>5 พ.ย. 41</v>
          </cell>
          <cell r="E1744">
            <v>1705.35</v>
          </cell>
          <cell r="F1744">
            <v>0</v>
          </cell>
          <cell r="G1744">
            <v>20</v>
          </cell>
          <cell r="H1744">
            <v>394.34</v>
          </cell>
          <cell r="I1744">
            <v>394.34</v>
          </cell>
          <cell r="J1744">
            <v>1311.01</v>
          </cell>
          <cell r="K1744" t="str">
            <v>309</v>
          </cell>
        </row>
        <row r="1745">
          <cell r="A1745" t="str">
            <v>110300000</v>
          </cell>
          <cell r="B1745" t="str">
            <v>309C21L0002</v>
          </cell>
          <cell r="C1745" t="str">
            <v>เก้าอี้รับแขกหน้าโต๊ะจนท.สินไหม</v>
          </cell>
          <cell r="D1745" t="str">
            <v>5 พ.ย. 41</v>
          </cell>
          <cell r="E1745">
            <v>1705.35</v>
          </cell>
          <cell r="F1745">
            <v>0</v>
          </cell>
          <cell r="G1745">
            <v>20</v>
          </cell>
          <cell r="H1745">
            <v>394.34</v>
          </cell>
          <cell r="I1745">
            <v>394.34</v>
          </cell>
          <cell r="J1745">
            <v>1311.01</v>
          </cell>
          <cell r="K1745" t="str">
            <v>309</v>
          </cell>
        </row>
        <row r="1746">
          <cell r="A1746" t="str">
            <v>110300000</v>
          </cell>
          <cell r="B1746" t="str">
            <v>309C21L0003</v>
          </cell>
          <cell r="C1746" t="str">
            <v>เก้าอี้รับแขกหน้าโต๊ะจนท.สินไหม</v>
          </cell>
          <cell r="D1746" t="str">
            <v>5 พ.ย. 41</v>
          </cell>
          <cell r="E1746">
            <v>1705.35</v>
          </cell>
          <cell r="F1746">
            <v>0</v>
          </cell>
          <cell r="G1746">
            <v>20</v>
          </cell>
          <cell r="H1746">
            <v>394.34</v>
          </cell>
          <cell r="I1746">
            <v>394.34</v>
          </cell>
          <cell r="J1746">
            <v>1311.01</v>
          </cell>
          <cell r="K1746" t="str">
            <v>309</v>
          </cell>
        </row>
        <row r="1747">
          <cell r="A1747" t="str">
            <v>110300000</v>
          </cell>
          <cell r="B1747" t="str">
            <v>309C21L0004</v>
          </cell>
          <cell r="C1747" t="str">
            <v>เก้าอี้รับแขกหน้าโต๊ะจนท.สินไหม</v>
          </cell>
          <cell r="D1747" t="str">
            <v>5 พ.ย. 41</v>
          </cell>
          <cell r="E1747">
            <v>1705.35</v>
          </cell>
          <cell r="F1747">
            <v>0</v>
          </cell>
          <cell r="G1747">
            <v>20</v>
          </cell>
          <cell r="H1747">
            <v>394.34</v>
          </cell>
          <cell r="I1747">
            <v>394.34</v>
          </cell>
          <cell r="J1747">
            <v>1311.01</v>
          </cell>
          <cell r="K1747" t="str">
            <v>309</v>
          </cell>
        </row>
        <row r="1748">
          <cell r="A1748" t="str">
            <v>110300000</v>
          </cell>
          <cell r="B1748" t="str">
            <v>309C21L0005</v>
          </cell>
          <cell r="C1748" t="str">
            <v>เก้าอี้รับแขกหน้าโต๊ะจนท.สินไหม</v>
          </cell>
          <cell r="D1748" t="str">
            <v>5 พ.ย. 41</v>
          </cell>
          <cell r="E1748">
            <v>1705.35</v>
          </cell>
          <cell r="F1748">
            <v>0</v>
          </cell>
          <cell r="G1748">
            <v>20</v>
          </cell>
          <cell r="H1748">
            <v>394.34</v>
          </cell>
          <cell r="I1748">
            <v>394.34</v>
          </cell>
          <cell r="J1748">
            <v>1311.01</v>
          </cell>
          <cell r="K1748" t="str">
            <v>309</v>
          </cell>
        </row>
        <row r="1749">
          <cell r="A1749" t="str">
            <v>110300000</v>
          </cell>
          <cell r="B1749" t="str">
            <v>309C21M0001</v>
          </cell>
          <cell r="C1749" t="str">
            <v>เก้าอี้ทำงานผจก.</v>
          </cell>
          <cell r="D1749" t="str">
            <v>5 พ.ย. 41</v>
          </cell>
          <cell r="E1749">
            <v>4038.29</v>
          </cell>
          <cell r="F1749">
            <v>0</v>
          </cell>
          <cell r="G1749">
            <v>20</v>
          </cell>
          <cell r="H1749">
            <v>995.77</v>
          </cell>
          <cell r="I1749">
            <v>933.81</v>
          </cell>
          <cell r="J1749">
            <v>3104.48</v>
          </cell>
          <cell r="K1749" t="str">
            <v>309</v>
          </cell>
        </row>
        <row r="1750">
          <cell r="A1750" t="str">
            <v>110300000</v>
          </cell>
          <cell r="B1750" t="str">
            <v>309C21U0001</v>
          </cell>
          <cell r="C1750" t="str">
            <v>เก้าอี้พักคอย 3 ที่นั่ง พร้อมที่วางของ</v>
          </cell>
          <cell r="D1750" t="str">
            <v>5 พ.ย. 41</v>
          </cell>
          <cell r="E1750">
            <v>3037.77</v>
          </cell>
          <cell r="F1750">
            <v>0</v>
          </cell>
          <cell r="G1750">
            <v>20</v>
          </cell>
          <cell r="H1750">
            <v>702.45</v>
          </cell>
          <cell r="I1750">
            <v>702.45</v>
          </cell>
          <cell r="J1750">
            <v>2335.3200000000002</v>
          </cell>
          <cell r="K1750" t="str">
            <v>309</v>
          </cell>
        </row>
        <row r="1751">
          <cell r="A1751" t="str">
            <v>110300000</v>
          </cell>
          <cell r="B1751" t="str">
            <v>309C22J0001</v>
          </cell>
          <cell r="C1751" t="str">
            <v>ตู้เก็บเอกสาร บานเลื่อน 40*80*75</v>
          </cell>
          <cell r="D1751" t="str">
            <v>5 พ.ย. 41</v>
          </cell>
          <cell r="E1751">
            <v>2263.31</v>
          </cell>
          <cell r="F1751">
            <v>0</v>
          </cell>
          <cell r="G1751">
            <v>20</v>
          </cell>
          <cell r="H1751">
            <v>523.4</v>
          </cell>
          <cell r="I1751">
            <v>523.4</v>
          </cell>
          <cell r="J1751">
            <v>1739.91</v>
          </cell>
          <cell r="K1751" t="str">
            <v>309</v>
          </cell>
        </row>
        <row r="1752">
          <cell r="A1752" t="str">
            <v>110300000</v>
          </cell>
          <cell r="B1752" t="str">
            <v>309C22J0002</v>
          </cell>
          <cell r="C1752" t="str">
            <v>ตู้เก็บเอกสาร บานเลื่อน 40*80*75</v>
          </cell>
          <cell r="D1752" t="str">
            <v>5 พ.ย. 41</v>
          </cell>
          <cell r="E1752">
            <v>2263.31</v>
          </cell>
          <cell r="F1752">
            <v>0</v>
          </cell>
          <cell r="G1752">
            <v>20</v>
          </cell>
          <cell r="H1752">
            <v>523.4</v>
          </cell>
          <cell r="I1752">
            <v>523.4</v>
          </cell>
          <cell r="J1752">
            <v>1739.91</v>
          </cell>
          <cell r="K1752" t="str">
            <v>309</v>
          </cell>
        </row>
        <row r="1753">
          <cell r="A1753" t="str">
            <v>110300000</v>
          </cell>
          <cell r="B1753" t="str">
            <v>309C22K0001</v>
          </cell>
          <cell r="C1753" t="str">
            <v>ตู้เก็บเอกสาร บานลิ้นชัก 40*90*75</v>
          </cell>
          <cell r="D1753" t="str">
            <v>5 พ.ย. 41</v>
          </cell>
          <cell r="E1753">
            <v>3376.37</v>
          </cell>
          <cell r="F1753">
            <v>0</v>
          </cell>
          <cell r="G1753">
            <v>20</v>
          </cell>
          <cell r="H1753">
            <v>780.7</v>
          </cell>
          <cell r="I1753">
            <v>780.7</v>
          </cell>
          <cell r="J1753">
            <v>2595.67</v>
          </cell>
          <cell r="K1753" t="str">
            <v>309</v>
          </cell>
        </row>
        <row r="1754">
          <cell r="A1754" t="str">
            <v>110300000</v>
          </cell>
          <cell r="B1754" t="str">
            <v>309C22L0001</v>
          </cell>
          <cell r="C1754" t="str">
            <v>ตู้เก็บเอกสาร ขนาด 40*80*190</v>
          </cell>
          <cell r="D1754" t="str">
            <v>5 พ.ย. 41</v>
          </cell>
          <cell r="E1754">
            <v>4498.01</v>
          </cell>
          <cell r="F1754">
            <v>0</v>
          </cell>
          <cell r="G1754">
            <v>20</v>
          </cell>
          <cell r="H1754">
            <v>1040.05</v>
          </cell>
          <cell r="I1754">
            <v>1040.05</v>
          </cell>
          <cell r="J1754">
            <v>3457.96</v>
          </cell>
          <cell r="K1754" t="str">
            <v>309</v>
          </cell>
        </row>
        <row r="1755">
          <cell r="A1755" t="str">
            <v>110300000</v>
          </cell>
          <cell r="B1755" t="str">
            <v>309C22L0002</v>
          </cell>
          <cell r="C1755" t="str">
            <v>ตู้เก็บเอกสาร ขนาด 40*80*190</v>
          </cell>
          <cell r="D1755" t="str">
            <v>5 พ.ย. 41</v>
          </cell>
          <cell r="E1755">
            <v>4498.01</v>
          </cell>
          <cell r="F1755">
            <v>0</v>
          </cell>
          <cell r="G1755">
            <v>20</v>
          </cell>
          <cell r="H1755">
            <v>1040.05</v>
          </cell>
          <cell r="I1755">
            <v>1040.05</v>
          </cell>
          <cell r="J1755">
            <v>3457.96</v>
          </cell>
          <cell r="K1755" t="str">
            <v>309</v>
          </cell>
        </row>
        <row r="1756">
          <cell r="A1756" t="str">
            <v>110300000</v>
          </cell>
          <cell r="B1756" t="str">
            <v>309C22L0003</v>
          </cell>
          <cell r="C1756" t="str">
            <v>ตู้เก็บเอกสาร ขนาด 40*80*190</v>
          </cell>
          <cell r="D1756" t="str">
            <v>5 พ.ย. 41</v>
          </cell>
          <cell r="E1756">
            <v>4498.01</v>
          </cell>
          <cell r="F1756">
            <v>0</v>
          </cell>
          <cell r="G1756">
            <v>20</v>
          </cell>
          <cell r="H1756">
            <v>1040.05</v>
          </cell>
          <cell r="I1756">
            <v>1040.05</v>
          </cell>
          <cell r="J1756">
            <v>3457.96</v>
          </cell>
          <cell r="K1756" t="str">
            <v>309</v>
          </cell>
        </row>
        <row r="1757">
          <cell r="A1757" t="str">
            <v>110300000</v>
          </cell>
          <cell r="B1757" t="str">
            <v>309C26U0001</v>
          </cell>
          <cell r="C1757" t="str">
            <v>ฉากครึ่งกระจก ขนาด 250*150</v>
          </cell>
          <cell r="D1757" t="str">
            <v>5 พ.ย. 41</v>
          </cell>
          <cell r="E1757">
            <v>6377.9</v>
          </cell>
          <cell r="F1757">
            <v>0</v>
          </cell>
          <cell r="G1757">
            <v>20</v>
          </cell>
          <cell r="H1757">
            <v>1474.79</v>
          </cell>
          <cell r="I1757">
            <v>1474.79</v>
          </cell>
          <cell r="J1757">
            <v>4903.1099999999997</v>
          </cell>
          <cell r="K1757" t="str">
            <v>309</v>
          </cell>
        </row>
        <row r="1758">
          <cell r="A1758" t="str">
            <v>110300000</v>
          </cell>
          <cell r="B1758" t="str">
            <v>309C2AR0001</v>
          </cell>
          <cell r="C1758" t="str">
            <v>Aircondition</v>
          </cell>
          <cell r="D1758" t="str">
            <v>21 ก.ย. 41</v>
          </cell>
          <cell r="E1758">
            <v>39800</v>
          </cell>
          <cell r="F1758">
            <v>0</v>
          </cell>
          <cell r="G1758">
            <v>20</v>
          </cell>
          <cell r="H1758">
            <v>10184.41</v>
          </cell>
          <cell r="I1758">
            <v>10184.41</v>
          </cell>
          <cell r="J1758">
            <v>29615.59</v>
          </cell>
          <cell r="K1758" t="str">
            <v>309</v>
          </cell>
        </row>
        <row r="1759">
          <cell r="A1759" t="str">
            <v>110300000</v>
          </cell>
          <cell r="B1759" t="str">
            <v>309C2CS0001</v>
          </cell>
          <cell r="C1759" t="str">
            <v>เครื่องคิดเลข</v>
          </cell>
          <cell r="D1759" t="str">
            <v>19 ต.ค. 41</v>
          </cell>
          <cell r="E1759">
            <v>640</v>
          </cell>
          <cell r="F1759">
            <v>0</v>
          </cell>
          <cell r="G1759">
            <v>20</v>
          </cell>
          <cell r="H1759">
            <v>153.94</v>
          </cell>
          <cell r="I1759">
            <v>153.94</v>
          </cell>
          <cell r="J1759">
            <v>486.06</v>
          </cell>
          <cell r="K1759" t="str">
            <v>309</v>
          </cell>
        </row>
        <row r="1760">
          <cell r="A1760" t="str">
            <v>110300000</v>
          </cell>
          <cell r="B1760" t="str">
            <v>309C2CS0002</v>
          </cell>
          <cell r="C1760" t="str">
            <v>เครื่องคิดเลข</v>
          </cell>
          <cell r="D1760" t="str">
            <v>19 ต.ค. 41</v>
          </cell>
          <cell r="E1760">
            <v>640</v>
          </cell>
          <cell r="F1760">
            <v>0</v>
          </cell>
          <cell r="G1760">
            <v>20</v>
          </cell>
          <cell r="H1760">
            <v>153.94</v>
          </cell>
          <cell r="I1760">
            <v>153.94</v>
          </cell>
          <cell r="J1760">
            <v>486.06</v>
          </cell>
          <cell r="K1760" t="str">
            <v>309</v>
          </cell>
        </row>
        <row r="1761">
          <cell r="A1761" t="str">
            <v>110300000</v>
          </cell>
          <cell r="B1761" t="str">
            <v>309C2KB0001</v>
          </cell>
          <cell r="C1761" t="str">
            <v>ตู้เย็นฮิตาชิ</v>
          </cell>
          <cell r="D1761" t="str">
            <v>15 ต.ค. 42</v>
          </cell>
          <cell r="E1761">
            <v>4766.3599999999997</v>
          </cell>
          <cell r="F1761">
            <v>0</v>
          </cell>
          <cell r="G1761">
            <v>20</v>
          </cell>
          <cell r="H1761">
            <v>203.71</v>
          </cell>
          <cell r="I1761">
            <v>203.71</v>
          </cell>
          <cell r="J1761">
            <v>4562.6499999999996</v>
          </cell>
          <cell r="K1761" t="str">
            <v>309</v>
          </cell>
        </row>
        <row r="1762">
          <cell r="A1762" t="str">
            <v>110300000</v>
          </cell>
          <cell r="B1762" t="str">
            <v>309C2SS001</v>
          </cell>
          <cell r="C1762" t="str">
            <v>บันไดเหล็ก</v>
          </cell>
          <cell r="D1762" t="str">
            <v>20 ส.ค. 42</v>
          </cell>
          <cell r="E1762">
            <v>680</v>
          </cell>
          <cell r="F1762">
            <v>0</v>
          </cell>
          <cell r="G1762">
            <v>20</v>
          </cell>
          <cell r="H1762">
            <v>49.93</v>
          </cell>
          <cell r="I1762">
            <v>49.93</v>
          </cell>
          <cell r="J1762">
            <v>630.07000000000005</v>
          </cell>
          <cell r="K1762" t="str">
            <v>309</v>
          </cell>
        </row>
        <row r="1763">
          <cell r="A1763" t="str">
            <v>110300000</v>
          </cell>
          <cell r="B1763" t="str">
            <v>30C2CH0016</v>
          </cell>
          <cell r="C1763" t="str">
            <v>เก้าอี้จนท.สินไหม+ธุรการ</v>
          </cell>
          <cell r="D1763" t="str">
            <v>20 ก.ค. 41</v>
          </cell>
          <cell r="E1763">
            <v>2195.96</v>
          </cell>
          <cell r="F1763">
            <v>0</v>
          </cell>
          <cell r="G1763">
            <v>20</v>
          </cell>
          <cell r="H1763">
            <v>637.73</v>
          </cell>
          <cell r="I1763">
            <v>637.73</v>
          </cell>
          <cell r="J1763">
            <v>1558.23</v>
          </cell>
          <cell r="K1763" t="str">
            <v>300</v>
          </cell>
        </row>
        <row r="1764">
          <cell r="A1764" t="str">
            <v>110300000</v>
          </cell>
          <cell r="B1764" t="str">
            <v>30C2CH0017</v>
          </cell>
          <cell r="C1764" t="str">
            <v>เก้าอี้จนท.สินไหม+ธุรการ</v>
          </cell>
          <cell r="D1764" t="str">
            <v>20 ก.ค. 41</v>
          </cell>
          <cell r="E1764">
            <v>2195.96</v>
          </cell>
          <cell r="F1764">
            <v>0</v>
          </cell>
          <cell r="G1764">
            <v>20</v>
          </cell>
          <cell r="H1764">
            <v>637.73</v>
          </cell>
          <cell r="I1764">
            <v>637.73</v>
          </cell>
          <cell r="J1764">
            <v>1558.23</v>
          </cell>
          <cell r="K1764" t="str">
            <v>300</v>
          </cell>
        </row>
        <row r="1765">
          <cell r="A1765" t="str">
            <v>110300000</v>
          </cell>
          <cell r="B1765" t="str">
            <v>400C1F10005</v>
          </cell>
          <cell r="C1765" t="str">
            <v>กล้อง MINI II</v>
          </cell>
          <cell r="D1765" t="str">
            <v>4 ก.ย. 41</v>
          </cell>
          <cell r="E1765">
            <v>3400</v>
          </cell>
          <cell r="F1765">
            <v>0</v>
          </cell>
          <cell r="G1765">
            <v>20</v>
          </cell>
          <cell r="H1765">
            <v>901.66</v>
          </cell>
          <cell r="I1765">
            <v>901.66</v>
          </cell>
          <cell r="J1765">
            <v>2498.34</v>
          </cell>
          <cell r="K1765" t="str">
            <v>400</v>
          </cell>
        </row>
        <row r="1766">
          <cell r="A1766" t="str">
            <v>110300000</v>
          </cell>
          <cell r="B1766" t="str">
            <v>400C2CB0001</v>
          </cell>
          <cell r="C1766" t="str">
            <v>ตู้เก็บเอกสาร บานเลื่อน 40-80-75</v>
          </cell>
          <cell r="D1766" t="str">
            <v>6 ต.ค. 41</v>
          </cell>
          <cell r="E1766">
            <v>2301.9699999999998</v>
          </cell>
          <cell r="F1766">
            <v>0</v>
          </cell>
          <cell r="G1766">
            <v>20</v>
          </cell>
          <cell r="H1766">
            <v>570.12</v>
          </cell>
          <cell r="I1766">
            <v>570.12</v>
          </cell>
          <cell r="J1766">
            <v>1731.85</v>
          </cell>
          <cell r="K1766" t="str">
            <v>400</v>
          </cell>
        </row>
        <row r="1767">
          <cell r="A1767" t="str">
            <v>110300000</v>
          </cell>
          <cell r="B1767" t="str">
            <v>400C2CB0002</v>
          </cell>
          <cell r="C1767" t="str">
            <v>ตู้เก็บเอกสาร บานเลื่อน 40-80-75</v>
          </cell>
          <cell r="D1767" t="str">
            <v>6 ต.ค. 41</v>
          </cell>
          <cell r="E1767">
            <v>2301.9699999999998</v>
          </cell>
          <cell r="F1767">
            <v>0</v>
          </cell>
          <cell r="G1767">
            <v>20</v>
          </cell>
          <cell r="H1767">
            <v>570.12</v>
          </cell>
          <cell r="I1767">
            <v>570.12</v>
          </cell>
          <cell r="J1767">
            <v>1731.85</v>
          </cell>
          <cell r="K1767" t="str">
            <v>400</v>
          </cell>
        </row>
        <row r="1768">
          <cell r="A1768" t="str">
            <v>110300000</v>
          </cell>
          <cell r="B1768" t="str">
            <v>400C2CB0003</v>
          </cell>
          <cell r="C1768" t="str">
            <v>ตู้เก็บเอกสาร ลิ้นชัก40-90-75</v>
          </cell>
          <cell r="D1768" t="str">
            <v>6 ต.ค. 41</v>
          </cell>
          <cell r="E1768">
            <v>3434.04</v>
          </cell>
          <cell r="F1768">
            <v>0</v>
          </cell>
          <cell r="G1768">
            <v>20</v>
          </cell>
          <cell r="H1768">
            <v>850.5</v>
          </cell>
          <cell r="I1768">
            <v>850.5</v>
          </cell>
          <cell r="J1768">
            <v>2583.54</v>
          </cell>
          <cell r="K1768" t="str">
            <v>400</v>
          </cell>
        </row>
        <row r="1769">
          <cell r="A1769" t="str">
            <v>110300000</v>
          </cell>
          <cell r="B1769" t="str">
            <v>400C2CB0004</v>
          </cell>
          <cell r="C1769" t="str">
            <v>ตู้เก็บเอกสาร 40-80-190</v>
          </cell>
          <cell r="D1769" t="str">
            <v>6 ต.ค. 41</v>
          </cell>
          <cell r="E1769">
            <v>2301.9699999999998</v>
          </cell>
          <cell r="F1769">
            <v>0</v>
          </cell>
          <cell r="G1769">
            <v>20</v>
          </cell>
          <cell r="H1769">
            <v>570.12</v>
          </cell>
          <cell r="I1769">
            <v>570.12</v>
          </cell>
          <cell r="J1769">
            <v>1731.85</v>
          </cell>
          <cell r="K1769" t="str">
            <v>400</v>
          </cell>
        </row>
        <row r="1770">
          <cell r="A1770" t="str">
            <v>110300000</v>
          </cell>
          <cell r="B1770" t="str">
            <v>400C2CB0005</v>
          </cell>
          <cell r="C1770" t="str">
            <v>ตู้เก็บเอกสาร ลิ้นชัก 40-90-75</v>
          </cell>
          <cell r="D1770" t="str">
            <v>6 ต.ค. 41</v>
          </cell>
          <cell r="E1770">
            <v>3434.04</v>
          </cell>
          <cell r="F1770">
            <v>0</v>
          </cell>
          <cell r="G1770">
            <v>20</v>
          </cell>
          <cell r="H1770">
            <v>850.5</v>
          </cell>
          <cell r="I1770">
            <v>850.5</v>
          </cell>
          <cell r="J1770">
            <v>2583.54</v>
          </cell>
          <cell r="K1770" t="str">
            <v>400</v>
          </cell>
        </row>
        <row r="1771">
          <cell r="A1771" t="str">
            <v>110300000</v>
          </cell>
          <cell r="B1771" t="str">
            <v>400C2CB0006</v>
          </cell>
          <cell r="C1771" t="str">
            <v>ตู้สุงเก็บเอกสาร</v>
          </cell>
          <cell r="D1771" t="str">
            <v>6 ต.ค. 41</v>
          </cell>
          <cell r="E1771">
            <v>4574.84</v>
          </cell>
          <cell r="F1771">
            <v>0</v>
          </cell>
          <cell r="G1771">
            <v>20</v>
          </cell>
          <cell r="H1771">
            <v>1133.05</v>
          </cell>
          <cell r="I1771">
            <v>1133.05</v>
          </cell>
          <cell r="J1771">
            <v>3441.79</v>
          </cell>
          <cell r="K1771" t="str">
            <v>400</v>
          </cell>
        </row>
        <row r="1772">
          <cell r="A1772" t="str">
            <v>110300000</v>
          </cell>
          <cell r="B1772" t="str">
            <v>400C2CB0007</v>
          </cell>
          <cell r="C1772" t="str">
            <v>ตู้สุงเก็บเอกสาร</v>
          </cell>
          <cell r="D1772" t="str">
            <v>6 ต.ค. 41</v>
          </cell>
          <cell r="E1772">
            <v>4574.84</v>
          </cell>
          <cell r="F1772">
            <v>0</v>
          </cell>
          <cell r="G1772">
            <v>20</v>
          </cell>
          <cell r="H1772">
            <v>1133.05</v>
          </cell>
          <cell r="I1772">
            <v>1133.05</v>
          </cell>
          <cell r="J1772">
            <v>3441.79</v>
          </cell>
          <cell r="K1772" t="str">
            <v>400</v>
          </cell>
        </row>
        <row r="1773">
          <cell r="A1773" t="str">
            <v>110300000</v>
          </cell>
          <cell r="B1773" t="str">
            <v>400C2CB0008</v>
          </cell>
          <cell r="C1773" t="str">
            <v>ตู้สุงเก็บเอกสาร</v>
          </cell>
          <cell r="D1773" t="str">
            <v>6 ต.ค. 41</v>
          </cell>
          <cell r="E1773">
            <v>4574.84</v>
          </cell>
          <cell r="F1773">
            <v>0</v>
          </cell>
          <cell r="G1773">
            <v>20</v>
          </cell>
          <cell r="H1773">
            <v>1133.05</v>
          </cell>
          <cell r="I1773">
            <v>1133.05</v>
          </cell>
          <cell r="J1773">
            <v>3441.79</v>
          </cell>
          <cell r="K1773" t="str">
            <v>400</v>
          </cell>
        </row>
        <row r="1774">
          <cell r="A1774" t="str">
            <v>110300000</v>
          </cell>
          <cell r="B1774" t="str">
            <v>400C2CB0009</v>
          </cell>
          <cell r="C1774" t="str">
            <v>ตู้เก็บเอกสาร บานเลื่อน 40-80-75</v>
          </cell>
          <cell r="D1774" t="str">
            <v>6 ต.ค. 41</v>
          </cell>
          <cell r="E1774">
            <v>2301.9699999999998</v>
          </cell>
          <cell r="F1774">
            <v>0</v>
          </cell>
          <cell r="G1774">
            <v>20</v>
          </cell>
          <cell r="H1774">
            <v>570.12</v>
          </cell>
          <cell r="I1774">
            <v>570.12</v>
          </cell>
          <cell r="J1774">
            <v>1731.85</v>
          </cell>
          <cell r="K1774" t="str">
            <v>400</v>
          </cell>
        </row>
        <row r="1775">
          <cell r="A1775" t="str">
            <v>110300000</v>
          </cell>
          <cell r="B1775" t="str">
            <v>400C2CB0010</v>
          </cell>
          <cell r="C1775" t="str">
            <v>ตู้เก็บเอกสาร ลิ้นชัก 40-90-75</v>
          </cell>
          <cell r="D1775" t="str">
            <v>6 ต.ค. 41</v>
          </cell>
          <cell r="E1775">
            <v>3434.04</v>
          </cell>
          <cell r="F1775">
            <v>0</v>
          </cell>
          <cell r="G1775">
            <v>20</v>
          </cell>
          <cell r="H1775">
            <v>850.5</v>
          </cell>
          <cell r="I1775">
            <v>850.5</v>
          </cell>
          <cell r="J1775">
            <v>2583.54</v>
          </cell>
          <cell r="K1775" t="str">
            <v>400</v>
          </cell>
        </row>
        <row r="1776">
          <cell r="A1776" t="str">
            <v>110300000</v>
          </cell>
          <cell r="B1776" t="str">
            <v>400C2CH0001</v>
          </cell>
          <cell r="C1776" t="str">
            <v>เก้าอี้รับแขกหน้าโต๊ะ จนท.สินไหม</v>
          </cell>
          <cell r="D1776" t="str">
            <v>6 ต.ค. 41</v>
          </cell>
          <cell r="E1776">
            <v>1734.48</v>
          </cell>
          <cell r="F1776">
            <v>0</v>
          </cell>
          <cell r="G1776">
            <v>20</v>
          </cell>
          <cell r="H1776">
            <v>429.55</v>
          </cell>
          <cell r="I1776">
            <v>429.55</v>
          </cell>
          <cell r="J1776">
            <v>1304.93</v>
          </cell>
          <cell r="K1776" t="str">
            <v>400</v>
          </cell>
        </row>
        <row r="1777">
          <cell r="A1777" t="str">
            <v>110300000</v>
          </cell>
          <cell r="B1777" t="str">
            <v>400C2CH0002</v>
          </cell>
          <cell r="C1777" t="str">
            <v>เก้าอี้ทำงาน ผจก.</v>
          </cell>
          <cell r="D1777" t="str">
            <v>6 ต.ค. 41</v>
          </cell>
          <cell r="E1777">
            <v>3824.01</v>
          </cell>
          <cell r="F1777">
            <v>0</v>
          </cell>
          <cell r="G1777">
            <v>20</v>
          </cell>
          <cell r="H1777">
            <v>947.13</v>
          </cell>
          <cell r="I1777">
            <v>947.13</v>
          </cell>
          <cell r="J1777">
            <v>2876.88</v>
          </cell>
          <cell r="K1777" t="str">
            <v>400</v>
          </cell>
        </row>
        <row r="1778">
          <cell r="A1778" t="str">
            <v>110300000</v>
          </cell>
          <cell r="B1778" t="str">
            <v>400C2CH0003</v>
          </cell>
          <cell r="C1778" t="str">
            <v>เก้าอี้รับแขก หน้าโต๊ะผจก.</v>
          </cell>
          <cell r="D1778" t="str">
            <v>6 ต.ค. 41</v>
          </cell>
          <cell r="E1778">
            <v>1734.48</v>
          </cell>
          <cell r="F1778">
            <v>0</v>
          </cell>
          <cell r="G1778">
            <v>20</v>
          </cell>
          <cell r="H1778">
            <v>429.55</v>
          </cell>
          <cell r="I1778">
            <v>429.55</v>
          </cell>
          <cell r="J1778">
            <v>1304.93</v>
          </cell>
          <cell r="K1778" t="str">
            <v>400</v>
          </cell>
        </row>
        <row r="1779">
          <cell r="A1779" t="str">
            <v>110300000</v>
          </cell>
          <cell r="B1779" t="str">
            <v>400C2CH0004</v>
          </cell>
          <cell r="C1779" t="str">
            <v>เก้าอี้รับแขก หน้าโต๊ะผจก.</v>
          </cell>
          <cell r="D1779" t="str">
            <v>6 ต.ค. 41</v>
          </cell>
          <cell r="E1779">
            <v>1734.48</v>
          </cell>
          <cell r="F1779">
            <v>0</v>
          </cell>
          <cell r="G1779">
            <v>20</v>
          </cell>
          <cell r="H1779">
            <v>429.55</v>
          </cell>
          <cell r="I1779">
            <v>429.55</v>
          </cell>
          <cell r="J1779">
            <v>1304.93</v>
          </cell>
          <cell r="K1779" t="str">
            <v>400</v>
          </cell>
        </row>
        <row r="1780">
          <cell r="A1780" t="str">
            <v>110300000</v>
          </cell>
          <cell r="B1780" t="str">
            <v>400C2CH0005</v>
          </cell>
          <cell r="C1780" t="str">
            <v>เก้าอี้พักคอย 4 ที่นั่ง พร้อมที่วางของ</v>
          </cell>
          <cell r="D1780" t="str">
            <v>6 ต.ค. 41</v>
          </cell>
          <cell r="E1780">
            <v>3768.72</v>
          </cell>
          <cell r="F1780">
            <v>0</v>
          </cell>
          <cell r="G1780">
            <v>20</v>
          </cell>
          <cell r="H1780">
            <v>933.42</v>
          </cell>
          <cell r="I1780">
            <v>933.42</v>
          </cell>
          <cell r="J1780">
            <v>2835.3</v>
          </cell>
          <cell r="K1780" t="str">
            <v>400</v>
          </cell>
        </row>
        <row r="1781">
          <cell r="A1781" t="str">
            <v>110300000</v>
          </cell>
          <cell r="B1781" t="str">
            <v>400C2CH0006</v>
          </cell>
          <cell r="C1781" t="str">
            <v>เก้าอี้ทำงาน ผจก.</v>
          </cell>
          <cell r="D1781" t="str">
            <v>6 ต.ค. 41</v>
          </cell>
          <cell r="E1781">
            <v>4107.2700000000004</v>
          </cell>
          <cell r="F1781">
            <v>0</v>
          </cell>
          <cell r="G1781">
            <v>20</v>
          </cell>
          <cell r="H1781">
            <v>1017.29</v>
          </cell>
          <cell r="I1781">
            <v>1017.29</v>
          </cell>
          <cell r="J1781">
            <v>3089.98</v>
          </cell>
          <cell r="K1781" t="str">
            <v>400</v>
          </cell>
        </row>
        <row r="1782">
          <cell r="A1782" t="str">
            <v>110300000</v>
          </cell>
          <cell r="B1782" t="str">
            <v>400C2CH0007</v>
          </cell>
          <cell r="C1782" t="str">
            <v>เก้าอี้รับแขกหน้าโต๊ะผจก.</v>
          </cell>
          <cell r="D1782" t="str">
            <v>6 ต.ค. 41</v>
          </cell>
          <cell r="E1782">
            <v>1734.48</v>
          </cell>
          <cell r="F1782">
            <v>0</v>
          </cell>
          <cell r="G1782">
            <v>20</v>
          </cell>
          <cell r="H1782">
            <v>429.55</v>
          </cell>
          <cell r="I1782">
            <v>429.55</v>
          </cell>
          <cell r="J1782">
            <v>1304.93</v>
          </cell>
          <cell r="K1782" t="str">
            <v>400</v>
          </cell>
        </row>
        <row r="1783">
          <cell r="A1783" t="str">
            <v>110300000</v>
          </cell>
          <cell r="B1783" t="str">
            <v>400C2CH0008</v>
          </cell>
          <cell r="C1783" t="str">
            <v>เก้าอี้รับแขกหน้าโต๊ะผจก.</v>
          </cell>
          <cell r="D1783" t="str">
            <v>6 ต.ค. 41</v>
          </cell>
          <cell r="E1783">
            <v>1734.48</v>
          </cell>
          <cell r="F1783">
            <v>0</v>
          </cell>
          <cell r="G1783">
            <v>20</v>
          </cell>
          <cell r="H1783">
            <v>429.55</v>
          </cell>
          <cell r="I1783">
            <v>429.55</v>
          </cell>
          <cell r="J1783">
            <v>1304.93</v>
          </cell>
          <cell r="K1783" t="str">
            <v>400</v>
          </cell>
        </row>
        <row r="1784">
          <cell r="A1784" t="str">
            <v>110300000</v>
          </cell>
          <cell r="B1784" t="str">
            <v>400C2CH0009</v>
          </cell>
          <cell r="C1784" t="str">
            <v>เก้าอี้ประชุมประธาน</v>
          </cell>
          <cell r="D1784" t="str">
            <v>6 ต.ค. 41</v>
          </cell>
          <cell r="E1784">
            <v>3824.01</v>
          </cell>
          <cell r="F1784">
            <v>0</v>
          </cell>
          <cell r="G1784">
            <v>20</v>
          </cell>
          <cell r="H1784">
            <v>947.13</v>
          </cell>
          <cell r="I1784">
            <v>947.13</v>
          </cell>
          <cell r="J1784">
            <v>2876.88</v>
          </cell>
          <cell r="K1784" t="str">
            <v>400</v>
          </cell>
        </row>
        <row r="1785">
          <cell r="A1785" t="str">
            <v>110300000</v>
          </cell>
          <cell r="B1785" t="str">
            <v>400C2CH0010</v>
          </cell>
          <cell r="C1785" t="str">
            <v>เก้าอี้ประชุม</v>
          </cell>
          <cell r="D1785" t="str">
            <v>6 ต.ค. 41</v>
          </cell>
          <cell r="E1785">
            <v>1874.17</v>
          </cell>
          <cell r="F1785">
            <v>0</v>
          </cell>
          <cell r="G1785">
            <v>20</v>
          </cell>
          <cell r="H1785">
            <v>464.22</v>
          </cell>
          <cell r="I1785">
            <v>464.22</v>
          </cell>
          <cell r="J1785">
            <v>1409.95</v>
          </cell>
          <cell r="K1785" t="str">
            <v>400</v>
          </cell>
        </row>
        <row r="1786">
          <cell r="A1786" t="str">
            <v>110300000</v>
          </cell>
          <cell r="B1786" t="str">
            <v>400C2CH0011</v>
          </cell>
          <cell r="C1786" t="str">
            <v>เก้าอี้ประชุม</v>
          </cell>
          <cell r="D1786" t="str">
            <v>6 ต.ค. 41</v>
          </cell>
          <cell r="E1786">
            <v>1874.17</v>
          </cell>
          <cell r="F1786">
            <v>0</v>
          </cell>
          <cell r="G1786">
            <v>20</v>
          </cell>
          <cell r="H1786">
            <v>464.22</v>
          </cell>
          <cell r="I1786">
            <v>464.22</v>
          </cell>
          <cell r="J1786">
            <v>1409.95</v>
          </cell>
          <cell r="K1786" t="str">
            <v>400</v>
          </cell>
        </row>
        <row r="1787">
          <cell r="A1787" t="str">
            <v>110300000</v>
          </cell>
          <cell r="B1787" t="str">
            <v>400C2CH0012</v>
          </cell>
          <cell r="C1787" t="str">
            <v>เก้าอี้ประชุม</v>
          </cell>
          <cell r="D1787" t="str">
            <v>6 ต.ค. 41</v>
          </cell>
          <cell r="E1787">
            <v>1874.17</v>
          </cell>
          <cell r="F1787">
            <v>0</v>
          </cell>
          <cell r="G1787">
            <v>20</v>
          </cell>
          <cell r="H1787">
            <v>464.22</v>
          </cell>
          <cell r="I1787">
            <v>464.22</v>
          </cell>
          <cell r="J1787">
            <v>1409.95</v>
          </cell>
          <cell r="K1787" t="str">
            <v>400</v>
          </cell>
        </row>
        <row r="1788">
          <cell r="A1788" t="str">
            <v>110300000</v>
          </cell>
          <cell r="B1788" t="str">
            <v>400C2CH0013</v>
          </cell>
          <cell r="C1788" t="str">
            <v>เก้าอี้ประชุม</v>
          </cell>
          <cell r="D1788" t="str">
            <v>6 ต.ค. 41</v>
          </cell>
          <cell r="E1788">
            <v>1874.17</v>
          </cell>
          <cell r="F1788">
            <v>0</v>
          </cell>
          <cell r="G1788">
            <v>20</v>
          </cell>
          <cell r="H1788">
            <v>464.22</v>
          </cell>
          <cell r="I1788">
            <v>464.22</v>
          </cell>
          <cell r="J1788">
            <v>1409.95</v>
          </cell>
          <cell r="K1788" t="str">
            <v>400</v>
          </cell>
        </row>
        <row r="1789">
          <cell r="A1789" t="str">
            <v>110300000</v>
          </cell>
          <cell r="B1789" t="str">
            <v>400C2CH0014</v>
          </cell>
          <cell r="C1789" t="str">
            <v>เก้าอี้ทำงานจนท.สินไหม</v>
          </cell>
          <cell r="D1789" t="str">
            <v>6 ต.ค. 41</v>
          </cell>
          <cell r="E1789">
            <v>2159.37</v>
          </cell>
          <cell r="F1789">
            <v>0</v>
          </cell>
          <cell r="G1789">
            <v>20</v>
          </cell>
          <cell r="H1789">
            <v>534.83000000000004</v>
          </cell>
          <cell r="I1789">
            <v>534.83000000000004</v>
          </cell>
          <cell r="J1789">
            <v>1624.54</v>
          </cell>
          <cell r="K1789" t="str">
            <v>400</v>
          </cell>
        </row>
        <row r="1790">
          <cell r="A1790" t="str">
            <v>110300000</v>
          </cell>
          <cell r="B1790" t="str">
            <v>400C2CH0015</v>
          </cell>
          <cell r="C1790" t="str">
            <v>เก้าอี้ประชุม</v>
          </cell>
          <cell r="D1790" t="str">
            <v>6 ต.ค. 41</v>
          </cell>
          <cell r="E1790">
            <v>1874.17</v>
          </cell>
          <cell r="F1790">
            <v>0</v>
          </cell>
          <cell r="G1790">
            <v>20</v>
          </cell>
          <cell r="H1790">
            <v>464.22</v>
          </cell>
          <cell r="I1790">
            <v>464.22</v>
          </cell>
          <cell r="J1790">
            <v>1409.95</v>
          </cell>
          <cell r="K1790" t="str">
            <v>400</v>
          </cell>
        </row>
        <row r="1791">
          <cell r="A1791" t="str">
            <v>110300000</v>
          </cell>
          <cell r="B1791" t="str">
            <v>400C2CH0016</v>
          </cell>
          <cell r="C1791" t="str">
            <v>เก้าอี้ประชุม</v>
          </cell>
          <cell r="D1791" t="str">
            <v>6 ต.ค. 41</v>
          </cell>
          <cell r="E1791">
            <v>1874.17</v>
          </cell>
          <cell r="F1791">
            <v>0</v>
          </cell>
          <cell r="G1791">
            <v>20</v>
          </cell>
          <cell r="H1791">
            <v>464.22</v>
          </cell>
          <cell r="I1791">
            <v>464.22</v>
          </cell>
          <cell r="J1791">
            <v>1409.95</v>
          </cell>
          <cell r="K1791" t="str">
            <v>400</v>
          </cell>
        </row>
        <row r="1792">
          <cell r="A1792" t="str">
            <v>110300000</v>
          </cell>
          <cell r="B1792" t="str">
            <v>400C2CH0017</v>
          </cell>
          <cell r="C1792" t="str">
            <v>เก้าอี้ประชุม</v>
          </cell>
          <cell r="D1792" t="str">
            <v>6 ต.ค. 41</v>
          </cell>
          <cell r="E1792">
            <v>1874.17</v>
          </cell>
          <cell r="F1792">
            <v>0</v>
          </cell>
          <cell r="G1792">
            <v>20</v>
          </cell>
          <cell r="H1792">
            <v>464.22</v>
          </cell>
          <cell r="I1792">
            <v>464.22</v>
          </cell>
          <cell r="J1792">
            <v>1409.95</v>
          </cell>
          <cell r="K1792" t="str">
            <v>400</v>
          </cell>
        </row>
        <row r="1793">
          <cell r="A1793" t="str">
            <v>110300000</v>
          </cell>
          <cell r="B1793" t="str">
            <v>400C2CH0018</v>
          </cell>
          <cell r="C1793" t="str">
            <v>เก้าอี้ประชุม</v>
          </cell>
          <cell r="D1793" t="str">
            <v>6 ต.ค. 41</v>
          </cell>
          <cell r="E1793">
            <v>1874.17</v>
          </cell>
          <cell r="F1793">
            <v>0</v>
          </cell>
          <cell r="G1793">
            <v>20</v>
          </cell>
          <cell r="H1793">
            <v>464.22</v>
          </cell>
          <cell r="I1793">
            <v>464.22</v>
          </cell>
          <cell r="J1793">
            <v>1409.95</v>
          </cell>
          <cell r="K1793" t="str">
            <v>400</v>
          </cell>
        </row>
        <row r="1794">
          <cell r="A1794" t="str">
            <v>110300000</v>
          </cell>
          <cell r="B1794" t="str">
            <v>400C2CH0019</v>
          </cell>
          <cell r="C1794" t="str">
            <v>เก้าอี้ทำงานจนท.สินไหม</v>
          </cell>
          <cell r="D1794" t="str">
            <v>6 ต.ค. 41</v>
          </cell>
          <cell r="E1794">
            <v>2159.37</v>
          </cell>
          <cell r="F1794">
            <v>0</v>
          </cell>
          <cell r="G1794">
            <v>20</v>
          </cell>
          <cell r="H1794">
            <v>534.83000000000004</v>
          </cell>
          <cell r="I1794">
            <v>534.83000000000004</v>
          </cell>
          <cell r="J1794">
            <v>1624.54</v>
          </cell>
          <cell r="K1794" t="str">
            <v>400</v>
          </cell>
        </row>
        <row r="1795">
          <cell r="A1795" t="str">
            <v>110300000</v>
          </cell>
          <cell r="B1795" t="str">
            <v>400C2CH0020</v>
          </cell>
          <cell r="C1795" t="str">
            <v>เก้าอี้ทำงานจนท.สินไหม</v>
          </cell>
          <cell r="D1795" t="str">
            <v>6 ต.ค. 41</v>
          </cell>
          <cell r="E1795">
            <v>2159.37</v>
          </cell>
          <cell r="F1795">
            <v>0</v>
          </cell>
          <cell r="G1795">
            <v>20</v>
          </cell>
          <cell r="H1795">
            <v>534.83000000000004</v>
          </cell>
          <cell r="I1795">
            <v>534.83000000000004</v>
          </cell>
          <cell r="J1795">
            <v>1624.54</v>
          </cell>
          <cell r="K1795" t="str">
            <v>400</v>
          </cell>
        </row>
        <row r="1796">
          <cell r="A1796" t="str">
            <v>110300000</v>
          </cell>
          <cell r="B1796" t="str">
            <v>400C2CH0021</v>
          </cell>
          <cell r="C1796" t="str">
            <v>เก้าอี้รับแขกหน้าโต๊ะ จนท.สินไหม</v>
          </cell>
          <cell r="D1796" t="str">
            <v>6 ต.ค. 41</v>
          </cell>
          <cell r="E1796">
            <v>1734.48</v>
          </cell>
          <cell r="F1796">
            <v>0</v>
          </cell>
          <cell r="G1796">
            <v>20</v>
          </cell>
          <cell r="H1796">
            <v>429.55</v>
          </cell>
          <cell r="I1796">
            <v>429.55</v>
          </cell>
          <cell r="J1796">
            <v>1304.93</v>
          </cell>
          <cell r="K1796" t="str">
            <v>400</v>
          </cell>
        </row>
        <row r="1797">
          <cell r="A1797" t="str">
            <v>110300000</v>
          </cell>
          <cell r="B1797" t="str">
            <v>400C2CH0022</v>
          </cell>
          <cell r="C1797" t="str">
            <v>เก้าอี้รับแขกหน้าโต๊ะ จนท.สินไหม</v>
          </cell>
          <cell r="D1797" t="str">
            <v>6 ต.ค. 41</v>
          </cell>
          <cell r="E1797">
            <v>1734.48</v>
          </cell>
          <cell r="F1797">
            <v>0</v>
          </cell>
          <cell r="G1797">
            <v>20</v>
          </cell>
          <cell r="H1797">
            <v>429.55</v>
          </cell>
          <cell r="I1797">
            <v>429.55</v>
          </cell>
          <cell r="J1797">
            <v>1304.93</v>
          </cell>
          <cell r="K1797" t="str">
            <v>400</v>
          </cell>
        </row>
        <row r="1798">
          <cell r="A1798" t="str">
            <v>110300000</v>
          </cell>
          <cell r="B1798" t="str">
            <v>400C2CS0001</v>
          </cell>
          <cell r="C1798" t="str">
            <v>เครื่องคิดเลข</v>
          </cell>
          <cell r="D1798" t="str">
            <v>23 ก.ค. 41</v>
          </cell>
          <cell r="E1798">
            <v>650</v>
          </cell>
          <cell r="F1798">
            <v>0</v>
          </cell>
          <cell r="G1798">
            <v>20</v>
          </cell>
          <cell r="H1798">
            <v>187.66</v>
          </cell>
          <cell r="I1798">
            <v>187.66</v>
          </cell>
          <cell r="J1798">
            <v>462.34</v>
          </cell>
          <cell r="K1798" t="str">
            <v>400</v>
          </cell>
        </row>
        <row r="1799">
          <cell r="A1799" t="str">
            <v>110300000</v>
          </cell>
          <cell r="B1799" t="str">
            <v>400C2CS0002</v>
          </cell>
          <cell r="C1799" t="str">
            <v>เครื่องคิดเลข</v>
          </cell>
          <cell r="D1799" t="str">
            <v>23 ก.ค. 41</v>
          </cell>
          <cell r="E1799">
            <v>650</v>
          </cell>
          <cell r="F1799">
            <v>0</v>
          </cell>
          <cell r="G1799">
            <v>20</v>
          </cell>
          <cell r="H1799">
            <v>187.66</v>
          </cell>
          <cell r="I1799">
            <v>187.66</v>
          </cell>
          <cell r="J1799">
            <v>462.34</v>
          </cell>
          <cell r="K1799" t="str">
            <v>400</v>
          </cell>
        </row>
        <row r="1800">
          <cell r="A1800" t="str">
            <v>110300000</v>
          </cell>
          <cell r="B1800" t="str">
            <v>400C2CS0003</v>
          </cell>
          <cell r="C1800" t="str">
            <v>เครื่องคิดเลข</v>
          </cell>
          <cell r="D1800" t="str">
            <v>23 ก.ค. 41</v>
          </cell>
          <cell r="E1800">
            <v>650</v>
          </cell>
          <cell r="F1800">
            <v>0</v>
          </cell>
          <cell r="G1800">
            <v>20</v>
          </cell>
          <cell r="H1800">
            <v>187.66</v>
          </cell>
          <cell r="I1800">
            <v>187.66</v>
          </cell>
          <cell r="J1800">
            <v>462.34</v>
          </cell>
          <cell r="K1800" t="str">
            <v>400</v>
          </cell>
        </row>
        <row r="1801">
          <cell r="A1801" t="str">
            <v>110300000</v>
          </cell>
          <cell r="B1801" t="str">
            <v>400C2CT0001</v>
          </cell>
          <cell r="C1801" t="str">
            <v>เครื่องคิดเลข CASIO รุ่น DR120LB</v>
          </cell>
          <cell r="D1801" t="str">
            <v>3 ธ.ค. 41</v>
          </cell>
          <cell r="E1801">
            <v>2950</v>
          </cell>
          <cell r="F1801">
            <v>0</v>
          </cell>
          <cell r="G1801">
            <v>20</v>
          </cell>
          <cell r="H1801">
            <v>636.87</v>
          </cell>
          <cell r="I1801">
            <v>636.87</v>
          </cell>
          <cell r="J1801">
            <v>2313.13</v>
          </cell>
          <cell r="K1801" t="str">
            <v>400</v>
          </cell>
        </row>
        <row r="1802">
          <cell r="A1802" t="str">
            <v>110300000</v>
          </cell>
          <cell r="B1802" t="str">
            <v>400C2KB0001</v>
          </cell>
          <cell r="C1802" t="str">
            <v>โตะ๊ทำงาน ขนาด 75-165-75</v>
          </cell>
          <cell r="D1802" t="str">
            <v>24 มี.ค. 42</v>
          </cell>
          <cell r="E1802">
            <v>4825</v>
          </cell>
          <cell r="F1802">
            <v>0</v>
          </cell>
          <cell r="G1802">
            <v>20</v>
          </cell>
          <cell r="H1802">
            <v>748.23</v>
          </cell>
          <cell r="I1802">
            <v>748.23</v>
          </cell>
          <cell r="J1802">
            <v>4076.77</v>
          </cell>
          <cell r="K1802" t="str">
            <v>400</v>
          </cell>
        </row>
        <row r="1803">
          <cell r="A1803" t="str">
            <v>110300000</v>
          </cell>
          <cell r="B1803" t="str">
            <v>400C2KB0002</v>
          </cell>
          <cell r="C1803" t="str">
            <v>ตัวต่อโต๊ะทำงาน ขนาด 50-90-75</v>
          </cell>
          <cell r="D1803" t="str">
            <v>24 มี.ค. 42</v>
          </cell>
          <cell r="E1803">
            <v>2183</v>
          </cell>
          <cell r="F1803">
            <v>0</v>
          </cell>
          <cell r="G1803">
            <v>20</v>
          </cell>
          <cell r="H1803">
            <v>338.49</v>
          </cell>
          <cell r="I1803">
            <v>338.49</v>
          </cell>
          <cell r="J1803">
            <v>1844.51</v>
          </cell>
          <cell r="K1803" t="str">
            <v>400</v>
          </cell>
        </row>
        <row r="1804">
          <cell r="A1804" t="str">
            <v>110300000</v>
          </cell>
          <cell r="B1804" t="str">
            <v>400C2KB0003</v>
          </cell>
          <cell r="C1804" t="str">
            <v>เก้าอี้ทำงานหุ้นผ้าฝ้าย</v>
          </cell>
          <cell r="D1804" t="str">
            <v>24 มี.ค. 42</v>
          </cell>
          <cell r="E1804">
            <v>3942</v>
          </cell>
          <cell r="F1804">
            <v>0</v>
          </cell>
          <cell r="G1804">
            <v>20</v>
          </cell>
          <cell r="H1804">
            <v>611.28</v>
          </cell>
          <cell r="I1804">
            <v>611.28</v>
          </cell>
          <cell r="J1804">
            <v>3330.72</v>
          </cell>
          <cell r="K1804" t="str">
            <v>400</v>
          </cell>
        </row>
        <row r="1805">
          <cell r="A1805" t="str">
            <v>110300000</v>
          </cell>
          <cell r="B1805" t="str">
            <v>400C2KB0004</v>
          </cell>
          <cell r="C1805" t="str">
            <v>เก้าอี้รับแขกหน้าโต๊ะ</v>
          </cell>
          <cell r="D1805" t="str">
            <v>24 มี.ค. 42</v>
          </cell>
          <cell r="E1805">
            <v>1788</v>
          </cell>
          <cell r="F1805">
            <v>0</v>
          </cell>
          <cell r="G1805">
            <v>20</v>
          </cell>
          <cell r="H1805">
            <v>277.25</v>
          </cell>
          <cell r="I1805">
            <v>277.25</v>
          </cell>
          <cell r="J1805">
            <v>1510.75</v>
          </cell>
          <cell r="K1805" t="str">
            <v>400</v>
          </cell>
        </row>
        <row r="1806">
          <cell r="A1806" t="str">
            <v>110300000</v>
          </cell>
          <cell r="B1806" t="str">
            <v>400C2KB0005</v>
          </cell>
          <cell r="C1806" t="str">
            <v>เก้าอี้รับแขกหน้าโต๊ะ</v>
          </cell>
          <cell r="D1806" t="str">
            <v>24 มี.ค. 42</v>
          </cell>
          <cell r="E1806">
            <v>1788</v>
          </cell>
          <cell r="F1806">
            <v>0</v>
          </cell>
          <cell r="G1806">
            <v>20</v>
          </cell>
          <cell r="H1806">
            <v>277.25</v>
          </cell>
          <cell r="I1806">
            <v>277.25</v>
          </cell>
          <cell r="J1806">
            <v>1510.75</v>
          </cell>
          <cell r="K1806" t="str">
            <v>400</v>
          </cell>
        </row>
        <row r="1807">
          <cell r="A1807" t="str">
            <v>110300000</v>
          </cell>
          <cell r="B1807" t="str">
            <v>400C2KB0006</v>
          </cell>
          <cell r="C1807" t="str">
            <v>ตู้เก็บเอกสารบานเลื่อน</v>
          </cell>
          <cell r="D1807" t="str">
            <v>24 มี.ค. 42</v>
          </cell>
          <cell r="E1807">
            <v>2373</v>
          </cell>
          <cell r="F1807">
            <v>0</v>
          </cell>
          <cell r="G1807">
            <v>20</v>
          </cell>
          <cell r="H1807">
            <v>367.99</v>
          </cell>
          <cell r="I1807">
            <v>367.99</v>
          </cell>
          <cell r="J1807">
            <v>2005.01</v>
          </cell>
          <cell r="K1807" t="str">
            <v>400</v>
          </cell>
        </row>
        <row r="1808">
          <cell r="A1808" t="str">
            <v>110300000</v>
          </cell>
          <cell r="B1808" t="str">
            <v>400C2KB0007</v>
          </cell>
          <cell r="C1808" t="str">
            <v>ตู้เก็บเอกสารบานลิ้นชัก</v>
          </cell>
          <cell r="D1808" t="str">
            <v>24 มี.ค. 42</v>
          </cell>
          <cell r="E1808">
            <v>3540</v>
          </cell>
          <cell r="F1808">
            <v>0</v>
          </cell>
          <cell r="G1808">
            <v>20</v>
          </cell>
          <cell r="H1808">
            <v>548.92999999999995</v>
          </cell>
          <cell r="I1808">
            <v>548.92999999999995</v>
          </cell>
          <cell r="J1808">
            <v>2991.07</v>
          </cell>
          <cell r="K1808" t="str">
            <v>400</v>
          </cell>
        </row>
        <row r="1809">
          <cell r="A1809" t="str">
            <v>110300000</v>
          </cell>
          <cell r="B1809" t="str">
            <v>400C2KB0008</v>
          </cell>
          <cell r="C1809" t="str">
            <v>PARTITION ครึ่งกระจก</v>
          </cell>
          <cell r="D1809" t="str">
            <v>24 มี.ค. 42</v>
          </cell>
          <cell r="E1809">
            <v>6687</v>
          </cell>
          <cell r="F1809">
            <v>0</v>
          </cell>
          <cell r="G1809">
            <v>20</v>
          </cell>
          <cell r="H1809">
            <v>1036.94</v>
          </cell>
          <cell r="I1809">
            <v>1036.94</v>
          </cell>
          <cell r="J1809">
            <v>5650.06</v>
          </cell>
          <cell r="K1809" t="str">
            <v>400</v>
          </cell>
        </row>
        <row r="1810">
          <cell r="A1810" t="str">
            <v>110300000</v>
          </cell>
          <cell r="B1810" t="str">
            <v>400C2KB0009</v>
          </cell>
          <cell r="C1810" t="str">
            <v>โต๊ะทำงาน ขนาด 60-120-75</v>
          </cell>
          <cell r="D1810" t="str">
            <v>24 มี.ค. 42</v>
          </cell>
          <cell r="E1810">
            <v>3832</v>
          </cell>
          <cell r="F1810">
            <v>0</v>
          </cell>
          <cell r="G1810">
            <v>20</v>
          </cell>
          <cell r="H1810">
            <v>594.21</v>
          </cell>
          <cell r="I1810">
            <v>594.21</v>
          </cell>
          <cell r="J1810">
            <v>3237.79</v>
          </cell>
          <cell r="K1810" t="str">
            <v>400</v>
          </cell>
        </row>
        <row r="1811">
          <cell r="A1811" t="str">
            <v>110300000</v>
          </cell>
          <cell r="B1811" t="str">
            <v>400C2KB0010</v>
          </cell>
          <cell r="C1811" t="str">
            <v>โต๊ะทำงาน ขนาด 60-120-75</v>
          </cell>
          <cell r="D1811" t="str">
            <v>24 มี.ค. 42</v>
          </cell>
          <cell r="E1811">
            <v>3832</v>
          </cell>
          <cell r="F1811">
            <v>0</v>
          </cell>
          <cell r="G1811">
            <v>20</v>
          </cell>
          <cell r="H1811">
            <v>594.21</v>
          </cell>
          <cell r="I1811">
            <v>594.21</v>
          </cell>
          <cell r="J1811">
            <v>3237.79</v>
          </cell>
          <cell r="K1811" t="str">
            <v>400</v>
          </cell>
        </row>
        <row r="1812">
          <cell r="A1812" t="str">
            <v>110300000</v>
          </cell>
          <cell r="B1812" t="str">
            <v>400C2KB0011</v>
          </cell>
          <cell r="C1812" t="str">
            <v>เก้าอี้ทำงานหุ้มผ้าฝ้าย</v>
          </cell>
          <cell r="D1812" t="str">
            <v>24 มี.ค. 42</v>
          </cell>
          <cell r="E1812">
            <v>2226</v>
          </cell>
          <cell r="F1812">
            <v>0</v>
          </cell>
          <cell r="G1812">
            <v>20</v>
          </cell>
          <cell r="H1812">
            <v>345.17</v>
          </cell>
          <cell r="I1812">
            <v>345.17</v>
          </cell>
          <cell r="J1812">
            <v>1880.83</v>
          </cell>
          <cell r="K1812" t="str">
            <v>400</v>
          </cell>
        </row>
        <row r="1813">
          <cell r="A1813" t="str">
            <v>110300000</v>
          </cell>
          <cell r="B1813" t="str">
            <v>400C2KB0012</v>
          </cell>
          <cell r="C1813" t="str">
            <v>เก้าอี้ทำงานหุ้มผ้าฝ้าย</v>
          </cell>
          <cell r="D1813" t="str">
            <v>24 มี.ค. 42</v>
          </cell>
          <cell r="E1813">
            <v>2226</v>
          </cell>
          <cell r="F1813">
            <v>0</v>
          </cell>
          <cell r="G1813">
            <v>20</v>
          </cell>
          <cell r="H1813">
            <v>345.17</v>
          </cell>
          <cell r="I1813">
            <v>345.17</v>
          </cell>
          <cell r="J1813">
            <v>1880.83</v>
          </cell>
          <cell r="K1813" t="str">
            <v>400</v>
          </cell>
        </row>
        <row r="1814">
          <cell r="A1814" t="str">
            <v>110300000</v>
          </cell>
          <cell r="B1814" t="str">
            <v>400C2KB0013</v>
          </cell>
          <cell r="C1814" t="str">
            <v>โต๊ะคอมพิวเตอร์</v>
          </cell>
          <cell r="D1814" t="str">
            <v>24 มี.ค. 42</v>
          </cell>
          <cell r="E1814">
            <v>3679</v>
          </cell>
          <cell r="F1814">
            <v>0</v>
          </cell>
          <cell r="G1814">
            <v>20</v>
          </cell>
          <cell r="H1814">
            <v>570.5</v>
          </cell>
          <cell r="I1814">
            <v>570.5</v>
          </cell>
          <cell r="J1814">
            <v>3108.5</v>
          </cell>
          <cell r="K1814" t="str">
            <v>400</v>
          </cell>
        </row>
        <row r="1815">
          <cell r="A1815" t="str">
            <v>110300000</v>
          </cell>
          <cell r="B1815" t="str">
            <v>400C2KB0014</v>
          </cell>
          <cell r="C1815" t="str">
            <v>เก้าอี้รับแขกหน้าโต๊ะ</v>
          </cell>
          <cell r="D1815" t="str">
            <v>24 มี.ค. 42</v>
          </cell>
          <cell r="E1815">
            <v>1788</v>
          </cell>
          <cell r="F1815">
            <v>0</v>
          </cell>
          <cell r="G1815">
            <v>20</v>
          </cell>
          <cell r="H1815">
            <v>277.25</v>
          </cell>
          <cell r="I1815">
            <v>277.25</v>
          </cell>
          <cell r="J1815">
            <v>1510.75</v>
          </cell>
          <cell r="K1815" t="str">
            <v>400</v>
          </cell>
        </row>
        <row r="1816">
          <cell r="A1816" t="str">
            <v>110300000</v>
          </cell>
          <cell r="B1816" t="str">
            <v>400C2KB0015</v>
          </cell>
          <cell r="C1816" t="str">
            <v>เครื่องบันทึกเทป</v>
          </cell>
          <cell r="D1816" t="str">
            <v>1 มิ.ย. 42</v>
          </cell>
          <cell r="E1816">
            <v>2663.55</v>
          </cell>
          <cell r="F1816">
            <v>0</v>
          </cell>
          <cell r="G1816">
            <v>20</v>
          </cell>
          <cell r="H1816">
            <v>312.3</v>
          </cell>
          <cell r="I1816">
            <v>312.3</v>
          </cell>
          <cell r="J1816">
            <v>2351.25</v>
          </cell>
          <cell r="K1816" t="str">
            <v>400</v>
          </cell>
        </row>
        <row r="1817">
          <cell r="A1817" t="str">
            <v>110300000</v>
          </cell>
          <cell r="B1817" t="str">
            <v>400C2PA0001</v>
          </cell>
          <cell r="C1817" t="str">
            <v>PARTITION ครึ่งกระจก 250-150</v>
          </cell>
          <cell r="D1817" t="str">
            <v>6 ต.ค. 41</v>
          </cell>
          <cell r="E1817">
            <v>7320.14</v>
          </cell>
          <cell r="F1817">
            <v>0</v>
          </cell>
          <cell r="G1817">
            <v>20</v>
          </cell>
          <cell r="H1817">
            <v>1812.97</v>
          </cell>
          <cell r="I1817">
            <v>1812.97</v>
          </cell>
          <cell r="J1817">
            <v>5507.17</v>
          </cell>
          <cell r="K1817" t="str">
            <v>400</v>
          </cell>
        </row>
        <row r="1818">
          <cell r="A1818" t="str">
            <v>110300000</v>
          </cell>
          <cell r="B1818" t="str">
            <v>400C2RF0001</v>
          </cell>
          <cell r="C1818" t="str">
            <v>ตู้เย็น</v>
          </cell>
          <cell r="D1818" t="str">
            <v>14 พ.ย. 41</v>
          </cell>
          <cell r="E1818">
            <v>6909.09</v>
          </cell>
          <cell r="F1818">
            <v>0</v>
          </cell>
          <cell r="G1818">
            <v>20</v>
          </cell>
          <cell r="H1818">
            <v>1563.52</v>
          </cell>
          <cell r="I1818">
            <v>1563.52</v>
          </cell>
          <cell r="J1818">
            <v>5345.57</v>
          </cell>
          <cell r="K1818" t="str">
            <v>400</v>
          </cell>
        </row>
        <row r="1819">
          <cell r="A1819" t="str">
            <v>110300000</v>
          </cell>
          <cell r="B1819" t="str">
            <v>400C2TA0001</v>
          </cell>
          <cell r="C1819" t="str">
            <v>โต๊ะทำงานจนท.สินไหม 60-120-75</v>
          </cell>
          <cell r="D1819" t="str">
            <v>6 ต.ค. 41</v>
          </cell>
          <cell r="E1819">
            <v>3717.3</v>
          </cell>
          <cell r="F1819">
            <v>0</v>
          </cell>
          <cell r="G1819">
            <v>20</v>
          </cell>
          <cell r="H1819">
            <v>920.66</v>
          </cell>
          <cell r="I1819">
            <v>920.66</v>
          </cell>
          <cell r="J1819">
            <v>2796.64</v>
          </cell>
          <cell r="K1819" t="str">
            <v>400</v>
          </cell>
        </row>
        <row r="1820">
          <cell r="A1820" t="str">
            <v>110300000</v>
          </cell>
          <cell r="B1820" t="str">
            <v>400C2TA0002</v>
          </cell>
          <cell r="C1820" t="str">
            <v>โต๊ะทำงาน ผจก.75-165-75</v>
          </cell>
          <cell r="D1820" t="str">
            <v>6 ต.ค. 41</v>
          </cell>
          <cell r="E1820">
            <v>4680.58</v>
          </cell>
          <cell r="F1820">
            <v>0</v>
          </cell>
          <cell r="G1820">
            <v>20</v>
          </cell>
          <cell r="H1820">
            <v>1159.27</v>
          </cell>
          <cell r="I1820">
            <v>1159.27</v>
          </cell>
          <cell r="J1820">
            <v>3521.31</v>
          </cell>
          <cell r="K1820" t="str">
            <v>400</v>
          </cell>
        </row>
        <row r="1821">
          <cell r="A1821" t="str">
            <v>110300000</v>
          </cell>
          <cell r="B1821" t="str">
            <v>400C2TA0003</v>
          </cell>
          <cell r="C1821" t="str">
            <v>โต๊ะวางคอมพิวเตอร์ 50-90-75</v>
          </cell>
          <cell r="D1821" t="str">
            <v>6 ต.ค. 41</v>
          </cell>
          <cell r="E1821">
            <v>2117.66</v>
          </cell>
          <cell r="F1821">
            <v>0</v>
          </cell>
          <cell r="G1821">
            <v>20</v>
          </cell>
          <cell r="H1821">
            <v>524.47</v>
          </cell>
          <cell r="I1821">
            <v>524.47</v>
          </cell>
          <cell r="J1821">
            <v>1593.19</v>
          </cell>
          <cell r="K1821" t="str">
            <v>400</v>
          </cell>
        </row>
        <row r="1822">
          <cell r="A1822" t="str">
            <v>110300000</v>
          </cell>
          <cell r="B1822" t="str">
            <v>400C2TA0004</v>
          </cell>
          <cell r="C1822" t="str">
            <v>โต๊ะทำงานจนท.สินไหม 60-120-75</v>
          </cell>
          <cell r="D1822" t="str">
            <v>6 ต.ค. 41</v>
          </cell>
          <cell r="E1822">
            <v>3717.3</v>
          </cell>
          <cell r="F1822">
            <v>0</v>
          </cell>
          <cell r="G1822">
            <v>20</v>
          </cell>
          <cell r="H1822">
            <v>920.66</v>
          </cell>
          <cell r="I1822">
            <v>920.66</v>
          </cell>
          <cell r="J1822">
            <v>2796.64</v>
          </cell>
          <cell r="K1822" t="str">
            <v>400</v>
          </cell>
        </row>
        <row r="1823">
          <cell r="A1823" t="str">
            <v>110300000</v>
          </cell>
          <cell r="B1823" t="str">
            <v>400C2TA0005</v>
          </cell>
          <cell r="C1823" t="str">
            <v>โต๊ะทำงาน ผจก. 75-180-75</v>
          </cell>
          <cell r="D1823" t="str">
            <v>6 ต.ค. 41</v>
          </cell>
          <cell r="E1823">
            <v>4680.58</v>
          </cell>
          <cell r="F1823">
            <v>0</v>
          </cell>
          <cell r="G1823">
            <v>20</v>
          </cell>
          <cell r="H1823">
            <v>1159.27</v>
          </cell>
          <cell r="I1823">
            <v>1159.27</v>
          </cell>
          <cell r="J1823">
            <v>3521.31</v>
          </cell>
          <cell r="K1823" t="str">
            <v>400</v>
          </cell>
        </row>
        <row r="1824">
          <cell r="A1824" t="str">
            <v>110300000</v>
          </cell>
          <cell r="B1824" t="str">
            <v>400C2TA0006</v>
          </cell>
          <cell r="C1824" t="str">
            <v>โต๊ะทำงานจนท.สินไหม 60-120-75</v>
          </cell>
          <cell r="D1824" t="str">
            <v>6 ต.ค. 41</v>
          </cell>
          <cell r="E1824">
            <v>3717.3</v>
          </cell>
          <cell r="F1824">
            <v>0</v>
          </cell>
          <cell r="G1824">
            <v>20</v>
          </cell>
          <cell r="H1824">
            <v>920.66</v>
          </cell>
          <cell r="I1824">
            <v>920.66</v>
          </cell>
          <cell r="J1824">
            <v>2796.64</v>
          </cell>
          <cell r="K1824" t="str">
            <v>400</v>
          </cell>
        </row>
        <row r="1825">
          <cell r="A1825" t="str">
            <v>110300000</v>
          </cell>
          <cell r="B1825" t="str">
            <v>400C2TA0007</v>
          </cell>
          <cell r="C1825" t="str">
            <v>โต๊ะประชุม 105-240-75</v>
          </cell>
          <cell r="D1825" t="str">
            <v>6 ต.ค. 41</v>
          </cell>
          <cell r="E1825">
            <v>8270.81</v>
          </cell>
          <cell r="F1825">
            <v>0</v>
          </cell>
          <cell r="G1825">
            <v>20</v>
          </cell>
          <cell r="H1825">
            <v>2048.44</v>
          </cell>
          <cell r="I1825">
            <v>2048.44</v>
          </cell>
          <cell r="J1825">
            <v>6222.37</v>
          </cell>
          <cell r="K1825" t="str">
            <v>400</v>
          </cell>
        </row>
        <row r="1826">
          <cell r="A1826" t="str">
            <v>110300000</v>
          </cell>
          <cell r="B1826" t="str">
            <v>400C2TA0008</v>
          </cell>
          <cell r="C1826" t="str">
            <v>โต๊ะเข้ามุม จนท.สินไหม 60-60-70</v>
          </cell>
          <cell r="D1826" t="str">
            <v>6 ต.ค. 41</v>
          </cell>
          <cell r="E1826">
            <v>1289.22</v>
          </cell>
          <cell r="F1826">
            <v>0</v>
          </cell>
          <cell r="G1826">
            <v>20</v>
          </cell>
          <cell r="H1826">
            <v>319.3</v>
          </cell>
          <cell r="I1826">
            <v>319.3</v>
          </cell>
          <cell r="J1826">
            <v>969.92</v>
          </cell>
          <cell r="K1826" t="str">
            <v>400</v>
          </cell>
        </row>
        <row r="1827">
          <cell r="A1827" t="str">
            <v>110300000</v>
          </cell>
          <cell r="B1827" t="str">
            <v>401C1FF0001</v>
          </cell>
          <cell r="C1827" t="str">
            <v>โซฟาพักนั่งคอย3 ที่นั่ง</v>
          </cell>
          <cell r="D1827" t="str">
            <v>20 ก.ค. 41</v>
          </cell>
          <cell r="E1827">
            <v>7664.69</v>
          </cell>
          <cell r="F1827">
            <v>0</v>
          </cell>
          <cell r="G1827">
            <v>20</v>
          </cell>
          <cell r="H1827">
            <v>2225.84</v>
          </cell>
          <cell r="I1827">
            <v>2225.84</v>
          </cell>
          <cell r="J1827">
            <v>5438.85</v>
          </cell>
          <cell r="K1827" t="str">
            <v>401</v>
          </cell>
        </row>
        <row r="1828">
          <cell r="A1828" t="str">
            <v>110300000</v>
          </cell>
          <cell r="B1828" t="str">
            <v>401C1FT0001</v>
          </cell>
          <cell r="C1828" t="str">
            <v>โต๊ะทำงานผู้จัดการ</v>
          </cell>
          <cell r="D1828" t="str">
            <v>20 ก.ค. 41</v>
          </cell>
          <cell r="E1828">
            <v>4717.1099999999997</v>
          </cell>
          <cell r="F1828">
            <v>0</v>
          </cell>
          <cell r="G1828">
            <v>20</v>
          </cell>
          <cell r="H1828">
            <v>1369.93</v>
          </cell>
          <cell r="I1828">
            <v>1369.93</v>
          </cell>
          <cell r="J1828">
            <v>3347.18</v>
          </cell>
          <cell r="K1828" t="str">
            <v>401</v>
          </cell>
        </row>
        <row r="1829">
          <cell r="A1829" t="str">
            <v>110300000</v>
          </cell>
          <cell r="B1829" t="str">
            <v>401C2CB0001</v>
          </cell>
          <cell r="C1829" t="str">
            <v>ตู้เก็บเอกสาร (บานเลื่อน)</v>
          </cell>
          <cell r="D1829" t="str">
            <v>20 ก.ค. 41</v>
          </cell>
          <cell r="E1829">
            <v>2319.94</v>
          </cell>
          <cell r="F1829">
            <v>0</v>
          </cell>
          <cell r="G1829">
            <v>20</v>
          </cell>
          <cell r="H1829">
            <v>673.78</v>
          </cell>
          <cell r="I1829">
            <v>673.78</v>
          </cell>
          <cell r="J1829">
            <v>1646.16</v>
          </cell>
          <cell r="K1829" t="str">
            <v>401</v>
          </cell>
        </row>
        <row r="1830">
          <cell r="A1830" t="str">
            <v>110300000</v>
          </cell>
          <cell r="B1830" t="str">
            <v>401C2CB0002</v>
          </cell>
          <cell r="C1830" t="str">
            <v>ตู้เก็บเอกสาร (บานเลื่อน)</v>
          </cell>
          <cell r="D1830" t="str">
            <v>20 ก.ค. 41</v>
          </cell>
          <cell r="E1830">
            <v>2319.94</v>
          </cell>
          <cell r="F1830">
            <v>0</v>
          </cell>
          <cell r="G1830">
            <v>20</v>
          </cell>
          <cell r="H1830">
            <v>673.78</v>
          </cell>
          <cell r="I1830">
            <v>673.78</v>
          </cell>
          <cell r="J1830">
            <v>1646.16</v>
          </cell>
          <cell r="K1830" t="str">
            <v>401</v>
          </cell>
        </row>
        <row r="1831">
          <cell r="A1831" t="str">
            <v>110300000</v>
          </cell>
          <cell r="B1831" t="str">
            <v>401C2CB0003</v>
          </cell>
          <cell r="C1831" t="str">
            <v>ตู้เก็บเอกสาร (บานลิ้นชัก)</v>
          </cell>
          <cell r="D1831" t="str">
            <v>20 ก.ค. 41</v>
          </cell>
          <cell r="E1831">
            <v>3460.84</v>
          </cell>
          <cell r="F1831">
            <v>0</v>
          </cell>
          <cell r="G1831">
            <v>20</v>
          </cell>
          <cell r="H1831">
            <v>1005.1</v>
          </cell>
          <cell r="I1831">
            <v>1005.1</v>
          </cell>
          <cell r="J1831">
            <v>2455.7399999999998</v>
          </cell>
          <cell r="K1831" t="str">
            <v>401</v>
          </cell>
        </row>
        <row r="1832">
          <cell r="A1832" t="str">
            <v>110300000</v>
          </cell>
          <cell r="B1832" t="str">
            <v>401C2CB0005</v>
          </cell>
          <cell r="C1832" t="str">
            <v>ตู้เก็บเอกสาร</v>
          </cell>
          <cell r="D1832" t="str">
            <v>20 ก.ค. 41</v>
          </cell>
          <cell r="E1832">
            <v>4610.55</v>
          </cell>
          <cell r="F1832">
            <v>0</v>
          </cell>
          <cell r="G1832">
            <v>20</v>
          </cell>
          <cell r="H1832">
            <v>1339</v>
          </cell>
          <cell r="I1832">
            <v>1339</v>
          </cell>
          <cell r="J1832">
            <v>3271.55</v>
          </cell>
          <cell r="K1832" t="str">
            <v>401</v>
          </cell>
        </row>
        <row r="1833">
          <cell r="A1833" t="str">
            <v>110300000</v>
          </cell>
          <cell r="B1833" t="str">
            <v>401C2CB0006</v>
          </cell>
          <cell r="C1833" t="str">
            <v>ตู้เก็บเอกสาร</v>
          </cell>
          <cell r="D1833" t="str">
            <v>20 ก.ค. 41</v>
          </cell>
          <cell r="E1833">
            <v>4610.55</v>
          </cell>
          <cell r="F1833">
            <v>0</v>
          </cell>
          <cell r="G1833">
            <v>20</v>
          </cell>
          <cell r="H1833">
            <v>1339</v>
          </cell>
          <cell r="I1833">
            <v>1339</v>
          </cell>
          <cell r="J1833">
            <v>3271.55</v>
          </cell>
          <cell r="K1833" t="str">
            <v>401</v>
          </cell>
        </row>
        <row r="1834">
          <cell r="A1834" t="str">
            <v>110300000</v>
          </cell>
          <cell r="B1834" t="str">
            <v>401C2CB0007</v>
          </cell>
          <cell r="C1834" t="str">
            <v>ตู้เก็บเอกสาร</v>
          </cell>
          <cell r="D1834" t="str">
            <v>20 ก.ค. 41</v>
          </cell>
          <cell r="E1834">
            <v>4610.55</v>
          </cell>
          <cell r="F1834">
            <v>0</v>
          </cell>
          <cell r="G1834">
            <v>20</v>
          </cell>
          <cell r="H1834">
            <v>1339</v>
          </cell>
          <cell r="I1834">
            <v>1339</v>
          </cell>
          <cell r="J1834">
            <v>3271.55</v>
          </cell>
          <cell r="K1834" t="str">
            <v>401</v>
          </cell>
        </row>
        <row r="1835">
          <cell r="A1835" t="str">
            <v>110300000</v>
          </cell>
          <cell r="B1835" t="str">
            <v>401C2CH0001</v>
          </cell>
          <cell r="C1835" t="str">
            <v>เก้าอี้จนท.สินไหม พนักพิงต่ำ</v>
          </cell>
          <cell r="D1835" t="str">
            <v>20 ก.ค. 41</v>
          </cell>
          <cell r="E1835">
            <v>2176.23</v>
          </cell>
          <cell r="F1835">
            <v>0</v>
          </cell>
          <cell r="G1835">
            <v>20</v>
          </cell>
          <cell r="H1835">
            <v>632.02</v>
          </cell>
          <cell r="I1835">
            <v>632.02</v>
          </cell>
          <cell r="J1835">
            <v>1544.21</v>
          </cell>
          <cell r="K1835" t="str">
            <v>401</v>
          </cell>
        </row>
        <row r="1836">
          <cell r="A1836" t="str">
            <v>110300000</v>
          </cell>
          <cell r="B1836" t="str">
            <v>401C2CH0002</v>
          </cell>
          <cell r="C1836" t="str">
            <v>เก้าอี้จนท.สินไหม พนักพิงต่ำ</v>
          </cell>
          <cell r="D1836" t="str">
            <v>20 ก.ค. 41</v>
          </cell>
          <cell r="E1836">
            <v>2176.23</v>
          </cell>
          <cell r="F1836">
            <v>0</v>
          </cell>
          <cell r="G1836">
            <v>20</v>
          </cell>
          <cell r="H1836">
            <v>632.02</v>
          </cell>
          <cell r="I1836">
            <v>632.02</v>
          </cell>
          <cell r="J1836">
            <v>1544.21</v>
          </cell>
          <cell r="K1836" t="str">
            <v>401</v>
          </cell>
        </row>
        <row r="1837">
          <cell r="A1837" t="str">
            <v>110300000</v>
          </cell>
          <cell r="B1837" t="str">
            <v>401C2CH0003</v>
          </cell>
          <cell r="C1837" t="str">
            <v>เก้าอี้พักคอย พนักพิงต่ำไม่มีที่ท้าวแขน</v>
          </cell>
          <cell r="D1837" t="str">
            <v>20 ก.ค. 41</v>
          </cell>
          <cell r="E1837">
            <v>1748.02</v>
          </cell>
          <cell r="F1837">
            <v>0</v>
          </cell>
          <cell r="G1837">
            <v>20</v>
          </cell>
          <cell r="H1837">
            <v>507.59</v>
          </cell>
          <cell r="I1837">
            <v>507.59</v>
          </cell>
          <cell r="J1837">
            <v>1240.43</v>
          </cell>
          <cell r="K1837" t="str">
            <v>401</v>
          </cell>
        </row>
        <row r="1838">
          <cell r="A1838" t="str">
            <v>110300000</v>
          </cell>
          <cell r="B1838" t="str">
            <v>401C2CH0004</v>
          </cell>
          <cell r="C1838" t="str">
            <v>เก้าอี้พักคอย พนักพิงต่ำไม่มีที่ท้าวแขน</v>
          </cell>
          <cell r="D1838" t="str">
            <v>20 ก.ค. 41</v>
          </cell>
          <cell r="E1838">
            <v>1748.02</v>
          </cell>
          <cell r="F1838">
            <v>0</v>
          </cell>
          <cell r="G1838">
            <v>20</v>
          </cell>
          <cell r="H1838">
            <v>507.59</v>
          </cell>
          <cell r="I1838">
            <v>507.59</v>
          </cell>
          <cell r="J1838">
            <v>1240.43</v>
          </cell>
          <cell r="K1838" t="str">
            <v>401</v>
          </cell>
        </row>
        <row r="1839">
          <cell r="A1839" t="str">
            <v>110300000</v>
          </cell>
          <cell r="B1839" t="str">
            <v>401C2CH0005</v>
          </cell>
          <cell r="C1839" t="str">
            <v>เก้าอี้พักคอย พนักพิงต่ำไม่มีที่ท้าวแขน</v>
          </cell>
          <cell r="D1839" t="str">
            <v>20 ก.ค. 41</v>
          </cell>
          <cell r="E1839">
            <v>1748.02</v>
          </cell>
          <cell r="F1839">
            <v>0</v>
          </cell>
          <cell r="G1839">
            <v>20</v>
          </cell>
          <cell r="H1839">
            <v>507.59</v>
          </cell>
          <cell r="I1839">
            <v>507.59</v>
          </cell>
          <cell r="J1839">
            <v>1240.43</v>
          </cell>
          <cell r="K1839" t="str">
            <v>401</v>
          </cell>
        </row>
        <row r="1840">
          <cell r="A1840" t="str">
            <v>110300000</v>
          </cell>
          <cell r="B1840" t="str">
            <v>401C2CH0006</v>
          </cell>
          <cell r="C1840" t="str">
            <v>เก้าอี้ทำงานผู้จัดการ</v>
          </cell>
          <cell r="D1840" t="str">
            <v>20 ก.ค. 41</v>
          </cell>
          <cell r="E1840">
            <v>4139.33</v>
          </cell>
          <cell r="F1840">
            <v>0</v>
          </cell>
          <cell r="G1840">
            <v>20</v>
          </cell>
          <cell r="H1840">
            <v>1202.07</v>
          </cell>
          <cell r="I1840">
            <v>1202.07</v>
          </cell>
          <cell r="J1840">
            <v>2937.26</v>
          </cell>
          <cell r="K1840" t="str">
            <v>401</v>
          </cell>
        </row>
        <row r="1841">
          <cell r="A1841" t="str">
            <v>110300000</v>
          </cell>
          <cell r="B1841" t="str">
            <v>401C2CH0007</v>
          </cell>
          <cell r="C1841" t="str">
            <v>เก้าอี้จนท.สินไหม พนักพิงต่ำ</v>
          </cell>
          <cell r="D1841" t="str">
            <v>20 ก.ค. 41</v>
          </cell>
          <cell r="E1841">
            <v>2176.23</v>
          </cell>
          <cell r="F1841">
            <v>0</v>
          </cell>
          <cell r="G1841">
            <v>20</v>
          </cell>
          <cell r="H1841">
            <v>632.02</v>
          </cell>
          <cell r="I1841">
            <v>632.02</v>
          </cell>
          <cell r="J1841">
            <v>1544.21</v>
          </cell>
          <cell r="K1841" t="str">
            <v>401</v>
          </cell>
        </row>
        <row r="1842">
          <cell r="A1842" t="str">
            <v>110300000</v>
          </cell>
          <cell r="B1842" t="str">
            <v>401C2CH0008</v>
          </cell>
          <cell r="C1842" t="str">
            <v>เก้าอี้พักคอย พนักพิงต่ำไม่มีที่ท้าวแขน</v>
          </cell>
          <cell r="D1842" t="str">
            <v>20 ก.ค. 41</v>
          </cell>
          <cell r="E1842">
            <v>1748.02</v>
          </cell>
          <cell r="F1842">
            <v>0</v>
          </cell>
          <cell r="G1842">
            <v>20</v>
          </cell>
          <cell r="H1842">
            <v>507.59</v>
          </cell>
          <cell r="I1842">
            <v>507.59</v>
          </cell>
          <cell r="J1842">
            <v>1240.43</v>
          </cell>
          <cell r="K1842" t="str">
            <v>401</v>
          </cell>
        </row>
        <row r="1843">
          <cell r="A1843" t="str">
            <v>110300000</v>
          </cell>
          <cell r="B1843" t="str">
            <v>401C2CH0009</v>
          </cell>
          <cell r="C1843" t="str">
            <v>เก้าอี้พักคอย พนักพิงต่ำไม่มีที่ท้าวแขน</v>
          </cell>
          <cell r="D1843" t="str">
            <v>20 ก.ค. 41</v>
          </cell>
          <cell r="E1843">
            <v>1748.02</v>
          </cell>
          <cell r="F1843">
            <v>0</v>
          </cell>
          <cell r="G1843">
            <v>20</v>
          </cell>
          <cell r="H1843">
            <v>507.59</v>
          </cell>
          <cell r="I1843">
            <v>507.59</v>
          </cell>
          <cell r="J1843">
            <v>1240.43</v>
          </cell>
          <cell r="K1843" t="str">
            <v>401</v>
          </cell>
        </row>
        <row r="1844">
          <cell r="A1844" t="str">
            <v>110300000</v>
          </cell>
          <cell r="B1844" t="str">
            <v>401C2CS0001</v>
          </cell>
          <cell r="C1844" t="str">
            <v>เครื่องคิดเลข</v>
          </cell>
          <cell r="D1844" t="str">
            <v>23 ก.ค. 41</v>
          </cell>
          <cell r="E1844">
            <v>650</v>
          </cell>
          <cell r="F1844">
            <v>0</v>
          </cell>
          <cell r="G1844">
            <v>20</v>
          </cell>
          <cell r="H1844">
            <v>187.66</v>
          </cell>
          <cell r="I1844">
            <v>187.66</v>
          </cell>
          <cell r="J1844">
            <v>462.34</v>
          </cell>
          <cell r="K1844" t="str">
            <v>401</v>
          </cell>
        </row>
        <row r="1845">
          <cell r="A1845" t="str">
            <v>110300000</v>
          </cell>
          <cell r="B1845" t="str">
            <v>401C2CS0002</v>
          </cell>
          <cell r="C1845" t="str">
            <v>เครื่องคิดเลข</v>
          </cell>
          <cell r="D1845" t="str">
            <v>23 ก.ค. 41</v>
          </cell>
          <cell r="E1845">
            <v>650</v>
          </cell>
          <cell r="F1845">
            <v>0</v>
          </cell>
          <cell r="G1845">
            <v>20</v>
          </cell>
          <cell r="H1845">
            <v>187.66</v>
          </cell>
          <cell r="I1845">
            <v>187.66</v>
          </cell>
          <cell r="J1845">
            <v>462.34</v>
          </cell>
          <cell r="K1845" t="str">
            <v>401</v>
          </cell>
        </row>
        <row r="1846">
          <cell r="A1846" t="str">
            <v>110300000</v>
          </cell>
          <cell r="B1846" t="str">
            <v>401C2HF0001</v>
          </cell>
          <cell r="C1846" t="str">
            <v>โซฟาพักนั่งคอย3 ที่นั่ง</v>
          </cell>
          <cell r="D1846" t="str">
            <v>20 ก.ค. 41</v>
          </cell>
          <cell r="E1846">
            <v>7664.69</v>
          </cell>
          <cell r="F1846">
            <v>0</v>
          </cell>
          <cell r="G1846">
            <v>20</v>
          </cell>
          <cell r="H1846">
            <v>2225.84</v>
          </cell>
          <cell r="I1846">
            <v>2225.84</v>
          </cell>
          <cell r="J1846">
            <v>5438.85</v>
          </cell>
          <cell r="K1846" t="str">
            <v>401</v>
          </cell>
        </row>
        <row r="1847">
          <cell r="A1847" t="str">
            <v>110300000</v>
          </cell>
          <cell r="B1847" t="str">
            <v>401C2PA0001</v>
          </cell>
          <cell r="C1847" t="str">
            <v>PARTITION ครึ่งกระจก</v>
          </cell>
          <cell r="D1847" t="str">
            <v>20 ก.ค. 41</v>
          </cell>
          <cell r="E1847">
            <v>6537.48</v>
          </cell>
          <cell r="F1847">
            <v>0</v>
          </cell>
          <cell r="G1847">
            <v>20</v>
          </cell>
          <cell r="H1847">
            <v>1898.61</v>
          </cell>
          <cell r="I1847">
            <v>1898.61</v>
          </cell>
          <cell r="J1847">
            <v>4638.87</v>
          </cell>
          <cell r="K1847" t="str">
            <v>401</v>
          </cell>
        </row>
        <row r="1848">
          <cell r="A1848" t="str">
            <v>110300000</v>
          </cell>
          <cell r="B1848" t="str">
            <v>401C2TA0001</v>
          </cell>
          <cell r="C1848" t="str">
            <v>โต๊ะทำงาน จนท.สินไหม</v>
          </cell>
          <cell r="D1848" t="str">
            <v>20 ก.ค. 41</v>
          </cell>
          <cell r="E1848">
            <v>3746.32</v>
          </cell>
          <cell r="F1848">
            <v>0</v>
          </cell>
          <cell r="G1848">
            <v>20</v>
          </cell>
          <cell r="H1848">
            <v>1087.99</v>
          </cell>
          <cell r="I1848">
            <v>1087.99</v>
          </cell>
          <cell r="J1848">
            <v>2658.33</v>
          </cell>
          <cell r="K1848" t="str">
            <v>401</v>
          </cell>
        </row>
        <row r="1849">
          <cell r="A1849" t="str">
            <v>110300000</v>
          </cell>
          <cell r="B1849" t="str">
            <v>401C2TA0002</v>
          </cell>
          <cell r="C1849" t="str">
            <v>โต๊ะทำงาน จนท.สินไหม</v>
          </cell>
          <cell r="D1849" t="str">
            <v>20 ก.ค. 41</v>
          </cell>
          <cell r="E1849">
            <v>3746.32</v>
          </cell>
          <cell r="F1849">
            <v>0</v>
          </cell>
          <cell r="G1849">
            <v>20</v>
          </cell>
          <cell r="H1849">
            <v>1087.99</v>
          </cell>
          <cell r="I1849">
            <v>1087.99</v>
          </cell>
          <cell r="J1849">
            <v>2658.33</v>
          </cell>
          <cell r="K1849" t="str">
            <v>401</v>
          </cell>
        </row>
        <row r="1850">
          <cell r="A1850" t="str">
            <v>110300000</v>
          </cell>
          <cell r="B1850" t="str">
            <v>401C2TA0003</v>
          </cell>
          <cell r="C1850" t="str">
            <v>โต๊ะทำงานผู้จัดการ</v>
          </cell>
          <cell r="D1850" t="str">
            <v>20 ก.ค. 41</v>
          </cell>
          <cell r="E1850">
            <v>4717.1099999999997</v>
          </cell>
          <cell r="F1850">
            <v>0</v>
          </cell>
          <cell r="G1850">
            <v>20</v>
          </cell>
          <cell r="H1850">
            <v>1369.93</v>
          </cell>
          <cell r="I1850">
            <v>1369.93</v>
          </cell>
          <cell r="J1850">
            <v>3347.18</v>
          </cell>
          <cell r="K1850" t="str">
            <v>401</v>
          </cell>
        </row>
        <row r="1851">
          <cell r="A1851" t="str">
            <v>110300000</v>
          </cell>
          <cell r="B1851" t="str">
            <v>401C2TA0004</v>
          </cell>
          <cell r="C1851" t="str">
            <v>โต๊ะข้าง</v>
          </cell>
          <cell r="D1851" t="str">
            <v>20 ก.ค. 41</v>
          </cell>
          <cell r="E1851">
            <v>1533.92</v>
          </cell>
          <cell r="F1851">
            <v>0</v>
          </cell>
          <cell r="G1851">
            <v>20</v>
          </cell>
          <cell r="H1851">
            <v>445.54</v>
          </cell>
          <cell r="I1851">
            <v>445.54</v>
          </cell>
          <cell r="J1851">
            <v>1088.3800000000001</v>
          </cell>
          <cell r="K1851" t="str">
            <v>401</v>
          </cell>
        </row>
        <row r="1852">
          <cell r="A1852" t="str">
            <v>110300000</v>
          </cell>
          <cell r="B1852" t="str">
            <v>401C2TA0005</v>
          </cell>
          <cell r="C1852" t="str">
            <v>โต๊ะข้าง</v>
          </cell>
          <cell r="D1852" t="str">
            <v>20 ก.ค. 41</v>
          </cell>
          <cell r="E1852">
            <v>1533.92</v>
          </cell>
          <cell r="F1852">
            <v>0</v>
          </cell>
          <cell r="G1852">
            <v>20</v>
          </cell>
          <cell r="H1852">
            <v>445.54</v>
          </cell>
          <cell r="I1852">
            <v>445.54</v>
          </cell>
          <cell r="J1852">
            <v>1088.3800000000001</v>
          </cell>
          <cell r="K1852" t="str">
            <v>401</v>
          </cell>
        </row>
        <row r="1853">
          <cell r="A1853" t="str">
            <v>110300000</v>
          </cell>
          <cell r="B1853" t="str">
            <v>401C2TA0006</v>
          </cell>
          <cell r="C1853" t="str">
            <v>โต๊ะวาง คอมพิวเตอร์</v>
          </cell>
          <cell r="D1853" t="str">
            <v>20 ก.ค. 41</v>
          </cell>
          <cell r="E1853">
            <v>2134.19</v>
          </cell>
          <cell r="F1853">
            <v>0</v>
          </cell>
          <cell r="G1853">
            <v>20</v>
          </cell>
          <cell r="H1853">
            <v>619.75</v>
          </cell>
          <cell r="I1853">
            <v>619.75</v>
          </cell>
          <cell r="J1853">
            <v>1514.44</v>
          </cell>
          <cell r="K1853" t="str">
            <v>401</v>
          </cell>
        </row>
        <row r="1854">
          <cell r="A1854" t="str">
            <v>110300000</v>
          </cell>
          <cell r="B1854" t="str">
            <v>401C2TA0007</v>
          </cell>
          <cell r="C1854" t="str">
            <v>โต๊ะทำงาน จนท.สินไหม</v>
          </cell>
          <cell r="D1854" t="str">
            <v>20 ก.ค. 41</v>
          </cell>
          <cell r="E1854">
            <v>3746.32</v>
          </cell>
          <cell r="F1854">
            <v>0</v>
          </cell>
          <cell r="G1854">
            <v>20</v>
          </cell>
          <cell r="H1854">
            <v>1087.99</v>
          </cell>
          <cell r="I1854">
            <v>1087.99</v>
          </cell>
          <cell r="J1854">
            <v>2658.33</v>
          </cell>
          <cell r="K1854" t="str">
            <v>401</v>
          </cell>
        </row>
        <row r="1855">
          <cell r="A1855" t="str">
            <v>110300000</v>
          </cell>
          <cell r="B1855" t="str">
            <v>401C2TA0008</v>
          </cell>
          <cell r="C1855" t="str">
            <v>โต๊ะเข้ามุมจนท.สินไหม</v>
          </cell>
          <cell r="D1855" t="str">
            <v>20 ก.ค. 41</v>
          </cell>
          <cell r="E1855">
            <v>1299.28</v>
          </cell>
          <cell r="F1855">
            <v>0</v>
          </cell>
          <cell r="G1855">
            <v>20</v>
          </cell>
          <cell r="H1855">
            <v>377.33</v>
          </cell>
          <cell r="I1855">
            <v>377.33</v>
          </cell>
          <cell r="J1855">
            <v>921.95</v>
          </cell>
          <cell r="K1855" t="str">
            <v>401</v>
          </cell>
        </row>
        <row r="1856">
          <cell r="A1856" t="str">
            <v>110300000</v>
          </cell>
          <cell r="B1856" t="str">
            <v>402C2010001</v>
          </cell>
          <cell r="C1856" t="str">
            <v>โต๊ะข้างโซฟาขนาด 50*50*40</v>
          </cell>
          <cell r="D1856" t="str">
            <v>20 ก.ค. 41</v>
          </cell>
          <cell r="E1856">
            <v>1526.4</v>
          </cell>
          <cell r="F1856">
            <v>0</v>
          </cell>
          <cell r="G1856">
            <v>20</v>
          </cell>
          <cell r="H1856">
            <v>443.3</v>
          </cell>
          <cell r="I1856">
            <v>443.3</v>
          </cell>
          <cell r="J1856">
            <v>1083.0999999999999</v>
          </cell>
          <cell r="K1856" t="str">
            <v>402</v>
          </cell>
        </row>
        <row r="1857">
          <cell r="A1857" t="str">
            <v>110300000</v>
          </cell>
          <cell r="B1857" t="str">
            <v>402C2010002</v>
          </cell>
          <cell r="C1857" t="str">
            <v>โต๊ะข้างโซฟาขนาด 50*50*40</v>
          </cell>
          <cell r="D1857" t="str">
            <v>20 ก.ค. 41</v>
          </cell>
          <cell r="E1857">
            <v>1526.4</v>
          </cell>
          <cell r="F1857">
            <v>0</v>
          </cell>
          <cell r="G1857">
            <v>20</v>
          </cell>
          <cell r="H1857">
            <v>443.3</v>
          </cell>
          <cell r="I1857">
            <v>443.3</v>
          </cell>
          <cell r="J1857">
            <v>1083.0999999999999</v>
          </cell>
          <cell r="K1857" t="str">
            <v>402</v>
          </cell>
        </row>
        <row r="1858">
          <cell r="A1858" t="str">
            <v>110300000</v>
          </cell>
          <cell r="B1858" t="str">
            <v>402C2030001</v>
          </cell>
          <cell r="C1858" t="str">
            <v>โต๊ะทำงานเข้ามุม จนท.สินไหม 60*60*75</v>
          </cell>
          <cell r="D1858" t="str">
            <v>20 ก.ค. 41</v>
          </cell>
          <cell r="E1858">
            <v>1292.92</v>
          </cell>
          <cell r="F1858">
            <v>0</v>
          </cell>
          <cell r="G1858">
            <v>20</v>
          </cell>
          <cell r="H1858">
            <v>375.44</v>
          </cell>
          <cell r="I1858">
            <v>375.44</v>
          </cell>
          <cell r="J1858">
            <v>917.48</v>
          </cell>
          <cell r="K1858" t="str">
            <v>402</v>
          </cell>
        </row>
        <row r="1859">
          <cell r="A1859" t="str">
            <v>110300000</v>
          </cell>
          <cell r="B1859" t="str">
            <v>402C2040001</v>
          </cell>
          <cell r="C1859" t="str">
            <v>โต๊ะทำงานจนท.สินไหม 60*120*75</v>
          </cell>
          <cell r="D1859" t="str">
            <v>20 ก.ค. 41</v>
          </cell>
          <cell r="E1859">
            <v>3727.96</v>
          </cell>
          <cell r="F1859">
            <v>0</v>
          </cell>
          <cell r="G1859">
            <v>20</v>
          </cell>
          <cell r="H1859">
            <v>1082.5899999999999</v>
          </cell>
          <cell r="I1859">
            <v>1082.5899999999999</v>
          </cell>
          <cell r="J1859">
            <v>2645.37</v>
          </cell>
          <cell r="K1859" t="str">
            <v>402</v>
          </cell>
        </row>
        <row r="1860">
          <cell r="A1860" t="str">
            <v>110300000</v>
          </cell>
          <cell r="B1860" t="str">
            <v>402C2040002</v>
          </cell>
          <cell r="C1860" t="str">
            <v>โต๊ะทำงานจนท.สินไหม 60*120*75</v>
          </cell>
          <cell r="D1860" t="str">
            <v>20 ก.ค. 41</v>
          </cell>
          <cell r="E1860">
            <v>3727.96</v>
          </cell>
          <cell r="F1860">
            <v>0</v>
          </cell>
          <cell r="G1860">
            <v>20</v>
          </cell>
          <cell r="H1860">
            <v>1082.5899999999999</v>
          </cell>
          <cell r="I1860">
            <v>1082.5899999999999</v>
          </cell>
          <cell r="J1860">
            <v>2645.37</v>
          </cell>
          <cell r="K1860" t="str">
            <v>402</v>
          </cell>
        </row>
        <row r="1861">
          <cell r="A1861" t="str">
            <v>110300000</v>
          </cell>
          <cell r="B1861" t="str">
            <v>402C2040003</v>
          </cell>
          <cell r="C1861" t="str">
            <v>โต๊ะทำงานจนท.สินไหม 60*120*75</v>
          </cell>
          <cell r="D1861" t="str">
            <v>20 ก.ค. 41</v>
          </cell>
          <cell r="E1861">
            <v>3727.96</v>
          </cell>
          <cell r="F1861">
            <v>0</v>
          </cell>
          <cell r="G1861">
            <v>20</v>
          </cell>
          <cell r="H1861">
            <v>1082.5899999999999</v>
          </cell>
          <cell r="I1861">
            <v>1082.5899999999999</v>
          </cell>
          <cell r="J1861">
            <v>2645.37</v>
          </cell>
          <cell r="K1861" t="str">
            <v>402</v>
          </cell>
        </row>
        <row r="1862">
          <cell r="A1862" t="str">
            <v>110300000</v>
          </cell>
          <cell r="B1862" t="str">
            <v>402C20J0001</v>
          </cell>
          <cell r="C1862" t="str">
            <v>โต๊ะทำงานขนาดผจก.ขนาด 75*165*75</v>
          </cell>
          <cell r="D1862" t="str">
            <v>20 ก.ค. 41</v>
          </cell>
          <cell r="E1862">
            <v>4360.3100000000004</v>
          </cell>
          <cell r="F1862">
            <v>0</v>
          </cell>
          <cell r="G1862">
            <v>20</v>
          </cell>
          <cell r="H1862">
            <v>1266.3499999999999</v>
          </cell>
          <cell r="I1862">
            <v>1266.3499999999999</v>
          </cell>
          <cell r="J1862">
            <v>3093.96</v>
          </cell>
          <cell r="K1862" t="str">
            <v>402</v>
          </cell>
        </row>
        <row r="1863">
          <cell r="A1863" t="str">
            <v>110300000</v>
          </cell>
          <cell r="B1863" t="str">
            <v>402C20Z0001</v>
          </cell>
          <cell r="C1863" t="str">
            <v>โต๊ะวางคอมพิวเตอร์ขนาด 50*90*75</v>
          </cell>
          <cell r="D1863" t="str">
            <v>20 ก.ค. 41</v>
          </cell>
          <cell r="E1863">
            <v>2123.73</v>
          </cell>
          <cell r="F1863">
            <v>0</v>
          </cell>
          <cell r="G1863">
            <v>20</v>
          </cell>
          <cell r="H1863">
            <v>616.70000000000005</v>
          </cell>
          <cell r="I1863">
            <v>616.70000000000005</v>
          </cell>
          <cell r="J1863">
            <v>1507.03</v>
          </cell>
          <cell r="K1863" t="str">
            <v>402</v>
          </cell>
        </row>
        <row r="1864">
          <cell r="A1864" t="str">
            <v>110300000</v>
          </cell>
          <cell r="B1864" t="str">
            <v>402C21K0001</v>
          </cell>
          <cell r="C1864" t="str">
            <v>เก้าอี้ทำงาน จนท.สินไหม พนักพิงต่ำ</v>
          </cell>
          <cell r="D1864" t="str">
            <v>20 ก.ค. 41</v>
          </cell>
          <cell r="E1864">
            <v>2165.56</v>
          </cell>
          <cell r="F1864">
            <v>0</v>
          </cell>
          <cell r="G1864">
            <v>20</v>
          </cell>
          <cell r="H1864">
            <v>628.87</v>
          </cell>
          <cell r="I1864">
            <v>628.87</v>
          </cell>
          <cell r="J1864">
            <v>1536.69</v>
          </cell>
          <cell r="K1864" t="str">
            <v>402</v>
          </cell>
        </row>
        <row r="1865">
          <cell r="A1865" t="str">
            <v>110300000</v>
          </cell>
          <cell r="B1865" t="str">
            <v>402C21K0002</v>
          </cell>
          <cell r="C1865" t="str">
            <v>เก้าอี้ทำงาน จนท.สินไหม พนักพิงต่ำ</v>
          </cell>
          <cell r="D1865" t="str">
            <v>20 ก.ค. 41</v>
          </cell>
          <cell r="E1865">
            <v>2165.56</v>
          </cell>
          <cell r="F1865">
            <v>0</v>
          </cell>
          <cell r="G1865">
            <v>20</v>
          </cell>
          <cell r="H1865">
            <v>628.87</v>
          </cell>
          <cell r="I1865">
            <v>628.87</v>
          </cell>
          <cell r="J1865">
            <v>1536.69</v>
          </cell>
          <cell r="K1865" t="str">
            <v>402</v>
          </cell>
        </row>
        <row r="1866">
          <cell r="A1866" t="str">
            <v>110300000</v>
          </cell>
          <cell r="B1866" t="str">
            <v>402C21K0003</v>
          </cell>
          <cell r="C1866" t="str">
            <v>เก้าอี้ทำงาน จนท.สินไหม พนักพิงต่ำ</v>
          </cell>
          <cell r="D1866" t="str">
            <v>20 ก.ค. 41</v>
          </cell>
          <cell r="E1866">
            <v>2165.56</v>
          </cell>
          <cell r="F1866">
            <v>0</v>
          </cell>
          <cell r="G1866">
            <v>20</v>
          </cell>
          <cell r="H1866">
            <v>628.87</v>
          </cell>
          <cell r="I1866">
            <v>628.87</v>
          </cell>
          <cell r="J1866">
            <v>1536.69</v>
          </cell>
          <cell r="K1866" t="str">
            <v>402</v>
          </cell>
        </row>
        <row r="1867">
          <cell r="A1867" t="str">
            <v>110300000</v>
          </cell>
          <cell r="B1867" t="str">
            <v>402C21L0001</v>
          </cell>
          <cell r="C1867" t="str">
            <v>เก้าอี้พักคอย พนักพิงต่ำไม่มีท้าวแขน</v>
          </cell>
          <cell r="D1867" t="str">
            <v>20 ก.ค. 41</v>
          </cell>
          <cell r="E1867">
            <v>1739.45</v>
          </cell>
          <cell r="F1867">
            <v>0</v>
          </cell>
          <cell r="G1867">
            <v>20</v>
          </cell>
          <cell r="H1867">
            <v>505.17</v>
          </cell>
          <cell r="I1867">
            <v>505.17</v>
          </cell>
          <cell r="J1867">
            <v>1234.28</v>
          </cell>
          <cell r="K1867" t="str">
            <v>402</v>
          </cell>
        </row>
        <row r="1868">
          <cell r="A1868" t="str">
            <v>110300000</v>
          </cell>
          <cell r="B1868" t="str">
            <v>402C21L0002</v>
          </cell>
          <cell r="C1868" t="str">
            <v>เก้าอี้พักคอย พนักพิงต่ำไม่มีท้าวแขน</v>
          </cell>
          <cell r="D1868" t="str">
            <v>20 ก.ค. 41</v>
          </cell>
          <cell r="E1868">
            <v>1739.45</v>
          </cell>
          <cell r="F1868">
            <v>0</v>
          </cell>
          <cell r="G1868">
            <v>20</v>
          </cell>
          <cell r="H1868">
            <v>505.17</v>
          </cell>
          <cell r="I1868">
            <v>505.17</v>
          </cell>
          <cell r="J1868">
            <v>1234.28</v>
          </cell>
          <cell r="K1868" t="str">
            <v>402</v>
          </cell>
        </row>
        <row r="1869">
          <cell r="A1869" t="str">
            <v>110300000</v>
          </cell>
          <cell r="B1869" t="str">
            <v>402C21L0003</v>
          </cell>
          <cell r="C1869" t="str">
            <v>เก้าอี้พักคอย พนักพิงต่ำไม่มีท้าวแขน</v>
          </cell>
          <cell r="D1869" t="str">
            <v>20 ก.ค. 41</v>
          </cell>
          <cell r="E1869">
            <v>1739.45</v>
          </cell>
          <cell r="F1869">
            <v>0</v>
          </cell>
          <cell r="G1869">
            <v>20</v>
          </cell>
          <cell r="H1869">
            <v>505.17</v>
          </cell>
          <cell r="I1869">
            <v>505.17</v>
          </cell>
          <cell r="J1869">
            <v>1234.28</v>
          </cell>
          <cell r="K1869" t="str">
            <v>402</v>
          </cell>
        </row>
        <row r="1870">
          <cell r="A1870" t="str">
            <v>110300000</v>
          </cell>
          <cell r="B1870" t="str">
            <v>402C21L0004</v>
          </cell>
          <cell r="C1870" t="str">
            <v>เก้าอี้พักคอย พนักพิงต่ำไม่มีท้าวแขน</v>
          </cell>
          <cell r="D1870" t="str">
            <v>20 ก.ค. 41</v>
          </cell>
          <cell r="E1870">
            <v>1739.45</v>
          </cell>
          <cell r="F1870">
            <v>0</v>
          </cell>
          <cell r="G1870">
            <v>20</v>
          </cell>
          <cell r="H1870">
            <v>505.17</v>
          </cell>
          <cell r="I1870">
            <v>505.17</v>
          </cell>
          <cell r="J1870">
            <v>1234.28</v>
          </cell>
          <cell r="K1870" t="str">
            <v>402</v>
          </cell>
        </row>
        <row r="1871">
          <cell r="A1871" t="str">
            <v>110300000</v>
          </cell>
          <cell r="B1871" t="str">
            <v>402C21L0005</v>
          </cell>
          <cell r="C1871" t="str">
            <v>เก้าอี้พักคอย พนักพิงต่ำไม่มีท้าวแขน</v>
          </cell>
          <cell r="D1871" t="str">
            <v>20 ก.ค. 41</v>
          </cell>
          <cell r="E1871">
            <v>1739.45</v>
          </cell>
          <cell r="F1871">
            <v>0</v>
          </cell>
          <cell r="G1871">
            <v>20</v>
          </cell>
          <cell r="H1871">
            <v>505.17</v>
          </cell>
          <cell r="I1871">
            <v>505.17</v>
          </cell>
          <cell r="J1871">
            <v>1234.28</v>
          </cell>
          <cell r="K1871" t="str">
            <v>402</v>
          </cell>
        </row>
        <row r="1872">
          <cell r="A1872" t="str">
            <v>110300000</v>
          </cell>
          <cell r="B1872" t="str">
            <v>402C21M0001</v>
          </cell>
          <cell r="C1872" t="str">
            <v>เก้าอี้ทำงานผจก.พนักสูงมีท้าวแขน</v>
          </cell>
          <cell r="D1872" t="str">
            <v>20 ก.ค. 41</v>
          </cell>
          <cell r="E1872">
            <v>3834.97</v>
          </cell>
          <cell r="F1872">
            <v>0</v>
          </cell>
          <cell r="G1872">
            <v>20</v>
          </cell>
          <cell r="H1872">
            <v>1113.7</v>
          </cell>
          <cell r="I1872">
            <v>1113.7</v>
          </cell>
          <cell r="J1872">
            <v>2721.27</v>
          </cell>
          <cell r="K1872" t="str">
            <v>402</v>
          </cell>
        </row>
        <row r="1873">
          <cell r="A1873" t="str">
            <v>110300000</v>
          </cell>
          <cell r="B1873" t="str">
            <v>402C21N0001</v>
          </cell>
          <cell r="C1873" t="str">
            <v>โซฟาพักคอย 3 ที่นั่ง</v>
          </cell>
          <cell r="D1873" t="str">
            <v>20 ก.ค. 41</v>
          </cell>
          <cell r="E1873">
            <v>7627.13</v>
          </cell>
          <cell r="F1873">
            <v>0</v>
          </cell>
          <cell r="G1873">
            <v>20</v>
          </cell>
          <cell r="H1873">
            <v>2215.0500000000002</v>
          </cell>
          <cell r="I1873">
            <v>2215.0500000000002</v>
          </cell>
          <cell r="J1873">
            <v>5412.08</v>
          </cell>
          <cell r="K1873" t="str">
            <v>402</v>
          </cell>
        </row>
        <row r="1874">
          <cell r="A1874" t="str">
            <v>110300000</v>
          </cell>
          <cell r="B1874" t="str">
            <v>402C22J0001</v>
          </cell>
          <cell r="C1874" t="str">
            <v>ตู้เก็บเอกสาร(บานเลื่อน) 40*80*75</v>
          </cell>
          <cell r="D1874" t="str">
            <v>20 ก.ค. 41</v>
          </cell>
          <cell r="E1874">
            <v>2308.5700000000002</v>
          </cell>
          <cell r="F1874">
            <v>0</v>
          </cell>
          <cell r="G1874">
            <v>20</v>
          </cell>
          <cell r="H1874">
            <v>670.4</v>
          </cell>
          <cell r="I1874">
            <v>670.4</v>
          </cell>
          <cell r="J1874">
            <v>1638.17</v>
          </cell>
          <cell r="K1874" t="str">
            <v>402</v>
          </cell>
        </row>
        <row r="1875">
          <cell r="A1875" t="str">
            <v>110300000</v>
          </cell>
          <cell r="B1875" t="str">
            <v>402C22J0002</v>
          </cell>
          <cell r="C1875" t="str">
            <v>ตู้เก็บเอกสาร(บานเลื่อน) 40*80*75</v>
          </cell>
          <cell r="D1875" t="str">
            <v>20 ก.ค. 41</v>
          </cell>
          <cell r="E1875">
            <v>2308.5700000000002</v>
          </cell>
          <cell r="F1875">
            <v>0</v>
          </cell>
          <cell r="G1875">
            <v>20</v>
          </cell>
          <cell r="H1875">
            <v>670.4</v>
          </cell>
          <cell r="I1875">
            <v>670.4</v>
          </cell>
          <cell r="J1875">
            <v>1638.17</v>
          </cell>
          <cell r="K1875" t="str">
            <v>402</v>
          </cell>
        </row>
        <row r="1876">
          <cell r="A1876" t="str">
            <v>110300000</v>
          </cell>
          <cell r="B1876" t="str">
            <v>402C22K0001</v>
          </cell>
          <cell r="C1876" t="str">
            <v>ตู้เก็บเอกสาร(บานลิ้นชัก) 40*90*75</v>
          </cell>
          <cell r="D1876" t="str">
            <v>20 ก.ค. 41</v>
          </cell>
          <cell r="E1876">
            <v>3443.88</v>
          </cell>
          <cell r="F1876">
            <v>0</v>
          </cell>
          <cell r="G1876">
            <v>20</v>
          </cell>
          <cell r="H1876">
            <v>1000.14</v>
          </cell>
          <cell r="I1876">
            <v>1000.14</v>
          </cell>
          <cell r="J1876">
            <v>2443.7399999999998</v>
          </cell>
          <cell r="K1876" t="str">
            <v>402</v>
          </cell>
        </row>
        <row r="1877">
          <cell r="A1877" t="str">
            <v>110300000</v>
          </cell>
          <cell r="B1877" t="str">
            <v>402C22L0001</v>
          </cell>
          <cell r="C1877" t="str">
            <v>ตู้เก็บเอกสาร ขนาด 40*80*190</v>
          </cell>
          <cell r="D1877" t="str">
            <v>20 ก.ค. 41</v>
          </cell>
          <cell r="E1877">
            <v>4587.95</v>
          </cell>
          <cell r="F1877">
            <v>0</v>
          </cell>
          <cell r="G1877">
            <v>20</v>
          </cell>
          <cell r="H1877">
            <v>1332.38</v>
          </cell>
          <cell r="I1877">
            <v>1332.38</v>
          </cell>
          <cell r="J1877">
            <v>3255.57</v>
          </cell>
          <cell r="K1877" t="str">
            <v>402</v>
          </cell>
        </row>
        <row r="1878">
          <cell r="A1878" t="str">
            <v>110300000</v>
          </cell>
          <cell r="B1878" t="str">
            <v>402C22L0002</v>
          </cell>
          <cell r="C1878" t="str">
            <v>ตู้เก็บเอกสาร ขนาด 40*80*190</v>
          </cell>
          <cell r="D1878" t="str">
            <v>20 ก.ค. 41</v>
          </cell>
          <cell r="E1878">
            <v>4587.95</v>
          </cell>
          <cell r="F1878">
            <v>0</v>
          </cell>
          <cell r="G1878">
            <v>20</v>
          </cell>
          <cell r="H1878">
            <v>1332.38</v>
          </cell>
          <cell r="I1878">
            <v>1332.38</v>
          </cell>
          <cell r="J1878">
            <v>3255.57</v>
          </cell>
          <cell r="K1878" t="str">
            <v>402</v>
          </cell>
        </row>
        <row r="1879">
          <cell r="A1879" t="str">
            <v>110300000</v>
          </cell>
          <cell r="B1879" t="str">
            <v>402C22L0003</v>
          </cell>
          <cell r="C1879" t="str">
            <v>ตู้เก็บเอกสาร ขนาด 40*80*190</v>
          </cell>
          <cell r="D1879" t="str">
            <v>20 ก.ค. 41</v>
          </cell>
          <cell r="E1879">
            <v>4587.95</v>
          </cell>
          <cell r="F1879">
            <v>0</v>
          </cell>
          <cell r="G1879">
            <v>20</v>
          </cell>
          <cell r="H1879">
            <v>1332.38</v>
          </cell>
          <cell r="I1879">
            <v>1332.38</v>
          </cell>
          <cell r="J1879">
            <v>3255.57</v>
          </cell>
          <cell r="K1879" t="str">
            <v>402</v>
          </cell>
        </row>
        <row r="1880">
          <cell r="A1880" t="str">
            <v>110300000</v>
          </cell>
          <cell r="B1880" t="str">
            <v>402C26N0001</v>
          </cell>
          <cell r="C1880" t="str">
            <v>ฉากกั้นครึ่งกระจก 180*150</v>
          </cell>
          <cell r="D1880" t="str">
            <v>20 ก.ค. 41</v>
          </cell>
          <cell r="E1880">
            <v>6505.44</v>
          </cell>
          <cell r="F1880">
            <v>0</v>
          </cell>
          <cell r="G1880">
            <v>20</v>
          </cell>
          <cell r="H1880">
            <v>1889.23</v>
          </cell>
          <cell r="I1880">
            <v>1889.23</v>
          </cell>
          <cell r="J1880">
            <v>4616.21</v>
          </cell>
          <cell r="K1880" t="str">
            <v>402</v>
          </cell>
        </row>
        <row r="1881">
          <cell r="A1881" t="str">
            <v>110300000</v>
          </cell>
          <cell r="B1881" t="str">
            <v>402C2CS0001</v>
          </cell>
          <cell r="C1881" t="str">
            <v>เครื่องคิดเลข</v>
          </cell>
          <cell r="D1881" t="str">
            <v>18 ส.ค. 41</v>
          </cell>
          <cell r="E1881">
            <v>640</v>
          </cell>
          <cell r="F1881">
            <v>0</v>
          </cell>
          <cell r="G1881">
            <v>20</v>
          </cell>
          <cell r="H1881">
            <v>175.68</v>
          </cell>
          <cell r="I1881">
            <v>175.68</v>
          </cell>
          <cell r="J1881">
            <v>464.32</v>
          </cell>
          <cell r="K1881" t="str">
            <v>402</v>
          </cell>
        </row>
        <row r="1882">
          <cell r="A1882" t="str">
            <v>110300000</v>
          </cell>
          <cell r="B1882" t="str">
            <v>402C2CS0002</v>
          </cell>
          <cell r="C1882" t="str">
            <v>เครื่องคิดเลข</v>
          </cell>
          <cell r="D1882" t="str">
            <v>18 ส.ค. 41</v>
          </cell>
          <cell r="E1882">
            <v>640</v>
          </cell>
          <cell r="F1882">
            <v>0</v>
          </cell>
          <cell r="G1882">
            <v>20</v>
          </cell>
          <cell r="H1882">
            <v>175.68</v>
          </cell>
          <cell r="I1882">
            <v>175.68</v>
          </cell>
          <cell r="J1882">
            <v>464.32</v>
          </cell>
          <cell r="K1882" t="str">
            <v>402</v>
          </cell>
        </row>
        <row r="1883">
          <cell r="A1883" t="str">
            <v>110300000</v>
          </cell>
          <cell r="B1883" t="str">
            <v>402C2KB0001</v>
          </cell>
          <cell r="C1883" t="str">
            <v>ขุดเจาะบ่อน้ำและติดตั้งปั้มน้ำ</v>
          </cell>
          <cell r="D1883" t="str">
            <v>12 มี.ค. 42</v>
          </cell>
          <cell r="E1883">
            <v>8000</v>
          </cell>
          <cell r="F1883">
            <v>0</v>
          </cell>
          <cell r="G1883">
            <v>20</v>
          </cell>
          <cell r="H1883">
            <v>1293.1600000000001</v>
          </cell>
          <cell r="I1883">
            <v>1293.1600000000001</v>
          </cell>
          <cell r="J1883">
            <v>6706.84</v>
          </cell>
          <cell r="K1883" t="str">
            <v>402</v>
          </cell>
        </row>
        <row r="1884">
          <cell r="A1884" t="str">
            <v>110300000</v>
          </cell>
          <cell r="B1884" t="str">
            <v>402C2KB0002</v>
          </cell>
          <cell r="C1884" t="str">
            <v>ทำป้ายเหล็ก</v>
          </cell>
          <cell r="D1884" t="str">
            <v>21 พ.ค. 42</v>
          </cell>
          <cell r="E1884">
            <v>1000</v>
          </cell>
          <cell r="F1884">
            <v>0</v>
          </cell>
          <cell r="G1884">
            <v>20</v>
          </cell>
          <cell r="H1884">
            <v>123.31</v>
          </cell>
          <cell r="I1884">
            <v>123.31</v>
          </cell>
          <cell r="J1884">
            <v>876.69</v>
          </cell>
          <cell r="K1884" t="str">
            <v>402</v>
          </cell>
        </row>
        <row r="1885">
          <cell r="A1885" t="str">
            <v>110300000</v>
          </cell>
          <cell r="B1885" t="str">
            <v>403C2CB0001</v>
          </cell>
          <cell r="C1885" t="str">
            <v>ตู้เก็บเอกสาร บานเลื่อน ขนาด 40-80-75</v>
          </cell>
          <cell r="D1885" t="str">
            <v>6 ต.ค. 41</v>
          </cell>
          <cell r="E1885">
            <v>2290.73</v>
          </cell>
          <cell r="F1885">
            <v>0</v>
          </cell>
          <cell r="G1885">
            <v>20</v>
          </cell>
          <cell r="H1885">
            <v>567.37</v>
          </cell>
          <cell r="I1885">
            <v>567.37</v>
          </cell>
          <cell r="J1885">
            <v>1723.36</v>
          </cell>
          <cell r="K1885" t="str">
            <v>403</v>
          </cell>
        </row>
        <row r="1886">
          <cell r="A1886" t="str">
            <v>110300000</v>
          </cell>
          <cell r="B1886" t="str">
            <v>403C2CB0002</v>
          </cell>
          <cell r="C1886" t="str">
            <v>ตู้เก็บเอกสาร บานเลื่อน ขนาด 40-80-75</v>
          </cell>
          <cell r="D1886" t="str">
            <v>6 ต.ค. 41</v>
          </cell>
          <cell r="E1886">
            <v>2290.73</v>
          </cell>
          <cell r="F1886">
            <v>0</v>
          </cell>
          <cell r="G1886">
            <v>20</v>
          </cell>
          <cell r="H1886">
            <v>567.37</v>
          </cell>
          <cell r="I1886">
            <v>567.37</v>
          </cell>
          <cell r="J1886">
            <v>1723.36</v>
          </cell>
          <cell r="K1886" t="str">
            <v>403</v>
          </cell>
        </row>
        <row r="1887">
          <cell r="A1887" t="str">
            <v>110300000</v>
          </cell>
          <cell r="B1887" t="str">
            <v>403C2CB0003</v>
          </cell>
          <cell r="C1887" t="str">
            <v>ตู้เก็บเอกสาร ลิ้นชัก ขนาด 40-90-75</v>
          </cell>
          <cell r="D1887" t="str">
            <v>6 ต.ค. 41</v>
          </cell>
          <cell r="E1887">
            <v>3417.27</v>
          </cell>
          <cell r="F1887">
            <v>0</v>
          </cell>
          <cell r="G1887">
            <v>20</v>
          </cell>
          <cell r="H1887">
            <v>846.36</v>
          </cell>
          <cell r="I1887">
            <v>846.36</v>
          </cell>
          <cell r="J1887">
            <v>2570.91</v>
          </cell>
          <cell r="K1887" t="str">
            <v>403</v>
          </cell>
        </row>
        <row r="1888">
          <cell r="A1888" t="str">
            <v>110300000</v>
          </cell>
          <cell r="B1888" t="str">
            <v>403C2CB0004</v>
          </cell>
          <cell r="C1888" t="str">
            <v>ตู้สูงเก็บเอกสาร ขนาด 40-80-19</v>
          </cell>
          <cell r="D1888" t="str">
            <v>6 ต.ค. 41</v>
          </cell>
          <cell r="E1888">
            <v>4552.49</v>
          </cell>
          <cell r="F1888">
            <v>0</v>
          </cell>
          <cell r="G1888">
            <v>20</v>
          </cell>
          <cell r="H1888">
            <v>1127.55</v>
          </cell>
          <cell r="I1888">
            <v>1127.55</v>
          </cell>
          <cell r="J1888">
            <v>3424.94</v>
          </cell>
          <cell r="K1888" t="str">
            <v>403</v>
          </cell>
        </row>
        <row r="1889">
          <cell r="A1889" t="str">
            <v>110300000</v>
          </cell>
          <cell r="B1889" t="str">
            <v>403C2CB0005</v>
          </cell>
          <cell r="C1889" t="str">
            <v>ตู้สูงเก็บเอกสาร ขนาด 40-80-190</v>
          </cell>
          <cell r="D1889" t="str">
            <v>6 ต.ค. 41</v>
          </cell>
          <cell r="E1889">
            <v>4552.49</v>
          </cell>
          <cell r="F1889">
            <v>0</v>
          </cell>
          <cell r="G1889">
            <v>20</v>
          </cell>
          <cell r="H1889">
            <v>1127.55</v>
          </cell>
          <cell r="I1889">
            <v>1127.55</v>
          </cell>
          <cell r="J1889">
            <v>3424.94</v>
          </cell>
          <cell r="K1889" t="str">
            <v>403</v>
          </cell>
        </row>
        <row r="1890">
          <cell r="A1890" t="str">
            <v>110300000</v>
          </cell>
          <cell r="B1890" t="str">
            <v>403C2CB0006</v>
          </cell>
          <cell r="C1890" t="str">
            <v>ตู้สูงเก็บเอกสาร ขนาด 40-80-190</v>
          </cell>
          <cell r="D1890" t="str">
            <v>6 ต.ค. 41</v>
          </cell>
          <cell r="E1890">
            <v>4552.49</v>
          </cell>
          <cell r="F1890">
            <v>0</v>
          </cell>
          <cell r="G1890">
            <v>20</v>
          </cell>
          <cell r="H1890">
            <v>1127.55</v>
          </cell>
          <cell r="I1890">
            <v>1127.55</v>
          </cell>
          <cell r="J1890">
            <v>3424.94</v>
          </cell>
          <cell r="K1890" t="str">
            <v>403</v>
          </cell>
        </row>
        <row r="1891">
          <cell r="A1891" t="str">
            <v>110300000</v>
          </cell>
          <cell r="B1891" t="str">
            <v>403C2CH0001</v>
          </cell>
          <cell r="C1891" t="str">
            <v>เก้าอี้รับแขกหน้าโต๊ะจนท.สินไหม</v>
          </cell>
          <cell r="D1891" t="str">
            <v>6 ต.ค. 41</v>
          </cell>
          <cell r="E1891">
            <v>1726.01</v>
          </cell>
          <cell r="F1891">
            <v>0</v>
          </cell>
          <cell r="G1891">
            <v>20</v>
          </cell>
          <cell r="H1891">
            <v>427.48</v>
          </cell>
          <cell r="I1891">
            <v>427.48</v>
          </cell>
          <cell r="J1891">
            <v>1298.53</v>
          </cell>
          <cell r="K1891" t="str">
            <v>403</v>
          </cell>
        </row>
        <row r="1892">
          <cell r="A1892" t="str">
            <v>110300000</v>
          </cell>
          <cell r="B1892" t="str">
            <v>403C2CH0002</v>
          </cell>
          <cell r="C1892" t="str">
            <v>เก้าอี้ทำงานผู้จัดการ</v>
          </cell>
          <cell r="D1892" t="str">
            <v>6 ต.ค. 41</v>
          </cell>
          <cell r="E1892">
            <v>4087.21</v>
          </cell>
          <cell r="F1892">
            <v>0</v>
          </cell>
          <cell r="G1892">
            <v>20</v>
          </cell>
          <cell r="H1892">
            <v>1012.33</v>
          </cell>
          <cell r="I1892">
            <v>1012.33</v>
          </cell>
          <cell r="J1892">
            <v>3074.88</v>
          </cell>
          <cell r="K1892" t="str">
            <v>403</v>
          </cell>
        </row>
        <row r="1893">
          <cell r="A1893" t="str">
            <v>110300000</v>
          </cell>
          <cell r="B1893" t="str">
            <v>403C2CH0003</v>
          </cell>
          <cell r="C1893" t="str">
            <v>เก้าอี้รับแขกหน้าโต๊ะผู้จัดการ</v>
          </cell>
          <cell r="D1893" t="str">
            <v>6 ต.ค. 41</v>
          </cell>
          <cell r="E1893">
            <v>1726.01</v>
          </cell>
          <cell r="F1893">
            <v>0</v>
          </cell>
          <cell r="G1893">
            <v>20</v>
          </cell>
          <cell r="H1893">
            <v>427.48</v>
          </cell>
          <cell r="I1893">
            <v>427.48</v>
          </cell>
          <cell r="J1893">
            <v>1298.53</v>
          </cell>
          <cell r="K1893" t="str">
            <v>403</v>
          </cell>
        </row>
        <row r="1894">
          <cell r="A1894" t="str">
            <v>110300000</v>
          </cell>
          <cell r="B1894" t="str">
            <v>403C2CH0004</v>
          </cell>
          <cell r="C1894" t="str">
            <v>เก้าอี้รับแขกหน้าโต๊ะผู้จัดการ</v>
          </cell>
          <cell r="D1894" t="str">
            <v>6 ต.ค. 41</v>
          </cell>
          <cell r="E1894">
            <v>1726.01</v>
          </cell>
          <cell r="F1894">
            <v>0</v>
          </cell>
          <cell r="G1894">
            <v>20</v>
          </cell>
          <cell r="H1894">
            <v>427.48</v>
          </cell>
          <cell r="I1894">
            <v>427.48</v>
          </cell>
          <cell r="J1894">
            <v>1298.53</v>
          </cell>
          <cell r="K1894" t="str">
            <v>403</v>
          </cell>
        </row>
        <row r="1895">
          <cell r="A1895" t="str">
            <v>110300000</v>
          </cell>
          <cell r="B1895" t="str">
            <v>403C2CH0005</v>
          </cell>
          <cell r="C1895" t="str">
            <v>เก้าอี้พักคอย 4 ที่นั่ง พร้อมที่วางของ</v>
          </cell>
          <cell r="D1895" t="str">
            <v>6 ต.ค. 41</v>
          </cell>
          <cell r="E1895">
            <v>3750.71</v>
          </cell>
          <cell r="F1895">
            <v>0</v>
          </cell>
          <cell r="G1895">
            <v>20</v>
          </cell>
          <cell r="H1895">
            <v>928.96</v>
          </cell>
          <cell r="I1895">
            <v>928.96</v>
          </cell>
          <cell r="J1895">
            <v>2821.75</v>
          </cell>
          <cell r="K1895" t="str">
            <v>403</v>
          </cell>
        </row>
        <row r="1896">
          <cell r="A1896" t="str">
            <v>110300000</v>
          </cell>
          <cell r="B1896" t="str">
            <v>403C2CH0006</v>
          </cell>
          <cell r="C1896" t="str">
            <v>เก้าอี้ทำงาน จนท.</v>
          </cell>
          <cell r="D1896" t="str">
            <v>6 ต.ค. 41</v>
          </cell>
          <cell r="E1896">
            <v>2148.8200000000002</v>
          </cell>
          <cell r="F1896">
            <v>0</v>
          </cell>
          <cell r="G1896">
            <v>20</v>
          </cell>
          <cell r="H1896">
            <v>532.17999999999995</v>
          </cell>
          <cell r="I1896">
            <v>532.17999999999995</v>
          </cell>
          <cell r="J1896">
            <v>1616.64</v>
          </cell>
          <cell r="K1896" t="str">
            <v>403</v>
          </cell>
        </row>
        <row r="1897">
          <cell r="A1897" t="str">
            <v>110300000</v>
          </cell>
          <cell r="B1897" t="str">
            <v>403C2CH0007</v>
          </cell>
          <cell r="C1897" t="str">
            <v>เก้าอี้ทำงาน จนท.</v>
          </cell>
          <cell r="D1897" t="str">
            <v>6 ต.ค. 41</v>
          </cell>
          <cell r="E1897">
            <v>2148.8200000000002</v>
          </cell>
          <cell r="F1897">
            <v>0</v>
          </cell>
          <cell r="G1897">
            <v>20</v>
          </cell>
          <cell r="H1897">
            <v>532.17999999999995</v>
          </cell>
          <cell r="I1897">
            <v>532.17999999999995</v>
          </cell>
          <cell r="J1897">
            <v>1616.64</v>
          </cell>
          <cell r="K1897" t="str">
            <v>403</v>
          </cell>
        </row>
        <row r="1898">
          <cell r="A1898" t="str">
            <v>110300000</v>
          </cell>
          <cell r="B1898" t="str">
            <v>403C2CH0008</v>
          </cell>
          <cell r="C1898" t="str">
            <v>เก้าอี้ทำงาน จนท.</v>
          </cell>
          <cell r="D1898" t="str">
            <v>6 ต.ค. 41</v>
          </cell>
          <cell r="E1898">
            <v>2148.8200000000002</v>
          </cell>
          <cell r="F1898">
            <v>0</v>
          </cell>
          <cell r="G1898">
            <v>20</v>
          </cell>
          <cell r="H1898">
            <v>532.17999999999995</v>
          </cell>
          <cell r="I1898">
            <v>532.17999999999995</v>
          </cell>
          <cell r="J1898">
            <v>1616.64</v>
          </cell>
          <cell r="K1898" t="str">
            <v>403</v>
          </cell>
        </row>
        <row r="1899">
          <cell r="A1899" t="str">
            <v>110300000</v>
          </cell>
          <cell r="B1899" t="str">
            <v>403C2CH0009</v>
          </cell>
          <cell r="C1899" t="str">
            <v>เก้าอี้รับแขกหน้าโต๊ะจนท.สินไหม</v>
          </cell>
          <cell r="D1899" t="str">
            <v>6 ต.ค. 41</v>
          </cell>
          <cell r="E1899">
            <v>1726.01</v>
          </cell>
          <cell r="F1899">
            <v>0</v>
          </cell>
          <cell r="G1899">
            <v>20</v>
          </cell>
          <cell r="H1899">
            <v>427.48</v>
          </cell>
          <cell r="I1899">
            <v>427.48</v>
          </cell>
          <cell r="J1899">
            <v>1298.53</v>
          </cell>
          <cell r="K1899" t="str">
            <v>403</v>
          </cell>
        </row>
        <row r="1900">
          <cell r="A1900" t="str">
            <v>110300000</v>
          </cell>
          <cell r="B1900" t="str">
            <v>403C2CH0010</v>
          </cell>
          <cell r="C1900" t="str">
            <v>เก้าอี้รับแขกหน้าโต๊ะจนท.สินไหม</v>
          </cell>
          <cell r="D1900" t="str">
            <v>6 ต.ค. 41</v>
          </cell>
          <cell r="E1900">
            <v>1726.01</v>
          </cell>
          <cell r="F1900">
            <v>0</v>
          </cell>
          <cell r="G1900">
            <v>20</v>
          </cell>
          <cell r="H1900">
            <v>427.48</v>
          </cell>
          <cell r="I1900">
            <v>427.48</v>
          </cell>
          <cell r="J1900">
            <v>1298.53</v>
          </cell>
          <cell r="K1900" t="str">
            <v>403</v>
          </cell>
        </row>
        <row r="1901">
          <cell r="A1901" t="str">
            <v>110300000</v>
          </cell>
          <cell r="B1901" t="str">
            <v>403C2CS0001</v>
          </cell>
          <cell r="C1901" t="str">
            <v>เครื่องคิดเลข</v>
          </cell>
          <cell r="D1901" t="str">
            <v>18 ส.ค. 41</v>
          </cell>
          <cell r="E1901">
            <v>640</v>
          </cell>
          <cell r="F1901">
            <v>0</v>
          </cell>
          <cell r="G1901">
            <v>20</v>
          </cell>
          <cell r="H1901">
            <v>175.68</v>
          </cell>
          <cell r="I1901">
            <v>175.68</v>
          </cell>
          <cell r="J1901">
            <v>464.32</v>
          </cell>
          <cell r="K1901" t="str">
            <v>403</v>
          </cell>
        </row>
        <row r="1902">
          <cell r="A1902" t="str">
            <v>110300000</v>
          </cell>
          <cell r="B1902" t="str">
            <v>403C2CS0002</v>
          </cell>
          <cell r="C1902" t="str">
            <v>เครื่องคิดเลข</v>
          </cell>
          <cell r="D1902" t="str">
            <v>23 ก.ค. 41</v>
          </cell>
          <cell r="E1902">
            <v>650</v>
          </cell>
          <cell r="F1902">
            <v>0</v>
          </cell>
          <cell r="G1902">
            <v>20</v>
          </cell>
          <cell r="H1902">
            <v>187.66</v>
          </cell>
          <cell r="I1902">
            <v>187.66</v>
          </cell>
          <cell r="J1902">
            <v>462.34</v>
          </cell>
          <cell r="K1902" t="str">
            <v>403</v>
          </cell>
        </row>
        <row r="1903">
          <cell r="A1903" t="str">
            <v>110300000</v>
          </cell>
          <cell r="B1903" t="str">
            <v>403C2KB0001</v>
          </cell>
          <cell r="C1903" t="str">
            <v>ตู้เย็น</v>
          </cell>
          <cell r="D1903" t="str">
            <v>21 ต.ค. 42</v>
          </cell>
          <cell r="E1903">
            <v>5046.7299999999996</v>
          </cell>
          <cell r="F1903">
            <v>0</v>
          </cell>
          <cell r="G1903">
            <v>20</v>
          </cell>
          <cell r="H1903">
            <v>199.11</v>
          </cell>
          <cell r="I1903">
            <v>199.11</v>
          </cell>
          <cell r="J1903">
            <v>4847.62</v>
          </cell>
          <cell r="K1903" t="str">
            <v>403</v>
          </cell>
        </row>
        <row r="1904">
          <cell r="A1904" t="str">
            <v>110300000</v>
          </cell>
          <cell r="B1904" t="str">
            <v>403C2PA0001</v>
          </cell>
          <cell r="C1904" t="str">
            <v>PARTITION ครึ่งกระจก ขนาด 250-150</v>
          </cell>
          <cell r="D1904" t="str">
            <v>6 ต.ค. 41</v>
          </cell>
          <cell r="E1904">
            <v>7284.38</v>
          </cell>
          <cell r="F1904">
            <v>0</v>
          </cell>
          <cell r="G1904">
            <v>20</v>
          </cell>
          <cell r="H1904">
            <v>1804.08</v>
          </cell>
          <cell r="I1904">
            <v>1804.08</v>
          </cell>
          <cell r="J1904">
            <v>5480.3</v>
          </cell>
          <cell r="K1904" t="str">
            <v>403</v>
          </cell>
        </row>
        <row r="1905">
          <cell r="A1905" t="str">
            <v>110300000</v>
          </cell>
          <cell r="B1905" t="str">
            <v>403C2PT0001</v>
          </cell>
          <cell r="C1905" t="str">
            <v>กระติกน้ำร้อน</v>
          </cell>
          <cell r="D1905" t="str">
            <v>8 ต.ค. 41</v>
          </cell>
          <cell r="E1905">
            <v>598</v>
          </cell>
          <cell r="F1905">
            <v>0</v>
          </cell>
          <cell r="G1905">
            <v>20</v>
          </cell>
          <cell r="H1905">
            <v>147.46</v>
          </cell>
          <cell r="I1905">
            <v>147.46</v>
          </cell>
          <cell r="J1905">
            <v>450.54</v>
          </cell>
          <cell r="K1905" t="str">
            <v>403</v>
          </cell>
        </row>
        <row r="1906">
          <cell r="A1906" t="str">
            <v>110300000</v>
          </cell>
          <cell r="B1906" t="str">
            <v>403C2TA0001</v>
          </cell>
          <cell r="C1906" t="str">
            <v>โต๊ะทำงานขนาด 60-120-75</v>
          </cell>
          <cell r="D1906" t="str">
            <v>6 ต.ค. 41</v>
          </cell>
          <cell r="E1906">
            <v>3699.14</v>
          </cell>
          <cell r="F1906">
            <v>0</v>
          </cell>
          <cell r="G1906">
            <v>20</v>
          </cell>
          <cell r="H1906">
            <v>916.14</v>
          </cell>
          <cell r="I1906">
            <v>916.14</v>
          </cell>
          <cell r="J1906">
            <v>2783</v>
          </cell>
          <cell r="K1906" t="str">
            <v>403</v>
          </cell>
        </row>
        <row r="1907">
          <cell r="A1907" t="str">
            <v>110300000</v>
          </cell>
          <cell r="B1907" t="str">
            <v>403C2TA0002</v>
          </cell>
          <cell r="C1907" t="str">
            <v>โต๊ะเข้ามุม จนท.สินไหม</v>
          </cell>
          <cell r="D1907" t="str">
            <v>6 ต.ค. 41</v>
          </cell>
          <cell r="E1907">
            <v>1282.92</v>
          </cell>
          <cell r="F1907">
            <v>0</v>
          </cell>
          <cell r="G1907">
            <v>20</v>
          </cell>
          <cell r="H1907">
            <v>317.73</v>
          </cell>
          <cell r="I1907">
            <v>317.73</v>
          </cell>
          <cell r="J1907">
            <v>965.19</v>
          </cell>
          <cell r="K1907" t="str">
            <v>403</v>
          </cell>
        </row>
        <row r="1908">
          <cell r="A1908" t="str">
            <v>110300000</v>
          </cell>
          <cell r="B1908" t="str">
            <v>403C2TA0003</v>
          </cell>
          <cell r="C1908" t="str">
            <v>โต๊ะทำงานผู้จัดการ ขนาด 75-165-75</v>
          </cell>
          <cell r="D1908" t="str">
            <v>6 ต.ค. 41</v>
          </cell>
          <cell r="E1908">
            <v>4657.72</v>
          </cell>
          <cell r="F1908">
            <v>0</v>
          </cell>
          <cell r="G1908">
            <v>20</v>
          </cell>
          <cell r="H1908">
            <v>1153.6300000000001</v>
          </cell>
          <cell r="I1908">
            <v>1153.6300000000001</v>
          </cell>
          <cell r="J1908">
            <v>3504.09</v>
          </cell>
          <cell r="K1908" t="str">
            <v>403</v>
          </cell>
        </row>
        <row r="1909">
          <cell r="A1909" t="str">
            <v>110300000</v>
          </cell>
          <cell r="B1909" t="str">
            <v>403C2TA0004</v>
          </cell>
          <cell r="C1909" t="str">
            <v>โต๊ะวางคอมพิวเตอร์ ขนาด 50-90-75</v>
          </cell>
          <cell r="D1909" t="str">
            <v>6 ต.ค. 41</v>
          </cell>
          <cell r="E1909">
            <v>2107.3200000000002</v>
          </cell>
          <cell r="F1909">
            <v>0</v>
          </cell>
          <cell r="G1909">
            <v>20</v>
          </cell>
          <cell r="H1909">
            <v>521.95000000000005</v>
          </cell>
          <cell r="I1909">
            <v>521.95000000000005</v>
          </cell>
          <cell r="J1909">
            <v>1585.37</v>
          </cell>
          <cell r="K1909" t="str">
            <v>403</v>
          </cell>
        </row>
        <row r="1910">
          <cell r="A1910" t="str">
            <v>110300000</v>
          </cell>
          <cell r="B1910" t="str">
            <v>403C2TA0005</v>
          </cell>
          <cell r="C1910" t="str">
            <v>โต๊ะทำงานขนาด 60-120-75</v>
          </cell>
          <cell r="D1910" t="str">
            <v>6 ต.ค. 41</v>
          </cell>
          <cell r="E1910">
            <v>3699.14</v>
          </cell>
          <cell r="F1910">
            <v>0</v>
          </cell>
          <cell r="G1910">
            <v>20</v>
          </cell>
          <cell r="H1910">
            <v>916.14</v>
          </cell>
          <cell r="I1910">
            <v>916.14</v>
          </cell>
          <cell r="J1910">
            <v>2783</v>
          </cell>
          <cell r="K1910" t="str">
            <v>403</v>
          </cell>
        </row>
        <row r="1911">
          <cell r="A1911" t="str">
            <v>110300000</v>
          </cell>
          <cell r="B1911" t="str">
            <v>403C2TA0006</v>
          </cell>
          <cell r="C1911" t="str">
            <v>โต๊ะทำงานขนาด 60-120-75</v>
          </cell>
          <cell r="D1911" t="str">
            <v>6 ต.ค. 41</v>
          </cell>
          <cell r="E1911">
            <v>3699.14</v>
          </cell>
          <cell r="F1911">
            <v>0</v>
          </cell>
          <cell r="G1911">
            <v>20</v>
          </cell>
          <cell r="H1911">
            <v>916.14</v>
          </cell>
          <cell r="I1911">
            <v>916.14</v>
          </cell>
          <cell r="J1911">
            <v>2783</v>
          </cell>
          <cell r="K1911" t="str">
            <v>403</v>
          </cell>
        </row>
        <row r="1912">
          <cell r="A1912" t="str">
            <v>110300000</v>
          </cell>
          <cell r="B1912" t="str">
            <v>403C2TA0007</v>
          </cell>
          <cell r="C1912" t="str">
            <v>โต๊ะเข้ามุม จนท.สินไหม</v>
          </cell>
          <cell r="D1912" t="str">
            <v>6 ต.ค. 41</v>
          </cell>
          <cell r="E1912">
            <v>1282.92</v>
          </cell>
          <cell r="F1912">
            <v>0</v>
          </cell>
          <cell r="G1912">
            <v>20</v>
          </cell>
          <cell r="H1912">
            <v>317.73</v>
          </cell>
          <cell r="I1912">
            <v>317.73</v>
          </cell>
          <cell r="J1912">
            <v>965.19</v>
          </cell>
          <cell r="K1912" t="str">
            <v>403</v>
          </cell>
        </row>
        <row r="1913">
          <cell r="A1913" t="str">
            <v>110300000</v>
          </cell>
          <cell r="B1913" t="str">
            <v>404C2030001</v>
          </cell>
          <cell r="C1913" t="str">
            <v>โต๊ะเข้ามุมจนท.สินไหม 60*60*75</v>
          </cell>
          <cell r="D1913" t="str">
            <v>27 ต.ค. 41</v>
          </cell>
          <cell r="E1913">
            <v>1267.57</v>
          </cell>
          <cell r="F1913">
            <v>0</v>
          </cell>
          <cell r="G1913">
            <v>20</v>
          </cell>
          <cell r="H1913">
            <v>299.36</v>
          </cell>
          <cell r="I1913">
            <v>299.36</v>
          </cell>
          <cell r="J1913">
            <v>968.21</v>
          </cell>
          <cell r="K1913" t="str">
            <v>404</v>
          </cell>
        </row>
        <row r="1914">
          <cell r="A1914" t="str">
            <v>110300000</v>
          </cell>
          <cell r="B1914" t="str">
            <v>404C2040001</v>
          </cell>
          <cell r="C1914" t="str">
            <v>โต๊ะทำงานจนท.สินไหม 60*120*75</v>
          </cell>
          <cell r="D1914" t="str">
            <v>27 ต.ค. 41</v>
          </cell>
          <cell r="E1914">
            <v>3654.87</v>
          </cell>
          <cell r="F1914">
            <v>0</v>
          </cell>
          <cell r="G1914">
            <v>20</v>
          </cell>
          <cell r="H1914">
            <v>863.12</v>
          </cell>
          <cell r="I1914">
            <v>863.12</v>
          </cell>
          <cell r="J1914">
            <v>2791.75</v>
          </cell>
          <cell r="K1914" t="str">
            <v>404</v>
          </cell>
        </row>
        <row r="1915">
          <cell r="A1915" t="str">
            <v>110300000</v>
          </cell>
          <cell r="B1915" t="str">
            <v>404C2040002</v>
          </cell>
          <cell r="C1915" t="str">
            <v>โต๊ะทำงานจนท.สินไหม 60*120*75</v>
          </cell>
          <cell r="D1915" t="str">
            <v>27 ต.ค. 41</v>
          </cell>
          <cell r="E1915">
            <v>3654.87</v>
          </cell>
          <cell r="F1915">
            <v>0</v>
          </cell>
          <cell r="G1915">
            <v>20</v>
          </cell>
          <cell r="H1915">
            <v>863.12</v>
          </cell>
          <cell r="I1915">
            <v>863.12</v>
          </cell>
          <cell r="J1915">
            <v>2791.75</v>
          </cell>
          <cell r="K1915" t="str">
            <v>404</v>
          </cell>
        </row>
        <row r="1916">
          <cell r="A1916" t="str">
            <v>110300000</v>
          </cell>
          <cell r="B1916" t="str">
            <v>404C2040003</v>
          </cell>
          <cell r="C1916" t="str">
            <v>โต๊ะทำงานจนท.สินไหม 60*120*75</v>
          </cell>
          <cell r="D1916" t="str">
            <v>27 ต.ค. 41</v>
          </cell>
          <cell r="E1916">
            <v>3654.87</v>
          </cell>
          <cell r="F1916">
            <v>0</v>
          </cell>
          <cell r="G1916">
            <v>20</v>
          </cell>
          <cell r="H1916">
            <v>863.12</v>
          </cell>
          <cell r="I1916">
            <v>863.12</v>
          </cell>
          <cell r="J1916">
            <v>2791.75</v>
          </cell>
          <cell r="K1916" t="str">
            <v>404</v>
          </cell>
        </row>
        <row r="1917">
          <cell r="A1917" t="str">
            <v>110300000</v>
          </cell>
          <cell r="B1917" t="str">
            <v>404C2080001</v>
          </cell>
          <cell r="C1917" t="str">
            <v>โต๊ะวางคอมพิวเตอร์ - ปรินเตอร์ 60*100*75</v>
          </cell>
          <cell r="D1917" t="str">
            <v>27 ต.ค. 41</v>
          </cell>
          <cell r="E1917">
            <v>2336.75</v>
          </cell>
          <cell r="F1917">
            <v>0</v>
          </cell>
          <cell r="G1917">
            <v>20</v>
          </cell>
          <cell r="H1917">
            <v>551.82000000000005</v>
          </cell>
          <cell r="I1917">
            <v>551.82000000000005</v>
          </cell>
          <cell r="J1917">
            <v>1784.93</v>
          </cell>
          <cell r="K1917" t="str">
            <v>404</v>
          </cell>
        </row>
        <row r="1918">
          <cell r="A1918" t="str">
            <v>110300000</v>
          </cell>
          <cell r="B1918" t="str">
            <v>404C21K0001</v>
          </cell>
          <cell r="C1918" t="str">
            <v>เก้าอี้ทำงานจนท.สินไหม - ธุรการ</v>
          </cell>
          <cell r="D1918" t="str">
            <v>27 ต.ค. 41</v>
          </cell>
          <cell r="E1918">
            <v>2123.1</v>
          </cell>
          <cell r="F1918">
            <v>0</v>
          </cell>
          <cell r="G1918">
            <v>20</v>
          </cell>
          <cell r="H1918">
            <v>501.37</v>
          </cell>
          <cell r="I1918">
            <v>501.37</v>
          </cell>
          <cell r="J1918">
            <v>1621.73</v>
          </cell>
          <cell r="K1918" t="str">
            <v>404</v>
          </cell>
        </row>
        <row r="1919">
          <cell r="A1919" t="str">
            <v>110300000</v>
          </cell>
          <cell r="B1919" t="str">
            <v>404C21K0002</v>
          </cell>
          <cell r="C1919" t="str">
            <v>เก้าอี้ทำงานจนท.สินไหม - ธุรการ</v>
          </cell>
          <cell r="D1919" t="str">
            <v>27 ต.ค. 41</v>
          </cell>
          <cell r="E1919">
            <v>2123.1</v>
          </cell>
          <cell r="F1919">
            <v>0</v>
          </cell>
          <cell r="G1919">
            <v>20</v>
          </cell>
          <cell r="H1919">
            <v>501.37</v>
          </cell>
          <cell r="I1919">
            <v>501.37</v>
          </cell>
          <cell r="J1919">
            <v>1621.73</v>
          </cell>
          <cell r="K1919" t="str">
            <v>404</v>
          </cell>
        </row>
        <row r="1920">
          <cell r="A1920" t="str">
            <v>110300000</v>
          </cell>
          <cell r="B1920" t="str">
            <v>404C21K0003</v>
          </cell>
          <cell r="C1920" t="str">
            <v>เก้าอี้ทำงานจนท.สินไหม - ธุรการ</v>
          </cell>
          <cell r="D1920" t="str">
            <v>27 ต.ค. 41</v>
          </cell>
          <cell r="E1920">
            <v>2123.1</v>
          </cell>
          <cell r="F1920">
            <v>0</v>
          </cell>
          <cell r="G1920">
            <v>20</v>
          </cell>
          <cell r="H1920">
            <v>501.37</v>
          </cell>
          <cell r="I1920">
            <v>501.37</v>
          </cell>
          <cell r="J1920">
            <v>1621.73</v>
          </cell>
          <cell r="K1920" t="str">
            <v>404</v>
          </cell>
        </row>
        <row r="1921">
          <cell r="A1921" t="str">
            <v>110300000</v>
          </cell>
          <cell r="B1921" t="str">
            <v>404C2AR0001</v>
          </cell>
          <cell r="C1921" t="str">
            <v>AIRCONDITION PRODUCTS</v>
          </cell>
          <cell r="D1921" t="str">
            <v>5 ก.ย. 41</v>
          </cell>
          <cell r="E1921">
            <v>39800</v>
          </cell>
          <cell r="F1921">
            <v>0</v>
          </cell>
          <cell r="G1921">
            <v>20</v>
          </cell>
          <cell r="H1921">
            <v>10533.34</v>
          </cell>
          <cell r="I1921">
            <v>10533.34</v>
          </cell>
          <cell r="J1921">
            <v>29266.66</v>
          </cell>
          <cell r="K1921" t="str">
            <v>404</v>
          </cell>
        </row>
        <row r="1922">
          <cell r="A1922" t="str">
            <v>110300000</v>
          </cell>
          <cell r="B1922" t="str">
            <v>404C2CB0001</v>
          </cell>
          <cell r="C1922" t="str">
            <v>ตู้เก็บเอกสารบานเลื่อน  40-80-75</v>
          </cell>
          <cell r="D1922" t="str">
            <v>27 ต.ค. 41</v>
          </cell>
          <cell r="E1922">
            <v>2263.31</v>
          </cell>
          <cell r="F1922">
            <v>0</v>
          </cell>
          <cell r="G1922">
            <v>20</v>
          </cell>
          <cell r="H1922">
            <v>534.57000000000005</v>
          </cell>
          <cell r="I1922">
            <v>534.57000000000005</v>
          </cell>
          <cell r="J1922">
            <v>1728.74</v>
          </cell>
          <cell r="K1922" t="str">
            <v>404</v>
          </cell>
        </row>
        <row r="1923">
          <cell r="A1923" t="str">
            <v>110300000</v>
          </cell>
          <cell r="B1923" t="str">
            <v>404C2CB0002</v>
          </cell>
          <cell r="C1923" t="str">
            <v>ตู้เก็บเอกสาร 40-80-190</v>
          </cell>
          <cell r="D1923" t="str">
            <v>27 ต.ค. 41</v>
          </cell>
          <cell r="E1923">
            <v>4498.01</v>
          </cell>
          <cell r="F1923">
            <v>0</v>
          </cell>
          <cell r="G1923">
            <v>20</v>
          </cell>
          <cell r="H1923">
            <v>1062.23</v>
          </cell>
          <cell r="I1923">
            <v>1062.23</v>
          </cell>
          <cell r="J1923">
            <v>3435.78</v>
          </cell>
          <cell r="K1923" t="str">
            <v>404</v>
          </cell>
        </row>
        <row r="1924">
          <cell r="A1924" t="str">
            <v>110300000</v>
          </cell>
          <cell r="B1924" t="str">
            <v>404C2CB0003</v>
          </cell>
          <cell r="C1924" t="str">
            <v>ตู้เก็บเอกสาร 40-80-190</v>
          </cell>
          <cell r="D1924" t="str">
            <v>27 ต.ค. 41</v>
          </cell>
          <cell r="E1924">
            <v>4498.01</v>
          </cell>
          <cell r="F1924">
            <v>0</v>
          </cell>
          <cell r="G1924">
            <v>20</v>
          </cell>
          <cell r="H1924">
            <v>1062.23</v>
          </cell>
          <cell r="I1924">
            <v>1062.23</v>
          </cell>
          <cell r="J1924">
            <v>3435.78</v>
          </cell>
          <cell r="K1924" t="str">
            <v>404</v>
          </cell>
        </row>
        <row r="1925">
          <cell r="A1925" t="str">
            <v>110300000</v>
          </cell>
          <cell r="B1925" t="str">
            <v>404C2CB0004</v>
          </cell>
          <cell r="C1925" t="str">
            <v>ตู้เก็บเอกสาร 40-80-190</v>
          </cell>
          <cell r="D1925" t="str">
            <v>27 ต.ค. 41</v>
          </cell>
          <cell r="E1925">
            <v>4498.01</v>
          </cell>
          <cell r="F1925">
            <v>0</v>
          </cell>
          <cell r="G1925">
            <v>20</v>
          </cell>
          <cell r="H1925">
            <v>1062.23</v>
          </cell>
          <cell r="I1925">
            <v>1062.23</v>
          </cell>
          <cell r="J1925">
            <v>3435.78</v>
          </cell>
          <cell r="K1925" t="str">
            <v>404</v>
          </cell>
        </row>
        <row r="1926">
          <cell r="A1926" t="str">
            <v>110300000</v>
          </cell>
          <cell r="B1926" t="str">
            <v>404C2CB0005</v>
          </cell>
          <cell r="C1926" t="str">
            <v>ตู้เก็บเอกสารบานเลื่อน  40-80-75</v>
          </cell>
          <cell r="D1926" t="str">
            <v>27 ต.ค. 41</v>
          </cell>
          <cell r="E1926">
            <v>2263.31</v>
          </cell>
          <cell r="F1926">
            <v>0</v>
          </cell>
          <cell r="G1926">
            <v>20</v>
          </cell>
          <cell r="H1926">
            <v>534.57000000000005</v>
          </cell>
          <cell r="I1926">
            <v>534.57000000000005</v>
          </cell>
          <cell r="J1926">
            <v>1728.74</v>
          </cell>
          <cell r="K1926" t="str">
            <v>404</v>
          </cell>
        </row>
        <row r="1927">
          <cell r="A1927" t="str">
            <v>110300000</v>
          </cell>
          <cell r="B1927" t="str">
            <v>404C2CB0006</v>
          </cell>
          <cell r="C1927" t="str">
            <v>ตู้เก็บเอกสาร ลิ้นชัก 40-90-75</v>
          </cell>
          <cell r="D1927" t="str">
            <v>27 ต.ค. 41</v>
          </cell>
          <cell r="E1927">
            <v>3376.37</v>
          </cell>
          <cell r="F1927">
            <v>0</v>
          </cell>
          <cell r="G1927">
            <v>20</v>
          </cell>
          <cell r="H1927">
            <v>797.35</v>
          </cell>
          <cell r="I1927">
            <v>797.35</v>
          </cell>
          <cell r="J1927">
            <v>2579.02</v>
          </cell>
          <cell r="K1927" t="str">
            <v>404</v>
          </cell>
        </row>
        <row r="1928">
          <cell r="A1928" t="str">
            <v>110300000</v>
          </cell>
          <cell r="B1928" t="str">
            <v>404C2CH0001</v>
          </cell>
          <cell r="C1928" t="str">
            <v>เก้าอี้รับแขกหน้าโต๊ะ จนท.สินไหม</v>
          </cell>
          <cell r="D1928" t="str">
            <v>27 ต.ค. 41</v>
          </cell>
          <cell r="E1928">
            <v>1705.35</v>
          </cell>
          <cell r="F1928">
            <v>0</v>
          </cell>
          <cell r="G1928">
            <v>20</v>
          </cell>
          <cell r="H1928">
            <v>402.74</v>
          </cell>
          <cell r="I1928">
            <v>402.74</v>
          </cell>
          <cell r="J1928">
            <v>1302.6099999999999</v>
          </cell>
          <cell r="K1928" t="str">
            <v>404</v>
          </cell>
        </row>
        <row r="1929">
          <cell r="A1929" t="str">
            <v>110300000</v>
          </cell>
          <cell r="B1929" t="str">
            <v>404C2CH0002</v>
          </cell>
          <cell r="C1929" t="str">
            <v>เก้าอี้พักคอย 3 ที่นั่ง</v>
          </cell>
          <cell r="D1929" t="str">
            <v>27 ต.ค. 41</v>
          </cell>
          <cell r="E1929">
            <v>3037.77</v>
          </cell>
          <cell r="F1929">
            <v>0</v>
          </cell>
          <cell r="G1929">
            <v>20</v>
          </cell>
          <cell r="H1929">
            <v>1062.23</v>
          </cell>
          <cell r="I1929">
            <v>1062.23</v>
          </cell>
          <cell r="J1929">
            <v>1975.54</v>
          </cell>
          <cell r="K1929" t="str">
            <v>404</v>
          </cell>
        </row>
        <row r="1930">
          <cell r="A1930" t="str">
            <v>110300000</v>
          </cell>
          <cell r="B1930" t="str">
            <v>404C2CH0003</v>
          </cell>
          <cell r="C1930" t="str">
            <v>เก้าอี้รับแขกหน้าโต๊ะ จนท.สินไหม</v>
          </cell>
          <cell r="D1930" t="str">
            <v>27 ต.ค. 41</v>
          </cell>
          <cell r="E1930">
            <v>1705.35</v>
          </cell>
          <cell r="F1930">
            <v>0</v>
          </cell>
          <cell r="G1930">
            <v>20</v>
          </cell>
          <cell r="H1930">
            <v>402.74</v>
          </cell>
          <cell r="I1930">
            <v>402.74</v>
          </cell>
          <cell r="J1930">
            <v>1302.6099999999999</v>
          </cell>
          <cell r="K1930" t="str">
            <v>404</v>
          </cell>
        </row>
        <row r="1931">
          <cell r="A1931" t="str">
            <v>110300000</v>
          </cell>
          <cell r="B1931" t="str">
            <v>404C2CH0004</v>
          </cell>
          <cell r="C1931" t="str">
            <v>เก้าอี้รับแขกหน้าโต๊ะ จนท.สินไหม</v>
          </cell>
          <cell r="D1931" t="str">
            <v>27 ต.ค. 41</v>
          </cell>
          <cell r="E1931">
            <v>1705.35</v>
          </cell>
          <cell r="F1931">
            <v>0</v>
          </cell>
          <cell r="G1931">
            <v>20</v>
          </cell>
          <cell r="H1931">
            <v>402.74</v>
          </cell>
          <cell r="I1931">
            <v>402.74</v>
          </cell>
          <cell r="J1931">
            <v>1302.6099999999999</v>
          </cell>
          <cell r="K1931" t="str">
            <v>404</v>
          </cell>
        </row>
        <row r="1932">
          <cell r="A1932" t="str">
            <v>110300000</v>
          </cell>
          <cell r="B1932" t="str">
            <v>404C2CH0005</v>
          </cell>
          <cell r="C1932" t="str">
            <v>เก้าอี้รับแขกหน้าโต๊ะ จนท.สินไหม</v>
          </cell>
          <cell r="D1932" t="str">
            <v>27 ต.ค. 41</v>
          </cell>
          <cell r="E1932">
            <v>1705.35</v>
          </cell>
          <cell r="F1932">
            <v>0</v>
          </cell>
          <cell r="G1932">
            <v>20</v>
          </cell>
          <cell r="H1932">
            <v>402.74</v>
          </cell>
          <cell r="I1932">
            <v>402.74</v>
          </cell>
          <cell r="J1932">
            <v>1302.6099999999999</v>
          </cell>
          <cell r="K1932" t="str">
            <v>404</v>
          </cell>
        </row>
        <row r="1933">
          <cell r="A1933" t="str">
            <v>110300000</v>
          </cell>
          <cell r="B1933" t="str">
            <v>404C2CH0006</v>
          </cell>
          <cell r="C1933" t="str">
            <v>เก้าอี้ทำงานผจก.</v>
          </cell>
          <cell r="D1933" t="str">
            <v>27 ต.ค. 41</v>
          </cell>
          <cell r="E1933">
            <v>4038.29</v>
          </cell>
          <cell r="F1933">
            <v>0</v>
          </cell>
          <cell r="G1933">
            <v>20</v>
          </cell>
          <cell r="H1933">
            <v>953.72</v>
          </cell>
          <cell r="I1933">
            <v>953.72</v>
          </cell>
          <cell r="J1933">
            <v>3084.57</v>
          </cell>
          <cell r="K1933" t="str">
            <v>404</v>
          </cell>
        </row>
        <row r="1934">
          <cell r="A1934" t="str">
            <v>110300000</v>
          </cell>
          <cell r="B1934" t="str">
            <v>404C2CH0007</v>
          </cell>
          <cell r="C1934" t="str">
            <v>เก้าอี้รับแขกหน้าโต๊ะ จนท.สินไหม</v>
          </cell>
          <cell r="D1934" t="str">
            <v>27 ต.ค. 41</v>
          </cell>
          <cell r="E1934">
            <v>1705.35</v>
          </cell>
          <cell r="F1934">
            <v>0</v>
          </cell>
          <cell r="G1934">
            <v>20</v>
          </cell>
          <cell r="H1934">
            <v>402.74</v>
          </cell>
          <cell r="I1934">
            <v>402.74</v>
          </cell>
          <cell r="J1934">
            <v>1302.6099999999999</v>
          </cell>
          <cell r="K1934" t="str">
            <v>404</v>
          </cell>
        </row>
        <row r="1935">
          <cell r="A1935" t="str">
            <v>110300000</v>
          </cell>
          <cell r="B1935" t="str">
            <v>404C2CS0001</v>
          </cell>
          <cell r="C1935" t="str">
            <v>เครื่องคิดเลข</v>
          </cell>
          <cell r="D1935" t="str">
            <v>2 ต.ค. 41</v>
          </cell>
          <cell r="E1935">
            <v>640</v>
          </cell>
          <cell r="F1935">
            <v>0</v>
          </cell>
          <cell r="G1935">
            <v>20</v>
          </cell>
          <cell r="H1935">
            <v>159.9</v>
          </cell>
          <cell r="I1935">
            <v>159.9</v>
          </cell>
          <cell r="J1935">
            <v>480.1</v>
          </cell>
          <cell r="K1935" t="str">
            <v>404</v>
          </cell>
        </row>
        <row r="1936">
          <cell r="A1936" t="str">
            <v>110300000</v>
          </cell>
          <cell r="B1936" t="str">
            <v>404C2CS0002</v>
          </cell>
          <cell r="C1936" t="str">
            <v>เครื่องคิดเลข</v>
          </cell>
          <cell r="D1936" t="str">
            <v>2 ต.ค. 41</v>
          </cell>
          <cell r="E1936">
            <v>640</v>
          </cell>
          <cell r="F1936">
            <v>0</v>
          </cell>
          <cell r="G1936">
            <v>20</v>
          </cell>
          <cell r="H1936">
            <v>159.9</v>
          </cell>
          <cell r="I1936">
            <v>159.9</v>
          </cell>
          <cell r="J1936">
            <v>480.1</v>
          </cell>
          <cell r="K1936" t="str">
            <v>404</v>
          </cell>
        </row>
        <row r="1937">
          <cell r="A1937" t="str">
            <v>110300000</v>
          </cell>
          <cell r="B1937" t="str">
            <v>404C2KB0001</v>
          </cell>
          <cell r="C1937" t="str">
            <v>ตู้เย็น</v>
          </cell>
          <cell r="D1937" t="str">
            <v>26 ต.ค. 42</v>
          </cell>
          <cell r="E1937">
            <v>5033</v>
          </cell>
          <cell r="F1937">
            <v>0</v>
          </cell>
          <cell r="G1937">
            <v>20</v>
          </cell>
          <cell r="H1937">
            <v>184.77</v>
          </cell>
          <cell r="I1937">
            <v>184.77</v>
          </cell>
          <cell r="J1937">
            <v>4848.2299999999996</v>
          </cell>
          <cell r="K1937" t="str">
            <v>404</v>
          </cell>
        </row>
        <row r="1938">
          <cell r="A1938" t="str">
            <v>110300000</v>
          </cell>
          <cell r="B1938" t="str">
            <v>404C2PA0001</v>
          </cell>
          <cell r="C1938" t="str">
            <v>PARTTITION ครึ่งกระจก 250-150</v>
          </cell>
          <cell r="D1938" t="str">
            <v>27 ต.ค. 41</v>
          </cell>
          <cell r="E1938">
            <v>6377.9</v>
          </cell>
          <cell r="F1938">
            <v>0</v>
          </cell>
          <cell r="G1938">
            <v>20</v>
          </cell>
          <cell r="H1938">
            <v>1506.24</v>
          </cell>
          <cell r="I1938">
            <v>1506.24</v>
          </cell>
          <cell r="J1938">
            <v>4871.66</v>
          </cell>
          <cell r="K1938" t="str">
            <v>404</v>
          </cell>
        </row>
        <row r="1939">
          <cell r="A1939" t="str">
            <v>110300000</v>
          </cell>
          <cell r="B1939" t="str">
            <v>404C2PT0001</v>
          </cell>
          <cell r="C1939" t="str">
            <v>กระติกน้ำร้อน</v>
          </cell>
          <cell r="D1939" t="str">
            <v>23 พ.ย. 41</v>
          </cell>
          <cell r="E1939">
            <v>625.45000000000005</v>
          </cell>
          <cell r="F1939">
            <v>0</v>
          </cell>
          <cell r="G1939">
            <v>20</v>
          </cell>
          <cell r="H1939">
            <v>138.41999999999999</v>
          </cell>
          <cell r="I1939">
            <v>138.41999999999999</v>
          </cell>
          <cell r="J1939">
            <v>487.03</v>
          </cell>
          <cell r="K1939" t="str">
            <v>404</v>
          </cell>
        </row>
        <row r="1940">
          <cell r="A1940" t="str">
            <v>110300000</v>
          </cell>
          <cell r="B1940" t="str">
            <v>404C2TA0001</v>
          </cell>
          <cell r="C1940" t="str">
            <v>โต๊ะทำงาน ผจก. 75-165-75</v>
          </cell>
          <cell r="D1940" t="str">
            <v>27 ต.ค. 41</v>
          </cell>
          <cell r="E1940">
            <v>4601.97</v>
          </cell>
          <cell r="F1940">
            <v>0</v>
          </cell>
          <cell r="G1940">
            <v>20</v>
          </cell>
          <cell r="H1940">
            <v>1086.83</v>
          </cell>
          <cell r="I1940">
            <v>1086.83</v>
          </cell>
          <cell r="J1940">
            <v>3515.14</v>
          </cell>
          <cell r="K1940" t="str">
            <v>404</v>
          </cell>
        </row>
        <row r="1941">
          <cell r="A1941" t="str">
            <v>110300000</v>
          </cell>
          <cell r="B1941" t="str">
            <v>404C2TA0002</v>
          </cell>
          <cell r="C1941" t="str">
            <v>โต๊ะข้างวาง คอมพิวเตอร์ 50-90-75</v>
          </cell>
          <cell r="D1941" t="str">
            <v>27 ต.ค. 41</v>
          </cell>
          <cell r="E1941">
            <v>2082.09</v>
          </cell>
          <cell r="F1941">
            <v>0</v>
          </cell>
          <cell r="G1941">
            <v>20</v>
          </cell>
          <cell r="H1941">
            <v>491.75</v>
          </cell>
          <cell r="I1941">
            <v>491.75</v>
          </cell>
          <cell r="J1941">
            <v>1590.34</v>
          </cell>
          <cell r="K1941" t="str">
            <v>404</v>
          </cell>
        </row>
        <row r="1942">
          <cell r="A1942" t="str">
            <v>110300000</v>
          </cell>
          <cell r="B1942" t="str">
            <v>405C2030001</v>
          </cell>
          <cell r="C1942" t="str">
            <v>โต๊ะเข้ามุมจนท.สินไหม 60*60*75</v>
          </cell>
          <cell r="D1942" t="str">
            <v>27 ต.ค. 41</v>
          </cell>
          <cell r="E1942">
            <v>1267.57</v>
          </cell>
          <cell r="F1942">
            <v>0</v>
          </cell>
          <cell r="G1942">
            <v>20</v>
          </cell>
          <cell r="H1942">
            <v>299.36</v>
          </cell>
          <cell r="I1942">
            <v>299.36</v>
          </cell>
          <cell r="J1942">
            <v>968.21</v>
          </cell>
          <cell r="K1942" t="str">
            <v>405</v>
          </cell>
        </row>
        <row r="1943">
          <cell r="A1943" t="str">
            <v>110300000</v>
          </cell>
          <cell r="B1943" t="str">
            <v>405C2040001</v>
          </cell>
          <cell r="C1943" t="str">
            <v>โต๊ะทำงานจนท.สินไหม 60*120*75</v>
          </cell>
          <cell r="D1943" t="str">
            <v>27 ต.ค. 41</v>
          </cell>
          <cell r="E1943">
            <v>3654.87</v>
          </cell>
          <cell r="F1943">
            <v>0</v>
          </cell>
          <cell r="G1943">
            <v>20</v>
          </cell>
          <cell r="H1943">
            <v>863.12</v>
          </cell>
          <cell r="I1943">
            <v>863.12</v>
          </cell>
          <cell r="J1943">
            <v>2791.75</v>
          </cell>
          <cell r="K1943" t="str">
            <v>405</v>
          </cell>
        </row>
        <row r="1944">
          <cell r="A1944" t="str">
            <v>110300000</v>
          </cell>
          <cell r="B1944" t="str">
            <v>405C2040002</v>
          </cell>
          <cell r="C1944" t="str">
            <v>โต๊ะทำงานจนท.สินไหม 60*120*75</v>
          </cell>
          <cell r="D1944" t="str">
            <v>27 ต.ค. 41</v>
          </cell>
          <cell r="E1944">
            <v>3654.87</v>
          </cell>
          <cell r="F1944">
            <v>0</v>
          </cell>
          <cell r="G1944">
            <v>20</v>
          </cell>
          <cell r="H1944">
            <v>863.12</v>
          </cell>
          <cell r="I1944">
            <v>863.12</v>
          </cell>
          <cell r="J1944">
            <v>2791.75</v>
          </cell>
          <cell r="K1944" t="str">
            <v>405</v>
          </cell>
        </row>
        <row r="1945">
          <cell r="A1945" t="str">
            <v>110300000</v>
          </cell>
          <cell r="B1945" t="str">
            <v>405C2040003</v>
          </cell>
          <cell r="C1945" t="str">
            <v>โต๊ะทำงานจนท.สินไหม 60*120*75</v>
          </cell>
          <cell r="D1945" t="str">
            <v>27 ต.ค. 41</v>
          </cell>
          <cell r="E1945">
            <v>3654.87</v>
          </cell>
          <cell r="F1945">
            <v>0</v>
          </cell>
          <cell r="G1945">
            <v>20</v>
          </cell>
          <cell r="H1945">
            <v>863.12</v>
          </cell>
          <cell r="I1945">
            <v>863.12</v>
          </cell>
          <cell r="J1945">
            <v>2791.75</v>
          </cell>
          <cell r="K1945" t="str">
            <v>405</v>
          </cell>
        </row>
        <row r="1946">
          <cell r="A1946" t="str">
            <v>110300000</v>
          </cell>
          <cell r="B1946" t="str">
            <v>405C2080001</v>
          </cell>
          <cell r="C1946" t="str">
            <v>โต๊ะวางคอมพิวเตอร์ - ปรินเตอร์ 60*100*75</v>
          </cell>
          <cell r="D1946" t="str">
            <v>27 ต.ค. 41</v>
          </cell>
          <cell r="E1946">
            <v>2336.75</v>
          </cell>
          <cell r="F1946">
            <v>0</v>
          </cell>
          <cell r="G1946">
            <v>20</v>
          </cell>
          <cell r="H1946">
            <v>551.82000000000005</v>
          </cell>
          <cell r="I1946">
            <v>551.82000000000005</v>
          </cell>
          <cell r="J1946">
            <v>1784.93</v>
          </cell>
          <cell r="K1946" t="str">
            <v>405</v>
          </cell>
        </row>
        <row r="1947">
          <cell r="A1947" t="str">
            <v>110300000</v>
          </cell>
          <cell r="B1947" t="str">
            <v>405C21K0001</v>
          </cell>
          <cell r="C1947" t="str">
            <v>เก้าอี้ทำงานจนท.สินไหม - ธุรการ</v>
          </cell>
          <cell r="D1947" t="str">
            <v>27 ต.ค. 41</v>
          </cell>
          <cell r="E1947">
            <v>2123.1</v>
          </cell>
          <cell r="F1947">
            <v>0</v>
          </cell>
          <cell r="G1947">
            <v>20</v>
          </cell>
          <cell r="H1947">
            <v>501.37</v>
          </cell>
          <cell r="I1947">
            <v>501.37</v>
          </cell>
          <cell r="J1947">
            <v>1621.73</v>
          </cell>
          <cell r="K1947" t="str">
            <v>405</v>
          </cell>
        </row>
        <row r="1948">
          <cell r="A1948" t="str">
            <v>110300000</v>
          </cell>
          <cell r="B1948" t="str">
            <v>405C21K0002</v>
          </cell>
          <cell r="C1948" t="str">
            <v>เก้าอี้ทำงานจนท.สินไหม - ธุรการ</v>
          </cell>
          <cell r="D1948" t="str">
            <v>27 ต.ค. 41</v>
          </cell>
          <cell r="E1948">
            <v>2123.1</v>
          </cell>
          <cell r="F1948">
            <v>0</v>
          </cell>
          <cell r="G1948">
            <v>20</v>
          </cell>
          <cell r="H1948">
            <v>501.37</v>
          </cell>
          <cell r="I1948">
            <v>501.37</v>
          </cell>
          <cell r="J1948">
            <v>1621.73</v>
          </cell>
          <cell r="K1948" t="str">
            <v>405</v>
          </cell>
        </row>
        <row r="1949">
          <cell r="A1949" t="str">
            <v>110300000</v>
          </cell>
          <cell r="B1949" t="str">
            <v>405C21K0003</v>
          </cell>
          <cell r="C1949" t="str">
            <v>เก้าอี้ทำงานจนท.สินไหม - ธุรการ</v>
          </cell>
          <cell r="D1949" t="str">
            <v>27 ต.ค. 41</v>
          </cell>
          <cell r="E1949">
            <v>2123.1</v>
          </cell>
          <cell r="F1949">
            <v>0</v>
          </cell>
          <cell r="G1949">
            <v>20</v>
          </cell>
          <cell r="H1949">
            <v>501.37</v>
          </cell>
          <cell r="I1949">
            <v>501.37</v>
          </cell>
          <cell r="J1949">
            <v>1621.73</v>
          </cell>
          <cell r="K1949" t="str">
            <v>405</v>
          </cell>
        </row>
        <row r="1950">
          <cell r="A1950" t="str">
            <v>110300000</v>
          </cell>
          <cell r="B1950" t="str">
            <v>405C2AR0001</v>
          </cell>
          <cell r="C1950" t="str">
            <v>AIRCONDITION PRODUCTS</v>
          </cell>
          <cell r="D1950" t="str">
            <v>5 ก.ย. 41</v>
          </cell>
          <cell r="E1950">
            <v>39800</v>
          </cell>
          <cell r="F1950">
            <v>0</v>
          </cell>
          <cell r="G1950">
            <v>20</v>
          </cell>
          <cell r="H1950">
            <v>10533.34</v>
          </cell>
          <cell r="I1950">
            <v>10533.34</v>
          </cell>
          <cell r="J1950">
            <v>29266.66</v>
          </cell>
          <cell r="K1950" t="str">
            <v>405</v>
          </cell>
        </row>
        <row r="1951">
          <cell r="A1951" t="str">
            <v>110300000</v>
          </cell>
          <cell r="B1951" t="str">
            <v>405C2CB0001</v>
          </cell>
          <cell r="C1951" t="str">
            <v>ตู้เก็บเอกสารบานเลื่อน  40-80-75</v>
          </cell>
          <cell r="D1951" t="str">
            <v>27 ต.ค. 41</v>
          </cell>
          <cell r="E1951">
            <v>2263.31</v>
          </cell>
          <cell r="F1951">
            <v>0</v>
          </cell>
          <cell r="G1951">
            <v>20</v>
          </cell>
          <cell r="H1951">
            <v>534.57000000000005</v>
          </cell>
          <cell r="I1951">
            <v>534.57000000000005</v>
          </cell>
          <cell r="J1951">
            <v>1728.74</v>
          </cell>
          <cell r="K1951" t="str">
            <v>405</v>
          </cell>
        </row>
        <row r="1952">
          <cell r="A1952" t="str">
            <v>110300000</v>
          </cell>
          <cell r="B1952" t="str">
            <v>405C2CB0002</v>
          </cell>
          <cell r="C1952" t="str">
            <v>ตู้เก็บเอกสาร 40-80-190</v>
          </cell>
          <cell r="D1952" t="str">
            <v>27 ต.ค. 41</v>
          </cell>
          <cell r="E1952">
            <v>4498.01</v>
          </cell>
          <cell r="F1952">
            <v>0</v>
          </cell>
          <cell r="G1952">
            <v>20</v>
          </cell>
          <cell r="H1952">
            <v>1062.23</v>
          </cell>
          <cell r="I1952">
            <v>1062.23</v>
          </cell>
          <cell r="J1952">
            <v>3435.78</v>
          </cell>
          <cell r="K1952" t="str">
            <v>405</v>
          </cell>
        </row>
        <row r="1953">
          <cell r="A1953" t="str">
            <v>110300000</v>
          </cell>
          <cell r="B1953" t="str">
            <v>405C2CB0003</v>
          </cell>
          <cell r="C1953" t="str">
            <v>ตู้เก็บเอกสาร 40-80-190</v>
          </cell>
          <cell r="D1953" t="str">
            <v>27 ต.ค. 41</v>
          </cell>
          <cell r="E1953">
            <v>4498.01</v>
          </cell>
          <cell r="F1953">
            <v>0</v>
          </cell>
          <cell r="G1953">
            <v>20</v>
          </cell>
          <cell r="H1953">
            <v>1062.23</v>
          </cell>
          <cell r="I1953">
            <v>1062.23</v>
          </cell>
          <cell r="J1953">
            <v>3435.78</v>
          </cell>
          <cell r="K1953" t="str">
            <v>405</v>
          </cell>
        </row>
        <row r="1954">
          <cell r="A1954" t="str">
            <v>110300000</v>
          </cell>
          <cell r="B1954" t="str">
            <v>405C2CB0004</v>
          </cell>
          <cell r="C1954" t="str">
            <v>ตู้เก็บเอกสาร 40-80-190</v>
          </cell>
          <cell r="D1954" t="str">
            <v>27 ต.ค. 41</v>
          </cell>
          <cell r="E1954">
            <v>4498.01</v>
          </cell>
          <cell r="F1954">
            <v>0</v>
          </cell>
          <cell r="G1954">
            <v>20</v>
          </cell>
          <cell r="H1954">
            <v>1062.23</v>
          </cell>
          <cell r="I1954">
            <v>1062.23</v>
          </cell>
          <cell r="J1954">
            <v>3435.78</v>
          </cell>
          <cell r="K1954" t="str">
            <v>405</v>
          </cell>
        </row>
        <row r="1955">
          <cell r="A1955" t="str">
            <v>110300000</v>
          </cell>
          <cell r="B1955" t="str">
            <v>405C2CB0005</v>
          </cell>
          <cell r="C1955" t="str">
            <v>ตู้เก็บเอกสารบานเลื่อน  40-80-75</v>
          </cell>
          <cell r="D1955" t="str">
            <v>27 ต.ค. 41</v>
          </cell>
          <cell r="E1955">
            <v>2263.31</v>
          </cell>
          <cell r="F1955">
            <v>0</v>
          </cell>
          <cell r="G1955">
            <v>20</v>
          </cell>
          <cell r="H1955">
            <v>534.57000000000005</v>
          </cell>
          <cell r="I1955">
            <v>534.57000000000005</v>
          </cell>
          <cell r="J1955">
            <v>1728.74</v>
          </cell>
          <cell r="K1955" t="str">
            <v>405</v>
          </cell>
        </row>
        <row r="1956">
          <cell r="A1956" t="str">
            <v>110300000</v>
          </cell>
          <cell r="B1956" t="str">
            <v>405C2CB0006</v>
          </cell>
          <cell r="C1956" t="str">
            <v>ตู้เก็บเอกสาร ลิ้นชัก 40-90-75</v>
          </cell>
          <cell r="D1956" t="str">
            <v>27 ต.ค. 41</v>
          </cell>
          <cell r="E1956">
            <v>3376.37</v>
          </cell>
          <cell r="F1956">
            <v>0</v>
          </cell>
          <cell r="G1956">
            <v>20</v>
          </cell>
          <cell r="H1956">
            <v>797.35</v>
          </cell>
          <cell r="I1956">
            <v>797.35</v>
          </cell>
          <cell r="J1956">
            <v>2579.02</v>
          </cell>
          <cell r="K1956" t="str">
            <v>405</v>
          </cell>
        </row>
        <row r="1957">
          <cell r="A1957" t="str">
            <v>110300000</v>
          </cell>
          <cell r="B1957" t="str">
            <v>405C2CH0001</v>
          </cell>
          <cell r="C1957" t="str">
            <v>เก้าอี้พักคอย 3 ที่นั่ง</v>
          </cell>
          <cell r="D1957" t="str">
            <v>27 ต.ค. 41</v>
          </cell>
          <cell r="E1957">
            <v>3037.77</v>
          </cell>
          <cell r="F1957">
            <v>0</v>
          </cell>
          <cell r="G1957">
            <v>20</v>
          </cell>
          <cell r="H1957">
            <v>1062.23</v>
          </cell>
          <cell r="I1957">
            <v>1062.23</v>
          </cell>
          <cell r="J1957">
            <v>1975.54</v>
          </cell>
          <cell r="K1957" t="str">
            <v>405</v>
          </cell>
        </row>
        <row r="1958">
          <cell r="A1958" t="str">
            <v>110300000</v>
          </cell>
          <cell r="B1958" t="str">
            <v>405C2CH0002</v>
          </cell>
          <cell r="C1958" t="str">
            <v>เก้าอี้รับแขกหน้าโต๊ะ จนท.สินไหม</v>
          </cell>
          <cell r="D1958" t="str">
            <v>27 ต.ค. 41</v>
          </cell>
          <cell r="E1958">
            <v>1705.35</v>
          </cell>
          <cell r="F1958">
            <v>0</v>
          </cell>
          <cell r="G1958">
            <v>20</v>
          </cell>
          <cell r="H1958">
            <v>402.74</v>
          </cell>
          <cell r="I1958">
            <v>402.74</v>
          </cell>
          <cell r="J1958">
            <v>1302.6099999999999</v>
          </cell>
          <cell r="K1958" t="str">
            <v>405</v>
          </cell>
        </row>
        <row r="1959">
          <cell r="A1959" t="str">
            <v>110300000</v>
          </cell>
          <cell r="B1959" t="str">
            <v>405C2CH0003</v>
          </cell>
          <cell r="C1959" t="str">
            <v>เก้าอี้รับแขกหน้าโต๊ะ จนท.สินไหม</v>
          </cell>
          <cell r="D1959" t="str">
            <v>27 ต.ค. 41</v>
          </cell>
          <cell r="E1959">
            <v>1705.35</v>
          </cell>
          <cell r="F1959">
            <v>0</v>
          </cell>
          <cell r="G1959">
            <v>20</v>
          </cell>
          <cell r="H1959">
            <v>402.74</v>
          </cell>
          <cell r="I1959">
            <v>402.74</v>
          </cell>
          <cell r="J1959">
            <v>1302.6099999999999</v>
          </cell>
          <cell r="K1959" t="str">
            <v>405</v>
          </cell>
        </row>
        <row r="1960">
          <cell r="A1960" t="str">
            <v>110300000</v>
          </cell>
          <cell r="B1960" t="str">
            <v>405C2CH0004</v>
          </cell>
          <cell r="C1960" t="str">
            <v>เก้าอี้รับแขกหน้าโต๊ะ จนท.สินไหม</v>
          </cell>
          <cell r="D1960" t="str">
            <v>27 ต.ค. 41</v>
          </cell>
          <cell r="E1960">
            <v>1705.35</v>
          </cell>
          <cell r="F1960">
            <v>0</v>
          </cell>
          <cell r="G1960">
            <v>20</v>
          </cell>
          <cell r="H1960">
            <v>402.74</v>
          </cell>
          <cell r="I1960">
            <v>402.74</v>
          </cell>
          <cell r="J1960">
            <v>1302.6099999999999</v>
          </cell>
          <cell r="K1960" t="str">
            <v>405</v>
          </cell>
        </row>
        <row r="1961">
          <cell r="A1961" t="str">
            <v>110300000</v>
          </cell>
          <cell r="B1961" t="str">
            <v>405C2CH0005</v>
          </cell>
          <cell r="C1961" t="str">
            <v>เก้าอี้ทำงานผจก.</v>
          </cell>
          <cell r="D1961" t="str">
            <v>27 ต.ค. 41</v>
          </cell>
          <cell r="E1961">
            <v>4038.29</v>
          </cell>
          <cell r="F1961">
            <v>0</v>
          </cell>
          <cell r="G1961">
            <v>20</v>
          </cell>
          <cell r="H1961">
            <v>953.72</v>
          </cell>
          <cell r="I1961">
            <v>953.72</v>
          </cell>
          <cell r="J1961">
            <v>3084.57</v>
          </cell>
          <cell r="K1961" t="str">
            <v>405</v>
          </cell>
        </row>
        <row r="1962">
          <cell r="A1962" t="str">
            <v>110300000</v>
          </cell>
          <cell r="B1962" t="str">
            <v>405C2CH0006</v>
          </cell>
          <cell r="C1962" t="str">
            <v>เก้าอี้รับแขกหน้าโต๊ะ จนท.สินไหม</v>
          </cell>
          <cell r="D1962" t="str">
            <v>27 ต.ค. 41</v>
          </cell>
          <cell r="E1962">
            <v>1705.35</v>
          </cell>
          <cell r="F1962">
            <v>0</v>
          </cell>
          <cell r="G1962">
            <v>20</v>
          </cell>
          <cell r="H1962">
            <v>402.74</v>
          </cell>
          <cell r="I1962">
            <v>402.74</v>
          </cell>
          <cell r="J1962">
            <v>1302.6099999999999</v>
          </cell>
          <cell r="K1962" t="str">
            <v>405</v>
          </cell>
        </row>
        <row r="1963">
          <cell r="A1963" t="str">
            <v>110300000</v>
          </cell>
          <cell r="B1963" t="str">
            <v>405C2CH0007</v>
          </cell>
          <cell r="C1963" t="str">
            <v>เก้าอี้รับแขกหน้าโต๊ะ จนท.สินไหม</v>
          </cell>
          <cell r="D1963" t="str">
            <v>27 ต.ค. 41</v>
          </cell>
          <cell r="E1963">
            <v>1705.35</v>
          </cell>
          <cell r="F1963">
            <v>0</v>
          </cell>
          <cell r="G1963">
            <v>20</v>
          </cell>
          <cell r="H1963">
            <v>402.74</v>
          </cell>
          <cell r="I1963">
            <v>402.74</v>
          </cell>
          <cell r="J1963">
            <v>1302.6099999999999</v>
          </cell>
          <cell r="K1963" t="str">
            <v>405</v>
          </cell>
        </row>
        <row r="1964">
          <cell r="A1964" t="str">
            <v>110300000</v>
          </cell>
          <cell r="B1964" t="str">
            <v>405C2CS0001</v>
          </cell>
          <cell r="C1964" t="str">
            <v>เครื่องคิดเลข</v>
          </cell>
          <cell r="D1964" t="str">
            <v>2 ต.ค. 41</v>
          </cell>
          <cell r="E1964">
            <v>640</v>
          </cell>
          <cell r="F1964">
            <v>0</v>
          </cell>
          <cell r="G1964">
            <v>20</v>
          </cell>
          <cell r="H1964">
            <v>159.9</v>
          </cell>
          <cell r="I1964">
            <v>159.9</v>
          </cell>
          <cell r="J1964">
            <v>480.1</v>
          </cell>
          <cell r="K1964" t="str">
            <v>405</v>
          </cell>
        </row>
        <row r="1965">
          <cell r="A1965" t="str">
            <v>110300000</v>
          </cell>
          <cell r="B1965" t="str">
            <v>405C2CS0002</v>
          </cell>
          <cell r="C1965" t="str">
            <v>เครื่องคิดเลข</v>
          </cell>
          <cell r="D1965" t="str">
            <v>2 ต.ค. 41</v>
          </cell>
          <cell r="E1965">
            <v>640</v>
          </cell>
          <cell r="F1965">
            <v>0</v>
          </cell>
          <cell r="G1965">
            <v>20</v>
          </cell>
          <cell r="H1965">
            <v>159.9</v>
          </cell>
          <cell r="I1965">
            <v>159.9</v>
          </cell>
          <cell r="J1965">
            <v>480.1</v>
          </cell>
          <cell r="K1965" t="str">
            <v>405</v>
          </cell>
        </row>
        <row r="1966">
          <cell r="A1966" t="str">
            <v>110300000</v>
          </cell>
          <cell r="B1966" t="str">
            <v>405C2KB0001</v>
          </cell>
          <cell r="C1966" t="str">
            <v>ตู้เย็น</v>
          </cell>
          <cell r="D1966" t="str">
            <v>29 พ.ย. 42</v>
          </cell>
          <cell r="E1966">
            <v>5400</v>
          </cell>
          <cell r="F1966">
            <v>0</v>
          </cell>
          <cell r="G1966">
            <v>20</v>
          </cell>
          <cell r="H1966">
            <v>97.65</v>
          </cell>
          <cell r="I1966">
            <v>97.65</v>
          </cell>
          <cell r="J1966">
            <v>5302.35</v>
          </cell>
          <cell r="K1966" t="str">
            <v>405</v>
          </cell>
        </row>
        <row r="1967">
          <cell r="A1967" t="str">
            <v>110300000</v>
          </cell>
          <cell r="B1967" t="str">
            <v>405C2PA0001</v>
          </cell>
          <cell r="C1967" t="str">
            <v>PARTTITION ครึ่งกระจก 250-150</v>
          </cell>
          <cell r="D1967" t="str">
            <v>27 ต.ค. 41</v>
          </cell>
          <cell r="E1967">
            <v>6377.9</v>
          </cell>
          <cell r="F1967">
            <v>0</v>
          </cell>
          <cell r="G1967">
            <v>20</v>
          </cell>
          <cell r="H1967">
            <v>1506.24</v>
          </cell>
          <cell r="I1967">
            <v>1506.24</v>
          </cell>
          <cell r="J1967">
            <v>4871.66</v>
          </cell>
          <cell r="K1967" t="str">
            <v>405</v>
          </cell>
        </row>
        <row r="1968">
          <cell r="A1968" t="str">
            <v>110300000</v>
          </cell>
          <cell r="B1968" t="str">
            <v>405C2PT0001</v>
          </cell>
          <cell r="C1968" t="str">
            <v>กระติกน้ำร้อน</v>
          </cell>
          <cell r="D1968" t="str">
            <v>19 ก.ย. 41</v>
          </cell>
          <cell r="E1968">
            <v>700</v>
          </cell>
          <cell r="F1968">
            <v>0</v>
          </cell>
          <cell r="G1968">
            <v>20</v>
          </cell>
          <cell r="H1968">
            <v>179.9</v>
          </cell>
          <cell r="I1968">
            <v>179.9</v>
          </cell>
          <cell r="J1968">
            <v>520.1</v>
          </cell>
          <cell r="K1968" t="str">
            <v>405</v>
          </cell>
        </row>
        <row r="1969">
          <cell r="A1969" t="str">
            <v>110300000</v>
          </cell>
          <cell r="B1969" t="str">
            <v>405C2TA0001</v>
          </cell>
          <cell r="C1969" t="str">
            <v>โต๊ะทำงาน ผจก. 75-165-75</v>
          </cell>
          <cell r="D1969" t="str">
            <v>27 ต.ค. 41</v>
          </cell>
          <cell r="E1969">
            <v>4601.97</v>
          </cell>
          <cell r="F1969">
            <v>0</v>
          </cell>
          <cell r="G1969">
            <v>20</v>
          </cell>
          <cell r="H1969">
            <v>1086.83</v>
          </cell>
          <cell r="I1969">
            <v>1086.83</v>
          </cell>
          <cell r="J1969">
            <v>3515.14</v>
          </cell>
          <cell r="K1969" t="str">
            <v>405</v>
          </cell>
        </row>
        <row r="1970">
          <cell r="A1970" t="str">
            <v>110300000</v>
          </cell>
          <cell r="B1970" t="str">
            <v>405C2TA0002</v>
          </cell>
          <cell r="C1970" t="str">
            <v>โต๊ะข้างวาง คอมพิวเตอร์ 50-90-75</v>
          </cell>
          <cell r="D1970" t="str">
            <v>27 ต.ค. 41</v>
          </cell>
          <cell r="E1970">
            <v>2082.09</v>
          </cell>
          <cell r="F1970">
            <v>0</v>
          </cell>
          <cell r="G1970">
            <v>20</v>
          </cell>
          <cell r="H1970">
            <v>491.75</v>
          </cell>
          <cell r="I1970">
            <v>491.75</v>
          </cell>
          <cell r="J1970">
            <v>1590.34</v>
          </cell>
          <cell r="K1970" t="str">
            <v>405</v>
          </cell>
        </row>
        <row r="1971">
          <cell r="A1971" t="str">
            <v>110300000</v>
          </cell>
          <cell r="B1971" t="str">
            <v>406C2030001</v>
          </cell>
          <cell r="C1971" t="str">
            <v>โต๊ะเข้ามุมจนท.สินไหม 60*60*75</v>
          </cell>
          <cell r="D1971" t="str">
            <v>27 ต.ค. 41</v>
          </cell>
          <cell r="E1971">
            <v>1267.57</v>
          </cell>
          <cell r="F1971">
            <v>0</v>
          </cell>
          <cell r="G1971">
            <v>20</v>
          </cell>
          <cell r="H1971">
            <v>299.36</v>
          </cell>
          <cell r="I1971">
            <v>299.36</v>
          </cell>
          <cell r="J1971">
            <v>968.21</v>
          </cell>
          <cell r="K1971" t="str">
            <v>406</v>
          </cell>
        </row>
        <row r="1972">
          <cell r="A1972" t="str">
            <v>110300000</v>
          </cell>
          <cell r="B1972" t="str">
            <v>406C2040001</v>
          </cell>
          <cell r="C1972" t="str">
            <v>โต๊ะทำงานจนท.สินไหม 60*120*75</v>
          </cell>
          <cell r="D1972" t="str">
            <v>27 ต.ค. 41</v>
          </cell>
          <cell r="E1972">
            <v>3654.87</v>
          </cell>
          <cell r="F1972">
            <v>0</v>
          </cell>
          <cell r="G1972">
            <v>20</v>
          </cell>
          <cell r="H1972">
            <v>863.12</v>
          </cell>
          <cell r="I1972">
            <v>863.12</v>
          </cell>
          <cell r="J1972">
            <v>2791.75</v>
          </cell>
          <cell r="K1972" t="str">
            <v>406</v>
          </cell>
        </row>
        <row r="1973">
          <cell r="A1973" t="str">
            <v>110300000</v>
          </cell>
          <cell r="B1973" t="str">
            <v>406C2040002</v>
          </cell>
          <cell r="C1973" t="str">
            <v>โต๊ะทำงานจนท.สินไหม 60*120*75</v>
          </cell>
          <cell r="D1973" t="str">
            <v>27 ต.ค. 41</v>
          </cell>
          <cell r="E1973">
            <v>3654.87</v>
          </cell>
          <cell r="F1973">
            <v>0</v>
          </cell>
          <cell r="G1973">
            <v>20</v>
          </cell>
          <cell r="H1973">
            <v>863.12</v>
          </cell>
          <cell r="I1973">
            <v>863.12</v>
          </cell>
          <cell r="J1973">
            <v>2791.75</v>
          </cell>
          <cell r="K1973" t="str">
            <v>406</v>
          </cell>
        </row>
        <row r="1974">
          <cell r="A1974" t="str">
            <v>110300000</v>
          </cell>
          <cell r="B1974" t="str">
            <v>406C2040003</v>
          </cell>
          <cell r="C1974" t="str">
            <v>โต๊ะทำงานจนท.สินไหม 60*120*75</v>
          </cell>
          <cell r="D1974" t="str">
            <v>27 ต.ค. 41</v>
          </cell>
          <cell r="E1974">
            <v>3654.87</v>
          </cell>
          <cell r="F1974">
            <v>0</v>
          </cell>
          <cell r="G1974">
            <v>20</v>
          </cell>
          <cell r="H1974">
            <v>863.12</v>
          </cell>
          <cell r="I1974">
            <v>863.12</v>
          </cell>
          <cell r="J1974">
            <v>2791.75</v>
          </cell>
          <cell r="K1974" t="str">
            <v>406</v>
          </cell>
        </row>
        <row r="1975">
          <cell r="A1975" t="str">
            <v>110300000</v>
          </cell>
          <cell r="B1975" t="str">
            <v>406C2080001</v>
          </cell>
          <cell r="C1975" t="str">
            <v>โต๊ะวางคอมพิวเตอร์ - ปรินเตอร์ 60*100*75</v>
          </cell>
          <cell r="D1975" t="str">
            <v>27 ต.ค. 41</v>
          </cell>
          <cell r="E1975">
            <v>2336.75</v>
          </cell>
          <cell r="F1975">
            <v>0</v>
          </cell>
          <cell r="G1975">
            <v>20</v>
          </cell>
          <cell r="H1975">
            <v>551.82000000000005</v>
          </cell>
          <cell r="I1975">
            <v>551.82000000000005</v>
          </cell>
          <cell r="J1975">
            <v>1784.93</v>
          </cell>
          <cell r="K1975" t="str">
            <v>406</v>
          </cell>
        </row>
        <row r="1976">
          <cell r="A1976" t="str">
            <v>110300000</v>
          </cell>
          <cell r="B1976" t="str">
            <v>406C21K0001</v>
          </cell>
          <cell r="C1976" t="str">
            <v>เก้าอี้ทำงานจนท.สินไหม - ธุรการ</v>
          </cell>
          <cell r="D1976" t="str">
            <v>27 ต.ค. 41</v>
          </cell>
          <cell r="E1976">
            <v>2123.1</v>
          </cell>
          <cell r="F1976">
            <v>0</v>
          </cell>
          <cell r="G1976">
            <v>20</v>
          </cell>
          <cell r="H1976">
            <v>501.37</v>
          </cell>
          <cell r="I1976">
            <v>501.37</v>
          </cell>
          <cell r="J1976">
            <v>1621.73</v>
          </cell>
          <cell r="K1976" t="str">
            <v>406</v>
          </cell>
        </row>
        <row r="1977">
          <cell r="A1977" t="str">
            <v>110300000</v>
          </cell>
          <cell r="B1977" t="str">
            <v>406C21K0002</v>
          </cell>
          <cell r="C1977" t="str">
            <v>เก้าอี้ทำงานจนท.สินไหม - ธุรการ</v>
          </cell>
          <cell r="D1977" t="str">
            <v>27 ต.ค. 41</v>
          </cell>
          <cell r="E1977">
            <v>2123.1</v>
          </cell>
          <cell r="F1977">
            <v>0</v>
          </cell>
          <cell r="G1977">
            <v>20</v>
          </cell>
          <cell r="H1977">
            <v>501.37</v>
          </cell>
          <cell r="I1977">
            <v>501.37</v>
          </cell>
          <cell r="J1977">
            <v>1621.73</v>
          </cell>
          <cell r="K1977" t="str">
            <v>406</v>
          </cell>
        </row>
        <row r="1978">
          <cell r="A1978" t="str">
            <v>110300000</v>
          </cell>
          <cell r="B1978" t="str">
            <v>406C21K0003</v>
          </cell>
          <cell r="C1978" t="str">
            <v>เก้าอี้ทำงานจนท.สินไหม - ธุรการ</v>
          </cell>
          <cell r="D1978" t="str">
            <v>27 ต.ค. 41</v>
          </cell>
          <cell r="E1978">
            <v>2123.1</v>
          </cell>
          <cell r="F1978">
            <v>0</v>
          </cell>
          <cell r="G1978">
            <v>20</v>
          </cell>
          <cell r="H1978">
            <v>501.37</v>
          </cell>
          <cell r="I1978">
            <v>501.37</v>
          </cell>
          <cell r="J1978">
            <v>1621.73</v>
          </cell>
          <cell r="K1978" t="str">
            <v>406</v>
          </cell>
        </row>
        <row r="1979">
          <cell r="A1979" t="str">
            <v>110300000</v>
          </cell>
          <cell r="B1979" t="str">
            <v>406C2AR0001</v>
          </cell>
          <cell r="C1979" t="str">
            <v>AIRCONDITIONING</v>
          </cell>
          <cell r="D1979" t="str">
            <v>5 ก.ย. 41</v>
          </cell>
          <cell r="E1979">
            <v>39800</v>
          </cell>
          <cell r="F1979">
            <v>0</v>
          </cell>
          <cell r="G1979">
            <v>20</v>
          </cell>
          <cell r="H1979">
            <v>10533.34</v>
          </cell>
          <cell r="I1979">
            <v>10533.34</v>
          </cell>
          <cell r="J1979">
            <v>29266.66</v>
          </cell>
          <cell r="K1979" t="str">
            <v>406</v>
          </cell>
        </row>
        <row r="1980">
          <cell r="A1980" t="str">
            <v>110300000</v>
          </cell>
          <cell r="B1980" t="str">
            <v>406C2CB0003</v>
          </cell>
          <cell r="C1980" t="str">
            <v>ตู้เก็บเอกสารบานเลื่อน  40-80-75</v>
          </cell>
          <cell r="D1980" t="str">
            <v>27 ต.ค. 41</v>
          </cell>
          <cell r="E1980">
            <v>2263.31</v>
          </cell>
          <cell r="F1980">
            <v>0</v>
          </cell>
          <cell r="G1980">
            <v>20</v>
          </cell>
          <cell r="H1980">
            <v>534.57000000000005</v>
          </cell>
          <cell r="I1980">
            <v>534.57000000000005</v>
          </cell>
          <cell r="J1980">
            <v>1728.74</v>
          </cell>
          <cell r="K1980" t="str">
            <v>406</v>
          </cell>
        </row>
        <row r="1981">
          <cell r="A1981" t="str">
            <v>110300000</v>
          </cell>
          <cell r="B1981" t="str">
            <v>406C2CB0004</v>
          </cell>
          <cell r="C1981" t="str">
            <v>ตู้เก็บเอกสาร 40-80-190</v>
          </cell>
          <cell r="D1981" t="str">
            <v>27 ต.ค. 41</v>
          </cell>
          <cell r="E1981">
            <v>4498.01</v>
          </cell>
          <cell r="F1981">
            <v>0</v>
          </cell>
          <cell r="G1981">
            <v>20</v>
          </cell>
          <cell r="H1981">
            <v>1062.23</v>
          </cell>
          <cell r="I1981">
            <v>1062.23</v>
          </cell>
          <cell r="J1981">
            <v>3435.78</v>
          </cell>
          <cell r="K1981" t="str">
            <v>406</v>
          </cell>
        </row>
        <row r="1982">
          <cell r="A1982" t="str">
            <v>110300000</v>
          </cell>
          <cell r="B1982" t="str">
            <v>406C2CB0005</v>
          </cell>
          <cell r="C1982" t="str">
            <v>ตู้เก็บเอกสาร 40-80-190</v>
          </cell>
          <cell r="D1982" t="str">
            <v>27 ต.ค. 41</v>
          </cell>
          <cell r="E1982">
            <v>4498.01</v>
          </cell>
          <cell r="F1982">
            <v>0</v>
          </cell>
          <cell r="G1982">
            <v>20</v>
          </cell>
          <cell r="H1982">
            <v>1062.23</v>
          </cell>
          <cell r="I1982">
            <v>1062.23</v>
          </cell>
          <cell r="J1982">
            <v>3435.78</v>
          </cell>
          <cell r="K1982" t="str">
            <v>406</v>
          </cell>
        </row>
        <row r="1983">
          <cell r="A1983" t="str">
            <v>110300000</v>
          </cell>
          <cell r="B1983" t="str">
            <v>406C2CB0006</v>
          </cell>
          <cell r="C1983" t="str">
            <v>ตู้เก็บเอกสาร 40-80-190</v>
          </cell>
          <cell r="D1983" t="str">
            <v>27 ต.ค. 41</v>
          </cell>
          <cell r="E1983">
            <v>4498.01</v>
          </cell>
          <cell r="F1983">
            <v>0</v>
          </cell>
          <cell r="G1983">
            <v>20</v>
          </cell>
          <cell r="H1983">
            <v>1062.23</v>
          </cell>
          <cell r="I1983">
            <v>1062.23</v>
          </cell>
          <cell r="J1983">
            <v>3435.78</v>
          </cell>
          <cell r="K1983" t="str">
            <v>406</v>
          </cell>
        </row>
        <row r="1984">
          <cell r="A1984" t="str">
            <v>110300000</v>
          </cell>
          <cell r="B1984" t="str">
            <v>406C2CB0007</v>
          </cell>
          <cell r="C1984" t="str">
            <v>ตู้เก็บเอกสารบานเลื่อน  40-80-75</v>
          </cell>
          <cell r="D1984" t="str">
            <v>27 ต.ค. 41</v>
          </cell>
          <cell r="E1984">
            <v>2263.31</v>
          </cell>
          <cell r="F1984">
            <v>0</v>
          </cell>
          <cell r="G1984">
            <v>20</v>
          </cell>
          <cell r="H1984">
            <v>534.57000000000005</v>
          </cell>
          <cell r="I1984">
            <v>534.57000000000005</v>
          </cell>
          <cell r="J1984">
            <v>1728.74</v>
          </cell>
          <cell r="K1984" t="str">
            <v>406</v>
          </cell>
        </row>
        <row r="1985">
          <cell r="A1985" t="str">
            <v>110300000</v>
          </cell>
          <cell r="B1985" t="str">
            <v>406C2CB0008</v>
          </cell>
          <cell r="C1985" t="str">
            <v>ตู้เก็บเอกสาร ลิ้นชัก 40-90-75</v>
          </cell>
          <cell r="D1985" t="str">
            <v>27 ต.ค. 41</v>
          </cell>
          <cell r="E1985">
            <v>3376.37</v>
          </cell>
          <cell r="F1985">
            <v>0</v>
          </cell>
          <cell r="G1985">
            <v>20</v>
          </cell>
          <cell r="H1985">
            <v>797.35</v>
          </cell>
          <cell r="I1985">
            <v>797.35</v>
          </cell>
          <cell r="J1985">
            <v>2579.02</v>
          </cell>
          <cell r="K1985" t="str">
            <v>406</v>
          </cell>
        </row>
        <row r="1986">
          <cell r="A1986" t="str">
            <v>110300000</v>
          </cell>
          <cell r="B1986" t="str">
            <v>406C2CH0001</v>
          </cell>
          <cell r="C1986" t="str">
            <v>เก้าอี้พักคอย 3 ที่นั่ง</v>
          </cell>
          <cell r="D1986" t="str">
            <v>27 ต.ค. 41</v>
          </cell>
          <cell r="E1986">
            <v>3037.77</v>
          </cell>
          <cell r="F1986">
            <v>0</v>
          </cell>
          <cell r="G1986">
            <v>20</v>
          </cell>
          <cell r="H1986">
            <v>1062.23</v>
          </cell>
          <cell r="I1986">
            <v>1062.23</v>
          </cell>
          <cell r="J1986">
            <v>1975.54</v>
          </cell>
          <cell r="K1986" t="str">
            <v>406</v>
          </cell>
        </row>
        <row r="1987">
          <cell r="A1987" t="str">
            <v>110300000</v>
          </cell>
          <cell r="B1987" t="str">
            <v>406C2CH0002</v>
          </cell>
          <cell r="C1987" t="str">
            <v>เก้าอี้รับแขกหน้าโต๊ะ จนท.สินไหม</v>
          </cell>
          <cell r="D1987" t="str">
            <v>27 ต.ค. 41</v>
          </cell>
          <cell r="E1987">
            <v>1705.35</v>
          </cell>
          <cell r="F1987">
            <v>0</v>
          </cell>
          <cell r="G1987">
            <v>20</v>
          </cell>
          <cell r="H1987">
            <v>402.74</v>
          </cell>
          <cell r="I1987">
            <v>402.74</v>
          </cell>
          <cell r="J1987">
            <v>1302.6099999999999</v>
          </cell>
          <cell r="K1987" t="str">
            <v>406</v>
          </cell>
        </row>
        <row r="1988">
          <cell r="A1988" t="str">
            <v>110300000</v>
          </cell>
          <cell r="B1988" t="str">
            <v>406C2CH0003</v>
          </cell>
          <cell r="C1988" t="str">
            <v>เก้าอี้รับแขกหน้าโต๊ะ จนท.สินไหม</v>
          </cell>
          <cell r="D1988" t="str">
            <v>27 ต.ค. 41</v>
          </cell>
          <cell r="E1988">
            <v>1705.35</v>
          </cell>
          <cell r="F1988">
            <v>0</v>
          </cell>
          <cell r="G1988">
            <v>20</v>
          </cell>
          <cell r="H1988">
            <v>402.74</v>
          </cell>
          <cell r="I1988">
            <v>402.74</v>
          </cell>
          <cell r="J1988">
            <v>1302.6099999999999</v>
          </cell>
          <cell r="K1988" t="str">
            <v>406</v>
          </cell>
        </row>
        <row r="1989">
          <cell r="A1989" t="str">
            <v>110300000</v>
          </cell>
          <cell r="B1989" t="str">
            <v>406C2CH0004</v>
          </cell>
          <cell r="C1989" t="str">
            <v>เก้าอี้รับแขกหน้าโต๊ะ จนท.สินไหม</v>
          </cell>
          <cell r="D1989" t="str">
            <v>27 ต.ค. 41</v>
          </cell>
          <cell r="E1989">
            <v>1705.35</v>
          </cell>
          <cell r="F1989">
            <v>0</v>
          </cell>
          <cell r="G1989">
            <v>20</v>
          </cell>
          <cell r="H1989">
            <v>402.74</v>
          </cell>
          <cell r="I1989">
            <v>402.74</v>
          </cell>
          <cell r="J1989">
            <v>1302.6099999999999</v>
          </cell>
          <cell r="K1989" t="str">
            <v>406</v>
          </cell>
        </row>
        <row r="1990">
          <cell r="A1990" t="str">
            <v>110300000</v>
          </cell>
          <cell r="B1990" t="str">
            <v>406C2CH0005</v>
          </cell>
          <cell r="C1990" t="str">
            <v>เก้าอี้ทำงานผจก.</v>
          </cell>
          <cell r="D1990" t="str">
            <v>27 ต.ค. 41</v>
          </cell>
          <cell r="E1990">
            <v>4038.29</v>
          </cell>
          <cell r="F1990">
            <v>0</v>
          </cell>
          <cell r="G1990">
            <v>20</v>
          </cell>
          <cell r="H1990">
            <v>953.72</v>
          </cell>
          <cell r="I1990">
            <v>953.72</v>
          </cell>
          <cell r="J1990">
            <v>3084.57</v>
          </cell>
          <cell r="K1990" t="str">
            <v>406</v>
          </cell>
        </row>
        <row r="1991">
          <cell r="A1991" t="str">
            <v>110300000</v>
          </cell>
          <cell r="B1991" t="str">
            <v>406C2CH0006</v>
          </cell>
          <cell r="C1991" t="str">
            <v>เก้าอี้รับแขกหน้าโต๊ะ จนท.สินไหม</v>
          </cell>
          <cell r="D1991" t="str">
            <v>27 ต.ค. 41</v>
          </cell>
          <cell r="E1991">
            <v>1705.35</v>
          </cell>
          <cell r="F1991">
            <v>0</v>
          </cell>
          <cell r="G1991">
            <v>20</v>
          </cell>
          <cell r="H1991">
            <v>402.74</v>
          </cell>
          <cell r="I1991">
            <v>402.74</v>
          </cell>
          <cell r="J1991">
            <v>1302.6099999999999</v>
          </cell>
          <cell r="K1991" t="str">
            <v>406</v>
          </cell>
        </row>
        <row r="1992">
          <cell r="A1992" t="str">
            <v>110300000</v>
          </cell>
          <cell r="B1992" t="str">
            <v>406C2CH0007</v>
          </cell>
          <cell r="C1992" t="str">
            <v>เก้าอี้รับแขกหน้าโต๊ะ จนท.สินไหม</v>
          </cell>
          <cell r="D1992" t="str">
            <v>27 ต.ค. 41</v>
          </cell>
          <cell r="E1992">
            <v>1705.35</v>
          </cell>
          <cell r="F1992">
            <v>0</v>
          </cell>
          <cell r="G1992">
            <v>20</v>
          </cell>
          <cell r="H1992">
            <v>402.74</v>
          </cell>
          <cell r="I1992">
            <v>402.74</v>
          </cell>
          <cell r="J1992">
            <v>1302.6099999999999</v>
          </cell>
          <cell r="K1992" t="str">
            <v>406</v>
          </cell>
        </row>
        <row r="1993">
          <cell r="A1993" t="str">
            <v>110300000</v>
          </cell>
          <cell r="B1993" t="str">
            <v>406C2CS0001</v>
          </cell>
          <cell r="C1993" t="str">
            <v>เครื่องคิดเลข</v>
          </cell>
          <cell r="D1993" t="str">
            <v>2 ต.ค. 41</v>
          </cell>
          <cell r="E1993">
            <v>640</v>
          </cell>
          <cell r="F1993">
            <v>0</v>
          </cell>
          <cell r="G1993">
            <v>20</v>
          </cell>
          <cell r="H1993">
            <v>159.9</v>
          </cell>
          <cell r="I1993">
            <v>159.9</v>
          </cell>
          <cell r="J1993">
            <v>480.1</v>
          </cell>
          <cell r="K1993" t="str">
            <v>406</v>
          </cell>
        </row>
        <row r="1994">
          <cell r="A1994" t="str">
            <v>110300000</v>
          </cell>
          <cell r="B1994" t="str">
            <v>406C2CS0002</v>
          </cell>
          <cell r="C1994" t="str">
            <v>เครื่องคิดเลข</v>
          </cell>
          <cell r="D1994" t="str">
            <v>2 ต.ค. 41</v>
          </cell>
          <cell r="E1994">
            <v>640</v>
          </cell>
          <cell r="F1994">
            <v>0</v>
          </cell>
          <cell r="G1994">
            <v>20</v>
          </cell>
          <cell r="H1994">
            <v>159.9</v>
          </cell>
          <cell r="I1994">
            <v>159.9</v>
          </cell>
          <cell r="J1994">
            <v>480.1</v>
          </cell>
          <cell r="K1994" t="str">
            <v>406</v>
          </cell>
        </row>
        <row r="1995">
          <cell r="A1995" t="str">
            <v>110300000</v>
          </cell>
          <cell r="B1995" t="str">
            <v>406C2KB0001</v>
          </cell>
          <cell r="C1995" t="str">
            <v>ป้ายเหล็ก</v>
          </cell>
          <cell r="D1995" t="str">
            <v>21 พ.ค. 42</v>
          </cell>
          <cell r="E1995">
            <v>1000</v>
          </cell>
          <cell r="F1995">
            <v>0</v>
          </cell>
          <cell r="G1995">
            <v>20</v>
          </cell>
          <cell r="H1995">
            <v>123.31</v>
          </cell>
          <cell r="I1995">
            <v>123.31</v>
          </cell>
          <cell r="J1995">
            <v>876.69</v>
          </cell>
          <cell r="K1995" t="str">
            <v>406</v>
          </cell>
        </row>
        <row r="1996">
          <cell r="A1996" t="str">
            <v>110300000</v>
          </cell>
          <cell r="B1996" t="str">
            <v>406C2KB0002</v>
          </cell>
          <cell r="C1996" t="str">
            <v>ตู้เย็น</v>
          </cell>
          <cell r="D1996" t="str">
            <v>29 พ.ย. 42</v>
          </cell>
          <cell r="E1996">
            <v>5140.1899999999996</v>
          </cell>
          <cell r="F1996">
            <v>0</v>
          </cell>
          <cell r="G1996">
            <v>20</v>
          </cell>
          <cell r="H1996">
            <v>92.94</v>
          </cell>
          <cell r="I1996">
            <v>92.94</v>
          </cell>
          <cell r="J1996">
            <v>5047.25</v>
          </cell>
          <cell r="K1996" t="str">
            <v>406</v>
          </cell>
        </row>
        <row r="1997">
          <cell r="A1997" t="str">
            <v>110300000</v>
          </cell>
          <cell r="B1997" t="str">
            <v>406C2MU0002</v>
          </cell>
          <cell r="C1997" t="str">
            <v>มู่ลี่</v>
          </cell>
          <cell r="D1997" t="str">
            <v>12 พ.ย. 41</v>
          </cell>
          <cell r="E1997">
            <v>7000</v>
          </cell>
          <cell r="F1997">
            <v>0</v>
          </cell>
          <cell r="G1997">
            <v>20</v>
          </cell>
          <cell r="H1997">
            <v>1591.76</v>
          </cell>
          <cell r="I1997">
            <v>1591.76</v>
          </cell>
          <cell r="J1997">
            <v>5408.24</v>
          </cell>
          <cell r="K1997" t="str">
            <v>406</v>
          </cell>
        </row>
        <row r="1998">
          <cell r="A1998" t="str">
            <v>110300000</v>
          </cell>
          <cell r="B1998" t="str">
            <v>406C2PA0001</v>
          </cell>
          <cell r="C1998" t="str">
            <v>PARTTITION ครึ่งกระจก 250-150</v>
          </cell>
          <cell r="D1998" t="str">
            <v>27 ต.ค. 41</v>
          </cell>
          <cell r="E1998">
            <v>6377.9</v>
          </cell>
          <cell r="F1998">
            <v>0</v>
          </cell>
          <cell r="G1998">
            <v>20</v>
          </cell>
          <cell r="H1998">
            <v>1506.24</v>
          </cell>
          <cell r="I1998">
            <v>1506.24</v>
          </cell>
          <cell r="J1998">
            <v>4871.66</v>
          </cell>
          <cell r="K1998" t="str">
            <v>406</v>
          </cell>
        </row>
        <row r="1999">
          <cell r="A1999" t="str">
            <v>110300000</v>
          </cell>
          <cell r="B1999" t="str">
            <v>406C2TA0001</v>
          </cell>
          <cell r="C1999" t="str">
            <v>โต๊ะทำงาน ผจก. 75-165-75</v>
          </cell>
          <cell r="D1999" t="str">
            <v>27 ต.ค. 41</v>
          </cell>
          <cell r="E1999">
            <v>4601.97</v>
          </cell>
          <cell r="F1999">
            <v>0</v>
          </cell>
          <cell r="G1999">
            <v>20</v>
          </cell>
          <cell r="H1999">
            <v>1086.83</v>
          </cell>
          <cell r="I1999">
            <v>1086.83</v>
          </cell>
          <cell r="J1999">
            <v>3515.14</v>
          </cell>
          <cell r="K1999" t="str">
            <v>406</v>
          </cell>
        </row>
        <row r="2000">
          <cell r="A2000" t="str">
            <v>110300000</v>
          </cell>
          <cell r="B2000" t="str">
            <v>406C2TA0002</v>
          </cell>
          <cell r="C2000" t="str">
            <v>โต๊ะข้างวาง คอมพิวเตอร์ 50-90-75</v>
          </cell>
          <cell r="D2000" t="str">
            <v>27 ต.ค. 41</v>
          </cell>
          <cell r="E2000">
            <v>2082.09</v>
          </cell>
          <cell r="F2000">
            <v>0</v>
          </cell>
          <cell r="G2000">
            <v>20</v>
          </cell>
          <cell r="H2000">
            <v>491.75</v>
          </cell>
          <cell r="I2000">
            <v>491.75</v>
          </cell>
          <cell r="J2000">
            <v>1590.34</v>
          </cell>
          <cell r="K2000" t="str">
            <v>406</v>
          </cell>
        </row>
        <row r="2001">
          <cell r="A2001" t="str">
            <v>110300000</v>
          </cell>
          <cell r="B2001" t="str">
            <v>407C1KB0001</v>
          </cell>
          <cell r="C2001" t="str">
            <v>โต๊ะ  4 ฟุต</v>
          </cell>
          <cell r="D2001" t="str">
            <v>9 ก.พ. 42</v>
          </cell>
          <cell r="E2001">
            <v>600</v>
          </cell>
          <cell r="F2001">
            <v>0</v>
          </cell>
          <cell r="G2001">
            <v>20</v>
          </cell>
          <cell r="H2001">
            <v>107.16</v>
          </cell>
          <cell r="I2001">
            <v>107.16</v>
          </cell>
          <cell r="J2001">
            <v>492.84</v>
          </cell>
          <cell r="K2001" t="str">
            <v>407</v>
          </cell>
        </row>
        <row r="2002">
          <cell r="A2002" t="str">
            <v>110300000</v>
          </cell>
          <cell r="B2002" t="str">
            <v>407C2AR0001</v>
          </cell>
          <cell r="C2002" t="str">
            <v>AIRCONDITIONING</v>
          </cell>
          <cell r="D2002" t="str">
            <v>14 ก.ย. 41</v>
          </cell>
          <cell r="E2002">
            <v>39800</v>
          </cell>
          <cell r="F2002">
            <v>0</v>
          </cell>
          <cell r="G2002">
            <v>20</v>
          </cell>
          <cell r="H2002">
            <v>10337.07</v>
          </cell>
          <cell r="I2002">
            <v>10337.07</v>
          </cell>
          <cell r="J2002">
            <v>29462.93</v>
          </cell>
          <cell r="K2002" t="str">
            <v>407</v>
          </cell>
        </row>
        <row r="2003">
          <cell r="A2003" t="str">
            <v>110300000</v>
          </cell>
          <cell r="B2003" t="str">
            <v>407C2CB0001</v>
          </cell>
          <cell r="C2003" t="str">
            <v>ตู้เก็บเอกสาร บานเลื่อน</v>
          </cell>
          <cell r="D2003" t="str">
            <v>5 พ.ย. 41</v>
          </cell>
          <cell r="E2003">
            <v>2263.31</v>
          </cell>
          <cell r="F2003">
            <v>0</v>
          </cell>
          <cell r="G2003">
            <v>20</v>
          </cell>
          <cell r="H2003">
            <v>523.4</v>
          </cell>
          <cell r="I2003">
            <v>523.4</v>
          </cell>
          <cell r="J2003">
            <v>1739.91</v>
          </cell>
          <cell r="K2003" t="str">
            <v>407</v>
          </cell>
        </row>
        <row r="2004">
          <cell r="A2004" t="str">
            <v>110300000</v>
          </cell>
          <cell r="B2004" t="str">
            <v>407C2CB0002</v>
          </cell>
          <cell r="C2004" t="str">
            <v>ตู้เก็บเอกสาร บานเลื่อน</v>
          </cell>
          <cell r="D2004" t="str">
            <v>5 พ.ย. 41</v>
          </cell>
          <cell r="E2004">
            <v>2263.31</v>
          </cell>
          <cell r="F2004">
            <v>0</v>
          </cell>
          <cell r="G2004">
            <v>20</v>
          </cell>
          <cell r="H2004">
            <v>523.4</v>
          </cell>
          <cell r="I2004">
            <v>523.4</v>
          </cell>
          <cell r="J2004">
            <v>1739.91</v>
          </cell>
          <cell r="K2004" t="str">
            <v>407</v>
          </cell>
        </row>
        <row r="2005">
          <cell r="A2005" t="str">
            <v>110300000</v>
          </cell>
          <cell r="B2005" t="str">
            <v>407C2CB0003</v>
          </cell>
          <cell r="C2005" t="str">
            <v>ตู้เก็บเอกสาร บานลิ้นชัก</v>
          </cell>
          <cell r="D2005" t="str">
            <v>5 พ.ย. 41</v>
          </cell>
          <cell r="E2005">
            <v>3376.67</v>
          </cell>
          <cell r="F2005">
            <v>0</v>
          </cell>
          <cell r="G2005">
            <v>20</v>
          </cell>
          <cell r="H2005">
            <v>780.84</v>
          </cell>
          <cell r="I2005">
            <v>780.84</v>
          </cell>
          <cell r="J2005">
            <v>2595.83</v>
          </cell>
          <cell r="K2005" t="str">
            <v>407</v>
          </cell>
        </row>
        <row r="2006">
          <cell r="A2006" t="str">
            <v>110300000</v>
          </cell>
          <cell r="B2006" t="str">
            <v>407C2CB0004</v>
          </cell>
          <cell r="C2006" t="str">
            <v>ตู้เก็บเอกสาร ขนาด 40-80-190</v>
          </cell>
          <cell r="D2006" t="str">
            <v>5 พ.ย. 41</v>
          </cell>
          <cell r="E2006">
            <v>4498.01</v>
          </cell>
          <cell r="F2006">
            <v>0</v>
          </cell>
          <cell r="G2006">
            <v>20</v>
          </cell>
          <cell r="H2006">
            <v>1040.05</v>
          </cell>
          <cell r="I2006">
            <v>1040.05</v>
          </cell>
          <cell r="J2006">
            <v>3457.96</v>
          </cell>
          <cell r="K2006" t="str">
            <v>407</v>
          </cell>
        </row>
        <row r="2007">
          <cell r="A2007" t="str">
            <v>110300000</v>
          </cell>
          <cell r="B2007" t="str">
            <v>407C2CB0005</v>
          </cell>
          <cell r="C2007" t="str">
            <v>ตู้เก็บเอกสาร ขนาด 40-80-190</v>
          </cell>
          <cell r="D2007" t="str">
            <v>5 พ.ย. 41</v>
          </cell>
          <cell r="E2007">
            <v>4498.01</v>
          </cell>
          <cell r="F2007">
            <v>0</v>
          </cell>
          <cell r="G2007">
            <v>20</v>
          </cell>
          <cell r="H2007">
            <v>1040.05</v>
          </cell>
          <cell r="I2007">
            <v>1040.05</v>
          </cell>
          <cell r="J2007">
            <v>3457.96</v>
          </cell>
          <cell r="K2007" t="str">
            <v>407</v>
          </cell>
        </row>
        <row r="2008">
          <cell r="A2008" t="str">
            <v>110300000</v>
          </cell>
          <cell r="B2008" t="str">
            <v>407C2CB0006</v>
          </cell>
          <cell r="C2008" t="str">
            <v>ตู้เก็บเอกสาร ขนาด 40-80-190</v>
          </cell>
          <cell r="D2008" t="str">
            <v>5 พ.ย. 41</v>
          </cell>
          <cell r="E2008">
            <v>4498.01</v>
          </cell>
          <cell r="F2008">
            <v>0</v>
          </cell>
          <cell r="G2008">
            <v>20</v>
          </cell>
          <cell r="H2008">
            <v>1040.05</v>
          </cell>
          <cell r="I2008">
            <v>1040.05</v>
          </cell>
          <cell r="J2008">
            <v>3457.96</v>
          </cell>
          <cell r="K2008" t="str">
            <v>407</v>
          </cell>
        </row>
        <row r="2009">
          <cell r="A2009" t="str">
            <v>110300000</v>
          </cell>
          <cell r="B2009" t="str">
            <v>407C2CH0001</v>
          </cell>
          <cell r="C2009" t="str">
            <v>เก้าอี้ทำงานจนท.สินไหม</v>
          </cell>
          <cell r="D2009" t="str">
            <v>5 พ.ย. 41</v>
          </cell>
          <cell r="E2009">
            <v>2123.1</v>
          </cell>
          <cell r="F2009">
            <v>0</v>
          </cell>
          <cell r="G2009">
            <v>20</v>
          </cell>
          <cell r="H2009">
            <v>490.9</v>
          </cell>
          <cell r="I2009">
            <v>490.9</v>
          </cell>
          <cell r="J2009">
            <v>1632.2</v>
          </cell>
          <cell r="K2009" t="str">
            <v>407</v>
          </cell>
        </row>
        <row r="2010">
          <cell r="A2010" t="str">
            <v>110300000</v>
          </cell>
          <cell r="B2010" t="str">
            <v>407C2CH0002</v>
          </cell>
          <cell r="C2010" t="str">
            <v>เก้าอี้รับแขกหน้าโต๊ะจนท.สินไหม</v>
          </cell>
          <cell r="D2010" t="str">
            <v>5 พ.ย. 41</v>
          </cell>
          <cell r="E2010">
            <v>1709.35</v>
          </cell>
          <cell r="F2010">
            <v>0</v>
          </cell>
          <cell r="G2010">
            <v>20</v>
          </cell>
          <cell r="H2010">
            <v>395.3</v>
          </cell>
          <cell r="I2010">
            <v>395.3</v>
          </cell>
          <cell r="J2010">
            <v>1314.05</v>
          </cell>
          <cell r="K2010" t="str">
            <v>407</v>
          </cell>
        </row>
        <row r="2011">
          <cell r="A2011" t="str">
            <v>110300000</v>
          </cell>
          <cell r="B2011" t="str">
            <v>407C2CH0003</v>
          </cell>
          <cell r="C2011" t="str">
            <v>เก้าอี้รับแขกหน้าโต๊ะจนท.สินไหม</v>
          </cell>
          <cell r="D2011" t="str">
            <v>5 พ.ย. 41</v>
          </cell>
          <cell r="E2011">
            <v>1709.35</v>
          </cell>
          <cell r="F2011">
            <v>0</v>
          </cell>
          <cell r="G2011">
            <v>20</v>
          </cell>
          <cell r="H2011">
            <v>395.3</v>
          </cell>
          <cell r="I2011">
            <v>395.3</v>
          </cell>
          <cell r="J2011">
            <v>1314.05</v>
          </cell>
          <cell r="K2011" t="str">
            <v>407</v>
          </cell>
        </row>
        <row r="2012">
          <cell r="A2012" t="str">
            <v>110300000</v>
          </cell>
          <cell r="B2012" t="str">
            <v>407C2CH0004</v>
          </cell>
          <cell r="C2012" t="str">
            <v>เก้าอี้ทำงานผู้จัดการ</v>
          </cell>
          <cell r="D2012" t="str">
            <v>5 พ.ย. 41</v>
          </cell>
          <cell r="E2012">
            <v>4038.29</v>
          </cell>
          <cell r="F2012">
            <v>0</v>
          </cell>
          <cell r="G2012">
            <v>20</v>
          </cell>
          <cell r="H2012">
            <v>933.81</v>
          </cell>
          <cell r="I2012">
            <v>933.81</v>
          </cell>
          <cell r="J2012">
            <v>3104.48</v>
          </cell>
          <cell r="K2012" t="str">
            <v>407</v>
          </cell>
        </row>
        <row r="2013">
          <cell r="A2013" t="str">
            <v>110300000</v>
          </cell>
          <cell r="B2013" t="str">
            <v>407C2CH0005</v>
          </cell>
          <cell r="C2013" t="str">
            <v>เก้าอี้รับแขกหน้าโต๊ะจนท.สินไหม</v>
          </cell>
          <cell r="D2013" t="str">
            <v>5 พ.ย. 41</v>
          </cell>
          <cell r="E2013">
            <v>1705.35</v>
          </cell>
          <cell r="F2013">
            <v>0</v>
          </cell>
          <cell r="G2013">
            <v>20</v>
          </cell>
          <cell r="H2013">
            <v>394.34</v>
          </cell>
          <cell r="I2013">
            <v>394.34</v>
          </cell>
          <cell r="J2013">
            <v>1311.01</v>
          </cell>
          <cell r="K2013" t="str">
            <v>407</v>
          </cell>
        </row>
        <row r="2014">
          <cell r="A2014" t="str">
            <v>110300000</v>
          </cell>
          <cell r="B2014" t="str">
            <v>407C2CH0006</v>
          </cell>
          <cell r="C2014" t="str">
            <v>เก้าอี้รับแขกหน้าโต๊ะจนท.สินไหม</v>
          </cell>
          <cell r="D2014" t="str">
            <v>5 พ.ย. 41</v>
          </cell>
          <cell r="E2014">
            <v>1705.35</v>
          </cell>
          <cell r="F2014">
            <v>0</v>
          </cell>
          <cell r="G2014">
            <v>20</v>
          </cell>
          <cell r="H2014">
            <v>394.34</v>
          </cell>
          <cell r="I2014">
            <v>394.34</v>
          </cell>
          <cell r="J2014">
            <v>1311.01</v>
          </cell>
          <cell r="K2014" t="str">
            <v>407</v>
          </cell>
        </row>
        <row r="2015">
          <cell r="A2015" t="str">
            <v>110300000</v>
          </cell>
          <cell r="B2015" t="str">
            <v>407C2CH0007</v>
          </cell>
          <cell r="C2015" t="str">
            <v>เก้าอี้พักคอย 3 ที่นั่งพร้อมที่วางของ</v>
          </cell>
          <cell r="D2015" t="str">
            <v>5 พ.ย. 41</v>
          </cell>
          <cell r="E2015">
            <v>3037.77</v>
          </cell>
          <cell r="F2015">
            <v>0</v>
          </cell>
          <cell r="G2015">
            <v>20</v>
          </cell>
          <cell r="H2015">
            <v>702.45</v>
          </cell>
          <cell r="I2015">
            <v>702.45</v>
          </cell>
          <cell r="J2015">
            <v>2335.3200000000002</v>
          </cell>
          <cell r="K2015" t="str">
            <v>407</v>
          </cell>
        </row>
        <row r="2016">
          <cell r="A2016" t="str">
            <v>110300000</v>
          </cell>
          <cell r="B2016" t="str">
            <v>407C2CH0008</v>
          </cell>
          <cell r="C2016" t="str">
            <v>เก้าอี้ทำงานจนท.สินไหม</v>
          </cell>
          <cell r="D2016" t="str">
            <v>5 พ.ย. 41</v>
          </cell>
          <cell r="E2016">
            <v>2123.1</v>
          </cell>
          <cell r="F2016">
            <v>0</v>
          </cell>
          <cell r="G2016">
            <v>20</v>
          </cell>
          <cell r="H2016">
            <v>490.9</v>
          </cell>
          <cell r="I2016">
            <v>490.9</v>
          </cell>
          <cell r="J2016">
            <v>1632.2</v>
          </cell>
          <cell r="K2016" t="str">
            <v>407</v>
          </cell>
        </row>
        <row r="2017">
          <cell r="A2017" t="str">
            <v>110300000</v>
          </cell>
          <cell r="B2017" t="str">
            <v>407C2CH0009</v>
          </cell>
          <cell r="C2017" t="str">
            <v>เก้าอี้ทำงานจนท.สินไหม</v>
          </cell>
          <cell r="D2017" t="str">
            <v>5 พ.ย. 41</v>
          </cell>
          <cell r="E2017">
            <v>2123.1</v>
          </cell>
          <cell r="F2017">
            <v>0</v>
          </cell>
          <cell r="G2017">
            <v>20</v>
          </cell>
          <cell r="H2017">
            <v>490.9</v>
          </cell>
          <cell r="I2017">
            <v>490.9</v>
          </cell>
          <cell r="J2017">
            <v>1632.2</v>
          </cell>
          <cell r="K2017" t="str">
            <v>407</v>
          </cell>
        </row>
        <row r="2018">
          <cell r="A2018" t="str">
            <v>110300000</v>
          </cell>
          <cell r="B2018" t="str">
            <v>407C2CH0010</v>
          </cell>
          <cell r="C2018" t="str">
            <v>เก้าอี้รับแขกหน้าโต๊ะจนท.สินไหม</v>
          </cell>
          <cell r="D2018" t="str">
            <v>5 พ.ย. 41</v>
          </cell>
          <cell r="E2018">
            <v>1709.35</v>
          </cell>
          <cell r="F2018">
            <v>0</v>
          </cell>
          <cell r="G2018">
            <v>20</v>
          </cell>
          <cell r="H2018">
            <v>395.3</v>
          </cell>
          <cell r="I2018">
            <v>395.3</v>
          </cell>
          <cell r="J2018">
            <v>1314.05</v>
          </cell>
          <cell r="K2018" t="str">
            <v>407</v>
          </cell>
        </row>
        <row r="2019">
          <cell r="A2019" t="str">
            <v>110300000</v>
          </cell>
          <cell r="B2019" t="str">
            <v>407C2CS0001</v>
          </cell>
          <cell r="C2019" t="str">
            <v>เครื่องคิดเลข</v>
          </cell>
          <cell r="D2019" t="str">
            <v>12 ต.ค. 41</v>
          </cell>
          <cell r="E2019">
            <v>640</v>
          </cell>
          <cell r="F2019">
            <v>0</v>
          </cell>
          <cell r="G2019">
            <v>20</v>
          </cell>
          <cell r="H2019">
            <v>156.38999999999999</v>
          </cell>
          <cell r="I2019">
            <v>156.38999999999999</v>
          </cell>
          <cell r="J2019">
            <v>483.61</v>
          </cell>
          <cell r="K2019" t="str">
            <v>407</v>
          </cell>
        </row>
        <row r="2020">
          <cell r="A2020" t="str">
            <v>110300000</v>
          </cell>
          <cell r="B2020" t="str">
            <v>407C2CS0002</v>
          </cell>
          <cell r="C2020" t="str">
            <v>เครื่องคิดเลข</v>
          </cell>
          <cell r="D2020" t="str">
            <v>12 ต.ค. 41</v>
          </cell>
          <cell r="E2020">
            <v>640</v>
          </cell>
          <cell r="F2020">
            <v>0</v>
          </cell>
          <cell r="G2020">
            <v>20</v>
          </cell>
          <cell r="H2020">
            <v>156.38999999999999</v>
          </cell>
          <cell r="I2020">
            <v>156.38999999999999</v>
          </cell>
          <cell r="J2020">
            <v>483.61</v>
          </cell>
          <cell r="K2020" t="str">
            <v>407</v>
          </cell>
        </row>
        <row r="2021">
          <cell r="A2021" t="str">
            <v>110300000</v>
          </cell>
          <cell r="B2021" t="str">
            <v>407C2PA0001</v>
          </cell>
          <cell r="C2021" t="str">
            <v>PARTITION ครึ่งกระจก</v>
          </cell>
          <cell r="D2021" t="str">
            <v>5 พ.ย. 41</v>
          </cell>
          <cell r="E2021">
            <v>6377.9</v>
          </cell>
          <cell r="F2021">
            <v>0</v>
          </cell>
          <cell r="G2021">
            <v>20</v>
          </cell>
          <cell r="H2021">
            <v>1474.79</v>
          </cell>
          <cell r="I2021">
            <v>1474.79</v>
          </cell>
          <cell r="J2021">
            <v>4903.1099999999997</v>
          </cell>
          <cell r="K2021" t="str">
            <v>407</v>
          </cell>
        </row>
        <row r="2022">
          <cell r="A2022" t="str">
            <v>110300000</v>
          </cell>
          <cell r="B2022" t="str">
            <v>407C2PT0001</v>
          </cell>
          <cell r="C2022" t="str">
            <v>กระติกน้ำร้อน</v>
          </cell>
          <cell r="D2022" t="str">
            <v>12 พ.ย. 41</v>
          </cell>
          <cell r="E2022">
            <v>545.45000000000005</v>
          </cell>
          <cell r="F2022">
            <v>0</v>
          </cell>
          <cell r="G2022">
            <v>20</v>
          </cell>
          <cell r="H2022">
            <v>124.09</v>
          </cell>
          <cell r="I2022">
            <v>124.09</v>
          </cell>
          <cell r="J2022">
            <v>421.36</v>
          </cell>
          <cell r="K2022" t="str">
            <v>407</v>
          </cell>
        </row>
        <row r="2023">
          <cell r="A2023" t="str">
            <v>110300000</v>
          </cell>
          <cell r="B2023" t="str">
            <v>407C2TA0001</v>
          </cell>
          <cell r="C2023" t="str">
            <v>โต๊ะทำงานจนท.สินไหม</v>
          </cell>
          <cell r="D2023" t="str">
            <v>5 พ.ย. 41</v>
          </cell>
          <cell r="E2023">
            <v>3654.87</v>
          </cell>
          <cell r="F2023">
            <v>0</v>
          </cell>
          <cell r="G2023">
            <v>20</v>
          </cell>
          <cell r="H2023">
            <v>845.1</v>
          </cell>
          <cell r="I2023">
            <v>845.1</v>
          </cell>
          <cell r="J2023">
            <v>2809.77</v>
          </cell>
          <cell r="K2023" t="str">
            <v>407</v>
          </cell>
        </row>
        <row r="2024">
          <cell r="A2024" t="str">
            <v>110300000</v>
          </cell>
          <cell r="B2024" t="str">
            <v>407C2TA0002</v>
          </cell>
          <cell r="C2024" t="str">
            <v>โต๊ะทำงานผู้จัดการ ขนาด 75-165-75</v>
          </cell>
          <cell r="D2024" t="str">
            <v>5 พ.ย. 41</v>
          </cell>
          <cell r="E2024">
            <v>4601.97</v>
          </cell>
          <cell r="F2024">
            <v>0</v>
          </cell>
          <cell r="G2024">
            <v>20</v>
          </cell>
          <cell r="H2024">
            <v>1064.1300000000001</v>
          </cell>
          <cell r="I2024">
            <v>1064.1300000000001</v>
          </cell>
          <cell r="J2024">
            <v>3537.84</v>
          </cell>
          <cell r="K2024" t="str">
            <v>407</v>
          </cell>
        </row>
        <row r="2025">
          <cell r="A2025" t="str">
            <v>110300000</v>
          </cell>
          <cell r="B2025" t="str">
            <v>407C2TA0003</v>
          </cell>
          <cell r="C2025" t="str">
            <v>โต๊ะข้างวางคอมพิวเตอร์ 50-90-75ั</v>
          </cell>
          <cell r="D2025" t="str">
            <v>5 พ.ย. 41</v>
          </cell>
          <cell r="E2025">
            <v>2082.09</v>
          </cell>
          <cell r="F2025">
            <v>0</v>
          </cell>
          <cell r="G2025">
            <v>20</v>
          </cell>
          <cell r="H2025">
            <v>481.48</v>
          </cell>
          <cell r="I2025">
            <v>481.48</v>
          </cell>
          <cell r="J2025">
            <v>1600.61</v>
          </cell>
          <cell r="K2025" t="str">
            <v>407</v>
          </cell>
        </row>
        <row r="2026">
          <cell r="A2026" t="str">
            <v>110300000</v>
          </cell>
          <cell r="B2026" t="str">
            <v>407C2TA0004</v>
          </cell>
          <cell r="C2026" t="str">
            <v>โต๊ะทำงานจนท.สินไหม</v>
          </cell>
          <cell r="D2026" t="str">
            <v>5 พ.ย. 41</v>
          </cell>
          <cell r="E2026">
            <v>3654.87</v>
          </cell>
          <cell r="F2026">
            <v>0</v>
          </cell>
          <cell r="G2026">
            <v>20</v>
          </cell>
          <cell r="H2026">
            <v>845.1</v>
          </cell>
          <cell r="I2026">
            <v>845.1</v>
          </cell>
          <cell r="J2026">
            <v>2809.77</v>
          </cell>
          <cell r="K2026" t="str">
            <v>407</v>
          </cell>
        </row>
        <row r="2027">
          <cell r="A2027" t="str">
            <v>110300000</v>
          </cell>
          <cell r="B2027" t="str">
            <v>407C2TA0005</v>
          </cell>
          <cell r="C2027" t="str">
            <v>โต๊ะทำงานจนท.สินไหม</v>
          </cell>
          <cell r="D2027" t="str">
            <v>5 พ.ย. 41</v>
          </cell>
          <cell r="E2027">
            <v>3654.87</v>
          </cell>
          <cell r="F2027">
            <v>0</v>
          </cell>
          <cell r="G2027">
            <v>20</v>
          </cell>
          <cell r="H2027">
            <v>845.1</v>
          </cell>
          <cell r="I2027">
            <v>845.1</v>
          </cell>
          <cell r="J2027">
            <v>2809.77</v>
          </cell>
          <cell r="K2027" t="str">
            <v>407</v>
          </cell>
        </row>
        <row r="2028">
          <cell r="A2028" t="str">
            <v>110300000</v>
          </cell>
          <cell r="B2028" t="str">
            <v>407C2TA0006</v>
          </cell>
          <cell r="C2028" t="str">
            <v>โต๊ะวางคอมพิวเตอร์-ปริ๊นเตอร์</v>
          </cell>
          <cell r="D2028" t="str">
            <v>5 พ.ย. 41</v>
          </cell>
          <cell r="E2028">
            <v>2336.75</v>
          </cell>
          <cell r="F2028">
            <v>0</v>
          </cell>
          <cell r="G2028">
            <v>20</v>
          </cell>
          <cell r="H2028">
            <v>540.29999999999995</v>
          </cell>
          <cell r="I2028">
            <v>540.29999999999995</v>
          </cell>
          <cell r="J2028">
            <v>1796.45</v>
          </cell>
          <cell r="K2028" t="str">
            <v>407</v>
          </cell>
        </row>
        <row r="2029">
          <cell r="A2029" t="str">
            <v>110300000</v>
          </cell>
          <cell r="B2029" t="str">
            <v>407C2TA0007</v>
          </cell>
          <cell r="C2029" t="str">
            <v>โต๊ะเข้ามุมเจ้าหน้าที่สินไหม</v>
          </cell>
          <cell r="D2029" t="str">
            <v>5 พ.ย. 41</v>
          </cell>
          <cell r="E2029">
            <v>1267.97</v>
          </cell>
          <cell r="F2029">
            <v>0</v>
          </cell>
          <cell r="G2029">
            <v>20</v>
          </cell>
          <cell r="H2029">
            <v>293.19</v>
          </cell>
          <cell r="I2029">
            <v>293.19</v>
          </cell>
          <cell r="J2029">
            <v>974.78</v>
          </cell>
          <cell r="K2029" t="str">
            <v>407</v>
          </cell>
        </row>
        <row r="2030">
          <cell r="A2030" t="str">
            <v>110300000</v>
          </cell>
          <cell r="B2030" t="str">
            <v>408C2030001</v>
          </cell>
          <cell r="C2030" t="str">
            <v>โต๊ะเข้ามุมจนท.สินไหม 60*60*75</v>
          </cell>
          <cell r="D2030" t="str">
            <v>5 พ.ย. 41</v>
          </cell>
          <cell r="E2030">
            <v>1267.57</v>
          </cell>
          <cell r="F2030">
            <v>0</v>
          </cell>
          <cell r="G2030">
            <v>20</v>
          </cell>
          <cell r="H2030">
            <v>293.11</v>
          </cell>
          <cell r="I2030">
            <v>293.11</v>
          </cell>
          <cell r="J2030">
            <v>974.46</v>
          </cell>
          <cell r="K2030" t="str">
            <v>408</v>
          </cell>
        </row>
        <row r="2031">
          <cell r="A2031" t="str">
            <v>110300000</v>
          </cell>
          <cell r="B2031" t="str">
            <v>408C2040001</v>
          </cell>
          <cell r="C2031" t="str">
            <v>โต๊ะทำงานจนท.สินไหม 60*120*75</v>
          </cell>
          <cell r="D2031" t="str">
            <v>5 พ.ย. 41</v>
          </cell>
          <cell r="E2031">
            <v>3654.87</v>
          </cell>
          <cell r="F2031">
            <v>0</v>
          </cell>
          <cell r="G2031">
            <v>20</v>
          </cell>
          <cell r="H2031">
            <v>845.1</v>
          </cell>
          <cell r="I2031">
            <v>845.1</v>
          </cell>
          <cell r="J2031">
            <v>2809.77</v>
          </cell>
          <cell r="K2031" t="str">
            <v>408</v>
          </cell>
        </row>
        <row r="2032">
          <cell r="A2032" t="str">
            <v>110300000</v>
          </cell>
          <cell r="B2032" t="str">
            <v>408C2040002</v>
          </cell>
          <cell r="C2032" t="str">
            <v>โต๊ะทำงานจนท.สินไหม 60*120*75</v>
          </cell>
          <cell r="D2032" t="str">
            <v>5 พ.ย. 41</v>
          </cell>
          <cell r="E2032">
            <v>3654.87</v>
          </cell>
          <cell r="F2032">
            <v>0</v>
          </cell>
          <cell r="G2032">
            <v>20</v>
          </cell>
          <cell r="H2032">
            <v>845.1</v>
          </cell>
          <cell r="I2032">
            <v>845.1</v>
          </cell>
          <cell r="J2032">
            <v>2809.77</v>
          </cell>
          <cell r="K2032" t="str">
            <v>408</v>
          </cell>
        </row>
        <row r="2033">
          <cell r="A2033" t="str">
            <v>110300000</v>
          </cell>
          <cell r="B2033" t="str">
            <v>408C2040003</v>
          </cell>
          <cell r="C2033" t="str">
            <v>โต๊ะทำงานจนท.สินไหม 60*120*75</v>
          </cell>
          <cell r="D2033" t="str">
            <v>5 พ.ย. 41</v>
          </cell>
          <cell r="E2033">
            <v>3654.87</v>
          </cell>
          <cell r="F2033">
            <v>0</v>
          </cell>
          <cell r="G2033">
            <v>20</v>
          </cell>
          <cell r="H2033">
            <v>845.1</v>
          </cell>
          <cell r="I2033">
            <v>845.1</v>
          </cell>
          <cell r="J2033">
            <v>2809.77</v>
          </cell>
          <cell r="K2033" t="str">
            <v>408</v>
          </cell>
        </row>
        <row r="2034">
          <cell r="A2034" t="str">
            <v>110300000</v>
          </cell>
          <cell r="B2034" t="str">
            <v>408C2060001</v>
          </cell>
          <cell r="C2034" t="str">
            <v>โต๊ะทำงานผจก. ขนาด 75*165*75</v>
          </cell>
          <cell r="D2034" t="str">
            <v>5 พ.ย. 41</v>
          </cell>
          <cell r="E2034">
            <v>4601.97</v>
          </cell>
          <cell r="F2034">
            <v>0</v>
          </cell>
          <cell r="G2034">
            <v>20</v>
          </cell>
          <cell r="H2034">
            <v>1064.1300000000001</v>
          </cell>
          <cell r="I2034">
            <v>1064.1300000000001</v>
          </cell>
          <cell r="J2034">
            <v>3537.84</v>
          </cell>
          <cell r="K2034" t="str">
            <v>408</v>
          </cell>
        </row>
        <row r="2035">
          <cell r="A2035" t="str">
            <v>110300000</v>
          </cell>
          <cell r="B2035" t="str">
            <v>408C2080001</v>
          </cell>
          <cell r="C2035" t="str">
            <v>โต๊ะวางคอมพิวเตอร์ 60*100*75</v>
          </cell>
          <cell r="D2035" t="str">
            <v>5 พ.ย. 41</v>
          </cell>
          <cell r="E2035">
            <v>2336.75</v>
          </cell>
          <cell r="F2035">
            <v>0</v>
          </cell>
          <cell r="G2035">
            <v>20</v>
          </cell>
          <cell r="H2035">
            <v>540.29999999999995</v>
          </cell>
          <cell r="I2035">
            <v>540.29999999999995</v>
          </cell>
          <cell r="J2035">
            <v>1796.45</v>
          </cell>
          <cell r="K2035" t="str">
            <v>408</v>
          </cell>
        </row>
        <row r="2036">
          <cell r="A2036" t="str">
            <v>110300000</v>
          </cell>
          <cell r="B2036" t="str">
            <v>408C20Z0001</v>
          </cell>
          <cell r="C2036" t="str">
            <v>โต๊ะข้างวางคอมพิวเตอร์ 50*90*75</v>
          </cell>
          <cell r="D2036" t="str">
            <v>5 พ.ย. 41</v>
          </cell>
          <cell r="E2036">
            <v>2082.09</v>
          </cell>
          <cell r="F2036">
            <v>0</v>
          </cell>
          <cell r="G2036">
            <v>20</v>
          </cell>
          <cell r="H2036">
            <v>481.48</v>
          </cell>
          <cell r="I2036">
            <v>481.48</v>
          </cell>
          <cell r="J2036">
            <v>1600.61</v>
          </cell>
          <cell r="K2036" t="str">
            <v>408</v>
          </cell>
        </row>
        <row r="2037">
          <cell r="A2037" t="str">
            <v>110300000</v>
          </cell>
          <cell r="B2037" t="str">
            <v>408C21K0001</v>
          </cell>
          <cell r="C2037" t="str">
            <v>เก้าอี้ทำงานจนท.สินไหม - ธุรการ</v>
          </cell>
          <cell r="D2037" t="str">
            <v>5 พ.ย. 41</v>
          </cell>
          <cell r="E2037">
            <v>2123.1</v>
          </cell>
          <cell r="F2037">
            <v>0</v>
          </cell>
          <cell r="G2037">
            <v>20</v>
          </cell>
          <cell r="H2037">
            <v>490.9</v>
          </cell>
          <cell r="I2037">
            <v>490.9</v>
          </cell>
          <cell r="J2037">
            <v>1632.2</v>
          </cell>
          <cell r="K2037" t="str">
            <v>408</v>
          </cell>
        </row>
        <row r="2038">
          <cell r="A2038" t="str">
            <v>110300000</v>
          </cell>
          <cell r="B2038" t="str">
            <v>408C21K0002</v>
          </cell>
          <cell r="C2038" t="str">
            <v>เก้าอี้ทำงานจนท.สินไหม - ธุรการ</v>
          </cell>
          <cell r="D2038" t="str">
            <v>5 พ.ย. 41</v>
          </cell>
          <cell r="E2038">
            <v>2123.1</v>
          </cell>
          <cell r="F2038">
            <v>0</v>
          </cell>
          <cell r="G2038">
            <v>20</v>
          </cell>
          <cell r="H2038">
            <v>490.9</v>
          </cell>
          <cell r="I2038">
            <v>490.9</v>
          </cell>
          <cell r="J2038">
            <v>1632.2</v>
          </cell>
          <cell r="K2038" t="str">
            <v>408</v>
          </cell>
        </row>
        <row r="2039">
          <cell r="A2039" t="str">
            <v>110300000</v>
          </cell>
          <cell r="B2039" t="str">
            <v>408C21K0003</v>
          </cell>
          <cell r="C2039" t="str">
            <v>เก้าอี้ทำงานจนท.สินไหม - ธุรการ</v>
          </cell>
          <cell r="D2039" t="str">
            <v>5 พ.ย. 41</v>
          </cell>
          <cell r="E2039">
            <v>2123.1</v>
          </cell>
          <cell r="F2039">
            <v>0</v>
          </cell>
          <cell r="G2039">
            <v>20</v>
          </cell>
          <cell r="H2039">
            <v>490.9</v>
          </cell>
          <cell r="I2039">
            <v>490.9</v>
          </cell>
          <cell r="J2039">
            <v>1632.2</v>
          </cell>
          <cell r="K2039" t="str">
            <v>408</v>
          </cell>
        </row>
        <row r="2040">
          <cell r="A2040" t="str">
            <v>110300000</v>
          </cell>
          <cell r="B2040" t="str">
            <v>408C21L0001</v>
          </cell>
          <cell r="C2040" t="str">
            <v>เก้าอี้รับแขกหน้าโต๊ะจนท.สินไหม</v>
          </cell>
          <cell r="D2040" t="str">
            <v>5 พ.ย. 41</v>
          </cell>
          <cell r="E2040">
            <v>1705.35</v>
          </cell>
          <cell r="F2040">
            <v>0</v>
          </cell>
          <cell r="G2040">
            <v>20</v>
          </cell>
          <cell r="H2040">
            <v>394.34</v>
          </cell>
          <cell r="I2040">
            <v>394.34</v>
          </cell>
          <cell r="J2040">
            <v>1311.01</v>
          </cell>
          <cell r="K2040" t="str">
            <v>408</v>
          </cell>
        </row>
        <row r="2041">
          <cell r="A2041" t="str">
            <v>110300000</v>
          </cell>
          <cell r="B2041" t="str">
            <v>408C21L0002</v>
          </cell>
          <cell r="C2041" t="str">
            <v>เก้าอี้รับแขกหน้าโต๊ะจนท.สินไหม</v>
          </cell>
          <cell r="D2041" t="str">
            <v>5 พ.ย. 41</v>
          </cell>
          <cell r="E2041">
            <v>1705.35</v>
          </cell>
          <cell r="F2041">
            <v>0</v>
          </cell>
          <cell r="G2041">
            <v>20</v>
          </cell>
          <cell r="H2041">
            <v>394.34</v>
          </cell>
          <cell r="I2041">
            <v>394.34</v>
          </cell>
          <cell r="J2041">
            <v>1311.01</v>
          </cell>
          <cell r="K2041" t="str">
            <v>408</v>
          </cell>
        </row>
        <row r="2042">
          <cell r="A2042" t="str">
            <v>110300000</v>
          </cell>
          <cell r="B2042" t="str">
            <v>408C21L0003</v>
          </cell>
          <cell r="C2042" t="str">
            <v>เก้าอี้รับแขกหน้าโต๊ะจนท.สินไหม</v>
          </cell>
          <cell r="D2042" t="str">
            <v>5 พ.ย. 41</v>
          </cell>
          <cell r="E2042">
            <v>1705.35</v>
          </cell>
          <cell r="F2042">
            <v>0</v>
          </cell>
          <cell r="G2042">
            <v>20</v>
          </cell>
          <cell r="H2042">
            <v>394.34</v>
          </cell>
          <cell r="I2042">
            <v>394.34</v>
          </cell>
          <cell r="J2042">
            <v>1311.01</v>
          </cell>
          <cell r="K2042" t="str">
            <v>408</v>
          </cell>
        </row>
        <row r="2043">
          <cell r="A2043" t="str">
            <v>110300000</v>
          </cell>
          <cell r="B2043" t="str">
            <v>408C21L0004</v>
          </cell>
          <cell r="C2043" t="str">
            <v>เก้าอี้รับแขกหน้าโต๊ะจนท.สินไหม</v>
          </cell>
          <cell r="D2043" t="str">
            <v>5 พ.ย. 41</v>
          </cell>
          <cell r="E2043">
            <v>1705.35</v>
          </cell>
          <cell r="F2043">
            <v>0</v>
          </cell>
          <cell r="G2043">
            <v>20</v>
          </cell>
          <cell r="H2043">
            <v>394.34</v>
          </cell>
          <cell r="I2043">
            <v>394.34</v>
          </cell>
          <cell r="J2043">
            <v>1311.01</v>
          </cell>
          <cell r="K2043" t="str">
            <v>408</v>
          </cell>
        </row>
        <row r="2044">
          <cell r="A2044" t="str">
            <v>110300000</v>
          </cell>
          <cell r="B2044" t="str">
            <v>408C21L0005</v>
          </cell>
          <cell r="C2044" t="str">
            <v>เก้าอี้รับแขกหน้าโต๊ะจนท.สินไหม</v>
          </cell>
          <cell r="D2044" t="str">
            <v>5 พ.ย. 41</v>
          </cell>
          <cell r="E2044">
            <v>1705.35</v>
          </cell>
          <cell r="F2044">
            <v>0</v>
          </cell>
          <cell r="G2044">
            <v>20</v>
          </cell>
          <cell r="H2044">
            <v>394.34</v>
          </cell>
          <cell r="I2044">
            <v>394.34</v>
          </cell>
          <cell r="J2044">
            <v>1311.01</v>
          </cell>
          <cell r="K2044" t="str">
            <v>408</v>
          </cell>
        </row>
        <row r="2045">
          <cell r="A2045" t="str">
            <v>110300000</v>
          </cell>
          <cell r="B2045" t="str">
            <v>408C21M0001</v>
          </cell>
          <cell r="C2045" t="str">
            <v>เก้าอี้ทำงานผจก.</v>
          </cell>
          <cell r="D2045" t="str">
            <v>5 พ.ย. 41</v>
          </cell>
          <cell r="E2045">
            <v>4038.29</v>
          </cell>
          <cell r="F2045">
            <v>0</v>
          </cell>
          <cell r="G2045">
            <v>20</v>
          </cell>
          <cell r="H2045">
            <v>933.81</v>
          </cell>
          <cell r="I2045">
            <v>933.81</v>
          </cell>
          <cell r="J2045">
            <v>3104.48</v>
          </cell>
          <cell r="K2045" t="str">
            <v>408</v>
          </cell>
        </row>
        <row r="2046">
          <cell r="A2046" t="str">
            <v>110300000</v>
          </cell>
          <cell r="B2046" t="str">
            <v>408C21U0001</v>
          </cell>
          <cell r="C2046" t="str">
            <v>เก้าอี้พักคอย 3 ที่นั่ง พร้อมที่วางของ</v>
          </cell>
          <cell r="D2046" t="str">
            <v>5 พ.ย. 41</v>
          </cell>
          <cell r="E2046">
            <v>3037.77</v>
          </cell>
          <cell r="F2046">
            <v>0</v>
          </cell>
          <cell r="G2046">
            <v>20</v>
          </cell>
          <cell r="H2046">
            <v>702.45</v>
          </cell>
          <cell r="I2046">
            <v>702.45</v>
          </cell>
          <cell r="J2046">
            <v>2335.3200000000002</v>
          </cell>
          <cell r="K2046" t="str">
            <v>408</v>
          </cell>
        </row>
        <row r="2047">
          <cell r="A2047" t="str">
            <v>110300000</v>
          </cell>
          <cell r="B2047" t="str">
            <v>408C22J0001</v>
          </cell>
          <cell r="C2047" t="str">
            <v>ตู้เก็บเอกสาร บานเลื่อน 40*80*75</v>
          </cell>
          <cell r="D2047" t="str">
            <v>5 พ.ย. 41</v>
          </cell>
          <cell r="E2047">
            <v>2263.31</v>
          </cell>
          <cell r="F2047">
            <v>0</v>
          </cell>
          <cell r="G2047">
            <v>20</v>
          </cell>
          <cell r="H2047">
            <v>523.4</v>
          </cell>
          <cell r="I2047">
            <v>523.4</v>
          </cell>
          <cell r="J2047">
            <v>1739.91</v>
          </cell>
          <cell r="K2047" t="str">
            <v>408</v>
          </cell>
        </row>
        <row r="2048">
          <cell r="A2048" t="str">
            <v>110300000</v>
          </cell>
          <cell r="B2048" t="str">
            <v>408C22J0002</v>
          </cell>
          <cell r="C2048" t="str">
            <v>ตู้เก็บเอกสาร บานเลื่อน 40*80*75</v>
          </cell>
          <cell r="D2048" t="str">
            <v>5 พ.ย. 41</v>
          </cell>
          <cell r="E2048">
            <v>2263.31</v>
          </cell>
          <cell r="F2048">
            <v>0</v>
          </cell>
          <cell r="G2048">
            <v>20</v>
          </cell>
          <cell r="H2048">
            <v>523.4</v>
          </cell>
          <cell r="I2048">
            <v>523.4</v>
          </cell>
          <cell r="J2048">
            <v>1739.91</v>
          </cell>
          <cell r="K2048" t="str">
            <v>408</v>
          </cell>
        </row>
        <row r="2049">
          <cell r="A2049" t="str">
            <v>110300000</v>
          </cell>
          <cell r="B2049" t="str">
            <v>408C22K0001</v>
          </cell>
          <cell r="C2049" t="str">
            <v>ตู้เก็บเอกสาร บานลิ้นชัก 40*90*75</v>
          </cell>
          <cell r="D2049" t="str">
            <v>5 พ.ย. 41</v>
          </cell>
          <cell r="E2049">
            <v>3376.37</v>
          </cell>
          <cell r="F2049">
            <v>0</v>
          </cell>
          <cell r="G2049">
            <v>20</v>
          </cell>
          <cell r="H2049">
            <v>780.7</v>
          </cell>
          <cell r="I2049">
            <v>780.7</v>
          </cell>
          <cell r="J2049">
            <v>2595.67</v>
          </cell>
          <cell r="K2049" t="str">
            <v>408</v>
          </cell>
        </row>
        <row r="2050">
          <cell r="A2050" t="str">
            <v>110300000</v>
          </cell>
          <cell r="B2050" t="str">
            <v>408C22L0001</v>
          </cell>
          <cell r="C2050" t="str">
            <v>ตู้เก็บเอกสาร ขนาด 40*80*190</v>
          </cell>
          <cell r="D2050" t="str">
            <v>5 พ.ย. 41</v>
          </cell>
          <cell r="E2050">
            <v>4498.01</v>
          </cell>
          <cell r="F2050">
            <v>0</v>
          </cell>
          <cell r="G2050">
            <v>20</v>
          </cell>
          <cell r="H2050">
            <v>1040.05</v>
          </cell>
          <cell r="I2050">
            <v>1040.05</v>
          </cell>
          <cell r="J2050">
            <v>3457.96</v>
          </cell>
          <cell r="K2050" t="str">
            <v>408</v>
          </cell>
        </row>
        <row r="2051">
          <cell r="A2051" t="str">
            <v>110300000</v>
          </cell>
          <cell r="B2051" t="str">
            <v>408C22L0002</v>
          </cell>
          <cell r="C2051" t="str">
            <v>ตู้เก็บเอกสาร ขนาด 40*80*190</v>
          </cell>
          <cell r="D2051" t="str">
            <v>5 พ.ย. 41</v>
          </cell>
          <cell r="E2051">
            <v>4498.01</v>
          </cell>
          <cell r="F2051">
            <v>0</v>
          </cell>
          <cell r="G2051">
            <v>20</v>
          </cell>
          <cell r="H2051">
            <v>1040.05</v>
          </cell>
          <cell r="I2051">
            <v>1040.05</v>
          </cell>
          <cell r="J2051">
            <v>3457.96</v>
          </cell>
          <cell r="K2051" t="str">
            <v>408</v>
          </cell>
        </row>
        <row r="2052">
          <cell r="A2052" t="str">
            <v>110300000</v>
          </cell>
          <cell r="B2052" t="str">
            <v>408C22L0003</v>
          </cell>
          <cell r="C2052" t="str">
            <v>ตู้เก็บเอกสาร ขนาด 40*80*190</v>
          </cell>
          <cell r="D2052" t="str">
            <v>5 พ.ย. 41</v>
          </cell>
          <cell r="E2052">
            <v>4498.01</v>
          </cell>
          <cell r="F2052">
            <v>0</v>
          </cell>
          <cell r="G2052">
            <v>20</v>
          </cell>
          <cell r="H2052">
            <v>1040.05</v>
          </cell>
          <cell r="I2052">
            <v>1040.05</v>
          </cell>
          <cell r="J2052">
            <v>3457.96</v>
          </cell>
          <cell r="K2052" t="str">
            <v>408</v>
          </cell>
        </row>
        <row r="2053">
          <cell r="A2053" t="str">
            <v>110300000</v>
          </cell>
          <cell r="B2053" t="str">
            <v>408C26U0001</v>
          </cell>
          <cell r="C2053" t="str">
            <v>ฉากครึ่งกระจก ขนาด 250*150</v>
          </cell>
          <cell r="D2053" t="str">
            <v>5 พ.ย. 41</v>
          </cell>
          <cell r="E2053">
            <v>6377.9</v>
          </cell>
          <cell r="F2053">
            <v>0</v>
          </cell>
          <cell r="G2053">
            <v>20</v>
          </cell>
          <cell r="H2053">
            <v>1474.79</v>
          </cell>
          <cell r="I2053">
            <v>1474.79</v>
          </cell>
          <cell r="J2053">
            <v>4903.1099999999997</v>
          </cell>
          <cell r="K2053" t="str">
            <v>408</v>
          </cell>
        </row>
        <row r="2054">
          <cell r="A2054" t="str">
            <v>110300000</v>
          </cell>
          <cell r="B2054" t="str">
            <v>408C2AR0001</v>
          </cell>
          <cell r="C2054" t="str">
            <v>Aircondition</v>
          </cell>
          <cell r="D2054" t="str">
            <v>21 ก.ย. 41</v>
          </cell>
          <cell r="E2054">
            <v>39800</v>
          </cell>
          <cell r="F2054">
            <v>0</v>
          </cell>
          <cell r="G2054">
            <v>20</v>
          </cell>
          <cell r="H2054">
            <v>10184.41</v>
          </cell>
          <cell r="I2054">
            <v>10184.41</v>
          </cell>
          <cell r="J2054">
            <v>29615.59</v>
          </cell>
          <cell r="K2054" t="str">
            <v>408</v>
          </cell>
        </row>
        <row r="2055">
          <cell r="A2055" t="str">
            <v>110300000</v>
          </cell>
          <cell r="B2055" t="str">
            <v>408C2CS0001</v>
          </cell>
          <cell r="C2055" t="str">
            <v>เครื่องคิดเลข</v>
          </cell>
          <cell r="D2055" t="str">
            <v>19 ต.ค. 41</v>
          </cell>
          <cell r="E2055">
            <v>640</v>
          </cell>
          <cell r="F2055">
            <v>0</v>
          </cell>
          <cell r="G2055">
            <v>20</v>
          </cell>
          <cell r="H2055">
            <v>153.94</v>
          </cell>
          <cell r="I2055">
            <v>153.94</v>
          </cell>
          <cell r="J2055">
            <v>486.06</v>
          </cell>
          <cell r="K2055" t="str">
            <v>408</v>
          </cell>
        </row>
        <row r="2056">
          <cell r="A2056" t="str">
            <v>110300000</v>
          </cell>
          <cell r="B2056" t="str">
            <v>408C2CS0002</v>
          </cell>
          <cell r="C2056" t="str">
            <v>เครื่องคิดเลข</v>
          </cell>
          <cell r="D2056" t="str">
            <v>19 ต.ค. 41</v>
          </cell>
          <cell r="E2056">
            <v>640</v>
          </cell>
          <cell r="F2056">
            <v>0</v>
          </cell>
          <cell r="G2056">
            <v>20</v>
          </cell>
          <cell r="H2056">
            <v>153.94</v>
          </cell>
          <cell r="I2056">
            <v>153.94</v>
          </cell>
          <cell r="J2056">
            <v>486.06</v>
          </cell>
          <cell r="K2056" t="str">
            <v>408</v>
          </cell>
        </row>
        <row r="2057">
          <cell r="A2057" t="str">
            <v>110300000</v>
          </cell>
          <cell r="B2057" t="str">
            <v>408C2KB0001</v>
          </cell>
          <cell r="C2057" t="str">
            <v>ตู้เย็น</v>
          </cell>
          <cell r="D2057" t="str">
            <v>24 พ.ย. 42</v>
          </cell>
          <cell r="E2057">
            <v>5046.7299999999996</v>
          </cell>
          <cell r="F2057">
            <v>0</v>
          </cell>
          <cell r="G2057">
            <v>20</v>
          </cell>
          <cell r="H2057">
            <v>105.09</v>
          </cell>
          <cell r="I2057">
            <v>105.09</v>
          </cell>
          <cell r="J2057">
            <v>4941.6400000000003</v>
          </cell>
          <cell r="K2057" t="str">
            <v>408</v>
          </cell>
        </row>
        <row r="2058">
          <cell r="A2058" t="str">
            <v>110300000</v>
          </cell>
          <cell r="B2058" t="str">
            <v>408C2PT0001</v>
          </cell>
          <cell r="C2058" t="str">
            <v>กระติกน้ำร้อน</v>
          </cell>
          <cell r="D2058" t="str">
            <v>9 พ.ย. 41</v>
          </cell>
          <cell r="E2058">
            <v>500</v>
          </cell>
          <cell r="F2058">
            <v>0</v>
          </cell>
          <cell r="G2058">
            <v>20</v>
          </cell>
          <cell r="H2058">
            <v>114.5</v>
          </cell>
          <cell r="I2058">
            <v>114.5</v>
          </cell>
          <cell r="J2058">
            <v>385.5</v>
          </cell>
          <cell r="K2058" t="str">
            <v>408</v>
          </cell>
        </row>
        <row r="2059">
          <cell r="A2059" t="str">
            <v>110300000</v>
          </cell>
          <cell r="B2059" t="str">
            <v>409C1KB0001</v>
          </cell>
          <cell r="C2059" t="str">
            <v>ป้ายเหล็ก</v>
          </cell>
          <cell r="D2059" t="str">
            <v>21 พ.ค. 42</v>
          </cell>
          <cell r="E2059">
            <v>1000</v>
          </cell>
          <cell r="F2059">
            <v>0</v>
          </cell>
          <cell r="G2059">
            <v>20</v>
          </cell>
          <cell r="H2059">
            <v>123.31</v>
          </cell>
          <cell r="I2059">
            <v>123.31</v>
          </cell>
          <cell r="J2059">
            <v>876.69</v>
          </cell>
          <cell r="K2059" t="str">
            <v>409</v>
          </cell>
        </row>
        <row r="2060">
          <cell r="A2060" t="str">
            <v>110300000</v>
          </cell>
          <cell r="B2060" t="str">
            <v>409C2AR0001</v>
          </cell>
          <cell r="C2060" t="str">
            <v>Aircondition</v>
          </cell>
          <cell r="D2060" t="str">
            <v>21 ก.ย. 41</v>
          </cell>
          <cell r="E2060">
            <v>39800</v>
          </cell>
          <cell r="F2060">
            <v>0</v>
          </cell>
          <cell r="G2060">
            <v>20</v>
          </cell>
          <cell r="H2060">
            <v>10184.41</v>
          </cell>
          <cell r="I2060">
            <v>10184.41</v>
          </cell>
          <cell r="J2060">
            <v>29615.59</v>
          </cell>
          <cell r="K2060" t="str">
            <v>409</v>
          </cell>
        </row>
        <row r="2061">
          <cell r="A2061" t="str">
            <v>110300000</v>
          </cell>
          <cell r="B2061" t="str">
            <v>409C2CB0003</v>
          </cell>
          <cell r="C2061" t="str">
            <v>ตู้เก็บเอกสาร บานเลื่อน</v>
          </cell>
          <cell r="D2061" t="str">
            <v>5 พ.ย. 41</v>
          </cell>
          <cell r="E2061">
            <v>2263.31</v>
          </cell>
          <cell r="F2061">
            <v>0</v>
          </cell>
          <cell r="G2061">
            <v>20</v>
          </cell>
          <cell r="H2061">
            <v>523.4</v>
          </cell>
          <cell r="I2061">
            <v>523.4</v>
          </cell>
          <cell r="J2061">
            <v>1739.91</v>
          </cell>
          <cell r="K2061" t="str">
            <v>409</v>
          </cell>
        </row>
        <row r="2062">
          <cell r="A2062" t="str">
            <v>110300000</v>
          </cell>
          <cell r="B2062" t="str">
            <v>409C2CB0004</v>
          </cell>
          <cell r="C2062" t="str">
            <v>ตู้เก็บเอกสาร บานเลื่อน</v>
          </cell>
          <cell r="D2062" t="str">
            <v>5 พ.ย. 41</v>
          </cell>
          <cell r="E2062">
            <v>2263.31</v>
          </cell>
          <cell r="F2062">
            <v>0</v>
          </cell>
          <cell r="G2062">
            <v>20</v>
          </cell>
          <cell r="H2062">
            <v>523.4</v>
          </cell>
          <cell r="I2062">
            <v>523.4</v>
          </cell>
          <cell r="J2062">
            <v>1739.91</v>
          </cell>
          <cell r="K2062" t="str">
            <v>409</v>
          </cell>
        </row>
        <row r="2063">
          <cell r="A2063" t="str">
            <v>110300000</v>
          </cell>
          <cell r="B2063" t="str">
            <v>409C2CB0005</v>
          </cell>
          <cell r="C2063" t="str">
            <v>ตู้เก็บเอกสาร บานลิ้นชัก</v>
          </cell>
          <cell r="D2063" t="str">
            <v>5 พ.ย. 41</v>
          </cell>
          <cell r="E2063">
            <v>3376.67</v>
          </cell>
          <cell r="F2063">
            <v>0</v>
          </cell>
          <cell r="G2063">
            <v>20</v>
          </cell>
          <cell r="H2063">
            <v>780.84</v>
          </cell>
          <cell r="I2063">
            <v>780.84</v>
          </cell>
          <cell r="J2063">
            <v>2595.83</v>
          </cell>
          <cell r="K2063" t="str">
            <v>409</v>
          </cell>
        </row>
        <row r="2064">
          <cell r="A2064" t="str">
            <v>110300000</v>
          </cell>
          <cell r="B2064" t="str">
            <v>409C2CB0006</v>
          </cell>
          <cell r="C2064" t="str">
            <v>ตู้เก็บเอกสาร ขนาด 40-80-190</v>
          </cell>
          <cell r="D2064" t="str">
            <v>5 พ.ย. 41</v>
          </cell>
          <cell r="E2064">
            <v>4498.01</v>
          </cell>
          <cell r="F2064">
            <v>0</v>
          </cell>
          <cell r="G2064">
            <v>20</v>
          </cell>
          <cell r="H2064">
            <v>1040.05</v>
          </cell>
          <cell r="I2064">
            <v>1040.05</v>
          </cell>
          <cell r="J2064">
            <v>3457.96</v>
          </cell>
          <cell r="K2064" t="str">
            <v>409</v>
          </cell>
        </row>
        <row r="2065">
          <cell r="A2065" t="str">
            <v>110300000</v>
          </cell>
          <cell r="B2065" t="str">
            <v>409C2CB0007</v>
          </cell>
          <cell r="C2065" t="str">
            <v>ตู้เก็บเอกสาร ขนาด 40-80-190</v>
          </cell>
          <cell r="D2065" t="str">
            <v>5 พ.ย. 41</v>
          </cell>
          <cell r="E2065">
            <v>4498.01</v>
          </cell>
          <cell r="F2065">
            <v>0</v>
          </cell>
          <cell r="G2065">
            <v>20</v>
          </cell>
          <cell r="H2065">
            <v>1040.05</v>
          </cell>
          <cell r="I2065">
            <v>1040.05</v>
          </cell>
          <cell r="J2065">
            <v>3457.96</v>
          </cell>
          <cell r="K2065" t="str">
            <v>409</v>
          </cell>
        </row>
        <row r="2066">
          <cell r="A2066" t="str">
            <v>110300000</v>
          </cell>
          <cell r="B2066" t="str">
            <v>409C2CB0008</v>
          </cell>
          <cell r="C2066" t="str">
            <v>ตู้เก็บเอกสาร ขนาด 40-80-190</v>
          </cell>
          <cell r="D2066" t="str">
            <v>5 พ.ย. 41</v>
          </cell>
          <cell r="E2066">
            <v>4498.01</v>
          </cell>
          <cell r="F2066">
            <v>0</v>
          </cell>
          <cell r="G2066">
            <v>20</v>
          </cell>
          <cell r="H2066">
            <v>1040.05</v>
          </cell>
          <cell r="I2066">
            <v>1040.05</v>
          </cell>
          <cell r="J2066">
            <v>3457.96</v>
          </cell>
          <cell r="K2066" t="str">
            <v>409</v>
          </cell>
        </row>
        <row r="2067">
          <cell r="A2067" t="str">
            <v>110300000</v>
          </cell>
          <cell r="B2067" t="str">
            <v>409C2CH0001</v>
          </cell>
          <cell r="C2067" t="str">
            <v>เก้าอี้รับแขกหน้าโต๊ะจนท.สินไหม</v>
          </cell>
          <cell r="D2067" t="str">
            <v>5 พ.ย. 41</v>
          </cell>
          <cell r="E2067">
            <v>1709.35</v>
          </cell>
          <cell r="F2067">
            <v>0</v>
          </cell>
          <cell r="G2067">
            <v>20</v>
          </cell>
          <cell r="H2067">
            <v>395.3</v>
          </cell>
          <cell r="I2067">
            <v>395.3</v>
          </cell>
          <cell r="J2067">
            <v>1314.05</v>
          </cell>
          <cell r="K2067" t="str">
            <v>409</v>
          </cell>
        </row>
        <row r="2068">
          <cell r="A2068" t="str">
            <v>110300000</v>
          </cell>
          <cell r="B2068" t="str">
            <v>409C2CH0002</v>
          </cell>
          <cell r="C2068" t="str">
            <v>เก้าอี้รับแขกหน้าโต๊ะจนท.สินไหม</v>
          </cell>
          <cell r="D2068" t="str">
            <v>5 พ.ย. 41</v>
          </cell>
          <cell r="E2068">
            <v>1709.35</v>
          </cell>
          <cell r="F2068">
            <v>0</v>
          </cell>
          <cell r="G2068">
            <v>20</v>
          </cell>
          <cell r="H2068">
            <v>395.3</v>
          </cell>
          <cell r="I2068">
            <v>395.3</v>
          </cell>
          <cell r="J2068">
            <v>1314.05</v>
          </cell>
          <cell r="K2068" t="str">
            <v>409</v>
          </cell>
        </row>
        <row r="2069">
          <cell r="A2069" t="str">
            <v>110300000</v>
          </cell>
          <cell r="B2069" t="str">
            <v>409C2CH0003</v>
          </cell>
          <cell r="C2069" t="str">
            <v>เก้าอี้ทำงานผู้จัดการ</v>
          </cell>
          <cell r="D2069" t="str">
            <v>5 พ.ย. 41</v>
          </cell>
          <cell r="E2069">
            <v>4038.29</v>
          </cell>
          <cell r="F2069">
            <v>0</v>
          </cell>
          <cell r="G2069">
            <v>20</v>
          </cell>
          <cell r="H2069">
            <v>933.81</v>
          </cell>
          <cell r="I2069">
            <v>933.81</v>
          </cell>
          <cell r="J2069">
            <v>3104.48</v>
          </cell>
          <cell r="K2069" t="str">
            <v>409</v>
          </cell>
        </row>
        <row r="2070">
          <cell r="A2070" t="str">
            <v>110300000</v>
          </cell>
          <cell r="B2070" t="str">
            <v>409C2CH0004</v>
          </cell>
          <cell r="C2070" t="str">
            <v>เก้าอี้รับแขกหน้าโต๊ะจนท.สินไหม</v>
          </cell>
          <cell r="D2070" t="str">
            <v>5 พ.ย. 41</v>
          </cell>
          <cell r="E2070">
            <v>1705.35</v>
          </cell>
          <cell r="F2070">
            <v>0</v>
          </cell>
          <cell r="G2070">
            <v>20</v>
          </cell>
          <cell r="H2070">
            <v>394.34</v>
          </cell>
          <cell r="I2070">
            <v>394.34</v>
          </cell>
          <cell r="J2070">
            <v>1311.01</v>
          </cell>
          <cell r="K2070" t="str">
            <v>409</v>
          </cell>
        </row>
        <row r="2071">
          <cell r="A2071" t="str">
            <v>110300000</v>
          </cell>
          <cell r="B2071" t="str">
            <v>409C2CH0005</v>
          </cell>
          <cell r="C2071" t="str">
            <v>เก้าอี้รับแขกหน้าโต๊ะจนท.สินไหม</v>
          </cell>
          <cell r="D2071" t="str">
            <v>5 พ.ย. 41</v>
          </cell>
          <cell r="E2071">
            <v>1705.35</v>
          </cell>
          <cell r="F2071">
            <v>0</v>
          </cell>
          <cell r="G2071">
            <v>20</v>
          </cell>
          <cell r="H2071">
            <v>394.34</v>
          </cell>
          <cell r="I2071">
            <v>394.34</v>
          </cell>
          <cell r="J2071">
            <v>1311.01</v>
          </cell>
          <cell r="K2071" t="str">
            <v>409</v>
          </cell>
        </row>
        <row r="2072">
          <cell r="A2072" t="str">
            <v>110300000</v>
          </cell>
          <cell r="B2072" t="str">
            <v>409C2CH0006</v>
          </cell>
          <cell r="C2072" t="str">
            <v>เก้าอี้พักคอย 3 ที่นั่งพร้อมที่วางของ</v>
          </cell>
          <cell r="D2072" t="str">
            <v>5 พ.ย. 41</v>
          </cell>
          <cell r="E2072">
            <v>3037.77</v>
          </cell>
          <cell r="F2072">
            <v>0</v>
          </cell>
          <cell r="G2072">
            <v>20</v>
          </cell>
          <cell r="H2072">
            <v>702.45</v>
          </cell>
          <cell r="I2072">
            <v>702.45</v>
          </cell>
          <cell r="J2072">
            <v>2335.3200000000002</v>
          </cell>
          <cell r="K2072" t="str">
            <v>409</v>
          </cell>
        </row>
        <row r="2073">
          <cell r="A2073" t="str">
            <v>110300000</v>
          </cell>
          <cell r="B2073" t="str">
            <v>409C2CH0007</v>
          </cell>
          <cell r="C2073" t="str">
            <v>เก้าอี้ทำงานจนท.สินไหม</v>
          </cell>
          <cell r="D2073" t="str">
            <v>5 พ.ย. 41</v>
          </cell>
          <cell r="E2073">
            <v>2123.1</v>
          </cell>
          <cell r="F2073">
            <v>0</v>
          </cell>
          <cell r="G2073">
            <v>20</v>
          </cell>
          <cell r="H2073">
            <v>490.9</v>
          </cell>
          <cell r="I2073">
            <v>490.9</v>
          </cell>
          <cell r="J2073">
            <v>1632.2</v>
          </cell>
          <cell r="K2073" t="str">
            <v>409</v>
          </cell>
        </row>
        <row r="2074">
          <cell r="A2074" t="str">
            <v>110300000</v>
          </cell>
          <cell r="B2074" t="str">
            <v>409C2CH0008</v>
          </cell>
          <cell r="C2074" t="str">
            <v>เก้าอี้ทำงานจนท.สินไหม</v>
          </cell>
          <cell r="D2074" t="str">
            <v>5 พ.ย. 41</v>
          </cell>
          <cell r="E2074">
            <v>2123.1</v>
          </cell>
          <cell r="F2074">
            <v>0</v>
          </cell>
          <cell r="G2074">
            <v>20</v>
          </cell>
          <cell r="H2074">
            <v>490.9</v>
          </cell>
          <cell r="I2074">
            <v>490.9</v>
          </cell>
          <cell r="J2074">
            <v>1632.2</v>
          </cell>
          <cell r="K2074" t="str">
            <v>409</v>
          </cell>
        </row>
        <row r="2075">
          <cell r="A2075" t="str">
            <v>110300000</v>
          </cell>
          <cell r="B2075" t="str">
            <v>409C2CH0009</v>
          </cell>
          <cell r="C2075" t="str">
            <v>เก้าอี้ทำงานจนท.สินไหม</v>
          </cell>
          <cell r="D2075" t="str">
            <v>5 พ.ย. 41</v>
          </cell>
          <cell r="E2075">
            <v>2123.1</v>
          </cell>
          <cell r="F2075">
            <v>0</v>
          </cell>
          <cell r="G2075">
            <v>20</v>
          </cell>
          <cell r="H2075">
            <v>490.9</v>
          </cell>
          <cell r="I2075">
            <v>490.9</v>
          </cell>
          <cell r="J2075">
            <v>1632.2</v>
          </cell>
          <cell r="K2075" t="str">
            <v>409</v>
          </cell>
        </row>
        <row r="2076">
          <cell r="A2076" t="str">
            <v>110300000</v>
          </cell>
          <cell r="B2076" t="str">
            <v>409C2CH0010</v>
          </cell>
          <cell r="C2076" t="str">
            <v>เก้าอี้รับแขกหน้าโต๊ะจนท.สินไหม</v>
          </cell>
          <cell r="D2076" t="str">
            <v>5 พ.ย. 41</v>
          </cell>
          <cell r="E2076">
            <v>1709.35</v>
          </cell>
          <cell r="F2076">
            <v>0</v>
          </cell>
          <cell r="G2076">
            <v>20</v>
          </cell>
          <cell r="H2076">
            <v>395.3</v>
          </cell>
          <cell r="I2076">
            <v>395.3</v>
          </cell>
          <cell r="J2076">
            <v>1314.05</v>
          </cell>
          <cell r="K2076" t="str">
            <v>409</v>
          </cell>
        </row>
        <row r="2077">
          <cell r="A2077" t="str">
            <v>110300000</v>
          </cell>
          <cell r="B2077" t="str">
            <v>409C2CS0001</v>
          </cell>
          <cell r="C2077" t="str">
            <v>เครื่องคิดเลข</v>
          </cell>
          <cell r="D2077" t="str">
            <v>19 ต.ค. 41</v>
          </cell>
          <cell r="E2077">
            <v>640</v>
          </cell>
          <cell r="F2077">
            <v>0</v>
          </cell>
          <cell r="G2077">
            <v>20</v>
          </cell>
          <cell r="H2077">
            <v>153.94</v>
          </cell>
          <cell r="I2077">
            <v>153.94</v>
          </cell>
          <cell r="J2077">
            <v>486.06</v>
          </cell>
          <cell r="K2077" t="str">
            <v>409</v>
          </cell>
        </row>
        <row r="2078">
          <cell r="A2078" t="str">
            <v>110300000</v>
          </cell>
          <cell r="B2078" t="str">
            <v>409C2CS0002</v>
          </cell>
          <cell r="C2078" t="str">
            <v>เครื่องคิดเลข</v>
          </cell>
          <cell r="D2078" t="str">
            <v>19 ต.ค. 41</v>
          </cell>
          <cell r="E2078">
            <v>640</v>
          </cell>
          <cell r="F2078">
            <v>0</v>
          </cell>
          <cell r="G2078">
            <v>20</v>
          </cell>
          <cell r="H2078">
            <v>153.94</v>
          </cell>
          <cell r="I2078">
            <v>153.94</v>
          </cell>
          <cell r="J2078">
            <v>486.06</v>
          </cell>
          <cell r="K2078" t="str">
            <v>409</v>
          </cell>
        </row>
        <row r="2079">
          <cell r="A2079" t="str">
            <v>110300000</v>
          </cell>
          <cell r="B2079" t="str">
            <v>409C2PA0001</v>
          </cell>
          <cell r="C2079" t="str">
            <v>PARTITION ครึ่งกระจก</v>
          </cell>
          <cell r="D2079" t="str">
            <v>5 พ.ย. 41</v>
          </cell>
          <cell r="E2079">
            <v>6377.9</v>
          </cell>
          <cell r="F2079">
            <v>0</v>
          </cell>
          <cell r="G2079">
            <v>20</v>
          </cell>
          <cell r="H2079">
            <v>1474.79</v>
          </cell>
          <cell r="I2079">
            <v>1474.79</v>
          </cell>
          <cell r="J2079">
            <v>4903.1099999999997</v>
          </cell>
          <cell r="K2079" t="str">
            <v>409</v>
          </cell>
        </row>
        <row r="2080">
          <cell r="A2080" t="str">
            <v>110300000</v>
          </cell>
          <cell r="B2080" t="str">
            <v>409C2TA0001</v>
          </cell>
          <cell r="C2080" t="str">
            <v>โต๊ะทำงานจนท.สินไหม</v>
          </cell>
          <cell r="D2080" t="str">
            <v>5 พ.ย. 41</v>
          </cell>
          <cell r="E2080">
            <v>3654.87</v>
          </cell>
          <cell r="F2080">
            <v>0</v>
          </cell>
          <cell r="G2080">
            <v>20</v>
          </cell>
          <cell r="H2080">
            <v>845.1</v>
          </cell>
          <cell r="I2080">
            <v>845.1</v>
          </cell>
          <cell r="J2080">
            <v>2809.77</v>
          </cell>
          <cell r="K2080" t="str">
            <v>409</v>
          </cell>
        </row>
        <row r="2081">
          <cell r="A2081" t="str">
            <v>110300000</v>
          </cell>
          <cell r="B2081" t="str">
            <v>409C2TA0002</v>
          </cell>
          <cell r="C2081" t="str">
            <v>โต๊ะทำงานผู้จัดการ ขนาด 75-165-75</v>
          </cell>
          <cell r="D2081" t="str">
            <v>5 พ.ย. 41</v>
          </cell>
          <cell r="E2081">
            <v>4601.97</v>
          </cell>
          <cell r="F2081">
            <v>0</v>
          </cell>
          <cell r="G2081">
            <v>20</v>
          </cell>
          <cell r="H2081">
            <v>1064.1300000000001</v>
          </cell>
          <cell r="I2081">
            <v>1064.1300000000001</v>
          </cell>
          <cell r="J2081">
            <v>3537.84</v>
          </cell>
          <cell r="K2081" t="str">
            <v>409</v>
          </cell>
        </row>
        <row r="2082">
          <cell r="A2082" t="str">
            <v>110300000</v>
          </cell>
          <cell r="B2082" t="str">
            <v>409C2TA0003</v>
          </cell>
          <cell r="C2082" t="str">
            <v>โต๊ะข้างวางคอมพิวเตอร์ 50-90-75ั</v>
          </cell>
          <cell r="D2082" t="str">
            <v>5 พ.ย. 41</v>
          </cell>
          <cell r="E2082">
            <v>2082.09</v>
          </cell>
          <cell r="F2082">
            <v>0</v>
          </cell>
          <cell r="G2082">
            <v>20</v>
          </cell>
          <cell r="H2082">
            <v>481.48</v>
          </cell>
          <cell r="I2082">
            <v>481.48</v>
          </cell>
          <cell r="J2082">
            <v>1600.61</v>
          </cell>
          <cell r="K2082" t="str">
            <v>409</v>
          </cell>
        </row>
        <row r="2083">
          <cell r="A2083" t="str">
            <v>110300000</v>
          </cell>
          <cell r="B2083" t="str">
            <v>409C2TA0004</v>
          </cell>
          <cell r="C2083" t="str">
            <v>โต๊ะทำงานจนท.สินไหม</v>
          </cell>
          <cell r="D2083" t="str">
            <v>5 พ.ย. 41</v>
          </cell>
          <cell r="E2083">
            <v>3654.87</v>
          </cell>
          <cell r="F2083">
            <v>0</v>
          </cell>
          <cell r="G2083">
            <v>20</v>
          </cell>
          <cell r="H2083">
            <v>845.1</v>
          </cell>
          <cell r="I2083">
            <v>845.1</v>
          </cell>
          <cell r="J2083">
            <v>2809.77</v>
          </cell>
          <cell r="K2083" t="str">
            <v>409</v>
          </cell>
        </row>
        <row r="2084">
          <cell r="A2084" t="str">
            <v>110300000</v>
          </cell>
          <cell r="B2084" t="str">
            <v>409C2TA0005</v>
          </cell>
          <cell r="C2084" t="str">
            <v>โต๊ะทำงานจนท.สินไหม</v>
          </cell>
          <cell r="D2084" t="str">
            <v>5 พ.ย. 41</v>
          </cell>
          <cell r="E2084">
            <v>3654.87</v>
          </cell>
          <cell r="F2084">
            <v>0</v>
          </cell>
          <cell r="G2084">
            <v>20</v>
          </cell>
          <cell r="H2084">
            <v>845.1</v>
          </cell>
          <cell r="I2084">
            <v>845.1</v>
          </cell>
          <cell r="J2084">
            <v>2809.77</v>
          </cell>
          <cell r="K2084" t="str">
            <v>409</v>
          </cell>
        </row>
        <row r="2085">
          <cell r="A2085" t="str">
            <v>110300000</v>
          </cell>
          <cell r="B2085" t="str">
            <v>409C2TA0006</v>
          </cell>
          <cell r="C2085" t="str">
            <v>โต๊ะวางคอมพิวเตอร์-ปริ๊นเตอร์</v>
          </cell>
          <cell r="D2085" t="str">
            <v>5 พ.ย. 41</v>
          </cell>
          <cell r="E2085">
            <v>2336.75</v>
          </cell>
          <cell r="F2085">
            <v>0</v>
          </cell>
          <cell r="G2085">
            <v>20</v>
          </cell>
          <cell r="H2085">
            <v>540.29999999999995</v>
          </cell>
          <cell r="I2085">
            <v>540.29999999999995</v>
          </cell>
          <cell r="J2085">
            <v>1796.45</v>
          </cell>
          <cell r="K2085" t="str">
            <v>409</v>
          </cell>
        </row>
        <row r="2086">
          <cell r="A2086" t="str">
            <v>110300000</v>
          </cell>
          <cell r="B2086" t="str">
            <v>409C2TA0007</v>
          </cell>
          <cell r="C2086" t="str">
            <v>โต๊ะเข้ามุมเจ้าหน้าที่สินไหม</v>
          </cell>
          <cell r="D2086" t="str">
            <v>5 พ.ย. 41</v>
          </cell>
          <cell r="E2086">
            <v>1267.97</v>
          </cell>
          <cell r="F2086">
            <v>0</v>
          </cell>
          <cell r="G2086">
            <v>20</v>
          </cell>
          <cell r="H2086">
            <v>293.19</v>
          </cell>
          <cell r="I2086">
            <v>293.19</v>
          </cell>
          <cell r="J2086">
            <v>974.78</v>
          </cell>
          <cell r="K2086" t="str">
            <v>409</v>
          </cell>
        </row>
        <row r="2087">
          <cell r="A2087" t="str">
            <v>110300000</v>
          </cell>
          <cell r="B2087" t="str">
            <v>4107007-10</v>
          </cell>
          <cell r="C2087" t="str">
            <v>เก้าอี้</v>
          </cell>
          <cell r="D2087" t="str">
            <v>3 ก.ค. 41</v>
          </cell>
          <cell r="E2087">
            <v>500</v>
          </cell>
          <cell r="F2087">
            <v>0</v>
          </cell>
          <cell r="G2087">
            <v>20</v>
          </cell>
          <cell r="H2087">
            <v>149.84</v>
          </cell>
          <cell r="I2087">
            <v>149.84</v>
          </cell>
          <cell r="J2087">
            <v>350.16</v>
          </cell>
          <cell r="K2087" t="str">
            <v>100</v>
          </cell>
        </row>
        <row r="2088">
          <cell r="A2088" t="str">
            <v>110300000</v>
          </cell>
          <cell r="B2088" t="str">
            <v>4107007-11</v>
          </cell>
          <cell r="C2088" t="str">
            <v>เก้าอี้</v>
          </cell>
          <cell r="D2088" t="str">
            <v>3 ก.ค. 41</v>
          </cell>
          <cell r="E2088">
            <v>500</v>
          </cell>
          <cell r="F2088">
            <v>0</v>
          </cell>
          <cell r="G2088">
            <v>20</v>
          </cell>
          <cell r="H2088">
            <v>149.84</v>
          </cell>
          <cell r="I2088">
            <v>149.84</v>
          </cell>
          <cell r="J2088">
            <v>350.16</v>
          </cell>
          <cell r="K2088" t="str">
            <v>100</v>
          </cell>
        </row>
        <row r="2089">
          <cell r="A2089" t="str">
            <v>110300000</v>
          </cell>
          <cell r="B2089" t="str">
            <v>4107007-12</v>
          </cell>
          <cell r="C2089" t="str">
            <v>เก้าอี้</v>
          </cell>
          <cell r="D2089" t="str">
            <v>3 ก.ค. 41</v>
          </cell>
          <cell r="E2089">
            <v>500</v>
          </cell>
          <cell r="F2089">
            <v>0</v>
          </cell>
          <cell r="G2089">
            <v>20</v>
          </cell>
          <cell r="H2089">
            <v>149.84</v>
          </cell>
          <cell r="I2089">
            <v>149.84</v>
          </cell>
          <cell r="J2089">
            <v>350.16</v>
          </cell>
          <cell r="K2089" t="str">
            <v>100</v>
          </cell>
        </row>
        <row r="2090">
          <cell r="A2090" t="str">
            <v>110300000</v>
          </cell>
          <cell r="B2090" t="str">
            <v>4107007-13</v>
          </cell>
          <cell r="C2090" t="str">
            <v>เก้าอี้</v>
          </cell>
          <cell r="D2090" t="str">
            <v>3 ก.ค. 41</v>
          </cell>
          <cell r="E2090">
            <v>500</v>
          </cell>
          <cell r="F2090">
            <v>0</v>
          </cell>
          <cell r="G2090">
            <v>20</v>
          </cell>
          <cell r="H2090">
            <v>149.84</v>
          </cell>
          <cell r="I2090">
            <v>149.84</v>
          </cell>
          <cell r="J2090">
            <v>350.16</v>
          </cell>
          <cell r="K2090" t="str">
            <v>100</v>
          </cell>
        </row>
        <row r="2091">
          <cell r="A2091" t="str">
            <v>110300000</v>
          </cell>
          <cell r="B2091" t="str">
            <v>4107007-14</v>
          </cell>
          <cell r="C2091" t="str">
            <v>เก้าอี้</v>
          </cell>
          <cell r="D2091" t="str">
            <v>3 ก.ค. 41</v>
          </cell>
          <cell r="E2091">
            <v>500</v>
          </cell>
          <cell r="F2091">
            <v>0</v>
          </cell>
          <cell r="G2091">
            <v>20</v>
          </cell>
          <cell r="H2091">
            <v>149.84</v>
          </cell>
          <cell r="I2091">
            <v>149.84</v>
          </cell>
          <cell r="J2091">
            <v>350.16</v>
          </cell>
          <cell r="K2091" t="str">
            <v>100</v>
          </cell>
        </row>
        <row r="2092">
          <cell r="A2092" t="str">
            <v>110300000</v>
          </cell>
          <cell r="B2092" t="str">
            <v>4107007-15</v>
          </cell>
          <cell r="C2092" t="str">
            <v>เก้าอี้</v>
          </cell>
          <cell r="D2092" t="str">
            <v>3 ก.ค. 41</v>
          </cell>
          <cell r="E2092">
            <v>500</v>
          </cell>
          <cell r="F2092">
            <v>0</v>
          </cell>
          <cell r="G2092">
            <v>20</v>
          </cell>
          <cell r="H2092">
            <v>149.84</v>
          </cell>
          <cell r="I2092">
            <v>149.84</v>
          </cell>
          <cell r="J2092">
            <v>350.16</v>
          </cell>
          <cell r="K2092" t="str">
            <v>100</v>
          </cell>
        </row>
        <row r="2093">
          <cell r="A2093" t="str">
            <v>110300000</v>
          </cell>
          <cell r="B2093" t="str">
            <v>4107007-16</v>
          </cell>
          <cell r="C2093" t="str">
            <v>เก้าอี้</v>
          </cell>
          <cell r="D2093" t="str">
            <v>3 ก.ค. 41</v>
          </cell>
          <cell r="E2093">
            <v>500</v>
          </cell>
          <cell r="F2093">
            <v>0</v>
          </cell>
          <cell r="G2093">
            <v>20</v>
          </cell>
          <cell r="H2093">
            <v>149.84</v>
          </cell>
          <cell r="I2093">
            <v>149.84</v>
          </cell>
          <cell r="J2093">
            <v>350.16</v>
          </cell>
          <cell r="K2093" t="str">
            <v>100</v>
          </cell>
        </row>
        <row r="2094">
          <cell r="A2094" t="str">
            <v>110300000</v>
          </cell>
          <cell r="B2094" t="str">
            <v>4107007-17</v>
          </cell>
          <cell r="C2094" t="str">
            <v>เก้าอี้</v>
          </cell>
          <cell r="D2094" t="str">
            <v>3 ก.ค. 41</v>
          </cell>
          <cell r="E2094">
            <v>500</v>
          </cell>
          <cell r="F2094">
            <v>0</v>
          </cell>
          <cell r="G2094">
            <v>20</v>
          </cell>
          <cell r="H2094">
            <v>149.84</v>
          </cell>
          <cell r="I2094">
            <v>149.84</v>
          </cell>
          <cell r="J2094">
            <v>350.16</v>
          </cell>
          <cell r="K2094" t="str">
            <v>100</v>
          </cell>
        </row>
        <row r="2095">
          <cell r="A2095" t="str">
            <v>110300000</v>
          </cell>
          <cell r="B2095" t="str">
            <v>4107007-18</v>
          </cell>
          <cell r="C2095" t="str">
            <v>เก้าอี้</v>
          </cell>
          <cell r="D2095" t="str">
            <v>3 ก.ค. 41</v>
          </cell>
          <cell r="E2095">
            <v>500</v>
          </cell>
          <cell r="F2095">
            <v>0</v>
          </cell>
          <cell r="G2095">
            <v>20</v>
          </cell>
          <cell r="H2095">
            <v>149.84</v>
          </cell>
          <cell r="I2095">
            <v>149.84</v>
          </cell>
          <cell r="J2095">
            <v>350.16</v>
          </cell>
          <cell r="K2095" t="str">
            <v>100</v>
          </cell>
        </row>
        <row r="2096">
          <cell r="A2096" t="str">
            <v>110300000</v>
          </cell>
          <cell r="B2096" t="str">
            <v>4107007-19</v>
          </cell>
          <cell r="C2096" t="str">
            <v>เก้าอี้</v>
          </cell>
          <cell r="D2096" t="str">
            <v>3 ก.ค. 41</v>
          </cell>
          <cell r="E2096">
            <v>500</v>
          </cell>
          <cell r="F2096">
            <v>0</v>
          </cell>
          <cell r="G2096">
            <v>20</v>
          </cell>
          <cell r="H2096">
            <v>149.84</v>
          </cell>
          <cell r="I2096">
            <v>149.84</v>
          </cell>
          <cell r="J2096">
            <v>350.16</v>
          </cell>
          <cell r="K2096" t="str">
            <v>100</v>
          </cell>
        </row>
        <row r="2097">
          <cell r="A2097" t="str">
            <v>110300000</v>
          </cell>
          <cell r="B2097" t="str">
            <v>4107007-20</v>
          </cell>
          <cell r="C2097" t="str">
            <v>เก้าอี้</v>
          </cell>
          <cell r="D2097" t="str">
            <v>3 ก.ค. 41</v>
          </cell>
          <cell r="E2097">
            <v>500</v>
          </cell>
          <cell r="F2097">
            <v>0</v>
          </cell>
          <cell r="G2097">
            <v>20</v>
          </cell>
          <cell r="H2097">
            <v>149.84</v>
          </cell>
          <cell r="I2097">
            <v>149.84</v>
          </cell>
          <cell r="J2097">
            <v>350.16</v>
          </cell>
          <cell r="K2097" t="str">
            <v>100</v>
          </cell>
        </row>
        <row r="2098">
          <cell r="A2098" t="str">
            <v>110300000</v>
          </cell>
          <cell r="B2098" t="str">
            <v>4107007-8</v>
          </cell>
          <cell r="C2098" t="str">
            <v>เก้าอี้</v>
          </cell>
          <cell r="D2098" t="str">
            <v>3 ก.ค. 41</v>
          </cell>
          <cell r="E2098">
            <v>500</v>
          </cell>
          <cell r="F2098">
            <v>0</v>
          </cell>
          <cell r="G2098">
            <v>20</v>
          </cell>
          <cell r="H2098">
            <v>149.84</v>
          </cell>
          <cell r="I2098">
            <v>149.84</v>
          </cell>
          <cell r="J2098">
            <v>350.16</v>
          </cell>
          <cell r="K2098" t="str">
            <v>100</v>
          </cell>
        </row>
        <row r="2099">
          <cell r="A2099" t="str">
            <v>110300000</v>
          </cell>
          <cell r="B2099" t="str">
            <v>4107007-9</v>
          </cell>
          <cell r="C2099" t="str">
            <v>เก้าอี้</v>
          </cell>
          <cell r="D2099" t="str">
            <v>3 ก.ค. 41</v>
          </cell>
          <cell r="E2099">
            <v>500</v>
          </cell>
          <cell r="F2099">
            <v>0</v>
          </cell>
          <cell r="G2099">
            <v>20</v>
          </cell>
          <cell r="H2099">
            <v>149.84</v>
          </cell>
          <cell r="I2099">
            <v>149.84</v>
          </cell>
          <cell r="J2099">
            <v>350.16</v>
          </cell>
          <cell r="K2099" t="str">
            <v>100</v>
          </cell>
        </row>
        <row r="2100">
          <cell r="A2100" t="str">
            <v>110300000</v>
          </cell>
          <cell r="B2100" t="str">
            <v>4108001-3</v>
          </cell>
          <cell r="C2100" t="str">
            <v>ทีวี</v>
          </cell>
          <cell r="D2100" t="str">
            <v>23 มิ.ย. 41</v>
          </cell>
          <cell r="E2100">
            <v>5135.45</v>
          </cell>
          <cell r="F2100">
            <v>0</v>
          </cell>
          <cell r="G2100">
            <v>20</v>
          </cell>
          <cell r="H2100">
            <v>1567.35</v>
          </cell>
          <cell r="I2100">
            <v>1567.35</v>
          </cell>
          <cell r="J2100">
            <v>3568.1</v>
          </cell>
          <cell r="K2100" t="str">
            <v>901</v>
          </cell>
        </row>
        <row r="2101">
          <cell r="A2101" t="str">
            <v>110300000</v>
          </cell>
          <cell r="B2101" t="str">
            <v>42</v>
          </cell>
          <cell r="C2101" t="str">
            <v>เครื่องปรับอากาศ</v>
          </cell>
          <cell r="D2101" t="str">
            <v>20 เม.ย. 41</v>
          </cell>
          <cell r="E2101">
            <v>36400</v>
          </cell>
          <cell r="F2101">
            <v>0</v>
          </cell>
          <cell r="G2101">
            <v>20</v>
          </cell>
          <cell r="H2101">
            <v>12385.99</v>
          </cell>
          <cell r="I2101">
            <v>12385.99</v>
          </cell>
          <cell r="J2101">
            <v>24014.01</v>
          </cell>
          <cell r="K2101" t="str">
            <v>100</v>
          </cell>
        </row>
        <row r="2102">
          <cell r="A2102" t="str">
            <v>110300000</v>
          </cell>
          <cell r="B2102" t="str">
            <v>500C2CB0001</v>
          </cell>
          <cell r="C2102" t="str">
            <v>ตู้เก็บเอกสาร (บานเลื่อน) 0.40x0.80x0.75</v>
          </cell>
          <cell r="D2102" t="str">
            <v>20 ก.ค. 41</v>
          </cell>
          <cell r="E2102">
            <v>2346.31</v>
          </cell>
          <cell r="F2102">
            <v>0</v>
          </cell>
          <cell r="G2102">
            <v>20</v>
          </cell>
          <cell r="H2102">
            <v>681.45</v>
          </cell>
          <cell r="I2102">
            <v>681.45</v>
          </cell>
          <cell r="J2102">
            <v>1664.86</v>
          </cell>
          <cell r="K2102" t="str">
            <v>500</v>
          </cell>
        </row>
        <row r="2103">
          <cell r="A2103" t="str">
            <v>110300000</v>
          </cell>
          <cell r="B2103" t="str">
            <v>500C2CB0002</v>
          </cell>
          <cell r="C2103" t="str">
            <v>ตู้เก็บเอกสาร (บานเลื่อน) 0.40x0.80x0.75</v>
          </cell>
          <cell r="D2103" t="str">
            <v>20 ก.ค. 41</v>
          </cell>
          <cell r="E2103">
            <v>2346.31</v>
          </cell>
          <cell r="F2103">
            <v>0</v>
          </cell>
          <cell r="G2103">
            <v>20</v>
          </cell>
          <cell r="H2103">
            <v>681.45</v>
          </cell>
          <cell r="I2103">
            <v>681.45</v>
          </cell>
          <cell r="J2103">
            <v>1664.86</v>
          </cell>
          <cell r="K2103" t="str">
            <v>500</v>
          </cell>
        </row>
        <row r="2104">
          <cell r="A2104" t="str">
            <v>110300000</v>
          </cell>
          <cell r="B2104" t="str">
            <v>500C2CB0003</v>
          </cell>
          <cell r="C2104" t="str">
            <v>ตู้เก็บเอกสาร (บานเลื่อน) 0.40x0.80x0.75</v>
          </cell>
          <cell r="D2104" t="str">
            <v>20 ก.ค. 41</v>
          </cell>
          <cell r="E2104">
            <v>2346.31</v>
          </cell>
          <cell r="F2104">
            <v>0</v>
          </cell>
          <cell r="G2104">
            <v>20</v>
          </cell>
          <cell r="H2104">
            <v>681.45</v>
          </cell>
          <cell r="I2104">
            <v>681.45</v>
          </cell>
          <cell r="J2104">
            <v>1664.86</v>
          </cell>
          <cell r="K2104" t="str">
            <v>500</v>
          </cell>
        </row>
        <row r="2105">
          <cell r="A2105" t="str">
            <v>110300000</v>
          </cell>
          <cell r="B2105" t="str">
            <v>500C2CB0004</v>
          </cell>
          <cell r="C2105" t="str">
            <v>ตู้เก็บเอกสาร (บานเลื่อน) 0.40x0.80x0.75</v>
          </cell>
          <cell r="D2105" t="str">
            <v>20 ก.ค. 41</v>
          </cell>
          <cell r="E2105">
            <v>2346.31</v>
          </cell>
          <cell r="F2105">
            <v>0</v>
          </cell>
          <cell r="G2105">
            <v>20</v>
          </cell>
          <cell r="H2105">
            <v>681.45</v>
          </cell>
          <cell r="I2105">
            <v>681.45</v>
          </cell>
          <cell r="J2105">
            <v>1664.86</v>
          </cell>
          <cell r="K2105" t="str">
            <v>500</v>
          </cell>
        </row>
        <row r="2106">
          <cell r="A2106" t="str">
            <v>110300000</v>
          </cell>
          <cell r="B2106" t="str">
            <v>500C2CB0005</v>
          </cell>
          <cell r="C2106" t="str">
            <v>ตู้เก็บเอกสาร(บานลิ้นชัก)0.40x0.90x0.75</v>
          </cell>
          <cell r="D2106" t="str">
            <v>20 ก.ค. 41</v>
          </cell>
          <cell r="E2106">
            <v>3500.19</v>
          </cell>
          <cell r="F2106">
            <v>0</v>
          </cell>
          <cell r="G2106">
            <v>20</v>
          </cell>
          <cell r="H2106">
            <v>1016.55</v>
          </cell>
          <cell r="I2106">
            <v>1016.55</v>
          </cell>
          <cell r="J2106">
            <v>2483.64</v>
          </cell>
          <cell r="K2106" t="str">
            <v>500</v>
          </cell>
        </row>
        <row r="2107">
          <cell r="A2107" t="str">
            <v>110300000</v>
          </cell>
          <cell r="B2107" t="str">
            <v>500C2CB0006</v>
          </cell>
          <cell r="C2107" t="str">
            <v>ตู้เก็บเอกสาร(บานลิ้นชัก)0.40x0.90x0.75</v>
          </cell>
          <cell r="D2107" t="str">
            <v>20 ก.ค. 41</v>
          </cell>
          <cell r="E2107">
            <v>3500.19</v>
          </cell>
          <cell r="F2107">
            <v>0</v>
          </cell>
          <cell r="G2107">
            <v>20</v>
          </cell>
          <cell r="H2107">
            <v>1016.55</v>
          </cell>
          <cell r="I2107">
            <v>1016.55</v>
          </cell>
          <cell r="J2107">
            <v>2483.64</v>
          </cell>
          <cell r="K2107" t="str">
            <v>500</v>
          </cell>
        </row>
        <row r="2108">
          <cell r="A2108" t="str">
            <v>110300000</v>
          </cell>
          <cell r="B2108" t="str">
            <v>500C2CB0007</v>
          </cell>
          <cell r="C2108" t="str">
            <v>ตู้เก็บเอกสาร 0.40x0.80x1.90</v>
          </cell>
          <cell r="D2108" t="str">
            <v>20 ก.ค. 41</v>
          </cell>
          <cell r="E2108">
            <v>4662.97</v>
          </cell>
          <cell r="F2108">
            <v>0</v>
          </cell>
          <cell r="G2108">
            <v>20</v>
          </cell>
          <cell r="H2108">
            <v>1354.2</v>
          </cell>
          <cell r="I2108">
            <v>1354.2</v>
          </cell>
          <cell r="J2108">
            <v>3308.77</v>
          </cell>
          <cell r="K2108" t="str">
            <v>500</v>
          </cell>
        </row>
        <row r="2109">
          <cell r="A2109" t="str">
            <v>110300000</v>
          </cell>
          <cell r="B2109" t="str">
            <v>500C2CB0008</v>
          </cell>
          <cell r="C2109" t="str">
            <v>ตู้เก็บเอกสาร 0.40x0.80x1.90</v>
          </cell>
          <cell r="D2109" t="str">
            <v>20 ก.ค. 41</v>
          </cell>
          <cell r="E2109">
            <v>4662.97</v>
          </cell>
          <cell r="F2109">
            <v>0</v>
          </cell>
          <cell r="G2109">
            <v>20</v>
          </cell>
          <cell r="H2109">
            <v>1354.2</v>
          </cell>
          <cell r="I2109">
            <v>1354.2</v>
          </cell>
          <cell r="J2109">
            <v>3308.77</v>
          </cell>
          <cell r="K2109" t="str">
            <v>500</v>
          </cell>
        </row>
        <row r="2110">
          <cell r="A2110" t="str">
            <v>110300000</v>
          </cell>
          <cell r="B2110" t="str">
            <v>500C2CB0009</v>
          </cell>
          <cell r="C2110" t="str">
            <v>ตู้เก็บเอกสาร 0.40x0.80x1.90</v>
          </cell>
          <cell r="D2110" t="str">
            <v>20 ก.ค. 41</v>
          </cell>
          <cell r="E2110">
            <v>4662.97</v>
          </cell>
          <cell r="F2110">
            <v>0</v>
          </cell>
          <cell r="G2110">
            <v>20</v>
          </cell>
          <cell r="H2110">
            <v>1354.2</v>
          </cell>
          <cell r="I2110">
            <v>1354.2</v>
          </cell>
          <cell r="J2110">
            <v>3308.77</v>
          </cell>
          <cell r="K2110" t="str">
            <v>500</v>
          </cell>
        </row>
        <row r="2111">
          <cell r="A2111" t="str">
            <v>110300000</v>
          </cell>
          <cell r="B2111" t="str">
            <v>500C2CB0010</v>
          </cell>
          <cell r="C2111" t="str">
            <v>ตู้เก็บเอกสาร(บานเลื่อน)0.40x0.80x0.75</v>
          </cell>
          <cell r="D2111" t="str">
            <v>20 ก.ค. 41</v>
          </cell>
          <cell r="E2111">
            <v>2346.31</v>
          </cell>
          <cell r="F2111">
            <v>0</v>
          </cell>
          <cell r="G2111">
            <v>20</v>
          </cell>
          <cell r="H2111">
            <v>681.45</v>
          </cell>
          <cell r="I2111">
            <v>681.45</v>
          </cell>
          <cell r="J2111">
            <v>1664.86</v>
          </cell>
          <cell r="K2111" t="str">
            <v>500</v>
          </cell>
        </row>
        <row r="2112">
          <cell r="A2112" t="str">
            <v>110300000</v>
          </cell>
          <cell r="B2112" t="str">
            <v>500C2CB0011</v>
          </cell>
          <cell r="C2112" t="str">
            <v>ตู้เก็บเอกสาร(บานลิ้นชัก)0.40x0.80x0.75</v>
          </cell>
          <cell r="D2112" t="str">
            <v>20 ก.ค. 41</v>
          </cell>
          <cell r="E2112">
            <v>3500.19</v>
          </cell>
          <cell r="F2112">
            <v>0</v>
          </cell>
          <cell r="G2112">
            <v>20</v>
          </cell>
          <cell r="H2112">
            <v>1016.55</v>
          </cell>
          <cell r="I2112">
            <v>1016.55</v>
          </cell>
          <cell r="J2112">
            <v>2483.64</v>
          </cell>
          <cell r="K2112" t="str">
            <v>500</v>
          </cell>
        </row>
        <row r="2113">
          <cell r="A2113" t="str">
            <v>110300000</v>
          </cell>
          <cell r="B2113" t="str">
            <v>500C2CH0001</v>
          </cell>
          <cell r="C2113" t="str">
            <v>เก้าอี้เจ้าหน้าที่สินไหม พนักพิงต่ำ</v>
          </cell>
          <cell r="D2113" t="str">
            <v>20 ก.ค. 41</v>
          </cell>
          <cell r="E2113">
            <v>2200.9699999999998</v>
          </cell>
          <cell r="F2113">
            <v>0</v>
          </cell>
          <cell r="G2113">
            <v>20</v>
          </cell>
          <cell r="H2113">
            <v>639.22</v>
          </cell>
          <cell r="I2113">
            <v>639.22</v>
          </cell>
          <cell r="J2113">
            <v>1561.75</v>
          </cell>
          <cell r="K2113" t="str">
            <v>500</v>
          </cell>
        </row>
        <row r="2114">
          <cell r="A2114" t="str">
            <v>110300000</v>
          </cell>
          <cell r="B2114" t="str">
            <v>500C2CH0002</v>
          </cell>
          <cell r="C2114" t="str">
            <v>เก้าอี้เจ้าหน้าที่สินไหม พนักพิงต่ำ</v>
          </cell>
          <cell r="D2114" t="str">
            <v>20 ก.ค. 41</v>
          </cell>
          <cell r="E2114">
            <v>2200.9699999999998</v>
          </cell>
          <cell r="F2114">
            <v>0</v>
          </cell>
          <cell r="G2114">
            <v>20</v>
          </cell>
          <cell r="H2114">
            <v>639.22</v>
          </cell>
          <cell r="I2114">
            <v>639.22</v>
          </cell>
          <cell r="J2114">
            <v>1561.75</v>
          </cell>
          <cell r="K2114" t="str">
            <v>500</v>
          </cell>
        </row>
        <row r="2115">
          <cell r="A2115" t="str">
            <v>110300000</v>
          </cell>
          <cell r="B2115" t="str">
            <v>500C2CH0003</v>
          </cell>
          <cell r="C2115" t="str">
            <v>เก้าอี้เจ้าหน้าที่สินไหม พนักพิงต่ำ</v>
          </cell>
          <cell r="D2115" t="str">
            <v>20 ก.ค. 41</v>
          </cell>
          <cell r="E2115">
            <v>2200.9699999999998</v>
          </cell>
          <cell r="F2115">
            <v>0</v>
          </cell>
          <cell r="G2115">
            <v>20</v>
          </cell>
          <cell r="H2115">
            <v>639.22</v>
          </cell>
          <cell r="I2115">
            <v>639.22</v>
          </cell>
          <cell r="J2115">
            <v>1561.75</v>
          </cell>
          <cell r="K2115" t="str">
            <v>500</v>
          </cell>
        </row>
        <row r="2116">
          <cell r="A2116" t="str">
            <v>110300000</v>
          </cell>
          <cell r="B2116" t="str">
            <v>500C2CH0004</v>
          </cell>
          <cell r="C2116" t="str">
            <v>เก้าอี้เจ้าหน้าที่สินไหม พนักพิงต่ำ</v>
          </cell>
          <cell r="D2116" t="str">
            <v>20 ก.ค. 41</v>
          </cell>
          <cell r="E2116">
            <v>2200.9699999999998</v>
          </cell>
          <cell r="F2116">
            <v>0</v>
          </cell>
          <cell r="G2116">
            <v>20</v>
          </cell>
          <cell r="H2116">
            <v>639.22</v>
          </cell>
          <cell r="I2116">
            <v>639.22</v>
          </cell>
          <cell r="J2116">
            <v>1561.75</v>
          </cell>
          <cell r="K2116" t="str">
            <v>500</v>
          </cell>
        </row>
        <row r="2117">
          <cell r="A2117" t="str">
            <v>110300000</v>
          </cell>
          <cell r="B2117" t="str">
            <v>500C2CH0005</v>
          </cell>
          <cell r="C2117" t="str">
            <v>เก้าอี้เจ้าหน้าที่สินไหม พนักพิงต่ำ</v>
          </cell>
          <cell r="D2117" t="str">
            <v>20 ก.ค. 41</v>
          </cell>
          <cell r="E2117">
            <v>2200.9699999999998</v>
          </cell>
          <cell r="F2117">
            <v>0</v>
          </cell>
          <cell r="G2117">
            <v>20</v>
          </cell>
          <cell r="H2117">
            <v>639.22</v>
          </cell>
          <cell r="I2117">
            <v>639.22</v>
          </cell>
          <cell r="J2117">
            <v>1561.75</v>
          </cell>
          <cell r="K2117" t="str">
            <v>500</v>
          </cell>
        </row>
        <row r="2118">
          <cell r="A2118" t="str">
            <v>110300000</v>
          </cell>
          <cell r="B2118" t="str">
            <v>500C2CH0006</v>
          </cell>
          <cell r="C2118" t="str">
            <v>เก้าอี้พักคอย พนักพิงต่ำไม่มีท้าวแขน</v>
          </cell>
          <cell r="D2118" t="str">
            <v>20 ก.ค. 41</v>
          </cell>
          <cell r="E2118">
            <v>1767.89</v>
          </cell>
          <cell r="F2118">
            <v>0</v>
          </cell>
          <cell r="G2118">
            <v>20</v>
          </cell>
          <cell r="H2118">
            <v>513.4</v>
          </cell>
          <cell r="I2118">
            <v>513.4</v>
          </cell>
          <cell r="J2118">
            <v>1254.49</v>
          </cell>
          <cell r="K2118" t="str">
            <v>500</v>
          </cell>
        </row>
        <row r="2119">
          <cell r="A2119" t="str">
            <v>110300000</v>
          </cell>
          <cell r="B2119" t="str">
            <v>500C2CH0007</v>
          </cell>
          <cell r="C2119" t="str">
            <v>เก้าอี้พักคอย พนักพิงต่ำไม่มีท้าวแขน</v>
          </cell>
          <cell r="D2119" t="str">
            <v>20 ก.ค. 41</v>
          </cell>
          <cell r="E2119">
            <v>1767.89</v>
          </cell>
          <cell r="F2119">
            <v>0</v>
          </cell>
          <cell r="G2119">
            <v>20</v>
          </cell>
          <cell r="H2119">
            <v>513.4</v>
          </cell>
          <cell r="I2119">
            <v>513.4</v>
          </cell>
          <cell r="J2119">
            <v>1254.49</v>
          </cell>
          <cell r="K2119" t="str">
            <v>500</v>
          </cell>
        </row>
        <row r="2120">
          <cell r="A2120" t="str">
            <v>110300000</v>
          </cell>
          <cell r="B2120" t="str">
            <v>500C2CH0008</v>
          </cell>
          <cell r="C2120" t="str">
            <v>เก้าอี้พักคอย พนักพิงต่ำไม่มีท้าวแขน</v>
          </cell>
          <cell r="D2120" t="str">
            <v>20 ก.ค. 41</v>
          </cell>
          <cell r="E2120">
            <v>1767.89</v>
          </cell>
          <cell r="F2120">
            <v>0</v>
          </cell>
          <cell r="G2120">
            <v>20</v>
          </cell>
          <cell r="H2120">
            <v>513.4</v>
          </cell>
          <cell r="I2120">
            <v>513.4</v>
          </cell>
          <cell r="J2120">
            <v>1254.49</v>
          </cell>
          <cell r="K2120" t="str">
            <v>500</v>
          </cell>
        </row>
        <row r="2121">
          <cell r="A2121" t="str">
            <v>110300000</v>
          </cell>
          <cell r="B2121" t="str">
            <v>500C2CH0009</v>
          </cell>
          <cell r="C2121" t="str">
            <v>เก้าอี้พักคอย พนักพิงต่ำไม่มีท้าวแขน</v>
          </cell>
          <cell r="D2121" t="str">
            <v>20 ก.ค. 41</v>
          </cell>
          <cell r="E2121">
            <v>1767.89</v>
          </cell>
          <cell r="F2121">
            <v>0</v>
          </cell>
          <cell r="G2121">
            <v>20</v>
          </cell>
          <cell r="H2121">
            <v>513.4</v>
          </cell>
          <cell r="I2121">
            <v>513.4</v>
          </cell>
          <cell r="J2121">
            <v>1254.49</v>
          </cell>
          <cell r="K2121" t="str">
            <v>500</v>
          </cell>
        </row>
        <row r="2122">
          <cell r="A2122" t="str">
            <v>110300000</v>
          </cell>
          <cell r="B2122" t="str">
            <v>500C2CH0010</v>
          </cell>
          <cell r="C2122" t="str">
            <v>เก้าอี้ทำงานผู้จัดการ</v>
          </cell>
          <cell r="D2122" t="str">
            <v>20 ก.ค. 41</v>
          </cell>
          <cell r="E2122">
            <v>3897.67</v>
          </cell>
          <cell r="F2122">
            <v>0</v>
          </cell>
          <cell r="G2122">
            <v>20</v>
          </cell>
          <cell r="H2122">
            <v>1131.95</v>
          </cell>
          <cell r="I2122">
            <v>1131.95</v>
          </cell>
          <cell r="J2122">
            <v>2765.72</v>
          </cell>
          <cell r="K2122" t="str">
            <v>500</v>
          </cell>
        </row>
        <row r="2123">
          <cell r="A2123" t="str">
            <v>110300000</v>
          </cell>
          <cell r="B2123" t="str">
            <v>500C2CH0011</v>
          </cell>
          <cell r="C2123" t="str">
            <v>เก้าอี้ทำงานผู้จัดการ</v>
          </cell>
          <cell r="D2123" t="str">
            <v>20 ก.ค. 41</v>
          </cell>
          <cell r="E2123">
            <v>3897.67</v>
          </cell>
          <cell r="F2123">
            <v>0</v>
          </cell>
          <cell r="G2123">
            <v>20</v>
          </cell>
          <cell r="H2123">
            <v>1131.95</v>
          </cell>
          <cell r="I2123">
            <v>1131.95</v>
          </cell>
          <cell r="J2123">
            <v>2765.72</v>
          </cell>
          <cell r="K2123" t="str">
            <v>500</v>
          </cell>
        </row>
        <row r="2124">
          <cell r="A2124" t="str">
            <v>110300000</v>
          </cell>
          <cell r="B2124" t="str">
            <v>500C2CH0012</v>
          </cell>
          <cell r="C2124" t="str">
            <v>เก้าอี้พักคอย พนักพิงต่ำไม่มีท้าวแขน</v>
          </cell>
          <cell r="D2124" t="str">
            <v>20 ก.ค. 41</v>
          </cell>
          <cell r="E2124">
            <v>1767.89</v>
          </cell>
          <cell r="F2124">
            <v>0</v>
          </cell>
          <cell r="G2124">
            <v>20</v>
          </cell>
          <cell r="H2124">
            <v>513.4</v>
          </cell>
          <cell r="I2124">
            <v>513.4</v>
          </cell>
          <cell r="J2124">
            <v>1254.49</v>
          </cell>
          <cell r="K2124" t="str">
            <v>500</v>
          </cell>
        </row>
        <row r="2125">
          <cell r="A2125" t="str">
            <v>110300000</v>
          </cell>
          <cell r="B2125" t="str">
            <v>500C2CH0013</v>
          </cell>
          <cell r="C2125" t="str">
            <v>เก้าอี้พักคอย พนักพิงต่ำไม่มีท้าวแขน</v>
          </cell>
          <cell r="D2125" t="str">
            <v>20 ก.ค. 41</v>
          </cell>
          <cell r="E2125">
            <v>1767.89</v>
          </cell>
          <cell r="F2125">
            <v>0</v>
          </cell>
          <cell r="G2125">
            <v>20</v>
          </cell>
          <cell r="H2125">
            <v>513.4</v>
          </cell>
          <cell r="I2125">
            <v>513.4</v>
          </cell>
          <cell r="J2125">
            <v>1254.49</v>
          </cell>
          <cell r="K2125" t="str">
            <v>500</v>
          </cell>
        </row>
        <row r="2126">
          <cell r="A2126" t="str">
            <v>110300000</v>
          </cell>
          <cell r="B2126" t="str">
            <v>500C2CH0014</v>
          </cell>
          <cell r="C2126" t="str">
            <v>เก้าอี้พักคอย พนักพิงต่ำไม่มีท้าวแขน</v>
          </cell>
          <cell r="D2126" t="str">
            <v>20 ก.ค. 41</v>
          </cell>
          <cell r="E2126">
            <v>1767.89</v>
          </cell>
          <cell r="F2126">
            <v>0</v>
          </cell>
          <cell r="G2126">
            <v>20</v>
          </cell>
          <cell r="H2126">
            <v>513.4</v>
          </cell>
          <cell r="I2126">
            <v>513.4</v>
          </cell>
          <cell r="J2126">
            <v>1254.49</v>
          </cell>
          <cell r="K2126" t="str">
            <v>500</v>
          </cell>
        </row>
        <row r="2127">
          <cell r="A2127" t="str">
            <v>110300000</v>
          </cell>
          <cell r="B2127" t="str">
            <v>500C2CH0015</v>
          </cell>
          <cell r="C2127" t="str">
            <v>เก้าอี้พักคอย พนักพิงต่ำไม่มีท้าวแขน</v>
          </cell>
          <cell r="D2127" t="str">
            <v>20 ก.ค. 41</v>
          </cell>
          <cell r="E2127">
            <v>1767.89</v>
          </cell>
          <cell r="F2127">
            <v>0</v>
          </cell>
          <cell r="G2127">
            <v>20</v>
          </cell>
          <cell r="H2127">
            <v>513.4</v>
          </cell>
          <cell r="I2127">
            <v>513.4</v>
          </cell>
          <cell r="J2127">
            <v>1254.49</v>
          </cell>
          <cell r="K2127" t="str">
            <v>500</v>
          </cell>
        </row>
        <row r="2128">
          <cell r="A2128" t="str">
            <v>110300000</v>
          </cell>
          <cell r="B2128" t="str">
            <v>500C2CH0016</v>
          </cell>
          <cell r="C2128" t="str">
            <v>เก้าอี้ทำงานผู้จัดการ</v>
          </cell>
          <cell r="D2128" t="str">
            <v>20 ก.ค. 41</v>
          </cell>
          <cell r="E2128">
            <v>4186.3900000000003</v>
          </cell>
          <cell r="F2128">
            <v>0</v>
          </cell>
          <cell r="G2128">
            <v>20</v>
          </cell>
          <cell r="H2128">
            <v>1215.78</v>
          </cell>
          <cell r="I2128">
            <v>1215.78</v>
          </cell>
          <cell r="J2128">
            <v>2970.61</v>
          </cell>
          <cell r="K2128" t="str">
            <v>500</v>
          </cell>
        </row>
        <row r="2129">
          <cell r="A2129" t="str">
            <v>110300000</v>
          </cell>
          <cell r="B2129" t="str">
            <v>500C2CH0017</v>
          </cell>
          <cell r="C2129" t="str">
            <v>เก้าอี้พักคอยผู้จัดการ</v>
          </cell>
          <cell r="D2129" t="str">
            <v>20 ก.ค. 41</v>
          </cell>
          <cell r="E2129">
            <v>1767.89</v>
          </cell>
          <cell r="F2129">
            <v>0</v>
          </cell>
          <cell r="G2129">
            <v>20</v>
          </cell>
          <cell r="H2129">
            <v>513.4</v>
          </cell>
          <cell r="I2129">
            <v>513.4</v>
          </cell>
          <cell r="J2129">
            <v>1254.49</v>
          </cell>
          <cell r="K2129" t="str">
            <v>500</v>
          </cell>
        </row>
        <row r="2130">
          <cell r="A2130" t="str">
            <v>110300000</v>
          </cell>
          <cell r="B2130" t="str">
            <v>500C2CH0018</v>
          </cell>
          <cell r="C2130" t="str">
            <v>เก้าอี้พักคอยผู้จัดการ</v>
          </cell>
          <cell r="D2130" t="str">
            <v>20 ก.ค. 41</v>
          </cell>
          <cell r="E2130">
            <v>1767.89</v>
          </cell>
          <cell r="F2130">
            <v>0</v>
          </cell>
          <cell r="G2130">
            <v>20</v>
          </cell>
          <cell r="H2130">
            <v>513.4</v>
          </cell>
          <cell r="I2130">
            <v>513.4</v>
          </cell>
          <cell r="J2130">
            <v>1254.49</v>
          </cell>
          <cell r="K2130" t="str">
            <v>500</v>
          </cell>
        </row>
        <row r="2131">
          <cell r="A2131" t="str">
            <v>110300000</v>
          </cell>
          <cell r="B2131" t="str">
            <v>500C2CH0019</v>
          </cell>
          <cell r="C2131" t="str">
            <v>เก้าอี้ทำงานผจก.</v>
          </cell>
          <cell r="D2131" t="str">
            <v>6 ต.ค. 41</v>
          </cell>
          <cell r="E2131">
            <v>3942</v>
          </cell>
          <cell r="F2131">
            <v>0</v>
          </cell>
          <cell r="G2131">
            <v>20</v>
          </cell>
          <cell r="H2131">
            <v>976.32</v>
          </cell>
          <cell r="I2131">
            <v>976.32</v>
          </cell>
          <cell r="J2131">
            <v>2965.68</v>
          </cell>
          <cell r="K2131" t="str">
            <v>500</v>
          </cell>
        </row>
        <row r="2132">
          <cell r="A2132" t="str">
            <v>110300000</v>
          </cell>
          <cell r="B2132" t="str">
            <v>500C2CH0020</v>
          </cell>
          <cell r="C2132" t="str">
            <v>เก้าอี้ทำงานหุ้มผ้าฝ้าย</v>
          </cell>
          <cell r="D2132" t="str">
            <v>6 ต.ค. 41</v>
          </cell>
          <cell r="E2132">
            <v>1932</v>
          </cell>
          <cell r="F2132">
            <v>0</v>
          </cell>
          <cell r="G2132">
            <v>20</v>
          </cell>
          <cell r="H2132">
            <v>478.52</v>
          </cell>
          <cell r="I2132">
            <v>478.52</v>
          </cell>
          <cell r="J2132">
            <v>1453.48</v>
          </cell>
          <cell r="K2132" t="str">
            <v>500</v>
          </cell>
        </row>
        <row r="2133">
          <cell r="A2133" t="str">
            <v>110300000</v>
          </cell>
          <cell r="B2133" t="str">
            <v>500C2CH0021</v>
          </cell>
          <cell r="C2133" t="str">
            <v>เก้าอี้ทำงานหุ้มผ้าฝ้าย</v>
          </cell>
          <cell r="D2133" t="str">
            <v>6 ต.ค. 41</v>
          </cell>
          <cell r="E2133">
            <v>1932</v>
          </cell>
          <cell r="F2133">
            <v>0</v>
          </cell>
          <cell r="G2133">
            <v>20</v>
          </cell>
          <cell r="H2133">
            <v>478.52</v>
          </cell>
          <cell r="I2133">
            <v>478.52</v>
          </cell>
          <cell r="J2133">
            <v>1453.48</v>
          </cell>
          <cell r="K2133" t="str">
            <v>500</v>
          </cell>
        </row>
        <row r="2134">
          <cell r="A2134" t="str">
            <v>110300000</v>
          </cell>
          <cell r="B2134" t="str">
            <v>500C2CH0022</v>
          </cell>
          <cell r="C2134" t="str">
            <v>เก้าอี้ทำงานหุ้มผ้าฝ้าย</v>
          </cell>
          <cell r="D2134" t="str">
            <v>6 ต.ค. 41</v>
          </cell>
          <cell r="E2134">
            <v>1932</v>
          </cell>
          <cell r="F2134">
            <v>0</v>
          </cell>
          <cell r="G2134">
            <v>20</v>
          </cell>
          <cell r="H2134">
            <v>478.52</v>
          </cell>
          <cell r="I2134">
            <v>478.52</v>
          </cell>
          <cell r="J2134">
            <v>1453.48</v>
          </cell>
          <cell r="K2134" t="str">
            <v>500</v>
          </cell>
        </row>
        <row r="2135">
          <cell r="A2135" t="str">
            <v>110300000</v>
          </cell>
          <cell r="B2135" t="str">
            <v>500C2CH0023</v>
          </cell>
          <cell r="C2135" t="str">
            <v>เก้าอี้ทำงานหุ้มผ้าฝ้าย</v>
          </cell>
          <cell r="D2135" t="str">
            <v>6 ต.ค. 41</v>
          </cell>
          <cell r="E2135">
            <v>1932</v>
          </cell>
          <cell r="F2135">
            <v>0</v>
          </cell>
          <cell r="G2135">
            <v>20</v>
          </cell>
          <cell r="H2135">
            <v>478.52</v>
          </cell>
          <cell r="I2135">
            <v>478.52</v>
          </cell>
          <cell r="J2135">
            <v>1453.48</v>
          </cell>
          <cell r="K2135" t="str">
            <v>500</v>
          </cell>
        </row>
        <row r="2136">
          <cell r="A2136" t="str">
            <v>110300000</v>
          </cell>
          <cell r="B2136" t="str">
            <v>500C2CH0024</v>
          </cell>
          <cell r="C2136" t="str">
            <v>เก้าอี้ทำงานหุ้มผ้าฝ้าย</v>
          </cell>
          <cell r="D2136" t="str">
            <v>6 ต.ค. 41</v>
          </cell>
          <cell r="E2136">
            <v>1932</v>
          </cell>
          <cell r="F2136">
            <v>0</v>
          </cell>
          <cell r="G2136">
            <v>20</v>
          </cell>
          <cell r="H2136">
            <v>478.52</v>
          </cell>
          <cell r="I2136">
            <v>478.52</v>
          </cell>
          <cell r="J2136">
            <v>1453.48</v>
          </cell>
          <cell r="K2136" t="str">
            <v>500</v>
          </cell>
        </row>
        <row r="2137">
          <cell r="A2137" t="str">
            <v>110300000</v>
          </cell>
          <cell r="B2137" t="str">
            <v>500C2CH0025</v>
          </cell>
          <cell r="C2137" t="str">
            <v>เก้าอี้ทำงานหุ้มผ้าฝ้าย</v>
          </cell>
          <cell r="D2137" t="str">
            <v>6 ต.ค. 41</v>
          </cell>
          <cell r="E2137">
            <v>1932</v>
          </cell>
          <cell r="F2137">
            <v>0</v>
          </cell>
          <cell r="G2137">
            <v>20</v>
          </cell>
          <cell r="H2137">
            <v>478.52</v>
          </cell>
          <cell r="I2137">
            <v>478.52</v>
          </cell>
          <cell r="J2137">
            <v>1453.48</v>
          </cell>
          <cell r="K2137" t="str">
            <v>500</v>
          </cell>
        </row>
        <row r="2138">
          <cell r="A2138" t="str">
            <v>110300000</v>
          </cell>
          <cell r="B2138" t="str">
            <v>500C2CH0026</v>
          </cell>
          <cell r="C2138" t="str">
            <v>เก้าอี้ทำงานหุ้มผ้าฝ้าย</v>
          </cell>
          <cell r="D2138" t="str">
            <v>6 ต.ค. 41</v>
          </cell>
          <cell r="E2138">
            <v>1932</v>
          </cell>
          <cell r="F2138">
            <v>0</v>
          </cell>
          <cell r="G2138">
            <v>20</v>
          </cell>
          <cell r="H2138">
            <v>478.52</v>
          </cell>
          <cell r="I2138">
            <v>478.52</v>
          </cell>
          <cell r="J2138">
            <v>1453.48</v>
          </cell>
          <cell r="K2138" t="str">
            <v>500</v>
          </cell>
        </row>
        <row r="2139">
          <cell r="A2139" t="str">
            <v>110300000</v>
          </cell>
          <cell r="B2139" t="str">
            <v>500C2CH0027</v>
          </cell>
          <cell r="C2139" t="str">
            <v>เก้าอี้ทำงานหุ้มผ้าฝ้าย</v>
          </cell>
          <cell r="D2139" t="str">
            <v>6 ต.ค. 41</v>
          </cell>
          <cell r="E2139">
            <v>1932</v>
          </cell>
          <cell r="F2139">
            <v>0</v>
          </cell>
          <cell r="G2139">
            <v>20</v>
          </cell>
          <cell r="H2139">
            <v>478.52</v>
          </cell>
          <cell r="I2139">
            <v>478.52</v>
          </cell>
          <cell r="J2139">
            <v>1453.48</v>
          </cell>
          <cell r="K2139" t="str">
            <v>500</v>
          </cell>
        </row>
        <row r="2140">
          <cell r="A2140" t="str">
            <v>110300000</v>
          </cell>
          <cell r="B2140" t="str">
            <v>500C2CS0001</v>
          </cell>
          <cell r="C2140" t="str">
            <v>เครื่องคิดเลข</v>
          </cell>
          <cell r="D2140" t="str">
            <v>18 ส.ค. 41</v>
          </cell>
          <cell r="E2140">
            <v>640</v>
          </cell>
          <cell r="F2140">
            <v>0</v>
          </cell>
          <cell r="G2140">
            <v>20</v>
          </cell>
          <cell r="H2140">
            <v>175.68</v>
          </cell>
          <cell r="I2140">
            <v>175.68</v>
          </cell>
          <cell r="J2140">
            <v>464.32</v>
          </cell>
          <cell r="K2140" t="str">
            <v>500</v>
          </cell>
        </row>
        <row r="2141">
          <cell r="A2141" t="str">
            <v>110300000</v>
          </cell>
          <cell r="B2141" t="str">
            <v>500C2CS0002</v>
          </cell>
          <cell r="C2141" t="str">
            <v>เครื่องคิดเลข</v>
          </cell>
          <cell r="D2141" t="str">
            <v>18 ส.ค. 41</v>
          </cell>
          <cell r="E2141">
            <v>640</v>
          </cell>
          <cell r="F2141">
            <v>0</v>
          </cell>
          <cell r="G2141">
            <v>20</v>
          </cell>
          <cell r="H2141">
            <v>175.68</v>
          </cell>
          <cell r="I2141">
            <v>175.68</v>
          </cell>
          <cell r="J2141">
            <v>464.32</v>
          </cell>
          <cell r="K2141" t="str">
            <v>500</v>
          </cell>
        </row>
        <row r="2142">
          <cell r="A2142" t="str">
            <v>110300000</v>
          </cell>
          <cell r="B2142" t="str">
            <v>500C2CS0003</v>
          </cell>
          <cell r="C2142" t="str">
            <v>เครื่องคิดเลข</v>
          </cell>
          <cell r="D2142" t="str">
            <v>18 ส.ค. 41</v>
          </cell>
          <cell r="E2142">
            <v>640</v>
          </cell>
          <cell r="F2142">
            <v>0</v>
          </cell>
          <cell r="G2142">
            <v>20</v>
          </cell>
          <cell r="H2142">
            <v>175.68</v>
          </cell>
          <cell r="I2142">
            <v>175.68</v>
          </cell>
          <cell r="J2142">
            <v>464.32</v>
          </cell>
          <cell r="K2142" t="str">
            <v>500</v>
          </cell>
        </row>
        <row r="2143">
          <cell r="A2143" t="str">
            <v>110300000</v>
          </cell>
          <cell r="B2143" t="str">
            <v>500C2CT0001</v>
          </cell>
          <cell r="C2143" t="str">
            <v>เครื่องคิดเลข CASIO รุ่น DR120LB</v>
          </cell>
          <cell r="D2143" t="str">
            <v>3 ธ.ค. 41</v>
          </cell>
          <cell r="E2143">
            <v>2950</v>
          </cell>
          <cell r="F2143">
            <v>0</v>
          </cell>
          <cell r="G2143">
            <v>20</v>
          </cell>
          <cell r="H2143">
            <v>636.87</v>
          </cell>
          <cell r="I2143">
            <v>636.87</v>
          </cell>
          <cell r="J2143">
            <v>2313.13</v>
          </cell>
          <cell r="K2143" t="str">
            <v>500</v>
          </cell>
        </row>
        <row r="2144">
          <cell r="A2144" t="str">
            <v>110300000</v>
          </cell>
          <cell r="B2144" t="str">
            <v>500C2F10001</v>
          </cell>
          <cell r="C2144" t="str">
            <v>กล้อง MINI II</v>
          </cell>
          <cell r="D2144" t="str">
            <v>13 ก.ย. 41</v>
          </cell>
          <cell r="E2144">
            <v>3400</v>
          </cell>
          <cell r="F2144">
            <v>0</v>
          </cell>
          <cell r="G2144">
            <v>20</v>
          </cell>
          <cell r="H2144">
            <v>884.89</v>
          </cell>
          <cell r="I2144">
            <v>884.89</v>
          </cell>
          <cell r="J2144">
            <v>2515.11</v>
          </cell>
          <cell r="K2144" t="str">
            <v>500</v>
          </cell>
        </row>
        <row r="2145">
          <cell r="A2145" t="str">
            <v>110300000</v>
          </cell>
          <cell r="B2145" t="str">
            <v>500C2FO0001</v>
          </cell>
          <cell r="C2145" t="str">
            <v>โซฟาพักคอย 3 ที่นั่ง</v>
          </cell>
          <cell r="D2145" t="str">
            <v>20 ก.ค. 41</v>
          </cell>
          <cell r="E2145">
            <v>5167.2299999999996</v>
          </cell>
          <cell r="F2145">
            <v>0</v>
          </cell>
          <cell r="G2145">
            <v>20</v>
          </cell>
          <cell r="H2145">
            <v>1500.6</v>
          </cell>
          <cell r="I2145">
            <v>1500.6</v>
          </cell>
          <cell r="J2145">
            <v>3666.63</v>
          </cell>
          <cell r="K2145" t="str">
            <v>500</v>
          </cell>
        </row>
        <row r="2146">
          <cell r="A2146" t="str">
            <v>110300000</v>
          </cell>
          <cell r="B2146" t="str">
            <v>500C2FO0002</v>
          </cell>
          <cell r="C2146" t="str">
            <v>โซฟาพักคอย 3 ที่นั่ง</v>
          </cell>
          <cell r="D2146" t="str">
            <v>20 ก.ค. 41</v>
          </cell>
          <cell r="E2146">
            <v>5167.2299999999996</v>
          </cell>
          <cell r="F2146">
            <v>0</v>
          </cell>
          <cell r="G2146">
            <v>20</v>
          </cell>
          <cell r="H2146">
            <v>1500.6</v>
          </cell>
          <cell r="I2146">
            <v>1500.6</v>
          </cell>
          <cell r="J2146">
            <v>3666.63</v>
          </cell>
          <cell r="K2146" t="str">
            <v>500</v>
          </cell>
        </row>
        <row r="2147">
          <cell r="A2147" t="str">
            <v>110300000</v>
          </cell>
          <cell r="B2147" t="str">
            <v>500C2KB0001</v>
          </cell>
          <cell r="C2147" t="str">
            <v>เครื่องดูดฝุ่น</v>
          </cell>
          <cell r="D2147" t="str">
            <v>2 พ.ค. 42</v>
          </cell>
          <cell r="E2147">
            <v>3109.35</v>
          </cell>
          <cell r="F2147">
            <v>0</v>
          </cell>
          <cell r="G2147">
            <v>20</v>
          </cell>
          <cell r="H2147">
            <v>415.72</v>
          </cell>
          <cell r="I2147">
            <v>415.72</v>
          </cell>
          <cell r="J2147">
            <v>2693.63</v>
          </cell>
          <cell r="K2147" t="str">
            <v>100</v>
          </cell>
        </row>
        <row r="2148">
          <cell r="A2148" t="str">
            <v>110300000</v>
          </cell>
          <cell r="B2148" t="str">
            <v>500C2KB0002</v>
          </cell>
          <cell r="C2148" t="str">
            <v>เครื่องบันทึกเทป</v>
          </cell>
          <cell r="D2148" t="str">
            <v>1 มิ.ย. 42</v>
          </cell>
          <cell r="E2148">
            <v>2663.55</v>
          </cell>
          <cell r="F2148">
            <v>0</v>
          </cell>
          <cell r="G2148">
            <v>20</v>
          </cell>
          <cell r="H2148">
            <v>312.3</v>
          </cell>
          <cell r="I2148">
            <v>312.3</v>
          </cell>
          <cell r="J2148">
            <v>2351.25</v>
          </cell>
          <cell r="K2148" t="str">
            <v>500</v>
          </cell>
        </row>
        <row r="2149">
          <cell r="A2149" t="str">
            <v>110300000</v>
          </cell>
          <cell r="B2149" t="str">
            <v>500C2KB0003</v>
          </cell>
          <cell r="C2149" t="str">
            <v>โต๊ะคอมพิวเตอร์</v>
          </cell>
          <cell r="D2149" t="str">
            <v>30 มิ.ย. 42</v>
          </cell>
          <cell r="E2149">
            <v>1800</v>
          </cell>
          <cell r="F2149">
            <v>0</v>
          </cell>
          <cell r="G2149">
            <v>20</v>
          </cell>
          <cell r="H2149">
            <v>182.49</v>
          </cell>
          <cell r="I2149">
            <v>182.49</v>
          </cell>
          <cell r="J2149">
            <v>1617.51</v>
          </cell>
          <cell r="K2149" t="str">
            <v>500</v>
          </cell>
        </row>
        <row r="2150">
          <cell r="A2150" t="str">
            <v>110300000</v>
          </cell>
          <cell r="B2150" t="str">
            <v>500C2KB0004</v>
          </cell>
          <cell r="C2150" t="str">
            <v>โต๊ะคอมพิวเตอร์</v>
          </cell>
          <cell r="D2150" t="str">
            <v>30 มิ.ย. 42</v>
          </cell>
          <cell r="E2150">
            <v>1800</v>
          </cell>
          <cell r="F2150">
            <v>0</v>
          </cell>
          <cell r="G2150">
            <v>20</v>
          </cell>
          <cell r="H2150">
            <v>182.49</v>
          </cell>
          <cell r="I2150">
            <v>182.49</v>
          </cell>
          <cell r="J2150">
            <v>1617.51</v>
          </cell>
          <cell r="K2150" t="str">
            <v>500</v>
          </cell>
        </row>
        <row r="2151">
          <cell r="A2151" t="str">
            <v>110300000</v>
          </cell>
          <cell r="B2151" t="str">
            <v>500C2PA0001</v>
          </cell>
          <cell r="C2151" t="str">
            <v>PARTITION 1.80x1.50</v>
          </cell>
          <cell r="D2151" t="str">
            <v>20 ก.ค. 41</v>
          </cell>
          <cell r="E2151">
            <v>6611.8</v>
          </cell>
          <cell r="F2151">
            <v>0</v>
          </cell>
          <cell r="G2151">
            <v>20</v>
          </cell>
          <cell r="H2151">
            <v>1920.15</v>
          </cell>
          <cell r="I2151">
            <v>1920.15</v>
          </cell>
          <cell r="J2151">
            <v>4691.6499999999996</v>
          </cell>
          <cell r="K2151" t="str">
            <v>500</v>
          </cell>
        </row>
        <row r="2152">
          <cell r="A2152" t="str">
            <v>110300000</v>
          </cell>
          <cell r="B2152" t="str">
            <v>500C2PA0002</v>
          </cell>
          <cell r="C2152" t="str">
            <v>PARTITION 1.80x1.50</v>
          </cell>
          <cell r="D2152" t="str">
            <v>20 ก.ค. 41</v>
          </cell>
          <cell r="E2152">
            <v>6611.8</v>
          </cell>
          <cell r="F2152">
            <v>0</v>
          </cell>
          <cell r="G2152">
            <v>20</v>
          </cell>
          <cell r="H2152">
            <v>1920.15</v>
          </cell>
          <cell r="I2152">
            <v>1920.15</v>
          </cell>
          <cell r="J2152">
            <v>4691.6499999999996</v>
          </cell>
          <cell r="K2152" t="str">
            <v>500</v>
          </cell>
        </row>
        <row r="2153">
          <cell r="A2153" t="str">
            <v>110300000</v>
          </cell>
          <cell r="B2153" t="str">
            <v>500C2RF0001</v>
          </cell>
          <cell r="C2153" t="str">
            <v>ตู้เย็น</v>
          </cell>
          <cell r="D2153" t="str">
            <v>30 ต.ค. 41</v>
          </cell>
          <cell r="E2153">
            <v>6909.09</v>
          </cell>
          <cell r="F2153">
            <v>0</v>
          </cell>
          <cell r="G2153">
            <v>20</v>
          </cell>
          <cell r="H2153">
            <v>1620.3</v>
          </cell>
          <cell r="I2153">
            <v>1620.3</v>
          </cell>
          <cell r="J2153">
            <v>5288.79</v>
          </cell>
          <cell r="K2153" t="str">
            <v>500</v>
          </cell>
        </row>
        <row r="2154">
          <cell r="A2154" t="str">
            <v>110300000</v>
          </cell>
          <cell r="B2154" t="str">
            <v>500C2SS002</v>
          </cell>
          <cell r="C2154" t="str">
            <v>โต๊ะคอมพิวเตอร์</v>
          </cell>
          <cell r="D2154" t="str">
            <v>24 ส.ค. 42</v>
          </cell>
          <cell r="E2154">
            <v>2242.9899999999998</v>
          </cell>
          <cell r="F2154">
            <v>0</v>
          </cell>
          <cell r="G2154">
            <v>20</v>
          </cell>
          <cell r="H2154">
            <v>159.77000000000001</v>
          </cell>
          <cell r="I2154">
            <v>159.77000000000001</v>
          </cell>
          <cell r="J2154">
            <v>2083.2199999999998</v>
          </cell>
          <cell r="K2154" t="str">
            <v>500</v>
          </cell>
        </row>
        <row r="2155">
          <cell r="A2155" t="str">
            <v>110300000</v>
          </cell>
          <cell r="B2155" t="str">
            <v>500C2SS010</v>
          </cell>
          <cell r="C2155" t="str">
            <v>ป้ายตั้งหน้าร้าน</v>
          </cell>
          <cell r="D2155" t="str">
            <v>19 ก.ค. 42</v>
          </cell>
          <cell r="E2155">
            <v>6074.77</v>
          </cell>
          <cell r="F2155">
            <v>0</v>
          </cell>
          <cell r="G2155">
            <v>20</v>
          </cell>
          <cell r="H2155">
            <v>552.55999999999995</v>
          </cell>
          <cell r="I2155">
            <v>552.55999999999995</v>
          </cell>
          <cell r="J2155">
            <v>5522.21</v>
          </cell>
          <cell r="K2155" t="str">
            <v>500</v>
          </cell>
        </row>
        <row r="2156">
          <cell r="A2156" t="str">
            <v>110300000</v>
          </cell>
          <cell r="B2156" t="str">
            <v>500C2TA0001</v>
          </cell>
          <cell r="C2156" t="str">
            <v>โต๊ะ COMPUTER&amp;PRINTER 0.50x1.35x0.75 m.</v>
          </cell>
          <cell r="D2156" t="str">
            <v>20 ก.ค. 41</v>
          </cell>
          <cell r="E2156">
            <v>4121.13</v>
          </cell>
          <cell r="F2156">
            <v>0</v>
          </cell>
          <cell r="G2156">
            <v>20</v>
          </cell>
          <cell r="H2156">
            <v>1196.77</v>
          </cell>
          <cell r="I2156">
            <v>1196.77</v>
          </cell>
          <cell r="J2156">
            <v>2924.36</v>
          </cell>
          <cell r="K2156" t="str">
            <v>500</v>
          </cell>
        </row>
        <row r="2157">
          <cell r="A2157" t="str">
            <v>110300000</v>
          </cell>
          <cell r="B2157" t="str">
            <v>500C2TA0002</v>
          </cell>
          <cell r="C2157" t="str">
            <v>โต๊ะ COMPUTER&amp;PRINTER 0.50x1.35x0.75 m.</v>
          </cell>
          <cell r="D2157" t="str">
            <v>20 ก.ค. 41</v>
          </cell>
          <cell r="E2157">
            <v>4121.13</v>
          </cell>
          <cell r="F2157">
            <v>0</v>
          </cell>
          <cell r="G2157">
            <v>20</v>
          </cell>
          <cell r="H2157">
            <v>1196.77</v>
          </cell>
          <cell r="I2157">
            <v>1196.77</v>
          </cell>
          <cell r="J2157">
            <v>2924.36</v>
          </cell>
          <cell r="K2157" t="str">
            <v>500</v>
          </cell>
        </row>
        <row r="2158">
          <cell r="A2158" t="str">
            <v>110300000</v>
          </cell>
          <cell r="B2158" t="str">
            <v>500C2TA0003</v>
          </cell>
          <cell r="C2158" t="str">
            <v>โต๊ะ COMPUTER&amp;PRINTER 0.50x1.35x0.75 m.</v>
          </cell>
          <cell r="D2158" t="str">
            <v>20 ก.ค. 41</v>
          </cell>
          <cell r="E2158">
            <v>4121.13</v>
          </cell>
          <cell r="F2158">
            <v>0</v>
          </cell>
          <cell r="G2158">
            <v>20</v>
          </cell>
          <cell r="H2158">
            <v>1196.77</v>
          </cell>
          <cell r="I2158">
            <v>1196.77</v>
          </cell>
          <cell r="J2158">
            <v>2924.36</v>
          </cell>
          <cell r="K2158" t="str">
            <v>500</v>
          </cell>
        </row>
        <row r="2159">
          <cell r="A2159" t="str">
            <v>110300000</v>
          </cell>
          <cell r="B2159" t="str">
            <v>500C2TA0004</v>
          </cell>
          <cell r="C2159" t="str">
            <v>โต๊ะ COMPUTER&amp;PRINTER 0.50x1.35x0.75 m.</v>
          </cell>
          <cell r="D2159" t="str">
            <v>20 ก.ค. 41</v>
          </cell>
          <cell r="E2159">
            <v>4121.13</v>
          </cell>
          <cell r="F2159">
            <v>0</v>
          </cell>
          <cell r="G2159">
            <v>20</v>
          </cell>
          <cell r="H2159">
            <v>1196.77</v>
          </cell>
          <cell r="I2159">
            <v>1196.77</v>
          </cell>
          <cell r="J2159">
            <v>2924.36</v>
          </cell>
          <cell r="K2159" t="str">
            <v>500</v>
          </cell>
        </row>
        <row r="2160">
          <cell r="A2160" t="str">
            <v>110300000</v>
          </cell>
          <cell r="B2160" t="str">
            <v>500C2TA0005</v>
          </cell>
          <cell r="C2160" t="str">
            <v>โต๊ะเข้ามุมสินไหม 0.60x0.60x0.75</v>
          </cell>
          <cell r="D2160" t="str">
            <v>20 ก.ค. 41</v>
          </cell>
          <cell r="E2160">
            <v>1314.05</v>
          </cell>
          <cell r="F2160">
            <v>0</v>
          </cell>
          <cell r="G2160">
            <v>20</v>
          </cell>
          <cell r="H2160">
            <v>381.6</v>
          </cell>
          <cell r="I2160">
            <v>381.6</v>
          </cell>
          <cell r="J2160">
            <v>932.45</v>
          </cell>
          <cell r="K2160" t="str">
            <v>500</v>
          </cell>
        </row>
        <row r="2161">
          <cell r="A2161" t="str">
            <v>110300000</v>
          </cell>
          <cell r="B2161" t="str">
            <v>500C2TA0006</v>
          </cell>
          <cell r="C2161" t="str">
            <v>โต๊ะทำงานธุรการ 0.60x1.20x0.75</v>
          </cell>
          <cell r="D2161" t="str">
            <v>20 ก.ค. 41</v>
          </cell>
          <cell r="E2161">
            <v>3355.83</v>
          </cell>
          <cell r="F2161">
            <v>0</v>
          </cell>
          <cell r="G2161">
            <v>20</v>
          </cell>
          <cell r="H2161">
            <v>974.52</v>
          </cell>
          <cell r="I2161">
            <v>974.52</v>
          </cell>
          <cell r="J2161">
            <v>2381.31</v>
          </cell>
          <cell r="K2161" t="str">
            <v>500</v>
          </cell>
        </row>
        <row r="2162">
          <cell r="A2162" t="str">
            <v>110300000</v>
          </cell>
          <cell r="B2162" t="str">
            <v>500C2TA0007</v>
          </cell>
          <cell r="C2162" t="str">
            <v>โต๊ะ COMPUTER&amp;PRINTER 0.50x1.35x0.75</v>
          </cell>
          <cell r="D2162" t="str">
            <v>20 ก.ค. 41</v>
          </cell>
          <cell r="E2162">
            <v>3637.63</v>
          </cell>
          <cell r="F2162">
            <v>0</v>
          </cell>
          <cell r="G2162">
            <v>20</v>
          </cell>
          <cell r="H2162">
            <v>1056.43</v>
          </cell>
          <cell r="I2162">
            <v>1056.43</v>
          </cell>
          <cell r="J2162">
            <v>2581.1999999999998</v>
          </cell>
          <cell r="K2162" t="str">
            <v>500</v>
          </cell>
        </row>
        <row r="2163">
          <cell r="A2163" t="str">
            <v>110300000</v>
          </cell>
          <cell r="B2163" t="str">
            <v>500C2TA0008</v>
          </cell>
          <cell r="C2163" t="str">
            <v>โต๊ะทำงานผู้จัดการ 0.75x1.65x0.75</v>
          </cell>
          <cell r="D2163" t="str">
            <v>20 ก.ค. 41</v>
          </cell>
          <cell r="E2163">
            <v>4431.6000000000004</v>
          </cell>
          <cell r="F2163">
            <v>0</v>
          </cell>
          <cell r="G2163">
            <v>20</v>
          </cell>
          <cell r="H2163">
            <v>1287.03</v>
          </cell>
          <cell r="I2163">
            <v>1287.03</v>
          </cell>
          <cell r="J2163">
            <v>3144.57</v>
          </cell>
          <cell r="K2163" t="str">
            <v>500</v>
          </cell>
        </row>
        <row r="2164">
          <cell r="A2164" t="str">
            <v>110300000</v>
          </cell>
          <cell r="B2164" t="str">
            <v>500C2TA0009</v>
          </cell>
          <cell r="C2164" t="str">
            <v>โต๊ะทำงานผู้จัดการ 0.75x1.65x0.75</v>
          </cell>
          <cell r="D2164" t="str">
            <v>20 ก.ค. 41</v>
          </cell>
          <cell r="E2164">
            <v>4431.6000000000004</v>
          </cell>
          <cell r="F2164">
            <v>0</v>
          </cell>
          <cell r="G2164">
            <v>20</v>
          </cell>
          <cell r="H2164">
            <v>1287.03</v>
          </cell>
          <cell r="I2164">
            <v>1287.03</v>
          </cell>
          <cell r="J2164">
            <v>3144.57</v>
          </cell>
          <cell r="K2164" t="str">
            <v>500</v>
          </cell>
        </row>
        <row r="2165">
          <cell r="A2165" t="str">
            <v>110300000</v>
          </cell>
          <cell r="B2165" t="str">
            <v>500C2TA0010</v>
          </cell>
          <cell r="C2165" t="str">
            <v>โต๊ะ COMPUTER</v>
          </cell>
          <cell r="D2165" t="str">
            <v>20 ก.ค. 41</v>
          </cell>
          <cell r="E2165">
            <v>2158.4499999999998</v>
          </cell>
          <cell r="F2165">
            <v>0</v>
          </cell>
          <cell r="G2165">
            <v>20</v>
          </cell>
          <cell r="H2165">
            <v>626.79</v>
          </cell>
          <cell r="I2165">
            <v>626.79</v>
          </cell>
          <cell r="J2165">
            <v>1531.66</v>
          </cell>
          <cell r="K2165" t="str">
            <v>500</v>
          </cell>
        </row>
        <row r="2166">
          <cell r="A2166" t="str">
            <v>110300000</v>
          </cell>
          <cell r="B2166" t="str">
            <v>500C2TA0011</v>
          </cell>
          <cell r="C2166" t="str">
            <v>โต๊ะ COMPUTER</v>
          </cell>
          <cell r="D2166" t="str">
            <v>20 ก.ค. 41</v>
          </cell>
          <cell r="E2166">
            <v>2158.4499999999998</v>
          </cell>
          <cell r="F2166">
            <v>0</v>
          </cell>
          <cell r="G2166">
            <v>20</v>
          </cell>
          <cell r="H2166">
            <v>626.79</v>
          </cell>
          <cell r="I2166">
            <v>626.79</v>
          </cell>
          <cell r="J2166">
            <v>1531.66</v>
          </cell>
          <cell r="K2166" t="str">
            <v>500</v>
          </cell>
        </row>
        <row r="2167">
          <cell r="A2167" t="str">
            <v>110300000</v>
          </cell>
          <cell r="B2167" t="str">
            <v>500C2TA0012</v>
          </cell>
          <cell r="C2167" t="str">
            <v>โต๊ะทำงานผู้จัดการ</v>
          </cell>
          <cell r="D2167" t="str">
            <v>20 ก.ค. 41</v>
          </cell>
          <cell r="E2167">
            <v>4770.74</v>
          </cell>
          <cell r="F2167">
            <v>0</v>
          </cell>
          <cell r="G2167">
            <v>20</v>
          </cell>
          <cell r="H2167">
            <v>1385.48</v>
          </cell>
          <cell r="I2167">
            <v>1385.48</v>
          </cell>
          <cell r="J2167">
            <v>3385.26</v>
          </cell>
          <cell r="K2167" t="str">
            <v>500</v>
          </cell>
        </row>
        <row r="2168">
          <cell r="A2168" t="str">
            <v>110300000</v>
          </cell>
          <cell r="B2168" t="str">
            <v>500C2TA0013</v>
          </cell>
          <cell r="C2168" t="str">
            <v>โต๊ะ COMPUTER 0.50x0.90x0.75</v>
          </cell>
          <cell r="D2168" t="str">
            <v>20 ก.ค. 41</v>
          </cell>
          <cell r="E2168">
            <v>2158.4499999999998</v>
          </cell>
          <cell r="F2168">
            <v>0</v>
          </cell>
          <cell r="G2168">
            <v>20</v>
          </cell>
          <cell r="H2168">
            <v>626.79</v>
          </cell>
          <cell r="I2168">
            <v>626.79</v>
          </cell>
          <cell r="J2168">
            <v>1531.66</v>
          </cell>
          <cell r="K2168" t="str">
            <v>500</v>
          </cell>
        </row>
        <row r="2169">
          <cell r="A2169" t="str">
            <v>110300000</v>
          </cell>
          <cell r="B2169" t="str">
            <v>500C2TA0014</v>
          </cell>
          <cell r="C2169" t="str">
            <v>โต๊ะข้าง 0.50x0.50x0.40</v>
          </cell>
          <cell r="D2169" t="str">
            <v>20 ก.ค. 41</v>
          </cell>
          <cell r="E2169">
            <v>1551.36</v>
          </cell>
          <cell r="F2169">
            <v>0</v>
          </cell>
          <cell r="G2169">
            <v>20</v>
          </cell>
          <cell r="H2169">
            <v>450.5</v>
          </cell>
          <cell r="I2169">
            <v>450.5</v>
          </cell>
          <cell r="J2169">
            <v>1100.8599999999999</v>
          </cell>
          <cell r="K2169" t="str">
            <v>500</v>
          </cell>
        </row>
        <row r="2170">
          <cell r="A2170" t="str">
            <v>110300000</v>
          </cell>
          <cell r="B2170" t="str">
            <v>500C2TA0015</v>
          </cell>
          <cell r="C2170" t="str">
            <v>โต๊ะข้าง 0.50x0.50x0.40</v>
          </cell>
          <cell r="D2170" t="str">
            <v>20 ก.ค. 41</v>
          </cell>
          <cell r="E2170">
            <v>1551.36</v>
          </cell>
          <cell r="F2170">
            <v>0</v>
          </cell>
          <cell r="G2170">
            <v>20</v>
          </cell>
          <cell r="H2170">
            <v>450.5</v>
          </cell>
          <cell r="I2170">
            <v>450.5</v>
          </cell>
          <cell r="J2170">
            <v>1100.8599999999999</v>
          </cell>
          <cell r="K2170" t="str">
            <v>500</v>
          </cell>
        </row>
        <row r="2171">
          <cell r="A2171" t="str">
            <v>110300000</v>
          </cell>
          <cell r="B2171" t="str">
            <v>500C2TA0016</v>
          </cell>
          <cell r="C2171" t="str">
            <v>โต๊ะข้าง 0.50x0.50x0.40</v>
          </cell>
          <cell r="D2171" t="str">
            <v>20 ก.ค. 41</v>
          </cell>
          <cell r="E2171">
            <v>1551.36</v>
          </cell>
          <cell r="F2171">
            <v>0</v>
          </cell>
          <cell r="G2171">
            <v>20</v>
          </cell>
          <cell r="H2171">
            <v>450.5</v>
          </cell>
          <cell r="I2171">
            <v>450.5</v>
          </cell>
          <cell r="J2171">
            <v>1100.8599999999999</v>
          </cell>
          <cell r="K2171" t="str">
            <v>500</v>
          </cell>
        </row>
        <row r="2172">
          <cell r="A2172" t="str">
            <v>110300000</v>
          </cell>
          <cell r="B2172" t="str">
            <v>500C2TA0017</v>
          </cell>
          <cell r="C2172" t="str">
            <v>โต๊ะประชุม ขนาด 105*240*75</v>
          </cell>
          <cell r="D2172" t="str">
            <v>5 พ.ย. 41</v>
          </cell>
          <cell r="E2172">
            <v>8526</v>
          </cell>
          <cell r="F2172">
            <v>0</v>
          </cell>
          <cell r="G2172">
            <v>20</v>
          </cell>
          <cell r="H2172">
            <v>1971.52</v>
          </cell>
          <cell r="I2172">
            <v>1971.52</v>
          </cell>
          <cell r="J2172">
            <v>6554.48</v>
          </cell>
          <cell r="K2172" t="str">
            <v>500</v>
          </cell>
        </row>
        <row r="2173">
          <cell r="A2173" t="str">
            <v>110300000</v>
          </cell>
          <cell r="B2173" t="str">
            <v>501C201001</v>
          </cell>
          <cell r="C2173" t="str">
            <v>โต๊ะข้างโซฟาขนาด 50*50*40</v>
          </cell>
          <cell r="D2173" t="str">
            <v>20 ก.ค. 41</v>
          </cell>
          <cell r="E2173">
            <v>1524.57</v>
          </cell>
          <cell r="F2173">
            <v>0</v>
          </cell>
          <cell r="G2173">
            <v>20</v>
          </cell>
          <cell r="H2173">
            <v>442.77</v>
          </cell>
          <cell r="I2173">
            <v>442.77</v>
          </cell>
          <cell r="J2173">
            <v>1081.8</v>
          </cell>
          <cell r="K2173" t="str">
            <v>501</v>
          </cell>
        </row>
        <row r="2174">
          <cell r="A2174" t="str">
            <v>110300000</v>
          </cell>
          <cell r="B2174" t="str">
            <v>501C2030001</v>
          </cell>
          <cell r="C2174" t="str">
            <v>โต๊ะทำงานเข้ามุม จนท.สินไหม 60*60*75</v>
          </cell>
          <cell r="D2174" t="str">
            <v>20 ก.ค. 41</v>
          </cell>
          <cell r="E2174">
            <v>1291.3599999999999</v>
          </cell>
          <cell r="F2174">
            <v>0</v>
          </cell>
          <cell r="G2174">
            <v>20</v>
          </cell>
          <cell r="H2174">
            <v>375.08</v>
          </cell>
          <cell r="I2174">
            <v>375.08</v>
          </cell>
          <cell r="J2174">
            <v>916.28</v>
          </cell>
          <cell r="K2174" t="str">
            <v>501</v>
          </cell>
        </row>
        <row r="2175">
          <cell r="A2175" t="str">
            <v>110300000</v>
          </cell>
          <cell r="B2175" t="str">
            <v>501C2040001</v>
          </cell>
          <cell r="C2175" t="str">
            <v>โต๊ะทำงานจนท.สินไหม 60*120*75</v>
          </cell>
          <cell r="D2175" t="str">
            <v>20 ก.ค. 41</v>
          </cell>
          <cell r="E2175">
            <v>3723.48</v>
          </cell>
          <cell r="F2175">
            <v>0</v>
          </cell>
          <cell r="G2175">
            <v>20</v>
          </cell>
          <cell r="H2175">
            <v>1081.3699999999999</v>
          </cell>
          <cell r="I2175">
            <v>1081.3699999999999</v>
          </cell>
          <cell r="J2175">
            <v>2642.11</v>
          </cell>
          <cell r="K2175" t="str">
            <v>501</v>
          </cell>
        </row>
        <row r="2176">
          <cell r="A2176" t="str">
            <v>110300000</v>
          </cell>
          <cell r="B2176" t="str">
            <v>501C2040002</v>
          </cell>
          <cell r="C2176" t="str">
            <v>โต๊ะทำงานจนท.สินไหม 60*120*75</v>
          </cell>
          <cell r="D2176" t="str">
            <v>20 ก.ค. 41</v>
          </cell>
          <cell r="E2176">
            <v>3723.48</v>
          </cell>
          <cell r="F2176">
            <v>0</v>
          </cell>
          <cell r="G2176">
            <v>20</v>
          </cell>
          <cell r="H2176">
            <v>1081.3699999999999</v>
          </cell>
          <cell r="I2176">
            <v>1081.3699999999999</v>
          </cell>
          <cell r="J2176">
            <v>2642.11</v>
          </cell>
          <cell r="K2176" t="str">
            <v>501</v>
          </cell>
        </row>
        <row r="2177">
          <cell r="A2177" t="str">
            <v>110300000</v>
          </cell>
          <cell r="B2177" t="str">
            <v>501C2040003</v>
          </cell>
          <cell r="C2177" t="str">
            <v>โต๊ะทำงานจนท.สินไหม 60*120*75</v>
          </cell>
          <cell r="D2177" t="str">
            <v>20 ก.ค. 41</v>
          </cell>
          <cell r="E2177">
            <v>3723.48</v>
          </cell>
          <cell r="F2177">
            <v>0</v>
          </cell>
          <cell r="G2177">
            <v>20</v>
          </cell>
          <cell r="H2177">
            <v>1081.3699999999999</v>
          </cell>
          <cell r="I2177">
            <v>1081.3699999999999</v>
          </cell>
          <cell r="J2177">
            <v>2642.11</v>
          </cell>
          <cell r="K2177" t="str">
            <v>501</v>
          </cell>
        </row>
        <row r="2178">
          <cell r="A2178" t="str">
            <v>110300000</v>
          </cell>
          <cell r="B2178" t="str">
            <v>501C20J0001</v>
          </cell>
          <cell r="C2178" t="str">
            <v>โต๊ะทำงานขนาดผจก.ขนาด 75*165*75</v>
          </cell>
          <cell r="D2178" t="str">
            <v>20 ก.ค. 41</v>
          </cell>
          <cell r="E2178">
            <v>4688.3599999999997</v>
          </cell>
          <cell r="F2178">
            <v>0</v>
          </cell>
          <cell r="G2178">
            <v>20</v>
          </cell>
          <cell r="H2178">
            <v>1361.58</v>
          </cell>
          <cell r="I2178">
            <v>1361.58</v>
          </cell>
          <cell r="J2178">
            <v>3326.78</v>
          </cell>
          <cell r="K2178" t="str">
            <v>501</v>
          </cell>
        </row>
        <row r="2179">
          <cell r="A2179" t="str">
            <v>110300000</v>
          </cell>
          <cell r="B2179" t="str">
            <v>501C20Z0001</v>
          </cell>
          <cell r="C2179" t="str">
            <v>โต๊ะวางคอมพิวเตอร์ขนาด 50*90*75</v>
          </cell>
          <cell r="D2179" t="str">
            <v>20 ก.ค. 41</v>
          </cell>
          <cell r="E2179">
            <v>2121.1799999999998</v>
          </cell>
          <cell r="F2179">
            <v>0</v>
          </cell>
          <cell r="G2179">
            <v>20</v>
          </cell>
          <cell r="H2179">
            <v>616.01</v>
          </cell>
          <cell r="I2179">
            <v>616.01</v>
          </cell>
          <cell r="J2179">
            <v>1505.17</v>
          </cell>
          <cell r="K2179" t="str">
            <v>501</v>
          </cell>
        </row>
        <row r="2180">
          <cell r="A2180" t="str">
            <v>110300000</v>
          </cell>
          <cell r="B2180" t="str">
            <v>501C21K0001</v>
          </cell>
          <cell r="C2180" t="str">
            <v>เก้าอี้ทำงาน จนท.สินไหม พนักพิงต่ำ</v>
          </cell>
          <cell r="D2180" t="str">
            <v>20 ก.ค. 41</v>
          </cell>
          <cell r="E2180">
            <v>2162.96</v>
          </cell>
          <cell r="F2180">
            <v>0</v>
          </cell>
          <cell r="G2180">
            <v>20</v>
          </cell>
          <cell r="H2180">
            <v>628.16999999999996</v>
          </cell>
          <cell r="I2180">
            <v>628.16999999999996</v>
          </cell>
          <cell r="J2180">
            <v>1534.79</v>
          </cell>
          <cell r="K2180" t="str">
            <v>501</v>
          </cell>
        </row>
        <row r="2181">
          <cell r="A2181" t="str">
            <v>110300000</v>
          </cell>
          <cell r="B2181" t="str">
            <v>501C21K0002</v>
          </cell>
          <cell r="C2181" t="str">
            <v>เก้าอี้ทำงาน จนท.สินไหม พนักพิงต่ำ</v>
          </cell>
          <cell r="D2181" t="str">
            <v>20 ก.ค. 41</v>
          </cell>
          <cell r="E2181">
            <v>2162.96</v>
          </cell>
          <cell r="F2181">
            <v>0</v>
          </cell>
          <cell r="G2181">
            <v>20</v>
          </cell>
          <cell r="H2181">
            <v>628.16999999999996</v>
          </cell>
          <cell r="I2181">
            <v>628.16999999999996</v>
          </cell>
          <cell r="J2181">
            <v>1534.79</v>
          </cell>
          <cell r="K2181" t="str">
            <v>501</v>
          </cell>
        </row>
        <row r="2182">
          <cell r="A2182" t="str">
            <v>110300000</v>
          </cell>
          <cell r="B2182" t="str">
            <v>501C21K0003</v>
          </cell>
          <cell r="C2182" t="str">
            <v>เก้าอี้ทำงาน จนท.สินไหม พนักพิงต่ำ</v>
          </cell>
          <cell r="D2182" t="str">
            <v>20 ก.ค. 41</v>
          </cell>
          <cell r="E2182">
            <v>2162.96</v>
          </cell>
          <cell r="F2182">
            <v>0</v>
          </cell>
          <cell r="G2182">
            <v>20</v>
          </cell>
          <cell r="H2182">
            <v>628.16999999999996</v>
          </cell>
          <cell r="I2182">
            <v>628.16999999999996</v>
          </cell>
          <cell r="J2182">
            <v>1534.79</v>
          </cell>
          <cell r="K2182" t="str">
            <v>501</v>
          </cell>
        </row>
        <row r="2183">
          <cell r="A2183" t="str">
            <v>110300000</v>
          </cell>
          <cell r="B2183" t="str">
            <v>501C21L0001</v>
          </cell>
          <cell r="C2183" t="str">
            <v>เก้าอี้พักคอย พนักพิงต่ำไม่มีท้าวแขน</v>
          </cell>
          <cell r="D2183" t="str">
            <v>20 ก.ค. 41</v>
          </cell>
          <cell r="E2183">
            <v>1737.36</v>
          </cell>
          <cell r="F2183">
            <v>0</v>
          </cell>
          <cell r="G2183">
            <v>20</v>
          </cell>
          <cell r="H2183">
            <v>504.54</v>
          </cell>
          <cell r="I2183">
            <v>504.54</v>
          </cell>
          <cell r="J2183">
            <v>1232.82</v>
          </cell>
          <cell r="K2183" t="str">
            <v>501</v>
          </cell>
        </row>
        <row r="2184">
          <cell r="A2184" t="str">
            <v>110300000</v>
          </cell>
          <cell r="B2184" t="str">
            <v>501C21L0002</v>
          </cell>
          <cell r="C2184" t="str">
            <v>เก้าอี้พักคอย พนักพิงต่ำไม่มีท้าวแขน</v>
          </cell>
          <cell r="D2184" t="str">
            <v>20 ก.ค. 41</v>
          </cell>
          <cell r="E2184">
            <v>1737.36</v>
          </cell>
          <cell r="F2184">
            <v>0</v>
          </cell>
          <cell r="G2184">
            <v>20</v>
          </cell>
          <cell r="H2184">
            <v>504.54</v>
          </cell>
          <cell r="I2184">
            <v>504.54</v>
          </cell>
          <cell r="J2184">
            <v>1232.82</v>
          </cell>
          <cell r="K2184" t="str">
            <v>501</v>
          </cell>
        </row>
        <row r="2185">
          <cell r="A2185" t="str">
            <v>110300000</v>
          </cell>
          <cell r="B2185" t="str">
            <v>501C21L0003</v>
          </cell>
          <cell r="C2185" t="str">
            <v>เก้าอี้พักคอย พนักพิงต่ำไม่มีท้าวแขน</v>
          </cell>
          <cell r="D2185" t="str">
            <v>20 ก.ค. 41</v>
          </cell>
          <cell r="E2185">
            <v>1737.36</v>
          </cell>
          <cell r="F2185">
            <v>0</v>
          </cell>
          <cell r="G2185">
            <v>20</v>
          </cell>
          <cell r="H2185">
            <v>504.54</v>
          </cell>
          <cell r="I2185">
            <v>504.54</v>
          </cell>
          <cell r="J2185">
            <v>1232.82</v>
          </cell>
          <cell r="K2185" t="str">
            <v>501</v>
          </cell>
        </row>
        <row r="2186">
          <cell r="A2186" t="str">
            <v>110300000</v>
          </cell>
          <cell r="B2186" t="str">
            <v>501C21L0004</v>
          </cell>
          <cell r="C2186" t="str">
            <v>เก้าอี้พักคอย พนักพิงต่ำไม่มีท้าวแขน</v>
          </cell>
          <cell r="D2186" t="str">
            <v>20 ก.ค. 41</v>
          </cell>
          <cell r="E2186">
            <v>1737.36</v>
          </cell>
          <cell r="F2186">
            <v>0</v>
          </cell>
          <cell r="G2186">
            <v>20</v>
          </cell>
          <cell r="H2186">
            <v>504.54</v>
          </cell>
          <cell r="I2186">
            <v>504.54</v>
          </cell>
          <cell r="J2186">
            <v>1232.82</v>
          </cell>
          <cell r="K2186" t="str">
            <v>501</v>
          </cell>
        </row>
        <row r="2187">
          <cell r="A2187" t="str">
            <v>110300000</v>
          </cell>
          <cell r="B2187" t="str">
            <v>501C21L0005</v>
          </cell>
          <cell r="C2187" t="str">
            <v>เก้าอี้พักคอย พนักพิงต่ำไม่มีท้าวแขน</v>
          </cell>
          <cell r="D2187" t="str">
            <v>20 ก.ค. 41</v>
          </cell>
          <cell r="E2187">
            <v>1737.36</v>
          </cell>
          <cell r="F2187">
            <v>0</v>
          </cell>
          <cell r="G2187">
            <v>20</v>
          </cell>
          <cell r="H2187">
            <v>504.54</v>
          </cell>
          <cell r="I2187">
            <v>504.54</v>
          </cell>
          <cell r="J2187">
            <v>1232.82</v>
          </cell>
          <cell r="K2187" t="str">
            <v>501</v>
          </cell>
        </row>
        <row r="2188">
          <cell r="A2188" t="str">
            <v>110300000</v>
          </cell>
          <cell r="B2188" t="str">
            <v>501C21M0001</v>
          </cell>
          <cell r="C2188" t="str">
            <v>เก้าอี้ทำงานผจก.พนักสูงมีท้าวแขน</v>
          </cell>
          <cell r="D2188" t="str">
            <v>20 ก.ค. 41</v>
          </cell>
          <cell r="E2188">
            <v>4114.1000000000004</v>
          </cell>
          <cell r="F2188">
            <v>0</v>
          </cell>
          <cell r="G2188">
            <v>20</v>
          </cell>
          <cell r="H2188">
            <v>1194.75</v>
          </cell>
          <cell r="I2188">
            <v>1194.75</v>
          </cell>
          <cell r="J2188">
            <v>2919.35</v>
          </cell>
          <cell r="K2188" t="str">
            <v>501</v>
          </cell>
        </row>
        <row r="2189">
          <cell r="A2189" t="str">
            <v>110300000</v>
          </cell>
          <cell r="B2189" t="str">
            <v>501C21N0001</v>
          </cell>
          <cell r="C2189" t="str">
            <v>โซฟาพักคอย 3 ที่นั่ง</v>
          </cell>
          <cell r="D2189" t="str">
            <v>20 ก.ค. 41</v>
          </cell>
          <cell r="E2189">
            <v>7617.98</v>
          </cell>
          <cell r="F2189">
            <v>0</v>
          </cell>
          <cell r="G2189">
            <v>20</v>
          </cell>
          <cell r="H2189">
            <v>2212.35</v>
          </cell>
          <cell r="I2189">
            <v>2212.35</v>
          </cell>
          <cell r="J2189">
            <v>5405.63</v>
          </cell>
          <cell r="K2189" t="str">
            <v>501</v>
          </cell>
        </row>
        <row r="2190">
          <cell r="A2190" t="str">
            <v>110300000</v>
          </cell>
          <cell r="B2190" t="str">
            <v>501C22J0001</v>
          </cell>
          <cell r="C2190" t="str">
            <v>ตู้เก็บเอกสาร(บานเลื่อน) 40*80*75</v>
          </cell>
          <cell r="D2190" t="str">
            <v>20 ก.ค. 41</v>
          </cell>
          <cell r="E2190">
            <v>2305.8000000000002</v>
          </cell>
          <cell r="F2190">
            <v>0</v>
          </cell>
          <cell r="G2190">
            <v>20</v>
          </cell>
          <cell r="H2190">
            <v>669.64</v>
          </cell>
          <cell r="I2190">
            <v>669.64</v>
          </cell>
          <cell r="J2190">
            <v>1636.16</v>
          </cell>
          <cell r="K2190" t="str">
            <v>501</v>
          </cell>
        </row>
        <row r="2191">
          <cell r="A2191" t="str">
            <v>110300000</v>
          </cell>
          <cell r="B2191" t="str">
            <v>501C22J0002</v>
          </cell>
          <cell r="C2191" t="str">
            <v>ตู้เก็บเอกสาร(บานเลื่อน) 40*80*75</v>
          </cell>
          <cell r="D2191" t="str">
            <v>20 ก.ค. 41</v>
          </cell>
          <cell r="E2191">
            <v>2305.8000000000002</v>
          </cell>
          <cell r="F2191">
            <v>0</v>
          </cell>
          <cell r="G2191">
            <v>20</v>
          </cell>
          <cell r="H2191">
            <v>669.64</v>
          </cell>
          <cell r="I2191">
            <v>669.64</v>
          </cell>
          <cell r="J2191">
            <v>1636.16</v>
          </cell>
          <cell r="K2191" t="str">
            <v>501</v>
          </cell>
        </row>
        <row r="2192">
          <cell r="A2192" t="str">
            <v>110300000</v>
          </cell>
          <cell r="B2192" t="str">
            <v>501C22K0001</v>
          </cell>
          <cell r="C2192" t="str">
            <v>ตู้เก็บเอกสาร(บานลิ้นชัก) 40*90*75</v>
          </cell>
          <cell r="D2192" t="str">
            <v>20 ก.ค. 41</v>
          </cell>
          <cell r="E2192">
            <v>3439.75</v>
          </cell>
          <cell r="F2192">
            <v>0</v>
          </cell>
          <cell r="G2192">
            <v>20</v>
          </cell>
          <cell r="H2192">
            <v>998.93</v>
          </cell>
          <cell r="I2192">
            <v>998.93</v>
          </cell>
          <cell r="J2192">
            <v>2440.8200000000002</v>
          </cell>
          <cell r="K2192" t="str">
            <v>501</v>
          </cell>
        </row>
        <row r="2193">
          <cell r="A2193" t="str">
            <v>110300000</v>
          </cell>
          <cell r="B2193" t="str">
            <v>501C22L0001</v>
          </cell>
          <cell r="C2193" t="str">
            <v>ตู้เก็บเอกสาร ขนาด 40*80*190</v>
          </cell>
          <cell r="D2193" t="str">
            <v>20 ก.ค. 41</v>
          </cell>
          <cell r="E2193">
            <v>4582.45</v>
          </cell>
          <cell r="F2193">
            <v>0</v>
          </cell>
          <cell r="G2193">
            <v>20</v>
          </cell>
          <cell r="H2193">
            <v>1330.82</v>
          </cell>
          <cell r="I2193">
            <v>1330.82</v>
          </cell>
          <cell r="J2193">
            <v>3251.63</v>
          </cell>
          <cell r="K2193" t="str">
            <v>501</v>
          </cell>
        </row>
        <row r="2194">
          <cell r="A2194" t="str">
            <v>110300000</v>
          </cell>
          <cell r="B2194" t="str">
            <v>501C22L0002</v>
          </cell>
          <cell r="C2194" t="str">
            <v>ตู้เก็บเอกสาร ขนาด 40*80*190</v>
          </cell>
          <cell r="D2194" t="str">
            <v>20 ก.ค. 41</v>
          </cell>
          <cell r="E2194">
            <v>4582.45</v>
          </cell>
          <cell r="F2194">
            <v>0</v>
          </cell>
          <cell r="G2194">
            <v>20</v>
          </cell>
          <cell r="H2194">
            <v>1330.82</v>
          </cell>
          <cell r="I2194">
            <v>1330.82</v>
          </cell>
          <cell r="J2194">
            <v>3251.63</v>
          </cell>
          <cell r="K2194" t="str">
            <v>501</v>
          </cell>
        </row>
        <row r="2195">
          <cell r="A2195" t="str">
            <v>110300000</v>
          </cell>
          <cell r="B2195" t="str">
            <v>501C22L0003</v>
          </cell>
          <cell r="C2195" t="str">
            <v>ตู้เก็บเอกสาร ขนาด 40*80*190</v>
          </cell>
          <cell r="D2195" t="str">
            <v>20 ก.ค. 41</v>
          </cell>
          <cell r="E2195">
            <v>4582.45</v>
          </cell>
          <cell r="F2195">
            <v>0</v>
          </cell>
          <cell r="G2195">
            <v>20</v>
          </cell>
          <cell r="H2195">
            <v>1330.82</v>
          </cell>
          <cell r="I2195">
            <v>1330.82</v>
          </cell>
          <cell r="J2195">
            <v>3251.63</v>
          </cell>
          <cell r="K2195" t="str">
            <v>501</v>
          </cell>
        </row>
        <row r="2196">
          <cell r="A2196" t="str">
            <v>110300000</v>
          </cell>
          <cell r="B2196" t="str">
            <v>501C26N0001</v>
          </cell>
          <cell r="C2196" t="str">
            <v>ฉากกั้นครึ่งกระจก 180*150</v>
          </cell>
          <cell r="D2196" t="str">
            <v>20 ก.ค. 41</v>
          </cell>
          <cell r="E2196">
            <v>6497.63</v>
          </cell>
          <cell r="F2196">
            <v>0</v>
          </cell>
          <cell r="G2196">
            <v>20</v>
          </cell>
          <cell r="H2196">
            <v>1886.97</v>
          </cell>
          <cell r="I2196">
            <v>1886.97</v>
          </cell>
          <cell r="J2196">
            <v>4610.66</v>
          </cell>
          <cell r="K2196" t="str">
            <v>501</v>
          </cell>
        </row>
        <row r="2197">
          <cell r="A2197" t="str">
            <v>110300000</v>
          </cell>
          <cell r="B2197" t="str">
            <v>501C2CS0001</v>
          </cell>
          <cell r="C2197" t="str">
            <v>เครื่องคิดเลข</v>
          </cell>
          <cell r="D2197" t="str">
            <v>18 ส.ค. 41</v>
          </cell>
          <cell r="E2197">
            <v>640</v>
          </cell>
          <cell r="F2197">
            <v>0</v>
          </cell>
          <cell r="G2197">
            <v>20</v>
          </cell>
          <cell r="H2197">
            <v>175.68</v>
          </cell>
          <cell r="I2197">
            <v>175.68</v>
          </cell>
          <cell r="J2197">
            <v>464.32</v>
          </cell>
          <cell r="K2197" t="str">
            <v>501</v>
          </cell>
        </row>
        <row r="2198">
          <cell r="A2198" t="str">
            <v>110300000</v>
          </cell>
          <cell r="B2198" t="str">
            <v>501C2CS0002</v>
          </cell>
          <cell r="C2198" t="str">
            <v>เครื่องคิดเลข</v>
          </cell>
          <cell r="D2198" t="str">
            <v>18 ส.ค. 41</v>
          </cell>
          <cell r="E2198">
            <v>640</v>
          </cell>
          <cell r="F2198">
            <v>0</v>
          </cell>
          <cell r="G2198">
            <v>20</v>
          </cell>
          <cell r="H2198">
            <v>175.68</v>
          </cell>
          <cell r="I2198">
            <v>175.68</v>
          </cell>
          <cell r="J2198">
            <v>464.32</v>
          </cell>
          <cell r="K2198" t="str">
            <v>501</v>
          </cell>
        </row>
        <row r="2199">
          <cell r="A2199" t="str">
            <v>110300000</v>
          </cell>
          <cell r="B2199" t="str">
            <v>501C2KB0001</v>
          </cell>
          <cell r="C2199" t="str">
            <v>พัดลม</v>
          </cell>
          <cell r="D2199" t="str">
            <v>19 เม.ย. 42</v>
          </cell>
          <cell r="E2199">
            <v>600</v>
          </cell>
          <cell r="F2199">
            <v>0</v>
          </cell>
          <cell r="G2199">
            <v>20</v>
          </cell>
          <cell r="H2199">
            <v>84.48</v>
          </cell>
          <cell r="I2199">
            <v>84.48</v>
          </cell>
          <cell r="J2199">
            <v>515.52</v>
          </cell>
          <cell r="K2199" t="str">
            <v>501</v>
          </cell>
        </row>
        <row r="2200">
          <cell r="A2200" t="str">
            <v>110300000</v>
          </cell>
          <cell r="B2200" t="str">
            <v>502C2010001</v>
          </cell>
          <cell r="C2200" t="str">
            <v>โต๊ะข้างโซฟาขนาด 50*50*40</v>
          </cell>
          <cell r="D2200" t="str">
            <v>20 ก.ค. 41</v>
          </cell>
          <cell r="E2200">
            <v>1514.1</v>
          </cell>
          <cell r="F2200">
            <v>0</v>
          </cell>
          <cell r="G2200">
            <v>20</v>
          </cell>
          <cell r="H2200">
            <v>439.73</v>
          </cell>
          <cell r="I2200">
            <v>439.73</v>
          </cell>
          <cell r="J2200">
            <v>1074.3699999999999</v>
          </cell>
          <cell r="K2200" t="str">
            <v>502</v>
          </cell>
        </row>
        <row r="2201">
          <cell r="A2201" t="str">
            <v>110300000</v>
          </cell>
          <cell r="B2201" t="str">
            <v>502C201002</v>
          </cell>
          <cell r="C2201" t="str">
            <v>โต๊ะข้างโซฟาขนาด 50*50*40</v>
          </cell>
          <cell r="D2201" t="str">
            <v>20 ก.ค. 41</v>
          </cell>
          <cell r="E2201">
            <v>1514.1</v>
          </cell>
          <cell r="F2201">
            <v>0</v>
          </cell>
          <cell r="G2201">
            <v>20</v>
          </cell>
          <cell r="H2201">
            <v>439.73</v>
          </cell>
          <cell r="I2201">
            <v>439.73</v>
          </cell>
          <cell r="J2201">
            <v>1074.3699999999999</v>
          </cell>
          <cell r="K2201" t="str">
            <v>502</v>
          </cell>
        </row>
        <row r="2202">
          <cell r="A2202" t="str">
            <v>110300000</v>
          </cell>
          <cell r="B2202" t="str">
            <v>502C2030001</v>
          </cell>
          <cell r="C2202" t="str">
            <v>โต๊ะทำงานเข้ามุม จนท.สินไหม 60*60*75</v>
          </cell>
          <cell r="D2202" t="str">
            <v>20 ก.ค. 41</v>
          </cell>
          <cell r="E2202">
            <v>1282.5</v>
          </cell>
          <cell r="F2202">
            <v>0</v>
          </cell>
          <cell r="G2202">
            <v>20</v>
          </cell>
          <cell r="H2202">
            <v>372.39</v>
          </cell>
          <cell r="I2202">
            <v>372.39</v>
          </cell>
          <cell r="J2202">
            <v>910.11</v>
          </cell>
          <cell r="K2202" t="str">
            <v>502</v>
          </cell>
        </row>
        <row r="2203">
          <cell r="A2203" t="str">
            <v>110300000</v>
          </cell>
          <cell r="B2203" t="str">
            <v>502C2040001</v>
          </cell>
          <cell r="C2203" t="str">
            <v>โต๊ะทำงานจนท.สินไหม 60*120*75</v>
          </cell>
          <cell r="D2203" t="str">
            <v>20 ก.ค. 41</v>
          </cell>
          <cell r="E2203">
            <v>3697.92</v>
          </cell>
          <cell r="F2203">
            <v>0</v>
          </cell>
          <cell r="G2203">
            <v>20</v>
          </cell>
          <cell r="H2203">
            <v>1073.9000000000001</v>
          </cell>
          <cell r="I2203">
            <v>1073.9000000000001</v>
          </cell>
          <cell r="J2203">
            <v>2624.02</v>
          </cell>
          <cell r="K2203" t="str">
            <v>502</v>
          </cell>
        </row>
        <row r="2204">
          <cell r="A2204" t="str">
            <v>110300000</v>
          </cell>
          <cell r="B2204" t="str">
            <v>502C2040002</v>
          </cell>
          <cell r="C2204" t="str">
            <v>โต๊ะทำงานจนท.สินไหม 60*120*75</v>
          </cell>
          <cell r="D2204" t="str">
            <v>20 ก.ค. 41</v>
          </cell>
          <cell r="E2204">
            <v>3697.92</v>
          </cell>
          <cell r="F2204">
            <v>0</v>
          </cell>
          <cell r="G2204">
            <v>20</v>
          </cell>
          <cell r="H2204">
            <v>1073.9000000000001</v>
          </cell>
          <cell r="I2204">
            <v>1073.9000000000001</v>
          </cell>
          <cell r="J2204">
            <v>2624.02</v>
          </cell>
          <cell r="K2204" t="str">
            <v>502</v>
          </cell>
        </row>
        <row r="2205">
          <cell r="A2205" t="str">
            <v>110300000</v>
          </cell>
          <cell r="B2205" t="str">
            <v>502C20J0001</v>
          </cell>
          <cell r="C2205" t="str">
            <v>โต๊ะทำงานขนาดผจก.ขนาด 75*165*75</v>
          </cell>
          <cell r="D2205" t="str">
            <v>20 ก.ค. 41</v>
          </cell>
          <cell r="E2205">
            <v>4656.18</v>
          </cell>
          <cell r="F2205">
            <v>0</v>
          </cell>
          <cell r="G2205">
            <v>20</v>
          </cell>
          <cell r="H2205">
            <v>1352.2</v>
          </cell>
          <cell r="I2205">
            <v>1352.2</v>
          </cell>
          <cell r="J2205">
            <v>3303.98</v>
          </cell>
          <cell r="K2205" t="str">
            <v>502</v>
          </cell>
        </row>
        <row r="2206">
          <cell r="A2206" t="str">
            <v>110300000</v>
          </cell>
          <cell r="B2206" t="str">
            <v>502C20Z0001</v>
          </cell>
          <cell r="C2206" t="str">
            <v>โต๊ะวางคอมพิวเตอร์ขนาด 50*90*75</v>
          </cell>
          <cell r="D2206" t="str">
            <v>20 ก.ค. 41</v>
          </cell>
          <cell r="E2206">
            <v>2106.62</v>
          </cell>
          <cell r="F2206">
            <v>0</v>
          </cell>
          <cell r="G2206">
            <v>20</v>
          </cell>
          <cell r="H2206">
            <v>611.75</v>
          </cell>
          <cell r="I2206">
            <v>611.75</v>
          </cell>
          <cell r="J2206">
            <v>1494.87</v>
          </cell>
          <cell r="K2206" t="str">
            <v>502</v>
          </cell>
        </row>
        <row r="2207">
          <cell r="A2207" t="str">
            <v>110300000</v>
          </cell>
          <cell r="B2207" t="str">
            <v>502C21K0001</v>
          </cell>
          <cell r="C2207" t="str">
            <v>เก้าอี้ทำงาน จนท.สินไหม พนักพิงต่ำ</v>
          </cell>
          <cell r="D2207" t="str">
            <v>20 ก.ค. 41</v>
          </cell>
          <cell r="E2207">
            <v>2148.12</v>
          </cell>
          <cell r="F2207">
            <v>0</v>
          </cell>
          <cell r="G2207">
            <v>20</v>
          </cell>
          <cell r="H2207">
            <v>623.84</v>
          </cell>
          <cell r="I2207">
            <v>623.84</v>
          </cell>
          <cell r="J2207">
            <v>1524.28</v>
          </cell>
          <cell r="K2207" t="str">
            <v>502</v>
          </cell>
        </row>
        <row r="2208">
          <cell r="A2208" t="str">
            <v>110300000</v>
          </cell>
          <cell r="B2208" t="str">
            <v>502C21K0002</v>
          </cell>
          <cell r="C2208" t="str">
            <v>เก้าอี้ทำงาน จนท.สินไหม พนักพิงต่ำ</v>
          </cell>
          <cell r="D2208" t="str">
            <v>20 ก.ค. 41</v>
          </cell>
          <cell r="E2208">
            <v>2148.12</v>
          </cell>
          <cell r="F2208">
            <v>0</v>
          </cell>
          <cell r="G2208">
            <v>20</v>
          </cell>
          <cell r="H2208">
            <v>623.84</v>
          </cell>
          <cell r="I2208">
            <v>623.84</v>
          </cell>
          <cell r="J2208">
            <v>1524.28</v>
          </cell>
          <cell r="K2208" t="str">
            <v>502</v>
          </cell>
        </row>
        <row r="2209">
          <cell r="A2209" t="str">
            <v>110300000</v>
          </cell>
          <cell r="B2209" t="str">
            <v>502C21L0001</v>
          </cell>
          <cell r="C2209" t="str">
            <v>เก้าอี้พักคอย พนักพิงต่ำไม่มีท้าวแขน</v>
          </cell>
          <cell r="D2209" t="str">
            <v>20 ก.ค. 41</v>
          </cell>
          <cell r="E2209">
            <v>1725.44</v>
          </cell>
          <cell r="F2209">
            <v>0</v>
          </cell>
          <cell r="G2209">
            <v>20</v>
          </cell>
          <cell r="H2209">
            <v>501.08</v>
          </cell>
          <cell r="I2209">
            <v>501.08</v>
          </cell>
          <cell r="J2209">
            <v>1224.3599999999999</v>
          </cell>
          <cell r="K2209" t="str">
            <v>502</v>
          </cell>
        </row>
        <row r="2210">
          <cell r="A2210" t="str">
            <v>110300000</v>
          </cell>
          <cell r="B2210" t="str">
            <v>502C21L0002</v>
          </cell>
          <cell r="C2210" t="str">
            <v>เก้าอี้พักคอย พนักพิงต่ำไม่มีท้าวแขน</v>
          </cell>
          <cell r="D2210" t="str">
            <v>20 ก.ค. 41</v>
          </cell>
          <cell r="E2210">
            <v>1725.44</v>
          </cell>
          <cell r="F2210">
            <v>0</v>
          </cell>
          <cell r="G2210">
            <v>20</v>
          </cell>
          <cell r="H2210">
            <v>501.08</v>
          </cell>
          <cell r="I2210">
            <v>501.08</v>
          </cell>
          <cell r="J2210">
            <v>1224.3599999999999</v>
          </cell>
          <cell r="K2210" t="str">
            <v>502</v>
          </cell>
        </row>
        <row r="2211">
          <cell r="A2211" t="str">
            <v>110300000</v>
          </cell>
          <cell r="B2211" t="str">
            <v>502C21L0003</v>
          </cell>
          <cell r="C2211" t="str">
            <v>เก้าอี้พักคอย พนักพิงต่ำไม่มีท้าวแขน</v>
          </cell>
          <cell r="D2211" t="str">
            <v>20 ก.ค. 41</v>
          </cell>
          <cell r="E2211">
            <v>1725.44</v>
          </cell>
          <cell r="F2211">
            <v>0</v>
          </cell>
          <cell r="G2211">
            <v>20</v>
          </cell>
          <cell r="H2211">
            <v>501.08</v>
          </cell>
          <cell r="I2211">
            <v>501.08</v>
          </cell>
          <cell r="J2211">
            <v>1224.3599999999999</v>
          </cell>
          <cell r="K2211" t="str">
            <v>502</v>
          </cell>
        </row>
        <row r="2212">
          <cell r="A2212" t="str">
            <v>110300000</v>
          </cell>
          <cell r="B2212" t="str">
            <v>502C21L0004</v>
          </cell>
          <cell r="C2212" t="str">
            <v>เก้าอี้พักคอย พนักพิงต่ำไม่มีท้าวแขน</v>
          </cell>
          <cell r="D2212" t="str">
            <v>20 ก.ค. 41</v>
          </cell>
          <cell r="E2212">
            <v>1725.44</v>
          </cell>
          <cell r="F2212">
            <v>0</v>
          </cell>
          <cell r="G2212">
            <v>20</v>
          </cell>
          <cell r="H2212">
            <v>501.08</v>
          </cell>
          <cell r="I2212">
            <v>501.08</v>
          </cell>
          <cell r="J2212">
            <v>1224.3599999999999</v>
          </cell>
          <cell r="K2212" t="str">
            <v>502</v>
          </cell>
        </row>
        <row r="2213">
          <cell r="A2213" t="str">
            <v>110300000</v>
          </cell>
          <cell r="B2213" t="str">
            <v>502C21M0001</v>
          </cell>
          <cell r="C2213" t="str">
            <v>เก้าอี้ทำงานผจก.พนักสูงมีท้าวแขน</v>
          </cell>
          <cell r="D2213" t="str">
            <v>20 ก.ค. 41</v>
          </cell>
          <cell r="E2213">
            <v>4664.87</v>
          </cell>
          <cell r="F2213">
            <v>0</v>
          </cell>
          <cell r="G2213">
            <v>20</v>
          </cell>
          <cell r="H2213">
            <v>1354.72</v>
          </cell>
          <cell r="I2213">
            <v>1354.72</v>
          </cell>
          <cell r="J2213">
            <v>3310.15</v>
          </cell>
          <cell r="K2213" t="str">
            <v>502</v>
          </cell>
        </row>
        <row r="2214">
          <cell r="A2214" t="str">
            <v>110300000</v>
          </cell>
          <cell r="B2214" t="str">
            <v>502C21N0001</v>
          </cell>
          <cell r="C2214" t="str">
            <v>โซฟาพักคอย 3 ที่นั่ง</v>
          </cell>
          <cell r="D2214" t="str">
            <v>20 ก.ค. 41</v>
          </cell>
          <cell r="E2214">
            <v>7565.69</v>
          </cell>
          <cell r="F2214">
            <v>0</v>
          </cell>
          <cell r="G2214">
            <v>20</v>
          </cell>
          <cell r="H2214">
            <v>2197.15</v>
          </cell>
          <cell r="I2214">
            <v>2197.15</v>
          </cell>
          <cell r="J2214">
            <v>5368.54</v>
          </cell>
          <cell r="K2214" t="str">
            <v>502</v>
          </cell>
        </row>
        <row r="2215">
          <cell r="A2215" t="str">
            <v>110300000</v>
          </cell>
          <cell r="B2215" t="str">
            <v>502C22J0001</v>
          </cell>
          <cell r="C2215" t="str">
            <v>ตู้เก็บเอกสาร(บานเลื่อน) 40*80*75</v>
          </cell>
          <cell r="D2215" t="str">
            <v>20 ก.ค. 41</v>
          </cell>
          <cell r="E2215">
            <v>2289.9699999999998</v>
          </cell>
          <cell r="F2215">
            <v>0</v>
          </cell>
          <cell r="G2215">
            <v>20</v>
          </cell>
          <cell r="H2215">
            <v>665.03</v>
          </cell>
          <cell r="I2215">
            <v>665.03</v>
          </cell>
          <cell r="J2215">
            <v>1624.94</v>
          </cell>
          <cell r="K2215" t="str">
            <v>502</v>
          </cell>
        </row>
        <row r="2216">
          <cell r="A2216" t="str">
            <v>110300000</v>
          </cell>
          <cell r="B2216" t="str">
            <v>502C22J0002</v>
          </cell>
          <cell r="C2216" t="str">
            <v>ตู้เก็บเอกสาร(บานเลื่อน) 40*80*75</v>
          </cell>
          <cell r="D2216" t="str">
            <v>20 ก.ค. 41</v>
          </cell>
          <cell r="E2216">
            <v>2289.9699999999998</v>
          </cell>
          <cell r="F2216">
            <v>0</v>
          </cell>
          <cell r="G2216">
            <v>20</v>
          </cell>
          <cell r="H2216">
            <v>665.03</v>
          </cell>
          <cell r="I2216">
            <v>665.03</v>
          </cell>
          <cell r="J2216">
            <v>1624.94</v>
          </cell>
          <cell r="K2216" t="str">
            <v>502</v>
          </cell>
        </row>
        <row r="2217">
          <cell r="A2217" t="str">
            <v>110300000</v>
          </cell>
          <cell r="B2217" t="str">
            <v>502C22K0001</v>
          </cell>
          <cell r="C2217" t="str">
            <v>ตู้เก็บเอกสาร(บานลิ้นชัก) 40*90*75</v>
          </cell>
          <cell r="D2217" t="str">
            <v>20 ก.ค. 41</v>
          </cell>
          <cell r="E2217">
            <v>3416.14</v>
          </cell>
          <cell r="F2217">
            <v>0</v>
          </cell>
          <cell r="G2217">
            <v>20</v>
          </cell>
          <cell r="H2217">
            <v>992.13</v>
          </cell>
          <cell r="I2217">
            <v>992.13</v>
          </cell>
          <cell r="J2217">
            <v>2424.0100000000002</v>
          </cell>
          <cell r="K2217" t="str">
            <v>502</v>
          </cell>
        </row>
        <row r="2218">
          <cell r="A2218" t="str">
            <v>110300000</v>
          </cell>
          <cell r="B2218" t="str">
            <v>502C22L0001</v>
          </cell>
          <cell r="C2218" t="str">
            <v>ตู้เก็บเอกสาร ขนาด 40*80*190</v>
          </cell>
          <cell r="D2218" t="str">
            <v>20 ก.ค. 41</v>
          </cell>
          <cell r="E2218">
            <v>4550.99</v>
          </cell>
          <cell r="F2218">
            <v>0</v>
          </cell>
          <cell r="G2218">
            <v>20</v>
          </cell>
          <cell r="H2218">
            <v>1321.6</v>
          </cell>
          <cell r="I2218">
            <v>1321.6</v>
          </cell>
          <cell r="J2218">
            <v>3229.39</v>
          </cell>
          <cell r="K2218" t="str">
            <v>502</v>
          </cell>
        </row>
        <row r="2219">
          <cell r="A2219" t="str">
            <v>110300000</v>
          </cell>
          <cell r="B2219" t="str">
            <v>502C22L0002</v>
          </cell>
          <cell r="C2219" t="str">
            <v>ตู้เก็บเอกสาร ขนาด 40*80*190</v>
          </cell>
          <cell r="D2219" t="str">
            <v>20 ก.ค. 41</v>
          </cell>
          <cell r="E2219">
            <v>4550.99</v>
          </cell>
          <cell r="F2219">
            <v>0</v>
          </cell>
          <cell r="G2219">
            <v>20</v>
          </cell>
          <cell r="H2219">
            <v>1321.6</v>
          </cell>
          <cell r="I2219">
            <v>1321.6</v>
          </cell>
          <cell r="J2219">
            <v>3229.39</v>
          </cell>
          <cell r="K2219" t="str">
            <v>502</v>
          </cell>
        </row>
        <row r="2220">
          <cell r="A2220" t="str">
            <v>110300000</v>
          </cell>
          <cell r="B2220" t="str">
            <v>502C22L0003</v>
          </cell>
          <cell r="C2220" t="str">
            <v>ตู้เก็บเอกสาร ขนาด 40*80*190</v>
          </cell>
          <cell r="D2220" t="str">
            <v>20 ก.ค. 41</v>
          </cell>
          <cell r="E2220">
            <v>4550.99</v>
          </cell>
          <cell r="F2220">
            <v>0</v>
          </cell>
          <cell r="G2220">
            <v>20</v>
          </cell>
          <cell r="H2220">
            <v>1321.6</v>
          </cell>
          <cell r="I2220">
            <v>1321.6</v>
          </cell>
          <cell r="J2220">
            <v>3229.39</v>
          </cell>
          <cell r="K2220" t="str">
            <v>502</v>
          </cell>
        </row>
        <row r="2221">
          <cell r="A2221" t="str">
            <v>110300000</v>
          </cell>
          <cell r="B2221" t="str">
            <v>502C26N0001</v>
          </cell>
          <cell r="C2221" t="str">
            <v>ฉากกั้นครึ่งกระจก 180*150</v>
          </cell>
          <cell r="D2221" t="str">
            <v>20 ก.ค. 41</v>
          </cell>
          <cell r="E2221">
            <v>6453.03</v>
          </cell>
          <cell r="F2221">
            <v>0</v>
          </cell>
          <cell r="G2221">
            <v>20</v>
          </cell>
          <cell r="H2221">
            <v>1874.02</v>
          </cell>
          <cell r="I2221">
            <v>1874.02</v>
          </cell>
          <cell r="J2221">
            <v>4579.01</v>
          </cell>
          <cell r="K2221" t="str">
            <v>502</v>
          </cell>
        </row>
        <row r="2222">
          <cell r="A2222" t="str">
            <v>110300000</v>
          </cell>
          <cell r="B2222" t="str">
            <v>502C2CS0001</v>
          </cell>
          <cell r="C2222" t="str">
            <v>เครื่องคิดเลข</v>
          </cell>
          <cell r="D2222" t="str">
            <v>18 ส.ค. 41</v>
          </cell>
          <cell r="E2222">
            <v>640</v>
          </cell>
          <cell r="F2222">
            <v>0</v>
          </cell>
          <cell r="G2222">
            <v>20</v>
          </cell>
          <cell r="H2222">
            <v>175.68</v>
          </cell>
          <cell r="I2222">
            <v>175.68</v>
          </cell>
          <cell r="J2222">
            <v>464.32</v>
          </cell>
          <cell r="K2222" t="str">
            <v>502</v>
          </cell>
        </row>
        <row r="2223">
          <cell r="A2223" t="str">
            <v>110300000</v>
          </cell>
          <cell r="B2223" t="str">
            <v>502C2CS0002</v>
          </cell>
          <cell r="C2223" t="str">
            <v>เครื่องคิดเลข</v>
          </cell>
          <cell r="D2223" t="str">
            <v>18 ส.ค. 41</v>
          </cell>
          <cell r="E2223">
            <v>640</v>
          </cell>
          <cell r="F2223">
            <v>0</v>
          </cell>
          <cell r="G2223">
            <v>20</v>
          </cell>
          <cell r="H2223">
            <v>175.68</v>
          </cell>
          <cell r="I2223">
            <v>175.68</v>
          </cell>
          <cell r="J2223">
            <v>464.32</v>
          </cell>
          <cell r="K2223" t="str">
            <v>502</v>
          </cell>
        </row>
        <row r="2224">
          <cell r="A2224" t="str">
            <v>110300000</v>
          </cell>
          <cell r="B2224" t="str">
            <v>502C2KB0001</v>
          </cell>
          <cell r="C2224" t="str">
            <v>เครื่องดูดฝุ่น</v>
          </cell>
          <cell r="D2224" t="str">
            <v>5 ก.พ. 42</v>
          </cell>
          <cell r="E2224">
            <v>3172.73</v>
          </cell>
          <cell r="F2224">
            <v>0</v>
          </cell>
          <cell r="G2224">
            <v>20</v>
          </cell>
          <cell r="H2224">
            <v>573.66</v>
          </cell>
          <cell r="I2224">
            <v>573.66</v>
          </cell>
          <cell r="J2224">
            <v>2599.0700000000002</v>
          </cell>
          <cell r="K2224" t="str">
            <v>C</v>
          </cell>
        </row>
        <row r="2225">
          <cell r="A2225" t="str">
            <v>110300000</v>
          </cell>
          <cell r="B2225" t="str">
            <v>503C2CB0001</v>
          </cell>
          <cell r="C2225" t="str">
            <v>ตู้เก็บเอกสาร บานเลื่อน ขนาด 40-80-75</v>
          </cell>
          <cell r="D2225" t="str">
            <v>6 ต.ค. 41</v>
          </cell>
          <cell r="E2225">
            <v>2290.73</v>
          </cell>
          <cell r="F2225">
            <v>0</v>
          </cell>
          <cell r="G2225">
            <v>20</v>
          </cell>
          <cell r="H2225">
            <v>567.37</v>
          </cell>
          <cell r="I2225">
            <v>567.37</v>
          </cell>
          <cell r="J2225">
            <v>1723.36</v>
          </cell>
          <cell r="K2225" t="str">
            <v>503</v>
          </cell>
        </row>
        <row r="2226">
          <cell r="A2226" t="str">
            <v>110300000</v>
          </cell>
          <cell r="B2226" t="str">
            <v>503C2CB0002</v>
          </cell>
          <cell r="C2226" t="str">
            <v>ตู้เก็บเอกสาร บานเลื่อน ขนาด 40-80-75</v>
          </cell>
          <cell r="D2226" t="str">
            <v>6 ต.ค. 41</v>
          </cell>
          <cell r="E2226">
            <v>2290.73</v>
          </cell>
          <cell r="F2226">
            <v>0</v>
          </cell>
          <cell r="G2226">
            <v>20</v>
          </cell>
          <cell r="H2226">
            <v>567.37</v>
          </cell>
          <cell r="I2226">
            <v>567.37</v>
          </cell>
          <cell r="J2226">
            <v>1723.36</v>
          </cell>
          <cell r="K2226" t="str">
            <v>503</v>
          </cell>
        </row>
        <row r="2227">
          <cell r="A2227" t="str">
            <v>110300000</v>
          </cell>
          <cell r="B2227" t="str">
            <v>503C2CB0003</v>
          </cell>
          <cell r="C2227" t="str">
            <v>ตู้เก็บเอกสาร ลิ้นชัก ขนาด 40-90-75</v>
          </cell>
          <cell r="D2227" t="str">
            <v>6 ต.ค. 41</v>
          </cell>
          <cell r="E2227">
            <v>3417.27</v>
          </cell>
          <cell r="F2227">
            <v>0</v>
          </cell>
          <cell r="G2227">
            <v>20</v>
          </cell>
          <cell r="H2227">
            <v>846.36</v>
          </cell>
          <cell r="I2227">
            <v>846.36</v>
          </cell>
          <cell r="J2227">
            <v>2570.91</v>
          </cell>
          <cell r="K2227" t="str">
            <v>403</v>
          </cell>
        </row>
        <row r="2228">
          <cell r="A2228" t="str">
            <v>110300000</v>
          </cell>
          <cell r="B2228" t="str">
            <v>503C2CB0004</v>
          </cell>
          <cell r="C2228" t="str">
            <v>ตู้สูงเก็บเอกสาร ขนาด 40-80-190</v>
          </cell>
          <cell r="D2228" t="str">
            <v>6 ต.ค. 41</v>
          </cell>
          <cell r="E2228">
            <v>4552.49</v>
          </cell>
          <cell r="F2228">
            <v>0</v>
          </cell>
          <cell r="G2228">
            <v>20</v>
          </cell>
          <cell r="H2228">
            <v>1127.55</v>
          </cell>
          <cell r="I2228">
            <v>1127.55</v>
          </cell>
          <cell r="J2228">
            <v>3424.94</v>
          </cell>
          <cell r="K2228" t="str">
            <v>503</v>
          </cell>
        </row>
        <row r="2229">
          <cell r="A2229" t="str">
            <v>110300000</v>
          </cell>
          <cell r="B2229" t="str">
            <v>503C2CB0005</v>
          </cell>
          <cell r="C2229" t="str">
            <v>ตู้สูงเก็บเอกสาร ขนาด 40-80-190</v>
          </cell>
          <cell r="D2229" t="str">
            <v>6 ต.ค. 41</v>
          </cell>
          <cell r="E2229">
            <v>4552.49</v>
          </cell>
          <cell r="F2229">
            <v>0</v>
          </cell>
          <cell r="G2229">
            <v>20</v>
          </cell>
          <cell r="H2229">
            <v>1127.55</v>
          </cell>
          <cell r="I2229">
            <v>1127.55</v>
          </cell>
          <cell r="J2229">
            <v>3424.94</v>
          </cell>
          <cell r="K2229" t="str">
            <v>503</v>
          </cell>
        </row>
        <row r="2230">
          <cell r="A2230" t="str">
            <v>110300000</v>
          </cell>
          <cell r="B2230" t="str">
            <v>503C2CB0006</v>
          </cell>
          <cell r="C2230" t="str">
            <v>ตู้สูงเก็บเอกสาร ขนาด 40-80-190</v>
          </cell>
          <cell r="D2230" t="str">
            <v>6 ต.ค. 41</v>
          </cell>
          <cell r="E2230">
            <v>4552.49</v>
          </cell>
          <cell r="F2230">
            <v>0</v>
          </cell>
          <cell r="G2230">
            <v>20</v>
          </cell>
          <cell r="H2230">
            <v>1127.55</v>
          </cell>
          <cell r="I2230">
            <v>1127.55</v>
          </cell>
          <cell r="J2230">
            <v>3424.94</v>
          </cell>
          <cell r="K2230" t="str">
            <v>503</v>
          </cell>
        </row>
        <row r="2231">
          <cell r="A2231" t="str">
            <v>110300000</v>
          </cell>
          <cell r="B2231" t="str">
            <v>503C2CH0001</v>
          </cell>
          <cell r="C2231" t="str">
            <v>เก้าอี้รับแขกหน้าโต๊ะจนท.สินไหม</v>
          </cell>
          <cell r="D2231" t="str">
            <v>6 ต.ค. 41</v>
          </cell>
          <cell r="E2231">
            <v>1726.01</v>
          </cell>
          <cell r="F2231">
            <v>0</v>
          </cell>
          <cell r="G2231">
            <v>20</v>
          </cell>
          <cell r="H2231">
            <v>427.48</v>
          </cell>
          <cell r="I2231">
            <v>427.48</v>
          </cell>
          <cell r="J2231">
            <v>1298.53</v>
          </cell>
          <cell r="K2231" t="str">
            <v>503</v>
          </cell>
        </row>
        <row r="2232">
          <cell r="A2232" t="str">
            <v>110300000</v>
          </cell>
          <cell r="B2232" t="str">
            <v>503C2CH0002</v>
          </cell>
          <cell r="C2232" t="str">
            <v>เก้าอี้ทำงานผู้จัดการ</v>
          </cell>
          <cell r="D2232" t="str">
            <v>6 ต.ค. 41</v>
          </cell>
          <cell r="E2232">
            <v>4087.21</v>
          </cell>
          <cell r="F2232">
            <v>0</v>
          </cell>
          <cell r="G2232">
            <v>20</v>
          </cell>
          <cell r="H2232">
            <v>1012.33</v>
          </cell>
          <cell r="I2232">
            <v>1012.33</v>
          </cell>
          <cell r="J2232">
            <v>3074.88</v>
          </cell>
          <cell r="K2232" t="str">
            <v>503</v>
          </cell>
        </row>
        <row r="2233">
          <cell r="A2233" t="str">
            <v>110300000</v>
          </cell>
          <cell r="B2233" t="str">
            <v>503C2CH0003</v>
          </cell>
          <cell r="C2233" t="str">
            <v>เก้าอี้รับแขกหน้าโต๊ะผู้จัดการ</v>
          </cell>
          <cell r="D2233" t="str">
            <v>6 ต.ค. 41</v>
          </cell>
          <cell r="E2233">
            <v>1726.01</v>
          </cell>
          <cell r="F2233">
            <v>0</v>
          </cell>
          <cell r="G2233">
            <v>20</v>
          </cell>
          <cell r="H2233">
            <v>427.48</v>
          </cell>
          <cell r="I2233">
            <v>427.48</v>
          </cell>
          <cell r="J2233">
            <v>1298.53</v>
          </cell>
          <cell r="K2233" t="str">
            <v>503</v>
          </cell>
        </row>
        <row r="2234">
          <cell r="A2234" t="str">
            <v>110300000</v>
          </cell>
          <cell r="B2234" t="str">
            <v>503C2CH0004</v>
          </cell>
          <cell r="C2234" t="str">
            <v>เก้าอี้รับแขกหน้าโต๊ะผู้จัดการ</v>
          </cell>
          <cell r="D2234" t="str">
            <v>6 ต.ค. 41</v>
          </cell>
          <cell r="E2234">
            <v>1726.01</v>
          </cell>
          <cell r="F2234">
            <v>0</v>
          </cell>
          <cell r="G2234">
            <v>20</v>
          </cell>
          <cell r="H2234">
            <v>427.48</v>
          </cell>
          <cell r="I2234">
            <v>427.48</v>
          </cell>
          <cell r="J2234">
            <v>1298.53</v>
          </cell>
          <cell r="K2234" t="str">
            <v>503</v>
          </cell>
        </row>
        <row r="2235">
          <cell r="A2235" t="str">
            <v>110300000</v>
          </cell>
          <cell r="B2235" t="str">
            <v>503C2CH0005</v>
          </cell>
          <cell r="C2235" t="str">
            <v>เก้าอี้พักคอย 4 ที่นั่ง พร้อมที่วางของ</v>
          </cell>
          <cell r="D2235" t="str">
            <v>6 ต.ค. 41</v>
          </cell>
          <cell r="E2235">
            <v>3750.71</v>
          </cell>
          <cell r="F2235">
            <v>0</v>
          </cell>
          <cell r="G2235">
            <v>20</v>
          </cell>
          <cell r="H2235">
            <v>928.96</v>
          </cell>
          <cell r="I2235">
            <v>928.96</v>
          </cell>
          <cell r="J2235">
            <v>2821.75</v>
          </cell>
          <cell r="K2235" t="str">
            <v>503</v>
          </cell>
        </row>
        <row r="2236">
          <cell r="A2236" t="str">
            <v>110300000</v>
          </cell>
          <cell r="B2236" t="str">
            <v>503C2CH0006</v>
          </cell>
          <cell r="C2236" t="str">
            <v>เก้าอี้ทำงาน จนท.</v>
          </cell>
          <cell r="D2236" t="str">
            <v>6 ต.ค. 41</v>
          </cell>
          <cell r="E2236">
            <v>2148.8200000000002</v>
          </cell>
          <cell r="F2236">
            <v>0</v>
          </cell>
          <cell r="G2236">
            <v>20</v>
          </cell>
          <cell r="H2236">
            <v>532.17999999999995</v>
          </cell>
          <cell r="I2236">
            <v>532.17999999999995</v>
          </cell>
          <cell r="J2236">
            <v>1616.64</v>
          </cell>
          <cell r="K2236" t="str">
            <v>503</v>
          </cell>
        </row>
        <row r="2237">
          <cell r="A2237" t="str">
            <v>110300000</v>
          </cell>
          <cell r="B2237" t="str">
            <v>503C2CH0007</v>
          </cell>
          <cell r="C2237" t="str">
            <v>เก้าอี้ทำงาน จนท.</v>
          </cell>
          <cell r="D2237" t="str">
            <v>6 ต.ค. 41</v>
          </cell>
          <cell r="E2237">
            <v>2148.8200000000002</v>
          </cell>
          <cell r="F2237">
            <v>0</v>
          </cell>
          <cell r="G2237">
            <v>20</v>
          </cell>
          <cell r="H2237">
            <v>532.17999999999995</v>
          </cell>
          <cell r="I2237">
            <v>532.17999999999995</v>
          </cell>
          <cell r="J2237">
            <v>1616.64</v>
          </cell>
          <cell r="K2237" t="str">
            <v>503</v>
          </cell>
        </row>
        <row r="2238">
          <cell r="A2238" t="str">
            <v>110300000</v>
          </cell>
          <cell r="B2238" t="str">
            <v>503C2CH0008</v>
          </cell>
          <cell r="C2238" t="str">
            <v>เก้าอี้ทำงาน จนท.</v>
          </cell>
          <cell r="D2238" t="str">
            <v>6 ต.ค. 41</v>
          </cell>
          <cell r="E2238">
            <v>2148.8200000000002</v>
          </cell>
          <cell r="F2238">
            <v>0</v>
          </cell>
          <cell r="G2238">
            <v>20</v>
          </cell>
          <cell r="H2238">
            <v>532.17999999999995</v>
          </cell>
          <cell r="I2238">
            <v>532.17999999999995</v>
          </cell>
          <cell r="J2238">
            <v>1616.64</v>
          </cell>
          <cell r="K2238" t="str">
            <v>503</v>
          </cell>
        </row>
        <row r="2239">
          <cell r="A2239" t="str">
            <v>110300000</v>
          </cell>
          <cell r="B2239" t="str">
            <v>503C2CH0009</v>
          </cell>
          <cell r="C2239" t="str">
            <v>เก้าอี้รับแขกหน้าโต๊ะจนท.สินไหม</v>
          </cell>
          <cell r="D2239" t="str">
            <v>6 ต.ค. 41</v>
          </cell>
          <cell r="E2239">
            <v>1726.01</v>
          </cell>
          <cell r="F2239">
            <v>0</v>
          </cell>
          <cell r="G2239">
            <v>20</v>
          </cell>
          <cell r="H2239">
            <v>427.48</v>
          </cell>
          <cell r="I2239">
            <v>427.48</v>
          </cell>
          <cell r="J2239">
            <v>1298.53</v>
          </cell>
          <cell r="K2239" t="str">
            <v>503</v>
          </cell>
        </row>
        <row r="2240">
          <cell r="A2240" t="str">
            <v>110300000</v>
          </cell>
          <cell r="B2240" t="str">
            <v>503C2CH0010</v>
          </cell>
          <cell r="C2240" t="str">
            <v>เก้าอี้รับแขกหน้าโต๊ะจนท.สินไหม</v>
          </cell>
          <cell r="D2240" t="str">
            <v>6 ต.ค. 41</v>
          </cell>
          <cell r="E2240">
            <v>1726.01</v>
          </cell>
          <cell r="F2240">
            <v>0</v>
          </cell>
          <cell r="G2240">
            <v>20</v>
          </cell>
          <cell r="H2240">
            <v>427.48</v>
          </cell>
          <cell r="I2240">
            <v>427.48</v>
          </cell>
          <cell r="J2240">
            <v>1298.53</v>
          </cell>
          <cell r="K2240" t="str">
            <v>503</v>
          </cell>
        </row>
        <row r="2241">
          <cell r="A2241" t="str">
            <v>110300000</v>
          </cell>
          <cell r="B2241" t="str">
            <v>503C2CS0001</v>
          </cell>
          <cell r="C2241" t="str">
            <v>เครื่องคิดเลข</v>
          </cell>
          <cell r="D2241" t="str">
            <v>23 ก.ค. 41</v>
          </cell>
          <cell r="E2241">
            <v>650</v>
          </cell>
          <cell r="F2241">
            <v>0</v>
          </cell>
          <cell r="G2241">
            <v>20</v>
          </cell>
          <cell r="H2241">
            <v>187.66</v>
          </cell>
          <cell r="I2241">
            <v>187.66</v>
          </cell>
          <cell r="J2241">
            <v>462.34</v>
          </cell>
          <cell r="K2241" t="str">
            <v>503</v>
          </cell>
        </row>
        <row r="2242">
          <cell r="A2242" t="str">
            <v>110300000</v>
          </cell>
          <cell r="B2242" t="str">
            <v>503C2CS0002</v>
          </cell>
          <cell r="C2242" t="str">
            <v>เครื่องคิดเลข</v>
          </cell>
          <cell r="D2242" t="str">
            <v>23 ก.ค. 41</v>
          </cell>
          <cell r="E2242">
            <v>650</v>
          </cell>
          <cell r="F2242">
            <v>0</v>
          </cell>
          <cell r="G2242">
            <v>20</v>
          </cell>
          <cell r="H2242">
            <v>187.66</v>
          </cell>
          <cell r="I2242">
            <v>187.66</v>
          </cell>
          <cell r="J2242">
            <v>462.34</v>
          </cell>
          <cell r="K2242" t="str">
            <v>503</v>
          </cell>
        </row>
        <row r="2243">
          <cell r="A2243" t="str">
            <v>110300000</v>
          </cell>
          <cell r="B2243" t="str">
            <v>503C2KB0003</v>
          </cell>
          <cell r="C2243" t="str">
            <v>กระติกน้ำร้อน</v>
          </cell>
          <cell r="D2243" t="str">
            <v>7 ม.ค. 42</v>
          </cell>
          <cell r="E2243">
            <v>600</v>
          </cell>
          <cell r="F2243">
            <v>0</v>
          </cell>
          <cell r="G2243">
            <v>20</v>
          </cell>
          <cell r="H2243">
            <v>118.01</v>
          </cell>
          <cell r="I2243">
            <v>118.01</v>
          </cell>
          <cell r="J2243">
            <v>481.99</v>
          </cell>
          <cell r="K2243" t="str">
            <v>C</v>
          </cell>
        </row>
        <row r="2244">
          <cell r="A2244" t="str">
            <v>110300000</v>
          </cell>
          <cell r="B2244" t="str">
            <v>503C2PA0001</v>
          </cell>
          <cell r="C2244" t="str">
            <v>PARTITION ครึ่งกระจก ขนาด 250-150</v>
          </cell>
          <cell r="D2244" t="str">
            <v>6 ต.ค. 41</v>
          </cell>
          <cell r="E2244">
            <v>7284.38</v>
          </cell>
          <cell r="F2244">
            <v>0</v>
          </cell>
          <cell r="G2244">
            <v>20</v>
          </cell>
          <cell r="H2244">
            <v>1804.08</v>
          </cell>
          <cell r="I2244">
            <v>1804.08</v>
          </cell>
          <cell r="J2244">
            <v>5480.3</v>
          </cell>
          <cell r="K2244" t="str">
            <v>503</v>
          </cell>
        </row>
        <row r="2245">
          <cell r="A2245" t="str">
            <v>110300000</v>
          </cell>
          <cell r="B2245" t="str">
            <v>503C2TA0001</v>
          </cell>
          <cell r="C2245" t="str">
            <v>โต๊ะทำงานขนาด 60-120-75</v>
          </cell>
          <cell r="D2245" t="str">
            <v>6 ต.ค. 41</v>
          </cell>
          <cell r="E2245">
            <v>3699.14</v>
          </cell>
          <cell r="F2245">
            <v>0</v>
          </cell>
          <cell r="G2245">
            <v>20</v>
          </cell>
          <cell r="H2245">
            <v>916.14</v>
          </cell>
          <cell r="I2245">
            <v>916.14</v>
          </cell>
          <cell r="J2245">
            <v>2783</v>
          </cell>
          <cell r="K2245" t="str">
            <v>503</v>
          </cell>
        </row>
        <row r="2246">
          <cell r="A2246" t="str">
            <v>110300000</v>
          </cell>
          <cell r="B2246" t="str">
            <v>503C2TA0002</v>
          </cell>
          <cell r="C2246" t="str">
            <v>โต๊ะทำงานผู้จัดการ ขนาด 75-165-75</v>
          </cell>
          <cell r="D2246" t="str">
            <v>6 ต.ค. 41</v>
          </cell>
          <cell r="E2246">
            <v>4657.72</v>
          </cell>
          <cell r="F2246">
            <v>0</v>
          </cell>
          <cell r="G2246">
            <v>20</v>
          </cell>
          <cell r="H2246">
            <v>1153.6300000000001</v>
          </cell>
          <cell r="I2246">
            <v>1153.6300000000001</v>
          </cell>
          <cell r="J2246">
            <v>3504.09</v>
          </cell>
          <cell r="K2246" t="str">
            <v>503</v>
          </cell>
        </row>
        <row r="2247">
          <cell r="A2247" t="str">
            <v>110300000</v>
          </cell>
          <cell r="B2247" t="str">
            <v>503C2TA0003</v>
          </cell>
          <cell r="C2247" t="str">
            <v>โต๊ะวางคอมพิวเตอร์ ขนาด 50-90-75</v>
          </cell>
          <cell r="D2247" t="str">
            <v>6 ต.ค. 41</v>
          </cell>
          <cell r="E2247">
            <v>2107.3200000000002</v>
          </cell>
          <cell r="F2247">
            <v>0</v>
          </cell>
          <cell r="G2247">
            <v>20</v>
          </cell>
          <cell r="H2247">
            <v>521.95000000000005</v>
          </cell>
          <cell r="I2247">
            <v>521.95000000000005</v>
          </cell>
          <cell r="J2247">
            <v>1585.37</v>
          </cell>
          <cell r="K2247" t="str">
            <v>503</v>
          </cell>
        </row>
        <row r="2248">
          <cell r="A2248" t="str">
            <v>110300000</v>
          </cell>
          <cell r="B2248" t="str">
            <v>503C2TA0004</v>
          </cell>
          <cell r="C2248" t="str">
            <v>โต๊ะทำงานขนาด 60-120-75</v>
          </cell>
          <cell r="D2248" t="str">
            <v>6 ต.ค. 41</v>
          </cell>
          <cell r="E2248">
            <v>3699.14</v>
          </cell>
          <cell r="F2248">
            <v>0</v>
          </cell>
          <cell r="G2248">
            <v>20</v>
          </cell>
          <cell r="H2248">
            <v>916.14</v>
          </cell>
          <cell r="I2248">
            <v>916.14</v>
          </cell>
          <cell r="J2248">
            <v>2783</v>
          </cell>
          <cell r="K2248" t="str">
            <v>503</v>
          </cell>
        </row>
        <row r="2249">
          <cell r="A2249" t="str">
            <v>110300000</v>
          </cell>
          <cell r="B2249" t="str">
            <v>503C2TA0005</v>
          </cell>
          <cell r="C2249" t="str">
            <v>โต๊ะทำงานขนาด 60-120-75</v>
          </cell>
          <cell r="D2249" t="str">
            <v>6 ต.ค. 41</v>
          </cell>
          <cell r="E2249">
            <v>3699.14</v>
          </cell>
          <cell r="F2249">
            <v>0</v>
          </cell>
          <cell r="G2249">
            <v>20</v>
          </cell>
          <cell r="H2249">
            <v>916.14</v>
          </cell>
          <cell r="I2249">
            <v>916.14</v>
          </cell>
          <cell r="J2249">
            <v>2783</v>
          </cell>
          <cell r="K2249" t="str">
            <v>503</v>
          </cell>
        </row>
        <row r="2250">
          <cell r="A2250" t="str">
            <v>110300000</v>
          </cell>
          <cell r="B2250" t="str">
            <v>504C2030001</v>
          </cell>
          <cell r="C2250" t="str">
            <v>โต๊ะเข้ามุมจนท.สินไหม 60*60*75</v>
          </cell>
          <cell r="D2250" t="str">
            <v>27 ต.ค. 41</v>
          </cell>
          <cell r="E2250">
            <v>1267.57</v>
          </cell>
          <cell r="F2250">
            <v>0</v>
          </cell>
          <cell r="G2250">
            <v>20</v>
          </cell>
          <cell r="H2250">
            <v>299.36</v>
          </cell>
          <cell r="I2250">
            <v>299.36</v>
          </cell>
          <cell r="J2250">
            <v>968.21</v>
          </cell>
          <cell r="K2250" t="str">
            <v>504</v>
          </cell>
        </row>
        <row r="2251">
          <cell r="A2251" t="str">
            <v>110300000</v>
          </cell>
          <cell r="B2251" t="str">
            <v>504C2040001</v>
          </cell>
          <cell r="C2251" t="str">
            <v>โต๊ะทำงานจนท.สินไหม 60*120*75</v>
          </cell>
          <cell r="D2251" t="str">
            <v>27 ต.ค. 41</v>
          </cell>
          <cell r="E2251">
            <v>3654.87</v>
          </cell>
          <cell r="F2251">
            <v>0</v>
          </cell>
          <cell r="G2251">
            <v>20</v>
          </cell>
          <cell r="H2251">
            <v>863.12</v>
          </cell>
          <cell r="I2251">
            <v>863.12</v>
          </cell>
          <cell r="J2251">
            <v>2791.75</v>
          </cell>
          <cell r="K2251" t="str">
            <v>504</v>
          </cell>
        </row>
        <row r="2252">
          <cell r="A2252" t="str">
            <v>110300000</v>
          </cell>
          <cell r="B2252" t="str">
            <v>504C2040002</v>
          </cell>
          <cell r="C2252" t="str">
            <v>โต๊ะทำงานจนท.สินไหม 60*120*75</v>
          </cell>
          <cell r="D2252" t="str">
            <v>27 ต.ค. 41</v>
          </cell>
          <cell r="E2252">
            <v>3654.87</v>
          </cell>
          <cell r="F2252">
            <v>0</v>
          </cell>
          <cell r="G2252">
            <v>20</v>
          </cell>
          <cell r="H2252">
            <v>863.12</v>
          </cell>
          <cell r="I2252">
            <v>863.12</v>
          </cell>
          <cell r="J2252">
            <v>2791.75</v>
          </cell>
          <cell r="K2252" t="str">
            <v>504</v>
          </cell>
        </row>
        <row r="2253">
          <cell r="A2253" t="str">
            <v>110300000</v>
          </cell>
          <cell r="B2253" t="str">
            <v>504C2040003</v>
          </cell>
          <cell r="C2253" t="str">
            <v>โต๊ะทำงานจนท.สินไหม 60*120*75</v>
          </cell>
          <cell r="D2253" t="str">
            <v>27 ต.ค. 41</v>
          </cell>
          <cell r="E2253">
            <v>3654.87</v>
          </cell>
          <cell r="F2253">
            <v>0</v>
          </cell>
          <cell r="G2253">
            <v>20</v>
          </cell>
          <cell r="H2253">
            <v>863.12</v>
          </cell>
          <cell r="I2253">
            <v>863.12</v>
          </cell>
          <cell r="J2253">
            <v>2791.75</v>
          </cell>
          <cell r="K2253" t="str">
            <v>504</v>
          </cell>
        </row>
        <row r="2254">
          <cell r="A2254" t="str">
            <v>110300000</v>
          </cell>
          <cell r="B2254" t="str">
            <v>504C2080001</v>
          </cell>
          <cell r="C2254" t="str">
            <v>โต๊ะวางคอมพิวเตอร์-ปรินเตอร์ 60*100*75</v>
          </cell>
          <cell r="D2254" t="str">
            <v>27 ต.ค. 41</v>
          </cell>
          <cell r="E2254">
            <v>2336.75</v>
          </cell>
          <cell r="F2254">
            <v>0</v>
          </cell>
          <cell r="G2254">
            <v>20</v>
          </cell>
          <cell r="H2254">
            <v>551.82000000000005</v>
          </cell>
          <cell r="I2254">
            <v>551.82000000000005</v>
          </cell>
          <cell r="J2254">
            <v>1784.93</v>
          </cell>
          <cell r="K2254" t="str">
            <v>504</v>
          </cell>
        </row>
        <row r="2255">
          <cell r="A2255" t="str">
            <v>110300000</v>
          </cell>
          <cell r="B2255" t="str">
            <v>504C21K0001</v>
          </cell>
          <cell r="C2255" t="str">
            <v>เก้าอี้ทำงานจนท.สินไหม - ธุรการ</v>
          </cell>
          <cell r="D2255" t="str">
            <v>27 ต.ค. 41</v>
          </cell>
          <cell r="E2255">
            <v>2123.1</v>
          </cell>
          <cell r="F2255">
            <v>0</v>
          </cell>
          <cell r="G2255">
            <v>20</v>
          </cell>
          <cell r="H2255">
            <v>501.37</v>
          </cell>
          <cell r="I2255">
            <v>501.37</v>
          </cell>
          <cell r="J2255">
            <v>1621.73</v>
          </cell>
          <cell r="K2255" t="str">
            <v>504</v>
          </cell>
        </row>
        <row r="2256">
          <cell r="A2256" t="str">
            <v>110300000</v>
          </cell>
          <cell r="B2256" t="str">
            <v>504C21K0002</v>
          </cell>
          <cell r="C2256" t="str">
            <v>เก้าอี้ทำงานจนท.สินไหม - ธุรการ</v>
          </cell>
          <cell r="D2256" t="str">
            <v>27 ต.ค. 41</v>
          </cell>
          <cell r="E2256">
            <v>2123.1</v>
          </cell>
          <cell r="F2256">
            <v>0</v>
          </cell>
          <cell r="G2256">
            <v>20</v>
          </cell>
          <cell r="H2256">
            <v>501.37</v>
          </cell>
          <cell r="I2256">
            <v>501.37</v>
          </cell>
          <cell r="J2256">
            <v>1621.73</v>
          </cell>
          <cell r="K2256" t="str">
            <v>504</v>
          </cell>
        </row>
        <row r="2257">
          <cell r="A2257" t="str">
            <v>110300000</v>
          </cell>
          <cell r="B2257" t="str">
            <v>504C21K0003</v>
          </cell>
          <cell r="C2257" t="str">
            <v>เก้าอี้ทำงานจนท.สินไหม - ธุรการ</v>
          </cell>
          <cell r="D2257" t="str">
            <v>27 ต.ค. 41</v>
          </cell>
          <cell r="E2257">
            <v>2123.1</v>
          </cell>
          <cell r="F2257">
            <v>0</v>
          </cell>
          <cell r="G2257">
            <v>20</v>
          </cell>
          <cell r="H2257">
            <v>501.37</v>
          </cell>
          <cell r="I2257">
            <v>501.37</v>
          </cell>
          <cell r="J2257">
            <v>1621.73</v>
          </cell>
          <cell r="K2257" t="str">
            <v>504</v>
          </cell>
        </row>
        <row r="2258">
          <cell r="A2258" t="str">
            <v>110300000</v>
          </cell>
          <cell r="B2258" t="str">
            <v>504C21L0001</v>
          </cell>
          <cell r="C2258" t="str">
            <v>เก้าอี้รับแขกหน้าโต๊ะจนท.สินไหม</v>
          </cell>
          <cell r="D2258" t="str">
            <v>27 ต.ค. 41</v>
          </cell>
          <cell r="E2258">
            <v>1705.35</v>
          </cell>
          <cell r="F2258">
            <v>0</v>
          </cell>
          <cell r="G2258">
            <v>20</v>
          </cell>
          <cell r="H2258">
            <v>402.74</v>
          </cell>
          <cell r="I2258">
            <v>402.74</v>
          </cell>
          <cell r="J2258">
            <v>1302.6099999999999</v>
          </cell>
          <cell r="K2258" t="str">
            <v>504</v>
          </cell>
        </row>
        <row r="2259">
          <cell r="A2259" t="str">
            <v>110300000</v>
          </cell>
          <cell r="B2259" t="str">
            <v>504C21L0002</v>
          </cell>
          <cell r="C2259" t="str">
            <v>เก้าอี้รับแขกหน้าโต๊ะจนท.สินไหม</v>
          </cell>
          <cell r="D2259" t="str">
            <v>27 ต.ค. 41</v>
          </cell>
          <cell r="E2259">
            <v>1705.35</v>
          </cell>
          <cell r="F2259">
            <v>0</v>
          </cell>
          <cell r="G2259">
            <v>20</v>
          </cell>
          <cell r="H2259">
            <v>402.74</v>
          </cell>
          <cell r="I2259">
            <v>402.74</v>
          </cell>
          <cell r="J2259">
            <v>1302.6099999999999</v>
          </cell>
          <cell r="K2259" t="str">
            <v>504</v>
          </cell>
        </row>
        <row r="2260">
          <cell r="A2260" t="str">
            <v>110300000</v>
          </cell>
          <cell r="B2260" t="str">
            <v>504C21L0003</v>
          </cell>
          <cell r="C2260" t="str">
            <v>เก้าอี้รับแขกหน้าโต๊ะจนท.สินไหม</v>
          </cell>
          <cell r="D2260" t="str">
            <v>27 ต.ค. 41</v>
          </cell>
          <cell r="E2260">
            <v>1705.35</v>
          </cell>
          <cell r="F2260">
            <v>0</v>
          </cell>
          <cell r="G2260">
            <v>20</v>
          </cell>
          <cell r="H2260">
            <v>402.74</v>
          </cell>
          <cell r="I2260">
            <v>402.74</v>
          </cell>
          <cell r="J2260">
            <v>1302.6099999999999</v>
          </cell>
          <cell r="K2260" t="str">
            <v>504</v>
          </cell>
        </row>
        <row r="2261">
          <cell r="A2261" t="str">
            <v>110300000</v>
          </cell>
          <cell r="B2261" t="str">
            <v>504C21L0004</v>
          </cell>
          <cell r="C2261" t="str">
            <v>เก้าอี้รับแขกหน้าโต๊ะจนท.สินไหม</v>
          </cell>
          <cell r="D2261" t="str">
            <v>27 ต.ค. 41</v>
          </cell>
          <cell r="E2261">
            <v>1705.35</v>
          </cell>
          <cell r="F2261">
            <v>0</v>
          </cell>
          <cell r="G2261">
            <v>20</v>
          </cell>
          <cell r="H2261">
            <v>402.74</v>
          </cell>
          <cell r="I2261">
            <v>402.74</v>
          </cell>
          <cell r="J2261">
            <v>1302.6099999999999</v>
          </cell>
          <cell r="K2261" t="str">
            <v>504</v>
          </cell>
        </row>
        <row r="2262">
          <cell r="A2262" t="str">
            <v>110300000</v>
          </cell>
          <cell r="B2262" t="str">
            <v>504C21L0005</v>
          </cell>
          <cell r="C2262" t="str">
            <v>เก้าอี้รับแขกหน้าโต๊ะจนท.สินไหม</v>
          </cell>
          <cell r="D2262" t="str">
            <v>27 ต.ค. 41</v>
          </cell>
          <cell r="E2262">
            <v>1705.35</v>
          </cell>
          <cell r="F2262">
            <v>0</v>
          </cell>
          <cell r="G2262">
            <v>20</v>
          </cell>
          <cell r="H2262">
            <v>402.74</v>
          </cell>
          <cell r="I2262">
            <v>402.74</v>
          </cell>
          <cell r="J2262">
            <v>1302.6099999999999</v>
          </cell>
          <cell r="K2262" t="str">
            <v>504</v>
          </cell>
        </row>
        <row r="2263">
          <cell r="A2263" t="str">
            <v>110300000</v>
          </cell>
          <cell r="B2263" t="str">
            <v>504C2AR0001</v>
          </cell>
          <cell r="C2263" t="str">
            <v>AIRCONDITIONING PRODUCTS</v>
          </cell>
          <cell r="D2263" t="str">
            <v>5 ก.ย. 41</v>
          </cell>
          <cell r="E2263">
            <v>39800</v>
          </cell>
          <cell r="F2263">
            <v>0</v>
          </cell>
          <cell r="G2263">
            <v>20</v>
          </cell>
          <cell r="H2263">
            <v>10533.34</v>
          </cell>
          <cell r="I2263">
            <v>10533.34</v>
          </cell>
          <cell r="J2263">
            <v>29266.66</v>
          </cell>
          <cell r="K2263" t="str">
            <v>504</v>
          </cell>
        </row>
        <row r="2264">
          <cell r="A2264" t="str">
            <v>110300000</v>
          </cell>
          <cell r="B2264" t="str">
            <v>504C2CB0001</v>
          </cell>
          <cell r="C2264" t="str">
            <v>ตู้เก็บเอกสารบานเลื่อน  40-80-75</v>
          </cell>
          <cell r="D2264" t="str">
            <v>27 ต.ค. 41</v>
          </cell>
          <cell r="E2264">
            <v>2263.31</v>
          </cell>
          <cell r="F2264">
            <v>0</v>
          </cell>
          <cell r="G2264">
            <v>20</v>
          </cell>
          <cell r="H2264">
            <v>534.57000000000005</v>
          </cell>
          <cell r="I2264">
            <v>534.57000000000005</v>
          </cell>
          <cell r="J2264">
            <v>1728.74</v>
          </cell>
          <cell r="K2264" t="str">
            <v>504</v>
          </cell>
        </row>
        <row r="2265">
          <cell r="A2265" t="str">
            <v>110300000</v>
          </cell>
          <cell r="B2265" t="str">
            <v>504C2CB0002</v>
          </cell>
          <cell r="C2265" t="str">
            <v>ตู้เก็บเอกสาร 40-80-190</v>
          </cell>
          <cell r="D2265" t="str">
            <v>27 ต.ค. 41</v>
          </cell>
          <cell r="E2265">
            <v>4498.01</v>
          </cell>
          <cell r="F2265">
            <v>0</v>
          </cell>
          <cell r="G2265">
            <v>20</v>
          </cell>
          <cell r="H2265">
            <v>1062.23</v>
          </cell>
          <cell r="I2265">
            <v>1062.23</v>
          </cell>
          <cell r="J2265">
            <v>3435.78</v>
          </cell>
          <cell r="K2265" t="str">
            <v>504</v>
          </cell>
        </row>
        <row r="2266">
          <cell r="A2266" t="str">
            <v>110300000</v>
          </cell>
          <cell r="B2266" t="str">
            <v>504C2CB0003</v>
          </cell>
          <cell r="C2266" t="str">
            <v>ตู้เก็บเอกสาร 40-80-190</v>
          </cell>
          <cell r="D2266" t="str">
            <v>27 ต.ค. 41</v>
          </cell>
          <cell r="E2266">
            <v>4498.01</v>
          </cell>
          <cell r="F2266">
            <v>0</v>
          </cell>
          <cell r="G2266">
            <v>20</v>
          </cell>
          <cell r="H2266">
            <v>1062.23</v>
          </cell>
          <cell r="I2266">
            <v>1062.23</v>
          </cell>
          <cell r="J2266">
            <v>3435.78</v>
          </cell>
          <cell r="K2266" t="str">
            <v>504</v>
          </cell>
        </row>
        <row r="2267">
          <cell r="A2267" t="str">
            <v>110300000</v>
          </cell>
          <cell r="B2267" t="str">
            <v>504C2CB0004</v>
          </cell>
          <cell r="C2267" t="str">
            <v>ตู้เก็บเอกสาร 40-80-190</v>
          </cell>
          <cell r="D2267" t="str">
            <v>27 ต.ค. 41</v>
          </cell>
          <cell r="E2267">
            <v>4498.01</v>
          </cell>
          <cell r="F2267">
            <v>0</v>
          </cell>
          <cell r="G2267">
            <v>20</v>
          </cell>
          <cell r="H2267">
            <v>1062.23</v>
          </cell>
          <cell r="I2267">
            <v>1062.23</v>
          </cell>
          <cell r="J2267">
            <v>3435.78</v>
          </cell>
          <cell r="K2267" t="str">
            <v>504</v>
          </cell>
        </row>
        <row r="2268">
          <cell r="A2268" t="str">
            <v>110300000</v>
          </cell>
          <cell r="B2268" t="str">
            <v>504C2CB0005</v>
          </cell>
          <cell r="C2268" t="str">
            <v>ตู้เก็บเอกสารบานเลื่อน  40-80-75</v>
          </cell>
          <cell r="D2268" t="str">
            <v>27 ต.ค. 41</v>
          </cell>
          <cell r="E2268">
            <v>2263.31</v>
          </cell>
          <cell r="F2268">
            <v>0</v>
          </cell>
          <cell r="G2268">
            <v>20</v>
          </cell>
          <cell r="H2268">
            <v>534.57000000000005</v>
          </cell>
          <cell r="I2268">
            <v>534.57000000000005</v>
          </cell>
          <cell r="J2268">
            <v>1728.74</v>
          </cell>
          <cell r="K2268" t="str">
            <v>504</v>
          </cell>
        </row>
        <row r="2269">
          <cell r="A2269" t="str">
            <v>110300000</v>
          </cell>
          <cell r="B2269" t="str">
            <v>504C2CB0006</v>
          </cell>
          <cell r="C2269" t="str">
            <v>ตู้เก็บเอกสาร ลิ้นชัก 40-90-75</v>
          </cell>
          <cell r="D2269" t="str">
            <v>27 ต.ค. 41</v>
          </cell>
          <cell r="E2269">
            <v>3376.37</v>
          </cell>
          <cell r="F2269">
            <v>0</v>
          </cell>
          <cell r="G2269">
            <v>20</v>
          </cell>
          <cell r="H2269">
            <v>797.35</v>
          </cell>
          <cell r="I2269">
            <v>797.35</v>
          </cell>
          <cell r="J2269">
            <v>2579.02</v>
          </cell>
          <cell r="K2269" t="str">
            <v>504</v>
          </cell>
        </row>
        <row r="2270">
          <cell r="A2270" t="str">
            <v>110300000</v>
          </cell>
          <cell r="B2270" t="str">
            <v>504C2CH0001</v>
          </cell>
          <cell r="C2270" t="str">
            <v>เก้าอี้พักคอย 3 ที่นั่ง</v>
          </cell>
          <cell r="D2270" t="str">
            <v>27 ต.ค. 41</v>
          </cell>
          <cell r="E2270">
            <v>3037.77</v>
          </cell>
          <cell r="F2270">
            <v>0</v>
          </cell>
          <cell r="G2270">
            <v>20</v>
          </cell>
          <cell r="H2270">
            <v>1062.23</v>
          </cell>
          <cell r="I2270">
            <v>1062.23</v>
          </cell>
          <cell r="J2270">
            <v>1975.54</v>
          </cell>
          <cell r="K2270" t="str">
            <v>504</v>
          </cell>
        </row>
        <row r="2271">
          <cell r="A2271" t="str">
            <v>110300000</v>
          </cell>
          <cell r="B2271" t="str">
            <v>504C2CH0002</v>
          </cell>
          <cell r="C2271" t="str">
            <v>เก้าอี้ทำงานผจก.</v>
          </cell>
          <cell r="D2271" t="str">
            <v>27 ต.ค. 41</v>
          </cell>
          <cell r="E2271">
            <v>4038.29</v>
          </cell>
          <cell r="F2271">
            <v>0</v>
          </cell>
          <cell r="G2271">
            <v>20</v>
          </cell>
          <cell r="H2271">
            <v>953.72</v>
          </cell>
          <cell r="I2271">
            <v>953.72</v>
          </cell>
          <cell r="J2271">
            <v>3084.57</v>
          </cell>
          <cell r="K2271" t="str">
            <v>504</v>
          </cell>
        </row>
        <row r="2272">
          <cell r="A2272" t="str">
            <v>110300000</v>
          </cell>
          <cell r="B2272" t="str">
            <v>504C2CH0003</v>
          </cell>
          <cell r="C2272" t="str">
            <v>เก้าอี้รับแขกหน้าโต๊ะ จนท.สินไหม</v>
          </cell>
          <cell r="D2272" t="str">
            <v>27 ต.ค. 41</v>
          </cell>
          <cell r="E2272">
            <v>1705.35</v>
          </cell>
          <cell r="F2272">
            <v>0</v>
          </cell>
          <cell r="G2272">
            <v>20</v>
          </cell>
          <cell r="H2272">
            <v>402.74</v>
          </cell>
          <cell r="I2272">
            <v>402.74</v>
          </cell>
          <cell r="J2272">
            <v>1302.6099999999999</v>
          </cell>
          <cell r="K2272" t="str">
            <v>504</v>
          </cell>
        </row>
        <row r="2273">
          <cell r="A2273" t="str">
            <v>110300000</v>
          </cell>
          <cell r="B2273" t="str">
            <v>504C2CH0004</v>
          </cell>
          <cell r="C2273" t="str">
            <v>เก้าอี้รับแขกหน้าโต๊ะ จนท.สินไหม</v>
          </cell>
          <cell r="D2273" t="str">
            <v>27 ต.ค. 41</v>
          </cell>
          <cell r="E2273">
            <v>1705.35</v>
          </cell>
          <cell r="F2273">
            <v>0</v>
          </cell>
          <cell r="G2273">
            <v>20</v>
          </cell>
          <cell r="H2273">
            <v>402.74</v>
          </cell>
          <cell r="I2273">
            <v>402.74</v>
          </cell>
          <cell r="J2273">
            <v>1302.6099999999999</v>
          </cell>
          <cell r="K2273" t="str">
            <v>504</v>
          </cell>
        </row>
        <row r="2274">
          <cell r="A2274" t="str">
            <v>110300000</v>
          </cell>
          <cell r="B2274" t="str">
            <v>504C2CS0001</v>
          </cell>
          <cell r="C2274" t="str">
            <v>เครื่องคิดเลข</v>
          </cell>
          <cell r="D2274" t="str">
            <v>2 ต.ค. 41</v>
          </cell>
          <cell r="E2274">
            <v>640</v>
          </cell>
          <cell r="F2274">
            <v>0</v>
          </cell>
          <cell r="G2274">
            <v>20</v>
          </cell>
          <cell r="H2274">
            <v>159.9</v>
          </cell>
          <cell r="I2274">
            <v>159.9</v>
          </cell>
          <cell r="J2274">
            <v>480.1</v>
          </cell>
          <cell r="K2274" t="str">
            <v>504</v>
          </cell>
        </row>
        <row r="2275">
          <cell r="A2275" t="str">
            <v>110300000</v>
          </cell>
          <cell r="B2275" t="str">
            <v>504C2CS0002</v>
          </cell>
          <cell r="C2275" t="str">
            <v>เครื่องคิดเลข</v>
          </cell>
          <cell r="D2275" t="str">
            <v>2 ต.ค. 41</v>
          </cell>
          <cell r="E2275">
            <v>640</v>
          </cell>
          <cell r="F2275">
            <v>0</v>
          </cell>
          <cell r="G2275">
            <v>20</v>
          </cell>
          <cell r="H2275">
            <v>159.9</v>
          </cell>
          <cell r="I2275">
            <v>159.9</v>
          </cell>
          <cell r="J2275">
            <v>480.1</v>
          </cell>
          <cell r="K2275" t="str">
            <v>504</v>
          </cell>
        </row>
        <row r="2276">
          <cell r="A2276" t="str">
            <v>110300000</v>
          </cell>
          <cell r="B2276" t="str">
            <v>504C2PA0001</v>
          </cell>
          <cell r="C2276" t="str">
            <v>PARTTITION ครึ่งกระจก 250-150</v>
          </cell>
          <cell r="D2276" t="str">
            <v>27 ต.ค. 41</v>
          </cell>
          <cell r="E2276">
            <v>6377.9</v>
          </cell>
          <cell r="F2276">
            <v>0</v>
          </cell>
          <cell r="G2276">
            <v>20</v>
          </cell>
          <cell r="H2276">
            <v>1506.24</v>
          </cell>
          <cell r="I2276">
            <v>1506.24</v>
          </cell>
          <cell r="J2276">
            <v>4871.66</v>
          </cell>
          <cell r="K2276" t="str">
            <v>504</v>
          </cell>
        </row>
        <row r="2277">
          <cell r="A2277" t="str">
            <v>110300000</v>
          </cell>
          <cell r="B2277" t="str">
            <v>504C2PT0001</v>
          </cell>
          <cell r="C2277" t="str">
            <v>กระติกน้ำร้อน</v>
          </cell>
          <cell r="D2277" t="str">
            <v>9 พ.ย. 41</v>
          </cell>
          <cell r="E2277">
            <v>545.45000000000005</v>
          </cell>
          <cell r="F2277">
            <v>0</v>
          </cell>
          <cell r="G2277">
            <v>20</v>
          </cell>
          <cell r="H2277">
            <v>124.99</v>
          </cell>
          <cell r="I2277">
            <v>124.99</v>
          </cell>
          <cell r="J2277">
            <v>420.46</v>
          </cell>
          <cell r="K2277" t="str">
            <v>504</v>
          </cell>
        </row>
        <row r="2278">
          <cell r="A2278" t="str">
            <v>110300000</v>
          </cell>
          <cell r="B2278" t="str">
            <v>504C2TA0001</v>
          </cell>
          <cell r="C2278" t="str">
            <v>โต๊ะทำงาน ผจก. 75-165-75</v>
          </cell>
          <cell r="D2278" t="str">
            <v>27 ต.ค. 41</v>
          </cell>
          <cell r="E2278">
            <v>4601.97</v>
          </cell>
          <cell r="F2278">
            <v>0</v>
          </cell>
          <cell r="G2278">
            <v>20</v>
          </cell>
          <cell r="H2278">
            <v>1086.83</v>
          </cell>
          <cell r="I2278">
            <v>1086.83</v>
          </cell>
          <cell r="J2278">
            <v>3515.14</v>
          </cell>
          <cell r="K2278" t="str">
            <v>504</v>
          </cell>
        </row>
        <row r="2279">
          <cell r="A2279" t="str">
            <v>110300000</v>
          </cell>
          <cell r="B2279" t="str">
            <v>504C2TA0002</v>
          </cell>
          <cell r="C2279" t="str">
            <v>โต๊ะข้างวาง คอมพิวเตอร์ 50-90-75</v>
          </cell>
          <cell r="D2279" t="str">
            <v>27 ต.ค. 41</v>
          </cell>
          <cell r="E2279">
            <v>2082.09</v>
          </cell>
          <cell r="F2279">
            <v>0</v>
          </cell>
          <cell r="G2279">
            <v>20</v>
          </cell>
          <cell r="H2279">
            <v>491.75</v>
          </cell>
          <cell r="I2279">
            <v>491.75</v>
          </cell>
          <cell r="J2279">
            <v>1590.34</v>
          </cell>
          <cell r="K2279" t="str">
            <v>504</v>
          </cell>
        </row>
        <row r="2280">
          <cell r="A2280" t="str">
            <v>110300000</v>
          </cell>
          <cell r="B2280" t="str">
            <v>505C2AR0001</v>
          </cell>
          <cell r="C2280" t="str">
            <v>Aircondition</v>
          </cell>
          <cell r="D2280" t="str">
            <v>21 ก.ย. 41</v>
          </cell>
          <cell r="E2280">
            <v>39800</v>
          </cell>
          <cell r="F2280">
            <v>0</v>
          </cell>
          <cell r="G2280">
            <v>20</v>
          </cell>
          <cell r="H2280">
            <v>10184.41</v>
          </cell>
          <cell r="I2280">
            <v>10184.41</v>
          </cell>
          <cell r="J2280">
            <v>29615.59</v>
          </cell>
          <cell r="K2280" t="str">
            <v>505</v>
          </cell>
        </row>
        <row r="2281">
          <cell r="A2281" t="str">
            <v>110300000</v>
          </cell>
          <cell r="B2281" t="str">
            <v>505C2CB0001</v>
          </cell>
          <cell r="C2281" t="str">
            <v>ตู้เก็บเอกสาร บานลิ้นชัก ขนาด 40*90*75</v>
          </cell>
          <cell r="D2281" t="str">
            <v>5 พ.ย. 41</v>
          </cell>
          <cell r="E2281">
            <v>3376.67</v>
          </cell>
          <cell r="F2281">
            <v>0</v>
          </cell>
          <cell r="G2281">
            <v>20</v>
          </cell>
          <cell r="H2281">
            <v>780.84</v>
          </cell>
          <cell r="I2281">
            <v>780.84</v>
          </cell>
          <cell r="J2281">
            <v>2595.83</v>
          </cell>
          <cell r="K2281" t="str">
            <v>505</v>
          </cell>
        </row>
        <row r="2282">
          <cell r="A2282" t="str">
            <v>110300000</v>
          </cell>
          <cell r="B2282" t="str">
            <v>505C2CB0002</v>
          </cell>
          <cell r="C2282" t="str">
            <v>ตู้เก็บเอกสาร ขนาด 40*80*190</v>
          </cell>
          <cell r="D2282" t="str">
            <v>5 พ.ย. 41</v>
          </cell>
          <cell r="E2282">
            <v>4498.01</v>
          </cell>
          <cell r="F2282">
            <v>0</v>
          </cell>
          <cell r="G2282">
            <v>20</v>
          </cell>
          <cell r="H2282">
            <v>1040.05</v>
          </cell>
          <cell r="I2282">
            <v>1040.05</v>
          </cell>
          <cell r="J2282">
            <v>3457.96</v>
          </cell>
          <cell r="K2282" t="str">
            <v>505</v>
          </cell>
        </row>
        <row r="2283">
          <cell r="A2283" t="str">
            <v>110300000</v>
          </cell>
          <cell r="B2283" t="str">
            <v>505C2CB0003</v>
          </cell>
          <cell r="C2283" t="str">
            <v>ตู้เก็บเอกสาร ขนาด 40*80*190</v>
          </cell>
          <cell r="D2283" t="str">
            <v>5 พ.ย. 41</v>
          </cell>
          <cell r="E2283">
            <v>4498.01</v>
          </cell>
          <cell r="F2283">
            <v>0</v>
          </cell>
          <cell r="G2283">
            <v>20</v>
          </cell>
          <cell r="H2283">
            <v>1040.05</v>
          </cell>
          <cell r="I2283">
            <v>1040.05</v>
          </cell>
          <cell r="J2283">
            <v>3457.96</v>
          </cell>
          <cell r="K2283" t="str">
            <v>505</v>
          </cell>
        </row>
        <row r="2284">
          <cell r="A2284" t="str">
            <v>110300000</v>
          </cell>
          <cell r="B2284" t="str">
            <v>505C2CB0004</v>
          </cell>
          <cell r="C2284" t="str">
            <v>ตู้เก็บเอกสาร ขนาด 40*80*190</v>
          </cell>
          <cell r="D2284" t="str">
            <v>5 พ.ย. 41</v>
          </cell>
          <cell r="E2284">
            <v>4498.01</v>
          </cell>
          <cell r="F2284">
            <v>0</v>
          </cell>
          <cell r="G2284">
            <v>20</v>
          </cell>
          <cell r="H2284">
            <v>1040.05</v>
          </cell>
          <cell r="I2284">
            <v>1040.05</v>
          </cell>
          <cell r="J2284">
            <v>3457.96</v>
          </cell>
          <cell r="K2284" t="str">
            <v>505</v>
          </cell>
        </row>
        <row r="2285">
          <cell r="A2285" t="str">
            <v>110300000</v>
          </cell>
          <cell r="B2285" t="str">
            <v>505C2CB0005</v>
          </cell>
          <cell r="C2285" t="str">
            <v>ตู้เก็บเอกสาร บานเลื่อน 40-80-75</v>
          </cell>
          <cell r="D2285" t="str">
            <v>5 พ.ย. 41</v>
          </cell>
          <cell r="E2285">
            <v>2263.31</v>
          </cell>
          <cell r="F2285">
            <v>0</v>
          </cell>
          <cell r="G2285">
            <v>20</v>
          </cell>
          <cell r="H2285">
            <v>523.4</v>
          </cell>
          <cell r="I2285">
            <v>523.4</v>
          </cell>
          <cell r="J2285">
            <v>1739.91</v>
          </cell>
          <cell r="K2285" t="str">
            <v>505</v>
          </cell>
        </row>
        <row r="2286">
          <cell r="A2286" t="str">
            <v>110300000</v>
          </cell>
          <cell r="B2286" t="str">
            <v>505C2CB0006</v>
          </cell>
          <cell r="C2286" t="str">
            <v>ตู้เก็บเอกสาร บานเลื่อน 40-80-75</v>
          </cell>
          <cell r="D2286" t="str">
            <v>5 พ.ย. 41</v>
          </cell>
          <cell r="E2286">
            <v>2263.31</v>
          </cell>
          <cell r="F2286">
            <v>0</v>
          </cell>
          <cell r="G2286">
            <v>20</v>
          </cell>
          <cell r="H2286">
            <v>523.4</v>
          </cell>
          <cell r="I2286">
            <v>523.4</v>
          </cell>
          <cell r="J2286">
            <v>1739.91</v>
          </cell>
          <cell r="K2286" t="str">
            <v>505</v>
          </cell>
        </row>
        <row r="2287">
          <cell r="A2287" t="str">
            <v>110300000</v>
          </cell>
          <cell r="B2287" t="str">
            <v>505C2CH0001</v>
          </cell>
          <cell r="C2287" t="str">
            <v>เก้าอี้ทำงานผจก.</v>
          </cell>
          <cell r="D2287" t="str">
            <v>5 พ.ย. 41</v>
          </cell>
          <cell r="E2287">
            <v>4038.29</v>
          </cell>
          <cell r="F2287">
            <v>0</v>
          </cell>
          <cell r="G2287">
            <v>20</v>
          </cell>
          <cell r="H2287">
            <v>933.81</v>
          </cell>
          <cell r="I2287">
            <v>933.81</v>
          </cell>
          <cell r="J2287">
            <v>3104.48</v>
          </cell>
          <cell r="K2287" t="str">
            <v>505</v>
          </cell>
        </row>
        <row r="2288">
          <cell r="A2288" t="str">
            <v>110300000</v>
          </cell>
          <cell r="B2288" t="str">
            <v>505C2CH0002</v>
          </cell>
          <cell r="C2288" t="str">
            <v>เก้าอี้รับแขกหน้าโต๊ะจนท.สินไหม</v>
          </cell>
          <cell r="D2288" t="str">
            <v>5 พ.ย. 41</v>
          </cell>
          <cell r="E2288">
            <v>1705.35</v>
          </cell>
          <cell r="F2288">
            <v>0</v>
          </cell>
          <cell r="G2288">
            <v>20</v>
          </cell>
          <cell r="H2288">
            <v>394.34</v>
          </cell>
          <cell r="I2288">
            <v>394.34</v>
          </cell>
          <cell r="J2288">
            <v>1311.01</v>
          </cell>
          <cell r="K2288" t="str">
            <v>505</v>
          </cell>
        </row>
        <row r="2289">
          <cell r="A2289" t="str">
            <v>110300000</v>
          </cell>
          <cell r="B2289" t="str">
            <v>505C2CH0003</v>
          </cell>
          <cell r="C2289" t="str">
            <v>เก้าอี้รับแขกหน้าโต๊ะจนท.สินไหม</v>
          </cell>
          <cell r="D2289" t="str">
            <v>5 พ.ย. 41</v>
          </cell>
          <cell r="E2289">
            <v>1705.35</v>
          </cell>
          <cell r="F2289">
            <v>0</v>
          </cell>
          <cell r="G2289">
            <v>20</v>
          </cell>
          <cell r="H2289">
            <v>394.34</v>
          </cell>
          <cell r="I2289">
            <v>394.34</v>
          </cell>
          <cell r="J2289">
            <v>1311.01</v>
          </cell>
          <cell r="K2289" t="str">
            <v>505</v>
          </cell>
        </row>
        <row r="2290">
          <cell r="A2290" t="str">
            <v>110300000</v>
          </cell>
          <cell r="B2290" t="str">
            <v>505C2CH0004</v>
          </cell>
          <cell r="C2290" t="str">
            <v>เก้าอี้พักคอย 3 ที่นั่งพร้อมที่วางของ</v>
          </cell>
          <cell r="D2290" t="str">
            <v>5 พ.ย. 41</v>
          </cell>
          <cell r="E2290">
            <v>3037.77</v>
          </cell>
          <cell r="F2290">
            <v>0</v>
          </cell>
          <cell r="G2290">
            <v>20</v>
          </cell>
          <cell r="H2290">
            <v>702.45</v>
          </cell>
          <cell r="I2290">
            <v>702.45</v>
          </cell>
          <cell r="J2290">
            <v>2335.3200000000002</v>
          </cell>
          <cell r="K2290" t="str">
            <v>505</v>
          </cell>
        </row>
        <row r="2291">
          <cell r="A2291" t="str">
            <v>110300000</v>
          </cell>
          <cell r="B2291" t="str">
            <v>505C2CH0005</v>
          </cell>
          <cell r="C2291" t="str">
            <v>เก้าอี้หน้าโต๊ะ จนท.สินไหม</v>
          </cell>
          <cell r="D2291" t="str">
            <v>5 พ.ย. 41</v>
          </cell>
          <cell r="E2291">
            <v>1705.35</v>
          </cell>
          <cell r="F2291">
            <v>0</v>
          </cell>
          <cell r="G2291">
            <v>20</v>
          </cell>
          <cell r="H2291">
            <v>394.34</v>
          </cell>
          <cell r="I2291">
            <v>394.34</v>
          </cell>
          <cell r="J2291">
            <v>1311.01</v>
          </cell>
          <cell r="K2291" t="str">
            <v>505</v>
          </cell>
        </row>
        <row r="2292">
          <cell r="A2292" t="str">
            <v>110300000</v>
          </cell>
          <cell r="B2292" t="str">
            <v>505C2CH0006</v>
          </cell>
          <cell r="C2292" t="str">
            <v>เก้าอี้หน้าโต๊ะ จนท.สินไหม</v>
          </cell>
          <cell r="D2292" t="str">
            <v>5 พ.ย. 41</v>
          </cell>
          <cell r="E2292">
            <v>1705.35</v>
          </cell>
          <cell r="F2292">
            <v>0</v>
          </cell>
          <cell r="G2292">
            <v>20</v>
          </cell>
          <cell r="H2292">
            <v>394.34</v>
          </cell>
          <cell r="I2292">
            <v>394.34</v>
          </cell>
          <cell r="J2292">
            <v>1311.01</v>
          </cell>
          <cell r="K2292" t="str">
            <v>505</v>
          </cell>
        </row>
        <row r="2293">
          <cell r="A2293" t="str">
            <v>110300000</v>
          </cell>
          <cell r="B2293" t="str">
            <v>505C2CH0007</v>
          </cell>
          <cell r="C2293" t="str">
            <v>เก้าอี้ทำงาน จนท.สินไหม</v>
          </cell>
          <cell r="D2293" t="str">
            <v>5 พ.ย. 41</v>
          </cell>
          <cell r="E2293">
            <v>2123.1</v>
          </cell>
          <cell r="F2293">
            <v>0</v>
          </cell>
          <cell r="G2293">
            <v>20</v>
          </cell>
          <cell r="H2293">
            <v>490.9</v>
          </cell>
          <cell r="I2293">
            <v>490.9</v>
          </cell>
          <cell r="J2293">
            <v>1632.2</v>
          </cell>
          <cell r="K2293" t="str">
            <v>606</v>
          </cell>
        </row>
        <row r="2294">
          <cell r="A2294" t="str">
            <v>110300000</v>
          </cell>
          <cell r="B2294" t="str">
            <v>505C2CH0008</v>
          </cell>
          <cell r="C2294" t="str">
            <v>เก้าอี้ทำงาน จนท.สินไหม</v>
          </cell>
          <cell r="D2294" t="str">
            <v>5 พ.ย. 41</v>
          </cell>
          <cell r="E2294">
            <v>2123.1</v>
          </cell>
          <cell r="F2294">
            <v>0</v>
          </cell>
          <cell r="G2294">
            <v>20</v>
          </cell>
          <cell r="H2294">
            <v>490.9</v>
          </cell>
          <cell r="I2294">
            <v>490.9</v>
          </cell>
          <cell r="J2294">
            <v>1632.2</v>
          </cell>
          <cell r="K2294" t="str">
            <v>505</v>
          </cell>
        </row>
        <row r="2295">
          <cell r="A2295" t="str">
            <v>110300000</v>
          </cell>
          <cell r="B2295" t="str">
            <v>505C2CH0009</v>
          </cell>
          <cell r="C2295" t="str">
            <v>เก้าอี้ทำงาน จนท.สินไหม</v>
          </cell>
          <cell r="D2295" t="str">
            <v>5 พ.ย. 41</v>
          </cell>
          <cell r="E2295">
            <v>2123.1</v>
          </cell>
          <cell r="F2295">
            <v>0</v>
          </cell>
          <cell r="G2295">
            <v>20</v>
          </cell>
          <cell r="H2295">
            <v>490.9</v>
          </cell>
          <cell r="I2295">
            <v>490.9</v>
          </cell>
          <cell r="J2295">
            <v>1632.2</v>
          </cell>
          <cell r="K2295" t="str">
            <v>505</v>
          </cell>
        </row>
        <row r="2296">
          <cell r="A2296" t="str">
            <v>110300000</v>
          </cell>
          <cell r="B2296" t="str">
            <v>505C2CH0010</v>
          </cell>
          <cell r="C2296" t="str">
            <v>เก้าอี้หน้าโต๊ะ จนท.สินไหม</v>
          </cell>
          <cell r="D2296" t="str">
            <v>5 พ.ย. 41</v>
          </cell>
          <cell r="E2296">
            <v>1705.35</v>
          </cell>
          <cell r="F2296">
            <v>0</v>
          </cell>
          <cell r="G2296">
            <v>20</v>
          </cell>
          <cell r="H2296">
            <v>394.34</v>
          </cell>
          <cell r="I2296">
            <v>394.34</v>
          </cell>
          <cell r="J2296">
            <v>1311.01</v>
          </cell>
          <cell r="K2296" t="str">
            <v>505</v>
          </cell>
        </row>
        <row r="2297">
          <cell r="A2297" t="str">
            <v>110300000</v>
          </cell>
          <cell r="B2297" t="str">
            <v>505C2CS0001</v>
          </cell>
          <cell r="C2297" t="str">
            <v>เครื่องคิดเลข</v>
          </cell>
          <cell r="D2297" t="str">
            <v>12 ต.ค. 41</v>
          </cell>
          <cell r="E2297">
            <v>640</v>
          </cell>
          <cell r="F2297">
            <v>0</v>
          </cell>
          <cell r="G2297">
            <v>20</v>
          </cell>
          <cell r="H2297">
            <v>156.38999999999999</v>
          </cell>
          <cell r="I2297">
            <v>156.38999999999999</v>
          </cell>
          <cell r="J2297">
            <v>483.61</v>
          </cell>
          <cell r="K2297" t="str">
            <v>505</v>
          </cell>
        </row>
        <row r="2298">
          <cell r="A2298" t="str">
            <v>110300000</v>
          </cell>
          <cell r="B2298" t="str">
            <v>505C2CS0002</v>
          </cell>
          <cell r="C2298" t="str">
            <v>เครื่องคิดเลข</v>
          </cell>
          <cell r="D2298" t="str">
            <v>12 ต.ค. 41</v>
          </cell>
          <cell r="E2298">
            <v>640</v>
          </cell>
          <cell r="F2298">
            <v>0</v>
          </cell>
          <cell r="G2298">
            <v>20</v>
          </cell>
          <cell r="H2298">
            <v>156.38999999999999</v>
          </cell>
          <cell r="I2298">
            <v>156.38999999999999</v>
          </cell>
          <cell r="J2298">
            <v>483.61</v>
          </cell>
          <cell r="K2298" t="str">
            <v>505</v>
          </cell>
        </row>
        <row r="2299">
          <cell r="A2299" t="str">
            <v>110300000</v>
          </cell>
          <cell r="B2299" t="str">
            <v>505C2KB0001</v>
          </cell>
          <cell r="C2299" t="str">
            <v>ตู้เย็น</v>
          </cell>
          <cell r="D2299" t="str">
            <v>29 ต.ค. 42</v>
          </cell>
          <cell r="E2299">
            <v>5046.7299999999996</v>
          </cell>
          <cell r="F2299">
            <v>0</v>
          </cell>
          <cell r="G2299">
            <v>20</v>
          </cell>
          <cell r="H2299">
            <v>176.99</v>
          </cell>
          <cell r="I2299">
            <v>176.99</v>
          </cell>
          <cell r="J2299">
            <v>4869.74</v>
          </cell>
          <cell r="K2299" t="str">
            <v>505</v>
          </cell>
        </row>
        <row r="2300">
          <cell r="A2300" t="str">
            <v>110300000</v>
          </cell>
          <cell r="B2300" t="str">
            <v>505C2PA0001</v>
          </cell>
          <cell r="C2300" t="str">
            <v>ฉากครึ่งกระจก ขนาด 250*150</v>
          </cell>
          <cell r="D2300" t="str">
            <v>5 พ.ย. 41</v>
          </cell>
          <cell r="E2300">
            <v>6377.9</v>
          </cell>
          <cell r="F2300">
            <v>0</v>
          </cell>
          <cell r="G2300">
            <v>20</v>
          </cell>
          <cell r="H2300">
            <v>1474.79</v>
          </cell>
          <cell r="I2300">
            <v>1474.79</v>
          </cell>
          <cell r="J2300">
            <v>4903.1099999999997</v>
          </cell>
          <cell r="K2300" t="str">
            <v>505</v>
          </cell>
        </row>
        <row r="2301">
          <cell r="A2301" t="str">
            <v>110300000</v>
          </cell>
          <cell r="B2301" t="str">
            <v>505C2TA0001</v>
          </cell>
          <cell r="C2301" t="str">
            <v>โต๊ะทำงานผจก. ขนาด 75*165*75</v>
          </cell>
          <cell r="D2301" t="str">
            <v>5 พ.ย. 41</v>
          </cell>
          <cell r="E2301">
            <v>4601.97</v>
          </cell>
          <cell r="F2301">
            <v>0</v>
          </cell>
          <cell r="G2301">
            <v>20</v>
          </cell>
          <cell r="H2301">
            <v>1064.1300000000001</v>
          </cell>
          <cell r="I2301">
            <v>1064.1300000000001</v>
          </cell>
          <cell r="J2301">
            <v>3537.84</v>
          </cell>
          <cell r="K2301" t="str">
            <v>505</v>
          </cell>
        </row>
        <row r="2302">
          <cell r="A2302" t="str">
            <v>110300000</v>
          </cell>
          <cell r="B2302" t="str">
            <v>505C2TA0002</v>
          </cell>
          <cell r="C2302" t="str">
            <v>โต๊ะข้างวางคอมพิวเตอร์ 50*90*75ั</v>
          </cell>
          <cell r="D2302" t="str">
            <v>5 พ.ย. 41</v>
          </cell>
          <cell r="E2302">
            <v>2082.09</v>
          </cell>
          <cell r="F2302">
            <v>0</v>
          </cell>
          <cell r="G2302">
            <v>20</v>
          </cell>
          <cell r="H2302">
            <v>481.48</v>
          </cell>
          <cell r="I2302">
            <v>481.48</v>
          </cell>
          <cell r="J2302">
            <v>1600.61</v>
          </cell>
          <cell r="K2302" t="str">
            <v>505</v>
          </cell>
        </row>
        <row r="2303">
          <cell r="A2303" t="str">
            <v>110300000</v>
          </cell>
          <cell r="B2303" t="str">
            <v>505C2TA0003</v>
          </cell>
          <cell r="C2303" t="str">
            <v>โต๊ะทำงาน จนท.สินไหม 60-120-75</v>
          </cell>
          <cell r="D2303" t="str">
            <v>5 พ.ย. 41</v>
          </cell>
          <cell r="E2303">
            <v>3654.87</v>
          </cell>
          <cell r="F2303">
            <v>0</v>
          </cell>
          <cell r="G2303">
            <v>20</v>
          </cell>
          <cell r="H2303">
            <v>845.1</v>
          </cell>
          <cell r="I2303">
            <v>845.1</v>
          </cell>
          <cell r="J2303">
            <v>2809.77</v>
          </cell>
          <cell r="K2303" t="str">
            <v>505</v>
          </cell>
        </row>
        <row r="2304">
          <cell r="A2304" t="str">
            <v>110300000</v>
          </cell>
          <cell r="B2304" t="str">
            <v>505C2TA0004</v>
          </cell>
          <cell r="C2304" t="str">
            <v>โต๊ะทำงาน จนท.สินไหม 60-120-75</v>
          </cell>
          <cell r="D2304" t="str">
            <v>5 พ.ย. 41</v>
          </cell>
          <cell r="E2304">
            <v>3654.87</v>
          </cell>
          <cell r="F2304">
            <v>0</v>
          </cell>
          <cell r="G2304">
            <v>20</v>
          </cell>
          <cell r="H2304">
            <v>845.1</v>
          </cell>
          <cell r="I2304">
            <v>845.1</v>
          </cell>
          <cell r="J2304">
            <v>2809.77</v>
          </cell>
          <cell r="K2304" t="str">
            <v>505</v>
          </cell>
        </row>
        <row r="2305">
          <cell r="A2305" t="str">
            <v>110300000</v>
          </cell>
          <cell r="B2305" t="str">
            <v>505C2TA0005</v>
          </cell>
          <cell r="C2305" t="str">
            <v>โต๊ะทำงาน จนท.สินไหม 60-120-75</v>
          </cell>
          <cell r="D2305" t="str">
            <v>5 พ.ย. 41</v>
          </cell>
          <cell r="E2305">
            <v>3654.87</v>
          </cell>
          <cell r="F2305">
            <v>0</v>
          </cell>
          <cell r="G2305">
            <v>20</v>
          </cell>
          <cell r="H2305">
            <v>845.1</v>
          </cell>
          <cell r="I2305">
            <v>845.1</v>
          </cell>
          <cell r="J2305">
            <v>2809.77</v>
          </cell>
          <cell r="K2305" t="str">
            <v>505</v>
          </cell>
        </row>
        <row r="2306">
          <cell r="A2306" t="str">
            <v>110300000</v>
          </cell>
          <cell r="B2306" t="str">
            <v>505C2TA0006</v>
          </cell>
          <cell r="C2306" t="str">
            <v>โต๊ะวางคอมพิวเตอร์ 60-100-75</v>
          </cell>
          <cell r="D2306" t="str">
            <v>5 พ.ย. 41</v>
          </cell>
          <cell r="E2306">
            <v>2336.75</v>
          </cell>
          <cell r="F2306">
            <v>0</v>
          </cell>
          <cell r="G2306">
            <v>20</v>
          </cell>
          <cell r="H2306">
            <v>540.29999999999995</v>
          </cell>
          <cell r="I2306">
            <v>540.29999999999995</v>
          </cell>
          <cell r="J2306">
            <v>1796.45</v>
          </cell>
          <cell r="K2306" t="str">
            <v>505</v>
          </cell>
        </row>
        <row r="2307">
          <cell r="A2307" t="str">
            <v>110300000</v>
          </cell>
          <cell r="B2307" t="str">
            <v>505C2TA0007</v>
          </cell>
          <cell r="C2307" t="str">
            <v>โต๊ะเข้ามุม จนท.สินไหม 60-60-75</v>
          </cell>
          <cell r="D2307" t="str">
            <v>5 พ.ย. 41</v>
          </cell>
          <cell r="E2307">
            <v>1267.57</v>
          </cell>
          <cell r="F2307">
            <v>0</v>
          </cell>
          <cell r="G2307">
            <v>20</v>
          </cell>
          <cell r="H2307">
            <v>293.11</v>
          </cell>
          <cell r="I2307">
            <v>293.11</v>
          </cell>
          <cell r="J2307">
            <v>974.46</v>
          </cell>
          <cell r="K2307" t="str">
            <v>505</v>
          </cell>
        </row>
        <row r="2308">
          <cell r="A2308" t="str">
            <v>110300000</v>
          </cell>
          <cell r="B2308" t="str">
            <v>506C2AR0001</v>
          </cell>
          <cell r="C2308" t="str">
            <v>AIRONDITIONING</v>
          </cell>
          <cell r="D2308" t="str">
            <v>9 ก.ย. 41</v>
          </cell>
          <cell r="E2308">
            <v>39800</v>
          </cell>
          <cell r="F2308">
            <v>0</v>
          </cell>
          <cell r="G2308">
            <v>20</v>
          </cell>
          <cell r="H2308">
            <v>10446.11</v>
          </cell>
          <cell r="I2308">
            <v>10446.11</v>
          </cell>
          <cell r="J2308">
            <v>29353.89</v>
          </cell>
          <cell r="K2308" t="str">
            <v>506</v>
          </cell>
        </row>
        <row r="2309">
          <cell r="A2309" t="str">
            <v>110300000</v>
          </cell>
          <cell r="B2309" t="str">
            <v>506C2CB0001</v>
          </cell>
          <cell r="C2309" t="str">
            <v>ตู้เก็บเอกสาร บานลิ้นชัก ขนาด 40*90*75</v>
          </cell>
          <cell r="D2309" t="str">
            <v>5 พ.ย. 41</v>
          </cell>
          <cell r="E2309">
            <v>3376.67</v>
          </cell>
          <cell r="F2309">
            <v>0</v>
          </cell>
          <cell r="G2309">
            <v>20</v>
          </cell>
          <cell r="H2309">
            <v>780.84</v>
          </cell>
          <cell r="I2309">
            <v>780.84</v>
          </cell>
          <cell r="J2309">
            <v>2595.83</v>
          </cell>
          <cell r="K2309" t="str">
            <v>506</v>
          </cell>
        </row>
        <row r="2310">
          <cell r="A2310" t="str">
            <v>110300000</v>
          </cell>
          <cell r="B2310" t="str">
            <v>506C2CB0002</v>
          </cell>
          <cell r="C2310" t="str">
            <v>ตู้เก็บเอกสาร ขนาด 40*80*190</v>
          </cell>
          <cell r="D2310" t="str">
            <v>5 พ.ย. 41</v>
          </cell>
          <cell r="E2310">
            <v>4498.01</v>
          </cell>
          <cell r="F2310">
            <v>0</v>
          </cell>
          <cell r="G2310">
            <v>20</v>
          </cell>
          <cell r="H2310">
            <v>1040.05</v>
          </cell>
          <cell r="I2310">
            <v>1040.05</v>
          </cell>
          <cell r="J2310">
            <v>3457.96</v>
          </cell>
          <cell r="K2310" t="str">
            <v>506</v>
          </cell>
        </row>
        <row r="2311">
          <cell r="A2311" t="str">
            <v>110300000</v>
          </cell>
          <cell r="B2311" t="str">
            <v>506C2CB0003</v>
          </cell>
          <cell r="C2311" t="str">
            <v>ตู้เก็บเอกสาร ขนาด 40*80*190</v>
          </cell>
          <cell r="D2311" t="str">
            <v>5 พ.ย. 41</v>
          </cell>
          <cell r="E2311">
            <v>4498.01</v>
          </cell>
          <cell r="F2311">
            <v>0</v>
          </cell>
          <cell r="G2311">
            <v>20</v>
          </cell>
          <cell r="H2311">
            <v>1040.05</v>
          </cell>
          <cell r="I2311">
            <v>1040.05</v>
          </cell>
          <cell r="J2311">
            <v>3457.96</v>
          </cell>
          <cell r="K2311" t="str">
            <v>506</v>
          </cell>
        </row>
        <row r="2312">
          <cell r="A2312" t="str">
            <v>110300000</v>
          </cell>
          <cell r="B2312" t="str">
            <v>506C2CB0004</v>
          </cell>
          <cell r="C2312" t="str">
            <v>ตู้เก็บเอกสาร ขนาด 40*80*190</v>
          </cell>
          <cell r="D2312" t="str">
            <v>5 พ.ย. 41</v>
          </cell>
          <cell r="E2312">
            <v>4498.01</v>
          </cell>
          <cell r="F2312">
            <v>0</v>
          </cell>
          <cell r="G2312">
            <v>20</v>
          </cell>
          <cell r="H2312">
            <v>1040.05</v>
          </cell>
          <cell r="I2312">
            <v>1040.05</v>
          </cell>
          <cell r="J2312">
            <v>3457.96</v>
          </cell>
          <cell r="K2312" t="str">
            <v>506</v>
          </cell>
        </row>
        <row r="2313">
          <cell r="A2313" t="str">
            <v>110300000</v>
          </cell>
          <cell r="B2313" t="str">
            <v>506C2CB0005</v>
          </cell>
          <cell r="C2313" t="str">
            <v>ตู้เก็บเอกสาร บานเลื่อน 40-80-75</v>
          </cell>
          <cell r="D2313" t="str">
            <v>5 พ.ย. 41</v>
          </cell>
          <cell r="E2313">
            <v>2263.31</v>
          </cell>
          <cell r="F2313">
            <v>0</v>
          </cell>
          <cell r="G2313">
            <v>20</v>
          </cell>
          <cell r="H2313">
            <v>523.4</v>
          </cell>
          <cell r="I2313">
            <v>523.4</v>
          </cell>
          <cell r="J2313">
            <v>1739.91</v>
          </cell>
          <cell r="K2313" t="str">
            <v>506</v>
          </cell>
        </row>
        <row r="2314">
          <cell r="A2314" t="str">
            <v>110300000</v>
          </cell>
          <cell r="B2314" t="str">
            <v>506C2CB0006</v>
          </cell>
          <cell r="C2314" t="str">
            <v>ตู้เก็บเอกสาร บานเลื่อน 40-80-75</v>
          </cell>
          <cell r="D2314" t="str">
            <v>5 พ.ย. 41</v>
          </cell>
          <cell r="E2314">
            <v>2263.31</v>
          </cell>
          <cell r="F2314">
            <v>0</v>
          </cell>
          <cell r="G2314">
            <v>20</v>
          </cell>
          <cell r="H2314">
            <v>523.4</v>
          </cell>
          <cell r="I2314">
            <v>523.4</v>
          </cell>
          <cell r="J2314">
            <v>1739.91</v>
          </cell>
          <cell r="K2314" t="str">
            <v>506</v>
          </cell>
        </row>
        <row r="2315">
          <cell r="A2315" t="str">
            <v>110300000</v>
          </cell>
          <cell r="B2315" t="str">
            <v>506C2CH0001</v>
          </cell>
          <cell r="C2315" t="str">
            <v>เก้าอี้ทำงานผจก.</v>
          </cell>
          <cell r="D2315" t="str">
            <v>5 พ.ย. 41</v>
          </cell>
          <cell r="E2315">
            <v>4038.29</v>
          </cell>
          <cell r="F2315">
            <v>0</v>
          </cell>
          <cell r="G2315">
            <v>20</v>
          </cell>
          <cell r="H2315">
            <v>933.81</v>
          </cell>
          <cell r="I2315">
            <v>933.81</v>
          </cell>
          <cell r="J2315">
            <v>3104.48</v>
          </cell>
          <cell r="K2315" t="str">
            <v>506</v>
          </cell>
        </row>
        <row r="2316">
          <cell r="A2316" t="str">
            <v>110300000</v>
          </cell>
          <cell r="B2316" t="str">
            <v>506C2CH0002</v>
          </cell>
          <cell r="C2316" t="str">
            <v>เก้าอี้รับแขกหน้าโต๊ะจนท.สินไหม</v>
          </cell>
          <cell r="D2316" t="str">
            <v>5 พ.ย. 41</v>
          </cell>
          <cell r="E2316">
            <v>1705.35</v>
          </cell>
          <cell r="F2316">
            <v>0</v>
          </cell>
          <cell r="G2316">
            <v>20</v>
          </cell>
          <cell r="H2316">
            <v>394.34</v>
          </cell>
          <cell r="I2316">
            <v>394.34</v>
          </cell>
          <cell r="J2316">
            <v>1311.01</v>
          </cell>
          <cell r="K2316" t="str">
            <v>506</v>
          </cell>
        </row>
        <row r="2317">
          <cell r="A2317" t="str">
            <v>110300000</v>
          </cell>
          <cell r="B2317" t="str">
            <v>506C2CH0003</v>
          </cell>
          <cell r="C2317" t="str">
            <v>เก้าอี้รับแขกหน้าโต๊ะจนท.สินไหม</v>
          </cell>
          <cell r="D2317" t="str">
            <v>5 พ.ย. 41</v>
          </cell>
          <cell r="E2317">
            <v>1705.35</v>
          </cell>
          <cell r="F2317">
            <v>0</v>
          </cell>
          <cell r="G2317">
            <v>20</v>
          </cell>
          <cell r="H2317">
            <v>394.34</v>
          </cell>
          <cell r="I2317">
            <v>394.34</v>
          </cell>
          <cell r="J2317">
            <v>1311.01</v>
          </cell>
          <cell r="K2317" t="str">
            <v>506</v>
          </cell>
        </row>
        <row r="2318">
          <cell r="A2318" t="str">
            <v>110300000</v>
          </cell>
          <cell r="B2318" t="str">
            <v>506C2CH0004</v>
          </cell>
          <cell r="C2318" t="str">
            <v>เก้าอี้พักคอย 3 ที่นั่งพร้อมที่วางของ</v>
          </cell>
          <cell r="D2318" t="str">
            <v>5 พ.ย. 41</v>
          </cell>
          <cell r="E2318">
            <v>3037.77</v>
          </cell>
          <cell r="F2318">
            <v>0</v>
          </cell>
          <cell r="G2318">
            <v>20</v>
          </cell>
          <cell r="H2318">
            <v>702.45</v>
          </cell>
          <cell r="I2318">
            <v>702.45</v>
          </cell>
          <cell r="J2318">
            <v>2335.3200000000002</v>
          </cell>
          <cell r="K2318" t="str">
            <v>506</v>
          </cell>
        </row>
        <row r="2319">
          <cell r="A2319" t="str">
            <v>110300000</v>
          </cell>
          <cell r="B2319" t="str">
            <v>506C2CH0005</v>
          </cell>
          <cell r="C2319" t="str">
            <v>เก้าอี้หน้าโต๊ะ จนท.สินไหม</v>
          </cell>
          <cell r="D2319" t="str">
            <v>5 พ.ย. 41</v>
          </cell>
          <cell r="E2319">
            <v>1705.35</v>
          </cell>
          <cell r="F2319">
            <v>0</v>
          </cell>
          <cell r="G2319">
            <v>20</v>
          </cell>
          <cell r="H2319">
            <v>394.34</v>
          </cell>
          <cell r="I2319">
            <v>394.34</v>
          </cell>
          <cell r="J2319">
            <v>1311.01</v>
          </cell>
          <cell r="K2319" t="str">
            <v>506</v>
          </cell>
        </row>
        <row r="2320">
          <cell r="A2320" t="str">
            <v>110300000</v>
          </cell>
          <cell r="B2320" t="str">
            <v>506C2CH0006</v>
          </cell>
          <cell r="C2320" t="str">
            <v>เก้าอี้หน้าโต๊ะ จนท.สินไหม</v>
          </cell>
          <cell r="D2320" t="str">
            <v>5 พ.ย. 41</v>
          </cell>
          <cell r="E2320">
            <v>1705.35</v>
          </cell>
          <cell r="F2320">
            <v>0</v>
          </cell>
          <cell r="G2320">
            <v>20</v>
          </cell>
          <cell r="H2320">
            <v>394.34</v>
          </cell>
          <cell r="I2320">
            <v>394.34</v>
          </cell>
          <cell r="J2320">
            <v>1311.01</v>
          </cell>
          <cell r="K2320" t="str">
            <v>506</v>
          </cell>
        </row>
        <row r="2321">
          <cell r="A2321" t="str">
            <v>110300000</v>
          </cell>
          <cell r="B2321" t="str">
            <v>506C2CH0007</v>
          </cell>
          <cell r="C2321" t="str">
            <v>เก้าอี้ทำงาน จนท.สินไหม</v>
          </cell>
          <cell r="D2321" t="str">
            <v>5 พ.ย. 41</v>
          </cell>
          <cell r="E2321">
            <v>2123.1</v>
          </cell>
          <cell r="F2321">
            <v>0</v>
          </cell>
          <cell r="G2321">
            <v>20</v>
          </cell>
          <cell r="H2321">
            <v>490.9</v>
          </cell>
          <cell r="I2321">
            <v>490.9</v>
          </cell>
          <cell r="J2321">
            <v>1632.2</v>
          </cell>
          <cell r="K2321" t="str">
            <v>506</v>
          </cell>
        </row>
        <row r="2322">
          <cell r="A2322" t="str">
            <v>110300000</v>
          </cell>
          <cell r="B2322" t="str">
            <v>506C2CH0008</v>
          </cell>
          <cell r="C2322" t="str">
            <v>เก้าอี้ทำงาน จนท.สินไหม</v>
          </cell>
          <cell r="D2322" t="str">
            <v>5 พ.ย. 41</v>
          </cell>
          <cell r="E2322">
            <v>2123.1</v>
          </cell>
          <cell r="F2322">
            <v>0</v>
          </cell>
          <cell r="G2322">
            <v>20</v>
          </cell>
          <cell r="H2322">
            <v>490.9</v>
          </cell>
          <cell r="I2322">
            <v>490.9</v>
          </cell>
          <cell r="J2322">
            <v>1632.2</v>
          </cell>
          <cell r="K2322" t="str">
            <v>506</v>
          </cell>
        </row>
        <row r="2323">
          <cell r="A2323" t="str">
            <v>110300000</v>
          </cell>
          <cell r="B2323" t="str">
            <v>506C2CH0009</v>
          </cell>
          <cell r="C2323" t="str">
            <v>เก้าอี้ทำงาน จนท.สินไหม</v>
          </cell>
          <cell r="D2323" t="str">
            <v>5 พ.ย. 41</v>
          </cell>
          <cell r="E2323">
            <v>2123.1</v>
          </cell>
          <cell r="F2323">
            <v>0</v>
          </cell>
          <cell r="G2323">
            <v>20</v>
          </cell>
          <cell r="H2323">
            <v>490.9</v>
          </cell>
          <cell r="I2323">
            <v>490.9</v>
          </cell>
          <cell r="J2323">
            <v>1632.2</v>
          </cell>
          <cell r="K2323" t="str">
            <v>506</v>
          </cell>
        </row>
        <row r="2324">
          <cell r="A2324" t="str">
            <v>110300000</v>
          </cell>
          <cell r="B2324" t="str">
            <v>506C2CH0010</v>
          </cell>
          <cell r="C2324" t="str">
            <v>เก้าอี้หน้าโต๊ะ จนท.สินไหม</v>
          </cell>
          <cell r="D2324" t="str">
            <v>5 พ.ย. 41</v>
          </cell>
          <cell r="E2324">
            <v>1705.35</v>
          </cell>
          <cell r="F2324">
            <v>0</v>
          </cell>
          <cell r="G2324">
            <v>20</v>
          </cell>
          <cell r="H2324">
            <v>394.34</v>
          </cell>
          <cell r="I2324">
            <v>394.34</v>
          </cell>
          <cell r="J2324">
            <v>1311.01</v>
          </cell>
          <cell r="K2324" t="str">
            <v>506</v>
          </cell>
        </row>
        <row r="2325">
          <cell r="A2325" t="str">
            <v>110300000</v>
          </cell>
          <cell r="B2325" t="str">
            <v>506C2CS0001</v>
          </cell>
          <cell r="C2325" t="str">
            <v>เครื่องคิดเลข</v>
          </cell>
          <cell r="D2325" t="str">
            <v>12 ต.ค. 41</v>
          </cell>
          <cell r="E2325">
            <v>640</v>
          </cell>
          <cell r="F2325">
            <v>0</v>
          </cell>
          <cell r="G2325">
            <v>20</v>
          </cell>
          <cell r="H2325">
            <v>156.38999999999999</v>
          </cell>
          <cell r="I2325">
            <v>156.38999999999999</v>
          </cell>
          <cell r="J2325">
            <v>483.61</v>
          </cell>
          <cell r="K2325" t="str">
            <v>506</v>
          </cell>
        </row>
        <row r="2326">
          <cell r="A2326" t="str">
            <v>110300000</v>
          </cell>
          <cell r="B2326" t="str">
            <v>506C2CS0002</v>
          </cell>
          <cell r="C2326" t="str">
            <v>เครื่องคิดเลข</v>
          </cell>
          <cell r="D2326" t="str">
            <v>12 ต.ค. 41</v>
          </cell>
          <cell r="E2326">
            <v>640</v>
          </cell>
          <cell r="F2326">
            <v>0</v>
          </cell>
          <cell r="G2326">
            <v>20</v>
          </cell>
          <cell r="H2326">
            <v>156.38999999999999</v>
          </cell>
          <cell r="I2326">
            <v>156.38999999999999</v>
          </cell>
          <cell r="J2326">
            <v>483.61</v>
          </cell>
          <cell r="K2326" t="str">
            <v>506</v>
          </cell>
        </row>
        <row r="2327">
          <cell r="A2327" t="str">
            <v>110300000</v>
          </cell>
          <cell r="B2327" t="str">
            <v>506C2PA0001</v>
          </cell>
          <cell r="C2327" t="str">
            <v>ฉากครึ่งกระจก ขนาด 250*150</v>
          </cell>
          <cell r="D2327" t="str">
            <v>5 พ.ย. 41</v>
          </cell>
          <cell r="E2327">
            <v>6377.9</v>
          </cell>
          <cell r="F2327">
            <v>0</v>
          </cell>
          <cell r="G2327">
            <v>20</v>
          </cell>
          <cell r="H2327">
            <v>1474.79</v>
          </cell>
          <cell r="I2327">
            <v>1474.79</v>
          </cell>
          <cell r="J2327">
            <v>4903.1099999999997</v>
          </cell>
          <cell r="K2327" t="str">
            <v>506</v>
          </cell>
        </row>
        <row r="2328">
          <cell r="A2328" t="str">
            <v>110300000</v>
          </cell>
          <cell r="B2328" t="str">
            <v>506C2PT0001</v>
          </cell>
          <cell r="C2328" t="str">
            <v>กระติกน้ำร้อน</v>
          </cell>
          <cell r="D2328" t="str">
            <v>3 พ.ย. 41</v>
          </cell>
          <cell r="E2328">
            <v>790</v>
          </cell>
          <cell r="F2328">
            <v>0</v>
          </cell>
          <cell r="G2328">
            <v>20</v>
          </cell>
          <cell r="H2328">
            <v>183.56</v>
          </cell>
          <cell r="I2328">
            <v>183.56</v>
          </cell>
          <cell r="J2328">
            <v>606.44000000000005</v>
          </cell>
          <cell r="K2328" t="str">
            <v>506</v>
          </cell>
        </row>
        <row r="2329">
          <cell r="A2329" t="str">
            <v>110300000</v>
          </cell>
          <cell r="B2329" t="str">
            <v>506C2TA0001</v>
          </cell>
          <cell r="C2329" t="str">
            <v>โต๊ะวางคอมพิวเตอร์ 60-100-75</v>
          </cell>
          <cell r="D2329" t="str">
            <v>5 พ.ย. 41</v>
          </cell>
          <cell r="E2329">
            <v>2336.75</v>
          </cell>
          <cell r="F2329">
            <v>0</v>
          </cell>
          <cell r="G2329">
            <v>20</v>
          </cell>
          <cell r="H2329">
            <v>540.29999999999995</v>
          </cell>
          <cell r="I2329">
            <v>540.29999999999995</v>
          </cell>
          <cell r="J2329">
            <v>1796.45</v>
          </cell>
          <cell r="K2329" t="str">
            <v>506</v>
          </cell>
        </row>
        <row r="2330">
          <cell r="A2330" t="str">
            <v>110300000</v>
          </cell>
          <cell r="B2330" t="str">
            <v>506C2TA0002</v>
          </cell>
          <cell r="C2330" t="str">
            <v>โต๊ะทำงานผจก. ขนาด 75*165*75</v>
          </cell>
          <cell r="D2330" t="str">
            <v>5 พ.ย. 41</v>
          </cell>
          <cell r="E2330">
            <v>4601.97</v>
          </cell>
          <cell r="F2330">
            <v>0</v>
          </cell>
          <cell r="G2330">
            <v>20</v>
          </cell>
          <cell r="H2330">
            <v>1064.1300000000001</v>
          </cell>
          <cell r="I2330">
            <v>1064.1300000000001</v>
          </cell>
          <cell r="J2330">
            <v>3537.84</v>
          </cell>
          <cell r="K2330" t="str">
            <v>506</v>
          </cell>
        </row>
        <row r="2331">
          <cell r="A2331" t="str">
            <v>110300000</v>
          </cell>
          <cell r="B2331" t="str">
            <v>506C2TA0003</v>
          </cell>
          <cell r="C2331" t="str">
            <v>โต๊ะข้างวางคอมพิวเตอร์ 50*90*75ั</v>
          </cell>
          <cell r="D2331" t="str">
            <v>5 พ.ย. 41</v>
          </cell>
          <cell r="E2331">
            <v>2082.09</v>
          </cell>
          <cell r="F2331">
            <v>0</v>
          </cell>
          <cell r="G2331">
            <v>20</v>
          </cell>
          <cell r="H2331">
            <v>481.48</v>
          </cell>
          <cell r="I2331">
            <v>481.48</v>
          </cell>
          <cell r="J2331">
            <v>1600.61</v>
          </cell>
          <cell r="K2331" t="str">
            <v>506</v>
          </cell>
        </row>
        <row r="2332">
          <cell r="A2332" t="str">
            <v>110300000</v>
          </cell>
          <cell r="B2332" t="str">
            <v>506C2TA0004</v>
          </cell>
          <cell r="C2332" t="str">
            <v>โต๊ะทำงาน จนท.สินไหม 60-120-75</v>
          </cell>
          <cell r="D2332" t="str">
            <v>5 พ.ย. 41</v>
          </cell>
          <cell r="E2332">
            <v>3654.87</v>
          </cell>
          <cell r="F2332">
            <v>0</v>
          </cell>
          <cell r="G2332">
            <v>20</v>
          </cell>
          <cell r="H2332">
            <v>845.1</v>
          </cell>
          <cell r="I2332">
            <v>845.1</v>
          </cell>
          <cell r="J2332">
            <v>2809.77</v>
          </cell>
          <cell r="K2332" t="str">
            <v>506</v>
          </cell>
        </row>
        <row r="2333">
          <cell r="A2333" t="str">
            <v>110300000</v>
          </cell>
          <cell r="B2333" t="str">
            <v>506C2TA0005</v>
          </cell>
          <cell r="C2333" t="str">
            <v>โต๊ะทำงาน จนท.สินไหม 60-120-75</v>
          </cell>
          <cell r="D2333" t="str">
            <v>5 พ.ย. 41</v>
          </cell>
          <cell r="E2333">
            <v>3654.87</v>
          </cell>
          <cell r="F2333">
            <v>0</v>
          </cell>
          <cell r="G2333">
            <v>20</v>
          </cell>
          <cell r="H2333">
            <v>845.1</v>
          </cell>
          <cell r="I2333">
            <v>845.1</v>
          </cell>
          <cell r="J2333">
            <v>2809.77</v>
          </cell>
          <cell r="K2333" t="str">
            <v>506</v>
          </cell>
        </row>
        <row r="2334">
          <cell r="A2334" t="str">
            <v>110300000</v>
          </cell>
          <cell r="B2334" t="str">
            <v>506C2TA0006</v>
          </cell>
          <cell r="C2334" t="str">
            <v>โต๊ะทำงาน จนท.สินไหม 60-120-75</v>
          </cell>
          <cell r="D2334" t="str">
            <v>5 พ.ย. 41</v>
          </cell>
          <cell r="E2334">
            <v>3654.87</v>
          </cell>
          <cell r="F2334">
            <v>0</v>
          </cell>
          <cell r="G2334">
            <v>20</v>
          </cell>
          <cell r="H2334">
            <v>845.1</v>
          </cell>
          <cell r="I2334">
            <v>845.1</v>
          </cell>
          <cell r="J2334">
            <v>2809.77</v>
          </cell>
          <cell r="K2334" t="str">
            <v>506</v>
          </cell>
        </row>
        <row r="2335">
          <cell r="A2335" t="str">
            <v>110300000</v>
          </cell>
          <cell r="B2335" t="str">
            <v>506C2TA0007</v>
          </cell>
          <cell r="C2335" t="str">
            <v>โต๊ะเข้ามุม จนท.สินไหม 60-60-75</v>
          </cell>
          <cell r="D2335" t="str">
            <v>5 พ.ย. 41</v>
          </cell>
          <cell r="E2335">
            <v>1267.57</v>
          </cell>
          <cell r="F2335">
            <v>0</v>
          </cell>
          <cell r="G2335">
            <v>20</v>
          </cell>
          <cell r="H2335">
            <v>293.11</v>
          </cell>
          <cell r="I2335">
            <v>293.11</v>
          </cell>
          <cell r="J2335">
            <v>974.46</v>
          </cell>
          <cell r="K2335" t="str">
            <v>506</v>
          </cell>
        </row>
        <row r="2336">
          <cell r="A2336" t="str">
            <v>110300000</v>
          </cell>
          <cell r="B2336" t="str">
            <v>5073207-2</v>
          </cell>
          <cell r="C2336" t="str">
            <v>ตู้คุณแจ 200 ชุด</v>
          </cell>
          <cell r="D2336" t="str">
            <v>26 มิ.ย. 41</v>
          </cell>
          <cell r="E2336">
            <v>4200</v>
          </cell>
          <cell r="F2336">
            <v>0</v>
          </cell>
          <cell r="G2336">
            <v>20</v>
          </cell>
          <cell r="H2336">
            <v>1274.93</v>
          </cell>
          <cell r="I2336">
            <v>1274.93</v>
          </cell>
          <cell r="J2336">
            <v>2925.07</v>
          </cell>
          <cell r="K2336" t="str">
            <v>100</v>
          </cell>
        </row>
        <row r="2337">
          <cell r="A2337" t="str">
            <v>110300000</v>
          </cell>
          <cell r="B2337" t="str">
            <v>507C2AR0001</v>
          </cell>
          <cell r="C2337" t="str">
            <v>AIRCONDITIONING</v>
          </cell>
          <cell r="D2337" t="str">
            <v>9 ก.ย. 41</v>
          </cell>
          <cell r="E2337">
            <v>39800</v>
          </cell>
          <cell r="F2337">
            <v>0</v>
          </cell>
          <cell r="G2337">
            <v>20</v>
          </cell>
          <cell r="H2337">
            <v>10446.11</v>
          </cell>
          <cell r="I2337">
            <v>10446.11</v>
          </cell>
          <cell r="J2337">
            <v>29353.89</v>
          </cell>
          <cell r="K2337" t="str">
            <v>507</v>
          </cell>
        </row>
        <row r="2338">
          <cell r="A2338" t="str">
            <v>110300000</v>
          </cell>
          <cell r="B2338" t="str">
            <v>507C2CB0002</v>
          </cell>
          <cell r="C2338" t="str">
            <v>ตู้เก็บเอกสาร บานเลื่อน</v>
          </cell>
          <cell r="D2338" t="str">
            <v>5 พ.ย. 41</v>
          </cell>
          <cell r="E2338">
            <v>2263.31</v>
          </cell>
          <cell r="F2338">
            <v>0</v>
          </cell>
          <cell r="G2338">
            <v>20</v>
          </cell>
          <cell r="H2338">
            <v>523.4</v>
          </cell>
          <cell r="I2338">
            <v>523.4</v>
          </cell>
          <cell r="J2338">
            <v>1739.91</v>
          </cell>
          <cell r="K2338" t="str">
            <v>507</v>
          </cell>
        </row>
        <row r="2339">
          <cell r="A2339" t="str">
            <v>110300000</v>
          </cell>
          <cell r="B2339" t="str">
            <v>507C2CB0003</v>
          </cell>
          <cell r="C2339" t="str">
            <v>ตู้เก็บเอกสาร บานเลื่อน</v>
          </cell>
          <cell r="D2339" t="str">
            <v>5 พ.ย. 41</v>
          </cell>
          <cell r="E2339">
            <v>2263.31</v>
          </cell>
          <cell r="F2339">
            <v>0</v>
          </cell>
          <cell r="G2339">
            <v>20</v>
          </cell>
          <cell r="H2339">
            <v>523.4</v>
          </cell>
          <cell r="I2339">
            <v>523.4</v>
          </cell>
          <cell r="J2339">
            <v>1739.91</v>
          </cell>
          <cell r="K2339" t="str">
            <v>507</v>
          </cell>
        </row>
        <row r="2340">
          <cell r="A2340" t="str">
            <v>110300000</v>
          </cell>
          <cell r="B2340" t="str">
            <v>507C2CB0004</v>
          </cell>
          <cell r="C2340" t="str">
            <v>ตู้เก็บเอกสาร บานลิ้นชัก</v>
          </cell>
          <cell r="D2340" t="str">
            <v>5 พ.ย. 41</v>
          </cell>
          <cell r="E2340">
            <v>3376.67</v>
          </cell>
          <cell r="F2340">
            <v>0</v>
          </cell>
          <cell r="G2340">
            <v>20</v>
          </cell>
          <cell r="H2340">
            <v>780.84</v>
          </cell>
          <cell r="I2340">
            <v>780.84</v>
          </cell>
          <cell r="J2340">
            <v>2595.83</v>
          </cell>
          <cell r="K2340" t="str">
            <v>507</v>
          </cell>
        </row>
        <row r="2341">
          <cell r="A2341" t="str">
            <v>110300000</v>
          </cell>
          <cell r="B2341" t="str">
            <v>507C2CB0005</v>
          </cell>
          <cell r="C2341" t="str">
            <v>ตู้เก็บเอกสาร ขนาด 40-80-190</v>
          </cell>
          <cell r="D2341" t="str">
            <v>5 พ.ย. 41</v>
          </cell>
          <cell r="E2341">
            <v>4498.01</v>
          </cell>
          <cell r="F2341">
            <v>0</v>
          </cell>
          <cell r="G2341">
            <v>20</v>
          </cell>
          <cell r="H2341">
            <v>1040.05</v>
          </cell>
          <cell r="I2341">
            <v>1040.05</v>
          </cell>
          <cell r="J2341">
            <v>3457.96</v>
          </cell>
          <cell r="K2341" t="str">
            <v>507</v>
          </cell>
        </row>
        <row r="2342">
          <cell r="A2342" t="str">
            <v>110300000</v>
          </cell>
          <cell r="B2342" t="str">
            <v>507C2CB0006</v>
          </cell>
          <cell r="C2342" t="str">
            <v>ตู้เก็บเอกสาร ขนาด 40-80-190</v>
          </cell>
          <cell r="D2342" t="str">
            <v>5 พ.ย. 41</v>
          </cell>
          <cell r="E2342">
            <v>4498.01</v>
          </cell>
          <cell r="F2342">
            <v>0</v>
          </cell>
          <cell r="G2342">
            <v>20</v>
          </cell>
          <cell r="H2342">
            <v>1040.05</v>
          </cell>
          <cell r="I2342">
            <v>1040.05</v>
          </cell>
          <cell r="J2342">
            <v>3457.96</v>
          </cell>
          <cell r="K2342" t="str">
            <v>507</v>
          </cell>
        </row>
        <row r="2343">
          <cell r="A2343" t="str">
            <v>110300000</v>
          </cell>
          <cell r="B2343" t="str">
            <v>507C2CB0007</v>
          </cell>
          <cell r="C2343" t="str">
            <v>ตู้เก็บเอกสาร ขนาด 40-80-190</v>
          </cell>
          <cell r="D2343" t="str">
            <v>5 พ.ย. 41</v>
          </cell>
          <cell r="E2343">
            <v>4498.01</v>
          </cell>
          <cell r="F2343">
            <v>0</v>
          </cell>
          <cell r="G2343">
            <v>20</v>
          </cell>
          <cell r="H2343">
            <v>1040.05</v>
          </cell>
          <cell r="I2343">
            <v>1040.05</v>
          </cell>
          <cell r="J2343">
            <v>3457.96</v>
          </cell>
          <cell r="K2343" t="str">
            <v>507</v>
          </cell>
        </row>
        <row r="2344">
          <cell r="A2344" t="str">
            <v>110300000</v>
          </cell>
          <cell r="B2344" t="str">
            <v>507C2CH0001</v>
          </cell>
          <cell r="C2344" t="str">
            <v>เก้าอี้รับแขกหน้าโต๊ะจนท.สินไหม</v>
          </cell>
          <cell r="D2344" t="str">
            <v>5 พ.ย. 41</v>
          </cell>
          <cell r="E2344">
            <v>1709.35</v>
          </cell>
          <cell r="F2344">
            <v>0</v>
          </cell>
          <cell r="G2344">
            <v>20</v>
          </cell>
          <cell r="H2344">
            <v>395.3</v>
          </cell>
          <cell r="I2344">
            <v>395.3</v>
          </cell>
          <cell r="J2344">
            <v>1314.05</v>
          </cell>
          <cell r="K2344" t="str">
            <v>507</v>
          </cell>
        </row>
        <row r="2345">
          <cell r="A2345" t="str">
            <v>110300000</v>
          </cell>
          <cell r="B2345" t="str">
            <v>507C2CH0002</v>
          </cell>
          <cell r="C2345" t="str">
            <v>เก้าอี้รับแขกหน้าโต๊ะจนท.สินไหม</v>
          </cell>
          <cell r="D2345" t="str">
            <v>5 พ.ย. 41</v>
          </cell>
          <cell r="E2345">
            <v>1709.35</v>
          </cell>
          <cell r="F2345">
            <v>0</v>
          </cell>
          <cell r="G2345">
            <v>20</v>
          </cell>
          <cell r="H2345">
            <v>395.3</v>
          </cell>
          <cell r="I2345">
            <v>395.3</v>
          </cell>
          <cell r="J2345">
            <v>1314.05</v>
          </cell>
          <cell r="K2345" t="str">
            <v>507</v>
          </cell>
        </row>
        <row r="2346">
          <cell r="A2346" t="str">
            <v>110300000</v>
          </cell>
          <cell r="B2346" t="str">
            <v>507C2CH0003</v>
          </cell>
          <cell r="C2346" t="str">
            <v>เก้าอี้ทำงานผู้จัดการ</v>
          </cell>
          <cell r="D2346" t="str">
            <v>5 พ.ย. 41</v>
          </cell>
          <cell r="E2346">
            <v>4038.29</v>
          </cell>
          <cell r="F2346">
            <v>0</v>
          </cell>
          <cell r="G2346">
            <v>20</v>
          </cell>
          <cell r="H2346">
            <v>933.81</v>
          </cell>
          <cell r="I2346">
            <v>933.81</v>
          </cell>
          <cell r="J2346">
            <v>3104.48</v>
          </cell>
          <cell r="K2346" t="str">
            <v>507</v>
          </cell>
        </row>
        <row r="2347">
          <cell r="A2347" t="str">
            <v>110300000</v>
          </cell>
          <cell r="B2347" t="str">
            <v>507C2CH0004</v>
          </cell>
          <cell r="C2347" t="str">
            <v>เก้าอี้รับแขกหน้าโต๊ะจนท.สินไหม</v>
          </cell>
          <cell r="D2347" t="str">
            <v>5 พ.ย. 41</v>
          </cell>
          <cell r="E2347">
            <v>1705.35</v>
          </cell>
          <cell r="F2347">
            <v>0</v>
          </cell>
          <cell r="G2347">
            <v>20</v>
          </cell>
          <cell r="H2347">
            <v>394.34</v>
          </cell>
          <cell r="I2347">
            <v>394.34</v>
          </cell>
          <cell r="J2347">
            <v>1311.01</v>
          </cell>
          <cell r="K2347" t="str">
            <v>507</v>
          </cell>
        </row>
        <row r="2348">
          <cell r="A2348" t="str">
            <v>110300000</v>
          </cell>
          <cell r="B2348" t="str">
            <v>507C2CH0005</v>
          </cell>
          <cell r="C2348" t="str">
            <v>เก้าอี้รับแขกหน้าโต๊ะจนท.สินไหม</v>
          </cell>
          <cell r="D2348" t="str">
            <v>5 พ.ย. 41</v>
          </cell>
          <cell r="E2348">
            <v>1705.35</v>
          </cell>
          <cell r="F2348">
            <v>0</v>
          </cell>
          <cell r="G2348">
            <v>20</v>
          </cell>
          <cell r="H2348">
            <v>394.34</v>
          </cell>
          <cell r="I2348">
            <v>394.34</v>
          </cell>
          <cell r="J2348">
            <v>1311.01</v>
          </cell>
          <cell r="K2348" t="str">
            <v>507</v>
          </cell>
        </row>
        <row r="2349">
          <cell r="A2349" t="str">
            <v>110300000</v>
          </cell>
          <cell r="B2349" t="str">
            <v>507C2CH0006</v>
          </cell>
          <cell r="C2349" t="str">
            <v>เก้าอี้พักคอย 3 ที่นั่งพร้อมที่วางของ</v>
          </cell>
          <cell r="D2349" t="str">
            <v>5 พ.ย. 41</v>
          </cell>
          <cell r="E2349">
            <v>3037.77</v>
          </cell>
          <cell r="F2349">
            <v>0</v>
          </cell>
          <cell r="G2349">
            <v>20</v>
          </cell>
          <cell r="H2349">
            <v>702.45</v>
          </cell>
          <cell r="I2349">
            <v>702.45</v>
          </cell>
          <cell r="J2349">
            <v>2335.3200000000002</v>
          </cell>
          <cell r="K2349" t="str">
            <v>507</v>
          </cell>
        </row>
        <row r="2350">
          <cell r="A2350" t="str">
            <v>110300000</v>
          </cell>
          <cell r="B2350" t="str">
            <v>507C2CH0007</v>
          </cell>
          <cell r="C2350" t="str">
            <v>เก้าอี้ทำงานจนท.สินไหม</v>
          </cell>
          <cell r="D2350" t="str">
            <v>5 พ.ย. 41</v>
          </cell>
          <cell r="E2350">
            <v>2123.1</v>
          </cell>
          <cell r="F2350">
            <v>0</v>
          </cell>
          <cell r="G2350">
            <v>20</v>
          </cell>
          <cell r="H2350">
            <v>490.9</v>
          </cell>
          <cell r="I2350">
            <v>490.9</v>
          </cell>
          <cell r="J2350">
            <v>1632.2</v>
          </cell>
          <cell r="K2350" t="str">
            <v>507</v>
          </cell>
        </row>
        <row r="2351">
          <cell r="A2351" t="str">
            <v>110300000</v>
          </cell>
          <cell r="B2351" t="str">
            <v>507C2CH0008</v>
          </cell>
          <cell r="C2351" t="str">
            <v>เก้าอี้ทำงานจนท.สินไหม</v>
          </cell>
          <cell r="D2351" t="str">
            <v>5 พ.ย. 41</v>
          </cell>
          <cell r="E2351">
            <v>2123.1</v>
          </cell>
          <cell r="F2351">
            <v>0</v>
          </cell>
          <cell r="G2351">
            <v>20</v>
          </cell>
          <cell r="H2351">
            <v>490.9</v>
          </cell>
          <cell r="I2351">
            <v>490.9</v>
          </cell>
          <cell r="J2351">
            <v>1632.2</v>
          </cell>
          <cell r="K2351" t="str">
            <v>507</v>
          </cell>
        </row>
        <row r="2352">
          <cell r="A2352" t="str">
            <v>110300000</v>
          </cell>
          <cell r="B2352" t="str">
            <v>507C2CH0009</v>
          </cell>
          <cell r="C2352" t="str">
            <v>เก้าอี้ทำงานจนท.สินไหม</v>
          </cell>
          <cell r="D2352" t="str">
            <v>5 พ.ย. 41</v>
          </cell>
          <cell r="E2352">
            <v>2123.1</v>
          </cell>
          <cell r="F2352">
            <v>0</v>
          </cell>
          <cell r="G2352">
            <v>20</v>
          </cell>
          <cell r="H2352">
            <v>490.9</v>
          </cell>
          <cell r="I2352">
            <v>490.9</v>
          </cell>
          <cell r="J2352">
            <v>1632.2</v>
          </cell>
          <cell r="K2352" t="str">
            <v>507</v>
          </cell>
        </row>
        <row r="2353">
          <cell r="A2353" t="str">
            <v>110300000</v>
          </cell>
          <cell r="B2353" t="str">
            <v>507C2CH0010</v>
          </cell>
          <cell r="C2353" t="str">
            <v>เก้าอี้รับแขกหน้าโต๊ะจนท.สินไหม</v>
          </cell>
          <cell r="D2353" t="str">
            <v>5 พ.ย. 41</v>
          </cell>
          <cell r="E2353">
            <v>1709.35</v>
          </cell>
          <cell r="F2353">
            <v>0</v>
          </cell>
          <cell r="G2353">
            <v>20</v>
          </cell>
          <cell r="H2353">
            <v>395.3</v>
          </cell>
          <cell r="I2353">
            <v>395.3</v>
          </cell>
          <cell r="J2353">
            <v>1314.05</v>
          </cell>
          <cell r="K2353" t="str">
            <v>507</v>
          </cell>
        </row>
        <row r="2354">
          <cell r="A2354" t="str">
            <v>110300000</v>
          </cell>
          <cell r="B2354" t="str">
            <v>507C2CS0001</v>
          </cell>
          <cell r="C2354" t="str">
            <v>เครื่องคิดเลข</v>
          </cell>
          <cell r="D2354" t="str">
            <v>19 ต.ค. 41</v>
          </cell>
          <cell r="E2354">
            <v>640</v>
          </cell>
          <cell r="F2354">
            <v>0</v>
          </cell>
          <cell r="G2354">
            <v>20</v>
          </cell>
          <cell r="H2354">
            <v>153.94</v>
          </cell>
          <cell r="I2354">
            <v>153.94</v>
          </cell>
          <cell r="J2354">
            <v>486.06</v>
          </cell>
          <cell r="K2354" t="str">
            <v>507</v>
          </cell>
        </row>
        <row r="2355">
          <cell r="A2355" t="str">
            <v>110300000</v>
          </cell>
          <cell r="B2355" t="str">
            <v>507C2PA0001</v>
          </cell>
          <cell r="C2355" t="str">
            <v>PARTITION ครึ่งกระจก</v>
          </cell>
          <cell r="D2355" t="str">
            <v>5 พ.ย. 41</v>
          </cell>
          <cell r="E2355">
            <v>6377.9</v>
          </cell>
          <cell r="F2355">
            <v>0</v>
          </cell>
          <cell r="G2355">
            <v>20</v>
          </cell>
          <cell r="H2355">
            <v>1474.79</v>
          </cell>
          <cell r="I2355">
            <v>1474.79</v>
          </cell>
          <cell r="J2355">
            <v>4903.1099999999997</v>
          </cell>
          <cell r="K2355" t="str">
            <v>507</v>
          </cell>
        </row>
        <row r="2356">
          <cell r="A2356" t="str">
            <v>110300000</v>
          </cell>
          <cell r="B2356" t="str">
            <v>507C2TA0001</v>
          </cell>
          <cell r="C2356" t="str">
            <v>โต๊ะทำงานจนท.สินไหม</v>
          </cell>
          <cell r="D2356" t="str">
            <v>5 พ.ย. 41</v>
          </cell>
          <cell r="E2356">
            <v>3654.87</v>
          </cell>
          <cell r="F2356">
            <v>0</v>
          </cell>
          <cell r="G2356">
            <v>20</v>
          </cell>
          <cell r="H2356">
            <v>845.1</v>
          </cell>
          <cell r="I2356">
            <v>845.1</v>
          </cell>
          <cell r="J2356">
            <v>2809.77</v>
          </cell>
          <cell r="K2356" t="str">
            <v>507</v>
          </cell>
        </row>
        <row r="2357">
          <cell r="A2357" t="str">
            <v>110300000</v>
          </cell>
          <cell r="B2357" t="str">
            <v>507C2TA0002</v>
          </cell>
          <cell r="C2357" t="str">
            <v>โต๊ะทำงานผู้จัดการ ขนาด 75-165-75</v>
          </cell>
          <cell r="D2357" t="str">
            <v>5 พ.ย. 41</v>
          </cell>
          <cell r="E2357">
            <v>4601.97</v>
          </cell>
          <cell r="F2357">
            <v>0</v>
          </cell>
          <cell r="G2357">
            <v>20</v>
          </cell>
          <cell r="H2357">
            <v>1064.1300000000001</v>
          </cell>
          <cell r="I2357">
            <v>1064.1300000000001</v>
          </cell>
          <cell r="J2357">
            <v>3537.84</v>
          </cell>
          <cell r="K2357" t="str">
            <v>507</v>
          </cell>
        </row>
        <row r="2358">
          <cell r="A2358" t="str">
            <v>110300000</v>
          </cell>
          <cell r="B2358" t="str">
            <v>507C2TA0003</v>
          </cell>
          <cell r="C2358" t="str">
            <v>โต๊ะข้างวางคอมพิวเตอร์ 50-90-75ั</v>
          </cell>
          <cell r="D2358" t="str">
            <v>5 พ.ย. 41</v>
          </cell>
          <cell r="E2358">
            <v>2082.09</v>
          </cell>
          <cell r="F2358">
            <v>0</v>
          </cell>
          <cell r="G2358">
            <v>20</v>
          </cell>
          <cell r="H2358">
            <v>481.48</v>
          </cell>
          <cell r="I2358">
            <v>481.48</v>
          </cell>
          <cell r="J2358">
            <v>1600.61</v>
          </cell>
          <cell r="K2358" t="str">
            <v>507</v>
          </cell>
        </row>
        <row r="2359">
          <cell r="A2359" t="str">
            <v>110300000</v>
          </cell>
          <cell r="B2359" t="str">
            <v>507C2TA0004</v>
          </cell>
          <cell r="C2359" t="str">
            <v>โต๊ะทำงานจนท.สินไหม</v>
          </cell>
          <cell r="D2359" t="str">
            <v>5 พ.ย. 41</v>
          </cell>
          <cell r="E2359">
            <v>3654.87</v>
          </cell>
          <cell r="F2359">
            <v>0</v>
          </cell>
          <cell r="G2359">
            <v>20</v>
          </cell>
          <cell r="H2359">
            <v>845.1</v>
          </cell>
          <cell r="I2359">
            <v>845.1</v>
          </cell>
          <cell r="J2359">
            <v>2809.77</v>
          </cell>
          <cell r="K2359" t="str">
            <v>507</v>
          </cell>
        </row>
        <row r="2360">
          <cell r="A2360" t="str">
            <v>110300000</v>
          </cell>
          <cell r="B2360" t="str">
            <v>507C2TA0005</v>
          </cell>
          <cell r="C2360" t="str">
            <v>โต๊ะทำงานจนท.สินไหม</v>
          </cell>
          <cell r="D2360" t="str">
            <v>5 พ.ย. 41</v>
          </cell>
          <cell r="E2360">
            <v>3654.87</v>
          </cell>
          <cell r="F2360">
            <v>0</v>
          </cell>
          <cell r="G2360">
            <v>20</v>
          </cell>
          <cell r="H2360">
            <v>845.1</v>
          </cell>
          <cell r="I2360">
            <v>845.1</v>
          </cell>
          <cell r="J2360">
            <v>2809.77</v>
          </cell>
          <cell r="K2360" t="str">
            <v>507</v>
          </cell>
        </row>
        <row r="2361">
          <cell r="A2361" t="str">
            <v>110300000</v>
          </cell>
          <cell r="B2361" t="str">
            <v>507C2TA0006</v>
          </cell>
          <cell r="C2361" t="str">
            <v>โต๊ะวางคอมพิวเตอร์-ปริ๊นเตอร์</v>
          </cell>
          <cell r="D2361" t="str">
            <v>5 พ.ย. 41</v>
          </cell>
          <cell r="E2361">
            <v>2336.75</v>
          </cell>
          <cell r="F2361">
            <v>0</v>
          </cell>
          <cell r="G2361">
            <v>20</v>
          </cell>
          <cell r="H2361">
            <v>540.29999999999995</v>
          </cell>
          <cell r="I2361">
            <v>540.29999999999995</v>
          </cell>
          <cell r="J2361">
            <v>1796.45</v>
          </cell>
          <cell r="K2361" t="str">
            <v>507</v>
          </cell>
        </row>
        <row r="2362">
          <cell r="A2362" t="str">
            <v>110300000</v>
          </cell>
          <cell r="B2362" t="str">
            <v>507C2TA0007</v>
          </cell>
          <cell r="C2362" t="str">
            <v>โต๊ะเข้ามุมเจ้าหน้าที่สินไหม</v>
          </cell>
          <cell r="D2362" t="str">
            <v>5 พ.ย. 41</v>
          </cell>
          <cell r="E2362">
            <v>1267.97</v>
          </cell>
          <cell r="F2362">
            <v>0</v>
          </cell>
          <cell r="G2362">
            <v>20</v>
          </cell>
          <cell r="H2362">
            <v>293.19</v>
          </cell>
          <cell r="I2362">
            <v>293.19</v>
          </cell>
          <cell r="J2362">
            <v>974.78</v>
          </cell>
          <cell r="K2362" t="str">
            <v>507</v>
          </cell>
        </row>
        <row r="2363">
          <cell r="A2363" t="str">
            <v>110300000</v>
          </cell>
          <cell r="B2363" t="str">
            <v>507C5CS0002</v>
          </cell>
          <cell r="C2363" t="str">
            <v>เครื่องคิดเลข</v>
          </cell>
          <cell r="D2363" t="str">
            <v>19 ต.ค. 41</v>
          </cell>
          <cell r="E2363">
            <v>640</v>
          </cell>
          <cell r="F2363">
            <v>0</v>
          </cell>
          <cell r="G2363">
            <v>20</v>
          </cell>
          <cell r="H2363">
            <v>153.94</v>
          </cell>
          <cell r="I2363">
            <v>153.94</v>
          </cell>
          <cell r="J2363">
            <v>486.06</v>
          </cell>
          <cell r="K2363" t="str">
            <v>507</v>
          </cell>
        </row>
        <row r="2364">
          <cell r="A2364" t="str">
            <v>110300000</v>
          </cell>
          <cell r="B2364" t="str">
            <v>508C2AR0001</v>
          </cell>
          <cell r="C2364" t="str">
            <v>AIRCONDITIONING</v>
          </cell>
          <cell r="D2364" t="str">
            <v>9 ก.ย. 41</v>
          </cell>
          <cell r="E2364">
            <v>39800</v>
          </cell>
          <cell r="F2364">
            <v>0</v>
          </cell>
          <cell r="G2364">
            <v>20</v>
          </cell>
          <cell r="H2364">
            <v>10446.11</v>
          </cell>
          <cell r="I2364">
            <v>10446.11</v>
          </cell>
          <cell r="J2364">
            <v>29353.89</v>
          </cell>
          <cell r="K2364" t="str">
            <v>508</v>
          </cell>
        </row>
        <row r="2365">
          <cell r="A2365" t="str">
            <v>110300000</v>
          </cell>
          <cell r="B2365" t="str">
            <v>508C2CB0001</v>
          </cell>
          <cell r="C2365" t="str">
            <v>ตู้เก็บเอกสาร บานเลื่อน</v>
          </cell>
          <cell r="D2365" t="str">
            <v>5 พ.ย. 41</v>
          </cell>
          <cell r="E2365">
            <v>2263.31</v>
          </cell>
          <cell r="F2365">
            <v>0</v>
          </cell>
          <cell r="G2365">
            <v>20</v>
          </cell>
          <cell r="H2365">
            <v>523.4</v>
          </cell>
          <cell r="I2365">
            <v>523.4</v>
          </cell>
          <cell r="J2365">
            <v>1739.91</v>
          </cell>
          <cell r="K2365" t="str">
            <v>508</v>
          </cell>
        </row>
        <row r="2366">
          <cell r="A2366" t="str">
            <v>110300000</v>
          </cell>
          <cell r="B2366" t="str">
            <v>508C2CB0002</v>
          </cell>
          <cell r="C2366" t="str">
            <v>ตู้เก็บเอกสาร บานเลื่อน</v>
          </cell>
          <cell r="D2366" t="str">
            <v>5 พ.ย. 41</v>
          </cell>
          <cell r="E2366">
            <v>2263.31</v>
          </cell>
          <cell r="F2366">
            <v>0</v>
          </cell>
          <cell r="G2366">
            <v>20</v>
          </cell>
          <cell r="H2366">
            <v>523.4</v>
          </cell>
          <cell r="I2366">
            <v>523.4</v>
          </cell>
          <cell r="J2366">
            <v>1739.91</v>
          </cell>
          <cell r="K2366" t="str">
            <v>508</v>
          </cell>
        </row>
        <row r="2367">
          <cell r="A2367" t="str">
            <v>110300000</v>
          </cell>
          <cell r="B2367" t="str">
            <v>508C2CB0003</v>
          </cell>
          <cell r="C2367" t="str">
            <v>ตู้เก็บเอกสาร บานลิ้นชัก</v>
          </cell>
          <cell r="D2367" t="str">
            <v>5 พ.ย. 41</v>
          </cell>
          <cell r="E2367">
            <v>3376.67</v>
          </cell>
          <cell r="F2367">
            <v>0</v>
          </cell>
          <cell r="G2367">
            <v>20</v>
          </cell>
          <cell r="H2367">
            <v>780.84</v>
          </cell>
          <cell r="I2367">
            <v>780.84</v>
          </cell>
          <cell r="J2367">
            <v>2595.83</v>
          </cell>
          <cell r="K2367" t="str">
            <v>508</v>
          </cell>
        </row>
        <row r="2368">
          <cell r="A2368" t="str">
            <v>110300000</v>
          </cell>
          <cell r="B2368" t="str">
            <v>508C2CB0004</v>
          </cell>
          <cell r="C2368" t="str">
            <v>ตู้เก็บเอกสาร ขนาด 40-80-190</v>
          </cell>
          <cell r="D2368" t="str">
            <v>5 พ.ย. 41</v>
          </cell>
          <cell r="E2368">
            <v>4498.01</v>
          </cell>
          <cell r="F2368">
            <v>0</v>
          </cell>
          <cell r="G2368">
            <v>20</v>
          </cell>
          <cell r="H2368">
            <v>1040.05</v>
          </cell>
          <cell r="I2368">
            <v>1040.05</v>
          </cell>
          <cell r="J2368">
            <v>3457.96</v>
          </cell>
          <cell r="K2368" t="str">
            <v>508</v>
          </cell>
        </row>
        <row r="2369">
          <cell r="A2369" t="str">
            <v>110300000</v>
          </cell>
          <cell r="B2369" t="str">
            <v>508C2CB0005</v>
          </cell>
          <cell r="C2369" t="str">
            <v>ตู้เก็บเอกสาร ขนาด 40-80-190</v>
          </cell>
          <cell r="D2369" t="str">
            <v>5 พ.ย. 41</v>
          </cell>
          <cell r="E2369">
            <v>4498.01</v>
          </cell>
          <cell r="F2369">
            <v>0</v>
          </cell>
          <cell r="G2369">
            <v>20</v>
          </cell>
          <cell r="H2369">
            <v>1040.05</v>
          </cell>
          <cell r="I2369">
            <v>1040.05</v>
          </cell>
          <cell r="J2369">
            <v>3457.96</v>
          </cell>
          <cell r="K2369" t="str">
            <v>508</v>
          </cell>
        </row>
        <row r="2370">
          <cell r="A2370" t="str">
            <v>110300000</v>
          </cell>
          <cell r="B2370" t="str">
            <v>508C2CB0006</v>
          </cell>
          <cell r="C2370" t="str">
            <v>ตู้เก็บเอกสาร ขนาด 40-80-190</v>
          </cell>
          <cell r="D2370" t="str">
            <v>5 พ.ย. 41</v>
          </cell>
          <cell r="E2370">
            <v>4498.01</v>
          </cell>
          <cell r="F2370">
            <v>0</v>
          </cell>
          <cell r="G2370">
            <v>20</v>
          </cell>
          <cell r="H2370">
            <v>1040.05</v>
          </cell>
          <cell r="I2370">
            <v>1040.05</v>
          </cell>
          <cell r="J2370">
            <v>3457.96</v>
          </cell>
          <cell r="K2370" t="str">
            <v>508</v>
          </cell>
        </row>
        <row r="2371">
          <cell r="A2371" t="str">
            <v>110300000</v>
          </cell>
          <cell r="B2371" t="str">
            <v>508C2CH0001</v>
          </cell>
          <cell r="C2371" t="str">
            <v>เก้าอี้รับแขกหน้าโต๊ะจนท.สินไหม</v>
          </cell>
          <cell r="D2371" t="str">
            <v>5 พ.ย. 41</v>
          </cell>
          <cell r="E2371">
            <v>1709.35</v>
          </cell>
          <cell r="F2371">
            <v>0</v>
          </cell>
          <cell r="G2371">
            <v>20</v>
          </cell>
          <cell r="H2371">
            <v>395.3</v>
          </cell>
          <cell r="I2371">
            <v>395.3</v>
          </cell>
          <cell r="J2371">
            <v>1314.05</v>
          </cell>
          <cell r="K2371" t="str">
            <v>508</v>
          </cell>
        </row>
        <row r="2372">
          <cell r="A2372" t="str">
            <v>110300000</v>
          </cell>
          <cell r="B2372" t="str">
            <v>508C2CH0002</v>
          </cell>
          <cell r="C2372" t="str">
            <v>เก้าอี้รับแขกหน้าโต๊ะจนท.สินไหม</v>
          </cell>
          <cell r="D2372" t="str">
            <v>5 พ.ย. 41</v>
          </cell>
          <cell r="E2372">
            <v>1709.35</v>
          </cell>
          <cell r="F2372">
            <v>0</v>
          </cell>
          <cell r="G2372">
            <v>20</v>
          </cell>
          <cell r="H2372">
            <v>395.3</v>
          </cell>
          <cell r="I2372">
            <v>395.3</v>
          </cell>
          <cell r="J2372">
            <v>1314.05</v>
          </cell>
          <cell r="K2372" t="str">
            <v>508</v>
          </cell>
        </row>
        <row r="2373">
          <cell r="A2373" t="str">
            <v>110300000</v>
          </cell>
          <cell r="B2373" t="str">
            <v>508C2CH0003</v>
          </cell>
          <cell r="C2373" t="str">
            <v>เก้าอี้ทำงานผู้จัดการ</v>
          </cell>
          <cell r="D2373" t="str">
            <v>5 พ.ย. 41</v>
          </cell>
          <cell r="E2373">
            <v>4038.29</v>
          </cell>
          <cell r="F2373">
            <v>0</v>
          </cell>
          <cell r="G2373">
            <v>20</v>
          </cell>
          <cell r="H2373">
            <v>933.81</v>
          </cell>
          <cell r="I2373">
            <v>933.81</v>
          </cell>
          <cell r="J2373">
            <v>3104.48</v>
          </cell>
          <cell r="K2373" t="str">
            <v>508</v>
          </cell>
        </row>
        <row r="2374">
          <cell r="A2374" t="str">
            <v>110300000</v>
          </cell>
          <cell r="B2374" t="str">
            <v>508C2CH0004</v>
          </cell>
          <cell r="C2374" t="str">
            <v>เก้าอี้รับแขกหน้าโต๊ะจนท.สินไหม</v>
          </cell>
          <cell r="D2374" t="str">
            <v>5 พ.ย. 41</v>
          </cell>
          <cell r="E2374">
            <v>1705.35</v>
          </cell>
          <cell r="F2374">
            <v>0</v>
          </cell>
          <cell r="G2374">
            <v>20</v>
          </cell>
          <cell r="H2374">
            <v>394.34</v>
          </cell>
          <cell r="I2374">
            <v>394.34</v>
          </cell>
          <cell r="J2374">
            <v>1311.01</v>
          </cell>
          <cell r="K2374" t="str">
            <v>508</v>
          </cell>
        </row>
        <row r="2375">
          <cell r="A2375" t="str">
            <v>110300000</v>
          </cell>
          <cell r="B2375" t="str">
            <v>508C2CH0005</v>
          </cell>
          <cell r="C2375" t="str">
            <v>เก้าอี้รับแขกหน้าโต๊ะจนท.สินไหม</v>
          </cell>
          <cell r="D2375" t="str">
            <v>5 พ.ย. 41</v>
          </cell>
          <cell r="E2375">
            <v>1705.35</v>
          </cell>
          <cell r="F2375">
            <v>0</v>
          </cell>
          <cell r="G2375">
            <v>20</v>
          </cell>
          <cell r="H2375">
            <v>394.34</v>
          </cell>
          <cell r="I2375">
            <v>394.34</v>
          </cell>
          <cell r="J2375">
            <v>1311.01</v>
          </cell>
          <cell r="K2375" t="str">
            <v>508</v>
          </cell>
        </row>
        <row r="2376">
          <cell r="A2376" t="str">
            <v>110300000</v>
          </cell>
          <cell r="B2376" t="str">
            <v>508C2CH0006</v>
          </cell>
          <cell r="C2376" t="str">
            <v>เก้าอี้พักคอย 3 ที่นั่งพร้อมที่วางของ</v>
          </cell>
          <cell r="D2376" t="str">
            <v>5 พ.ย. 41</v>
          </cell>
          <cell r="E2376">
            <v>3037.77</v>
          </cell>
          <cell r="F2376">
            <v>0</v>
          </cell>
          <cell r="G2376">
            <v>20</v>
          </cell>
          <cell r="H2376">
            <v>702.45</v>
          </cell>
          <cell r="I2376">
            <v>702.45</v>
          </cell>
          <cell r="J2376">
            <v>2335.3200000000002</v>
          </cell>
          <cell r="K2376" t="str">
            <v>508</v>
          </cell>
        </row>
        <row r="2377">
          <cell r="A2377" t="str">
            <v>110300000</v>
          </cell>
          <cell r="B2377" t="str">
            <v>508C2CH0007</v>
          </cell>
          <cell r="C2377" t="str">
            <v>เก้าอี้ทำงานจนท.สินไหม</v>
          </cell>
          <cell r="D2377" t="str">
            <v>5 พ.ย. 41</v>
          </cell>
          <cell r="E2377">
            <v>2123.1</v>
          </cell>
          <cell r="F2377">
            <v>0</v>
          </cell>
          <cell r="G2377">
            <v>20</v>
          </cell>
          <cell r="H2377">
            <v>490.9</v>
          </cell>
          <cell r="I2377">
            <v>490.9</v>
          </cell>
          <cell r="J2377">
            <v>1632.2</v>
          </cell>
          <cell r="K2377" t="str">
            <v>508</v>
          </cell>
        </row>
        <row r="2378">
          <cell r="A2378" t="str">
            <v>110300000</v>
          </cell>
          <cell r="B2378" t="str">
            <v>508C2CH0008</v>
          </cell>
          <cell r="C2378" t="str">
            <v>เก้าอี้ทำงานจนท.สินไหม</v>
          </cell>
          <cell r="D2378" t="str">
            <v>5 พ.ย. 41</v>
          </cell>
          <cell r="E2378">
            <v>2123.1</v>
          </cell>
          <cell r="F2378">
            <v>0</v>
          </cell>
          <cell r="G2378">
            <v>20</v>
          </cell>
          <cell r="H2378">
            <v>490.9</v>
          </cell>
          <cell r="I2378">
            <v>490.9</v>
          </cell>
          <cell r="J2378">
            <v>1632.2</v>
          </cell>
          <cell r="K2378" t="str">
            <v>508</v>
          </cell>
        </row>
        <row r="2379">
          <cell r="A2379" t="str">
            <v>110300000</v>
          </cell>
          <cell r="B2379" t="str">
            <v>508C2CH0009</v>
          </cell>
          <cell r="C2379" t="str">
            <v>เก้าอี้ทำงานจนท.สินไหม</v>
          </cell>
          <cell r="D2379" t="str">
            <v>5 พ.ย. 41</v>
          </cell>
          <cell r="E2379">
            <v>2123.1</v>
          </cell>
          <cell r="F2379">
            <v>0</v>
          </cell>
          <cell r="G2379">
            <v>20</v>
          </cell>
          <cell r="H2379">
            <v>490.9</v>
          </cell>
          <cell r="I2379">
            <v>490.9</v>
          </cell>
          <cell r="J2379">
            <v>1632.2</v>
          </cell>
          <cell r="K2379" t="str">
            <v>508</v>
          </cell>
        </row>
        <row r="2380">
          <cell r="A2380" t="str">
            <v>110300000</v>
          </cell>
          <cell r="B2380" t="str">
            <v>508C2CH0010</v>
          </cell>
          <cell r="C2380" t="str">
            <v>เก้าอี้รับแขกหน้าโต๊ะจนท.สินไหม</v>
          </cell>
          <cell r="D2380" t="str">
            <v>5 พ.ย. 41</v>
          </cell>
          <cell r="E2380">
            <v>1709.35</v>
          </cell>
          <cell r="F2380">
            <v>0</v>
          </cell>
          <cell r="G2380">
            <v>20</v>
          </cell>
          <cell r="H2380">
            <v>395.3</v>
          </cell>
          <cell r="I2380">
            <v>395.3</v>
          </cell>
          <cell r="J2380">
            <v>1314.05</v>
          </cell>
          <cell r="K2380" t="str">
            <v>508</v>
          </cell>
        </row>
        <row r="2381">
          <cell r="A2381" t="str">
            <v>110300000</v>
          </cell>
          <cell r="B2381" t="str">
            <v>508C2CS0001</v>
          </cell>
          <cell r="C2381" t="str">
            <v>เครื่องคิดเลข</v>
          </cell>
          <cell r="D2381" t="str">
            <v>19 ต.ค. 41</v>
          </cell>
          <cell r="E2381">
            <v>640</v>
          </cell>
          <cell r="F2381">
            <v>0</v>
          </cell>
          <cell r="G2381">
            <v>20</v>
          </cell>
          <cell r="H2381">
            <v>153.94</v>
          </cell>
          <cell r="I2381">
            <v>153.94</v>
          </cell>
          <cell r="J2381">
            <v>486.06</v>
          </cell>
          <cell r="K2381" t="str">
            <v>508</v>
          </cell>
        </row>
        <row r="2382">
          <cell r="A2382" t="str">
            <v>110300000</v>
          </cell>
          <cell r="B2382" t="str">
            <v>508C2CS0002</v>
          </cell>
          <cell r="C2382" t="str">
            <v>เครื่องคิดเลข</v>
          </cell>
          <cell r="D2382" t="str">
            <v>19 ต.ค. 41</v>
          </cell>
          <cell r="E2382">
            <v>640</v>
          </cell>
          <cell r="F2382">
            <v>0</v>
          </cell>
          <cell r="G2382">
            <v>20</v>
          </cell>
          <cell r="H2382">
            <v>153.94</v>
          </cell>
          <cell r="I2382">
            <v>153.94</v>
          </cell>
          <cell r="J2382">
            <v>486.06</v>
          </cell>
          <cell r="K2382" t="str">
            <v>508</v>
          </cell>
        </row>
        <row r="2383">
          <cell r="A2383" t="str">
            <v>110300000</v>
          </cell>
          <cell r="B2383" t="str">
            <v>508C2KB0001</v>
          </cell>
          <cell r="C2383" t="str">
            <v>ตู้เย็น</v>
          </cell>
          <cell r="D2383" t="str">
            <v>24 พ.ย. 42</v>
          </cell>
          <cell r="E2383">
            <v>4766.3599999999997</v>
          </cell>
          <cell r="F2383">
            <v>0</v>
          </cell>
          <cell r="G2383">
            <v>20</v>
          </cell>
          <cell r="H2383">
            <v>99.24</v>
          </cell>
          <cell r="I2383">
            <v>99.24</v>
          </cell>
          <cell r="J2383">
            <v>4667.12</v>
          </cell>
          <cell r="K2383" t="str">
            <v>508</v>
          </cell>
        </row>
        <row r="2384">
          <cell r="A2384" t="str">
            <v>110300000</v>
          </cell>
          <cell r="B2384" t="str">
            <v>508C2PA0001</v>
          </cell>
          <cell r="C2384" t="str">
            <v>PARTITION ครึ่งกระจก</v>
          </cell>
          <cell r="D2384" t="str">
            <v>5 พ.ย. 41</v>
          </cell>
          <cell r="E2384">
            <v>6377.9</v>
          </cell>
          <cell r="F2384">
            <v>0</v>
          </cell>
          <cell r="G2384">
            <v>20</v>
          </cell>
          <cell r="H2384">
            <v>1474.79</v>
          </cell>
          <cell r="I2384">
            <v>1474.79</v>
          </cell>
          <cell r="J2384">
            <v>4903.1099999999997</v>
          </cell>
          <cell r="K2384" t="str">
            <v>508</v>
          </cell>
        </row>
        <row r="2385">
          <cell r="A2385" t="str">
            <v>110300000</v>
          </cell>
          <cell r="B2385" t="str">
            <v>508C2TA0001</v>
          </cell>
          <cell r="C2385" t="str">
            <v>โต๊ะทำงานจนท.สินไหม</v>
          </cell>
          <cell r="D2385" t="str">
            <v>5 พ.ย. 41</v>
          </cell>
          <cell r="E2385">
            <v>3654.87</v>
          </cell>
          <cell r="F2385">
            <v>0</v>
          </cell>
          <cell r="G2385">
            <v>20</v>
          </cell>
          <cell r="H2385">
            <v>845.1</v>
          </cell>
          <cell r="I2385">
            <v>845.1</v>
          </cell>
          <cell r="J2385">
            <v>2809.77</v>
          </cell>
          <cell r="K2385" t="str">
            <v>508</v>
          </cell>
        </row>
        <row r="2386">
          <cell r="A2386" t="str">
            <v>110300000</v>
          </cell>
          <cell r="B2386" t="str">
            <v>508C2TA0002</v>
          </cell>
          <cell r="C2386" t="str">
            <v>โต๊ะทำงานผู้จัดการ ขนาด 75-165-75</v>
          </cell>
          <cell r="D2386" t="str">
            <v>5 พ.ย. 41</v>
          </cell>
          <cell r="E2386">
            <v>4601.97</v>
          </cell>
          <cell r="F2386">
            <v>0</v>
          </cell>
          <cell r="G2386">
            <v>20</v>
          </cell>
          <cell r="H2386">
            <v>1064.1300000000001</v>
          </cell>
          <cell r="I2386">
            <v>1064.1300000000001</v>
          </cell>
          <cell r="J2386">
            <v>3537.84</v>
          </cell>
          <cell r="K2386" t="str">
            <v>508</v>
          </cell>
        </row>
        <row r="2387">
          <cell r="A2387" t="str">
            <v>110300000</v>
          </cell>
          <cell r="B2387" t="str">
            <v>508C2TA0003</v>
          </cell>
          <cell r="C2387" t="str">
            <v>โต๊ะข้างวางคอมพิวเตอร์ 50-90-75ั</v>
          </cell>
          <cell r="D2387" t="str">
            <v>5 พ.ย. 41</v>
          </cell>
          <cell r="E2387">
            <v>2082.09</v>
          </cell>
          <cell r="F2387">
            <v>0</v>
          </cell>
          <cell r="G2387">
            <v>20</v>
          </cell>
          <cell r="H2387">
            <v>481.48</v>
          </cell>
          <cell r="I2387">
            <v>481.48</v>
          </cell>
          <cell r="J2387">
            <v>1600.61</v>
          </cell>
          <cell r="K2387" t="str">
            <v>508</v>
          </cell>
        </row>
        <row r="2388">
          <cell r="A2388" t="str">
            <v>110300000</v>
          </cell>
          <cell r="B2388" t="str">
            <v>508C2TA0004</v>
          </cell>
          <cell r="C2388" t="str">
            <v>โต๊ะทำงานจนท.สินไหม</v>
          </cell>
          <cell r="D2388" t="str">
            <v>5 พ.ย. 41</v>
          </cell>
          <cell r="E2388">
            <v>3654.87</v>
          </cell>
          <cell r="F2388">
            <v>0</v>
          </cell>
          <cell r="G2388">
            <v>20</v>
          </cell>
          <cell r="H2388">
            <v>845.1</v>
          </cell>
          <cell r="I2388">
            <v>845.1</v>
          </cell>
          <cell r="J2388">
            <v>2809.77</v>
          </cell>
          <cell r="K2388" t="str">
            <v>508</v>
          </cell>
        </row>
        <row r="2389">
          <cell r="A2389" t="str">
            <v>110300000</v>
          </cell>
          <cell r="B2389" t="str">
            <v>508C2TA0005</v>
          </cell>
          <cell r="C2389" t="str">
            <v>โต๊ะทำงานจนท.สินไหม</v>
          </cell>
          <cell r="D2389" t="str">
            <v>5 พ.ย. 41</v>
          </cell>
          <cell r="E2389">
            <v>3654.87</v>
          </cell>
          <cell r="F2389">
            <v>0</v>
          </cell>
          <cell r="G2389">
            <v>20</v>
          </cell>
          <cell r="H2389">
            <v>845.1</v>
          </cell>
          <cell r="I2389">
            <v>845.1</v>
          </cell>
          <cell r="J2389">
            <v>2809.77</v>
          </cell>
          <cell r="K2389" t="str">
            <v>508</v>
          </cell>
        </row>
        <row r="2390">
          <cell r="A2390" t="str">
            <v>110300000</v>
          </cell>
          <cell r="B2390" t="str">
            <v>508C2TA0006</v>
          </cell>
          <cell r="C2390" t="str">
            <v>โต๊ะวางคอมพิวเตอร์-ปริ๊นเตอร์</v>
          </cell>
          <cell r="D2390" t="str">
            <v>5 พ.ย. 41</v>
          </cell>
          <cell r="E2390">
            <v>2336.75</v>
          </cell>
          <cell r="F2390">
            <v>0</v>
          </cell>
          <cell r="G2390">
            <v>20</v>
          </cell>
          <cell r="H2390">
            <v>540.29999999999995</v>
          </cell>
          <cell r="I2390">
            <v>540.29999999999995</v>
          </cell>
          <cell r="J2390">
            <v>1796.45</v>
          </cell>
          <cell r="K2390" t="str">
            <v>508</v>
          </cell>
        </row>
        <row r="2391">
          <cell r="A2391" t="str">
            <v>110300000</v>
          </cell>
          <cell r="B2391" t="str">
            <v>508C2TA0007</v>
          </cell>
          <cell r="C2391" t="str">
            <v>โต๊ะเข้ามุมเจ้าหน้าที่สินไหม</v>
          </cell>
          <cell r="D2391" t="str">
            <v>5 พ.ย. 41</v>
          </cell>
          <cell r="E2391">
            <v>1267.97</v>
          </cell>
          <cell r="F2391">
            <v>0</v>
          </cell>
          <cell r="G2391">
            <v>20</v>
          </cell>
          <cell r="H2391">
            <v>293.19</v>
          </cell>
          <cell r="I2391">
            <v>293.19</v>
          </cell>
          <cell r="J2391">
            <v>974.78</v>
          </cell>
          <cell r="K2391" t="str">
            <v>508</v>
          </cell>
        </row>
        <row r="2392">
          <cell r="A2392" t="str">
            <v>110300000</v>
          </cell>
          <cell r="B2392" t="str">
            <v>600C2CB0001</v>
          </cell>
          <cell r="C2392" t="str">
            <v>ตู้เก็บเอกสาร(บานเลื่อน)0.40x0.80x0.75</v>
          </cell>
          <cell r="D2392" t="str">
            <v>27 ก.ค. 41</v>
          </cell>
          <cell r="E2392">
            <v>2366.9</v>
          </cell>
          <cell r="F2392">
            <v>0</v>
          </cell>
          <cell r="G2392">
            <v>20</v>
          </cell>
          <cell r="H2392">
            <v>678.25</v>
          </cell>
          <cell r="I2392">
            <v>678.25</v>
          </cell>
          <cell r="J2392">
            <v>1688.65</v>
          </cell>
          <cell r="K2392" t="str">
            <v>600</v>
          </cell>
        </row>
        <row r="2393">
          <cell r="A2393" t="str">
            <v>110300000</v>
          </cell>
          <cell r="B2393" t="str">
            <v>600C2CB0002</v>
          </cell>
          <cell r="C2393" t="str">
            <v>ตู้เก็บเอกสาร(บานเลื่อน)0.40x0.80x0.75</v>
          </cell>
          <cell r="D2393" t="str">
            <v>27 ก.ค. 41</v>
          </cell>
          <cell r="E2393">
            <v>2366.9</v>
          </cell>
          <cell r="F2393">
            <v>0</v>
          </cell>
          <cell r="G2393">
            <v>20</v>
          </cell>
          <cell r="H2393">
            <v>678.25</v>
          </cell>
          <cell r="I2393">
            <v>678.25</v>
          </cell>
          <cell r="J2393">
            <v>1688.65</v>
          </cell>
          <cell r="K2393" t="str">
            <v>600</v>
          </cell>
        </row>
        <row r="2394">
          <cell r="A2394" t="str">
            <v>110300000</v>
          </cell>
          <cell r="B2394" t="str">
            <v>600C2CB0003</v>
          </cell>
          <cell r="C2394" t="str">
            <v>ตู้เก็บเอกสาร(บานเลื่อน)0.40x0.80x0.75</v>
          </cell>
          <cell r="D2394" t="str">
            <v>27 ก.ค. 41</v>
          </cell>
          <cell r="E2394">
            <v>2366.9</v>
          </cell>
          <cell r="F2394">
            <v>0</v>
          </cell>
          <cell r="G2394">
            <v>20</v>
          </cell>
          <cell r="H2394">
            <v>678.25</v>
          </cell>
          <cell r="I2394">
            <v>678.25</v>
          </cell>
          <cell r="J2394">
            <v>1688.65</v>
          </cell>
          <cell r="K2394" t="str">
            <v>600</v>
          </cell>
        </row>
        <row r="2395">
          <cell r="A2395" t="str">
            <v>110300000</v>
          </cell>
          <cell r="B2395" t="str">
            <v>600C2CB0004</v>
          </cell>
          <cell r="C2395" t="str">
            <v>ตู้เก็บเอกสาร(บานเลื่อน)0.40x0.80x0.75</v>
          </cell>
          <cell r="D2395" t="str">
            <v>27 ก.ค. 41</v>
          </cell>
          <cell r="E2395">
            <v>2366.9</v>
          </cell>
          <cell r="F2395">
            <v>0</v>
          </cell>
          <cell r="G2395">
            <v>20</v>
          </cell>
          <cell r="H2395">
            <v>678.25</v>
          </cell>
          <cell r="I2395">
            <v>678.25</v>
          </cell>
          <cell r="J2395">
            <v>1688.65</v>
          </cell>
          <cell r="K2395" t="str">
            <v>600</v>
          </cell>
        </row>
        <row r="2396">
          <cell r="A2396" t="str">
            <v>110300000</v>
          </cell>
          <cell r="B2396" t="str">
            <v>600C2CB0005</v>
          </cell>
          <cell r="C2396" t="str">
            <v>ตู้เก็บเอกสาร(บานลิ้นชัก)0.40x0.90x0.75</v>
          </cell>
          <cell r="D2396" t="str">
            <v>27 ก.ค. 41</v>
          </cell>
          <cell r="E2396">
            <v>3530.9</v>
          </cell>
          <cell r="F2396">
            <v>0</v>
          </cell>
          <cell r="G2396">
            <v>20</v>
          </cell>
          <cell r="H2396">
            <v>1011.88</v>
          </cell>
          <cell r="I2396">
            <v>1011.88</v>
          </cell>
          <cell r="J2396">
            <v>2519.02</v>
          </cell>
          <cell r="K2396" t="str">
            <v>600</v>
          </cell>
        </row>
        <row r="2397">
          <cell r="A2397" t="str">
            <v>110300000</v>
          </cell>
          <cell r="B2397" t="str">
            <v>600C2CB0006</v>
          </cell>
          <cell r="C2397" t="str">
            <v>ตู้เก็บเอกสาร(บานลิ้นชัก)0.40x0.90x0.75</v>
          </cell>
          <cell r="D2397" t="str">
            <v>27 ก.ค. 41</v>
          </cell>
          <cell r="E2397">
            <v>3530.9</v>
          </cell>
          <cell r="F2397">
            <v>0</v>
          </cell>
          <cell r="G2397">
            <v>20</v>
          </cell>
          <cell r="H2397">
            <v>1011.88</v>
          </cell>
          <cell r="I2397">
            <v>1011.88</v>
          </cell>
          <cell r="J2397">
            <v>2519.02</v>
          </cell>
          <cell r="K2397" t="str">
            <v>600</v>
          </cell>
        </row>
        <row r="2398">
          <cell r="A2398" t="str">
            <v>110300000</v>
          </cell>
          <cell r="B2398" t="str">
            <v>600C2CB0007</v>
          </cell>
          <cell r="C2398" t="str">
            <v>ตู้เก็บเอกสาร 0.40x0.80x1.90</v>
          </cell>
          <cell r="D2398" t="str">
            <v>27 ก.ค. 41</v>
          </cell>
          <cell r="E2398">
            <v>4703.88</v>
          </cell>
          <cell r="F2398">
            <v>0</v>
          </cell>
          <cell r="G2398">
            <v>20</v>
          </cell>
          <cell r="H2398">
            <v>1347.98</v>
          </cell>
          <cell r="I2398">
            <v>1347.98</v>
          </cell>
          <cell r="J2398">
            <v>3355.9</v>
          </cell>
          <cell r="K2398" t="str">
            <v>600</v>
          </cell>
        </row>
        <row r="2399">
          <cell r="A2399" t="str">
            <v>110300000</v>
          </cell>
          <cell r="B2399" t="str">
            <v>600C2CB0008</v>
          </cell>
          <cell r="C2399" t="str">
            <v>ตู้เก็บเอกสาร 0.40x0.80x1.90</v>
          </cell>
          <cell r="D2399" t="str">
            <v>27 ก.ค. 41</v>
          </cell>
          <cell r="E2399">
            <v>4703.88</v>
          </cell>
          <cell r="F2399">
            <v>0</v>
          </cell>
          <cell r="G2399">
            <v>20</v>
          </cell>
          <cell r="H2399">
            <v>1347.98</v>
          </cell>
          <cell r="I2399">
            <v>1347.98</v>
          </cell>
          <cell r="J2399">
            <v>3355.9</v>
          </cell>
          <cell r="K2399" t="str">
            <v>600</v>
          </cell>
        </row>
        <row r="2400">
          <cell r="A2400" t="str">
            <v>110300000</v>
          </cell>
          <cell r="B2400" t="str">
            <v>600C2CB0009</v>
          </cell>
          <cell r="C2400" t="str">
            <v>ตู้เก็บเอกสาร 0.40x0.80x1.90</v>
          </cell>
          <cell r="D2400" t="str">
            <v>27 ก.ค. 41</v>
          </cell>
          <cell r="E2400">
            <v>4703.88</v>
          </cell>
          <cell r="F2400">
            <v>0</v>
          </cell>
          <cell r="G2400">
            <v>20</v>
          </cell>
          <cell r="H2400">
            <v>1347.98</v>
          </cell>
          <cell r="I2400">
            <v>1347.98</v>
          </cell>
          <cell r="J2400">
            <v>3355.9</v>
          </cell>
          <cell r="K2400" t="str">
            <v>600</v>
          </cell>
        </row>
        <row r="2401">
          <cell r="A2401" t="str">
            <v>110300000</v>
          </cell>
          <cell r="B2401" t="str">
            <v>600C2CB0010</v>
          </cell>
          <cell r="C2401" t="str">
            <v>ตู้เก็บเอกสาร(บานเลื่อน)0.40x0.80x0.75</v>
          </cell>
          <cell r="D2401" t="str">
            <v>27 ก.ค. 41</v>
          </cell>
          <cell r="E2401">
            <v>2366.9</v>
          </cell>
          <cell r="F2401">
            <v>0</v>
          </cell>
          <cell r="G2401">
            <v>20</v>
          </cell>
          <cell r="H2401">
            <v>678.25</v>
          </cell>
          <cell r="I2401">
            <v>678.25</v>
          </cell>
          <cell r="J2401">
            <v>1688.65</v>
          </cell>
          <cell r="K2401" t="str">
            <v>600</v>
          </cell>
        </row>
        <row r="2402">
          <cell r="A2402" t="str">
            <v>110300000</v>
          </cell>
          <cell r="B2402" t="str">
            <v>600C2CB0011</v>
          </cell>
          <cell r="C2402" t="str">
            <v>ตู้เก็บเอกสาร(บานลิ้นชัก)0.40x0.90x0.75</v>
          </cell>
          <cell r="D2402" t="str">
            <v>27 ก.ค. 41</v>
          </cell>
          <cell r="E2402">
            <v>3530.9</v>
          </cell>
          <cell r="F2402">
            <v>0</v>
          </cell>
          <cell r="G2402">
            <v>20</v>
          </cell>
          <cell r="H2402">
            <v>1011.88</v>
          </cell>
          <cell r="I2402">
            <v>1011.88</v>
          </cell>
          <cell r="J2402">
            <v>2519.02</v>
          </cell>
          <cell r="K2402" t="str">
            <v>600</v>
          </cell>
        </row>
        <row r="2403">
          <cell r="A2403" t="str">
            <v>110300000</v>
          </cell>
          <cell r="B2403" t="str">
            <v>600C2CH0001</v>
          </cell>
          <cell r="C2403" t="str">
            <v>เก้าอี้เจ้าหน้าที่สินไหม-ธุรการ</v>
          </cell>
          <cell r="D2403" t="str">
            <v>27 ก.ค. 41</v>
          </cell>
          <cell r="E2403">
            <v>2220.2800000000002</v>
          </cell>
          <cell r="F2403">
            <v>0</v>
          </cell>
          <cell r="G2403">
            <v>20</v>
          </cell>
          <cell r="H2403">
            <v>636.24</v>
          </cell>
          <cell r="I2403">
            <v>636.24</v>
          </cell>
          <cell r="J2403">
            <v>1584.04</v>
          </cell>
          <cell r="K2403" t="str">
            <v>600</v>
          </cell>
        </row>
        <row r="2404">
          <cell r="A2404" t="str">
            <v>110300000</v>
          </cell>
          <cell r="B2404" t="str">
            <v>600C2CH0002</v>
          </cell>
          <cell r="C2404" t="str">
            <v>เก้าอี้เจ้าหน้าที่สินไหม-ธุรการ</v>
          </cell>
          <cell r="D2404" t="str">
            <v>27 ก.ค. 41</v>
          </cell>
          <cell r="E2404">
            <v>2220.2800000000002</v>
          </cell>
          <cell r="F2404">
            <v>0</v>
          </cell>
          <cell r="G2404">
            <v>20</v>
          </cell>
          <cell r="H2404">
            <v>636.24</v>
          </cell>
          <cell r="I2404">
            <v>636.24</v>
          </cell>
          <cell r="J2404">
            <v>1584.04</v>
          </cell>
          <cell r="K2404" t="str">
            <v>600</v>
          </cell>
        </row>
        <row r="2405">
          <cell r="A2405" t="str">
            <v>110300000</v>
          </cell>
          <cell r="B2405" t="str">
            <v>600C2CH0003</v>
          </cell>
          <cell r="C2405" t="str">
            <v>เก้าอี้เจ้าหน้าที่สินไหม-ธุรการ</v>
          </cell>
          <cell r="D2405" t="str">
            <v>27 ก.ค. 41</v>
          </cell>
          <cell r="E2405">
            <v>2220.2800000000002</v>
          </cell>
          <cell r="F2405">
            <v>0</v>
          </cell>
          <cell r="G2405">
            <v>20</v>
          </cell>
          <cell r="H2405">
            <v>636.24</v>
          </cell>
          <cell r="I2405">
            <v>636.24</v>
          </cell>
          <cell r="J2405">
            <v>1584.04</v>
          </cell>
          <cell r="K2405" t="str">
            <v>600</v>
          </cell>
        </row>
        <row r="2406">
          <cell r="A2406" t="str">
            <v>110300000</v>
          </cell>
          <cell r="B2406" t="str">
            <v>600C2CH0004</v>
          </cell>
          <cell r="C2406" t="str">
            <v>เก้าอี้เจ้าหน้าที่สินไหม-ธุรการ</v>
          </cell>
          <cell r="D2406" t="str">
            <v>27 ก.ค. 41</v>
          </cell>
          <cell r="E2406">
            <v>2220.2800000000002</v>
          </cell>
          <cell r="F2406">
            <v>0</v>
          </cell>
          <cell r="G2406">
            <v>20</v>
          </cell>
          <cell r="H2406">
            <v>636.24</v>
          </cell>
          <cell r="I2406">
            <v>636.24</v>
          </cell>
          <cell r="J2406">
            <v>1584.04</v>
          </cell>
          <cell r="K2406" t="str">
            <v>600</v>
          </cell>
        </row>
        <row r="2407">
          <cell r="A2407" t="str">
            <v>110300000</v>
          </cell>
          <cell r="B2407" t="str">
            <v>600C2CH0005</v>
          </cell>
          <cell r="C2407" t="str">
            <v>เก้าอี้เจ้าหน้าที่สินไหม-ธุรการ</v>
          </cell>
          <cell r="D2407" t="str">
            <v>27 ก.ค. 41</v>
          </cell>
          <cell r="E2407">
            <v>2220.2800000000002</v>
          </cell>
          <cell r="F2407">
            <v>0</v>
          </cell>
          <cell r="G2407">
            <v>20</v>
          </cell>
          <cell r="H2407">
            <v>636.24</v>
          </cell>
          <cell r="I2407">
            <v>636.24</v>
          </cell>
          <cell r="J2407">
            <v>1584.04</v>
          </cell>
          <cell r="K2407" t="str">
            <v>600</v>
          </cell>
        </row>
        <row r="2408">
          <cell r="A2408" t="str">
            <v>110300000</v>
          </cell>
          <cell r="B2408" t="str">
            <v>600C2CH0006</v>
          </cell>
          <cell r="C2408" t="str">
            <v>เก้าอี้พักคอยเจ้าหน้าที่สินไหม</v>
          </cell>
          <cell r="D2408" t="str">
            <v>27 ก.ค. 41</v>
          </cell>
          <cell r="E2408">
            <v>1783.4</v>
          </cell>
          <cell r="F2408">
            <v>0</v>
          </cell>
          <cell r="G2408">
            <v>20</v>
          </cell>
          <cell r="H2408">
            <v>511.07</v>
          </cell>
          <cell r="I2408">
            <v>511.07</v>
          </cell>
          <cell r="J2408">
            <v>1272.33</v>
          </cell>
          <cell r="K2408" t="str">
            <v>600</v>
          </cell>
        </row>
        <row r="2409">
          <cell r="A2409" t="str">
            <v>110300000</v>
          </cell>
          <cell r="B2409" t="str">
            <v>600C2CH0007</v>
          </cell>
          <cell r="C2409" t="str">
            <v>เก้าอี้พักคอยเจ้าหน้าที่สินไหม</v>
          </cell>
          <cell r="D2409" t="str">
            <v>27 ก.ค. 41</v>
          </cell>
          <cell r="E2409">
            <v>1783.4</v>
          </cell>
          <cell r="F2409">
            <v>0</v>
          </cell>
          <cell r="G2409">
            <v>20</v>
          </cell>
          <cell r="H2409">
            <v>511.07</v>
          </cell>
          <cell r="I2409">
            <v>511.07</v>
          </cell>
          <cell r="J2409">
            <v>1272.33</v>
          </cell>
          <cell r="K2409" t="str">
            <v>600</v>
          </cell>
        </row>
        <row r="2410">
          <cell r="A2410" t="str">
            <v>110300000</v>
          </cell>
          <cell r="B2410" t="str">
            <v>600C2CH0008</v>
          </cell>
          <cell r="C2410" t="str">
            <v>เก้าอี้พักคอยเจ้าหน้าที่สินไหม</v>
          </cell>
          <cell r="D2410" t="str">
            <v>27 ก.ค. 41</v>
          </cell>
          <cell r="E2410">
            <v>1783.4</v>
          </cell>
          <cell r="F2410">
            <v>0</v>
          </cell>
          <cell r="G2410">
            <v>20</v>
          </cell>
          <cell r="H2410">
            <v>511.07</v>
          </cell>
          <cell r="I2410">
            <v>511.07</v>
          </cell>
          <cell r="J2410">
            <v>1272.33</v>
          </cell>
          <cell r="K2410" t="str">
            <v>600</v>
          </cell>
        </row>
        <row r="2411">
          <cell r="A2411" t="str">
            <v>110300000</v>
          </cell>
          <cell r="B2411" t="str">
            <v>600C2CH0009</v>
          </cell>
          <cell r="C2411" t="str">
            <v>เก้าอี้พักคอยเจ้าหน้าที่สินไหม</v>
          </cell>
          <cell r="D2411" t="str">
            <v>27 ก.ค. 41</v>
          </cell>
          <cell r="E2411">
            <v>1783.4</v>
          </cell>
          <cell r="F2411">
            <v>0</v>
          </cell>
          <cell r="G2411">
            <v>20</v>
          </cell>
          <cell r="H2411">
            <v>511.07</v>
          </cell>
          <cell r="I2411">
            <v>511.07</v>
          </cell>
          <cell r="J2411">
            <v>1272.33</v>
          </cell>
          <cell r="K2411" t="str">
            <v>600</v>
          </cell>
        </row>
        <row r="2412">
          <cell r="A2412" t="str">
            <v>110300000</v>
          </cell>
          <cell r="B2412" t="str">
            <v>600C2CH0010</v>
          </cell>
          <cell r="C2412" t="str">
            <v>เก้าอี้พักคอยหัวหน้าสินไหม-สมุห์บัญชี</v>
          </cell>
          <cell r="D2412" t="str">
            <v>27 ก.ค. 41</v>
          </cell>
          <cell r="E2412">
            <v>3931.87</v>
          </cell>
          <cell r="F2412">
            <v>0</v>
          </cell>
          <cell r="G2412">
            <v>20</v>
          </cell>
          <cell r="H2412">
            <v>1126.77</v>
          </cell>
          <cell r="I2412">
            <v>1126.77</v>
          </cell>
          <cell r="J2412">
            <v>2805.1</v>
          </cell>
          <cell r="K2412" t="str">
            <v>600</v>
          </cell>
        </row>
        <row r="2413">
          <cell r="A2413" t="str">
            <v>110300000</v>
          </cell>
          <cell r="B2413" t="str">
            <v>600C2CH0011</v>
          </cell>
          <cell r="C2413" t="str">
            <v>เก้าอี้พักคอยหัวหน้าสินไหม-สมุห์บัญชี</v>
          </cell>
          <cell r="D2413" t="str">
            <v>27 ก.ค. 41</v>
          </cell>
          <cell r="E2413">
            <v>3931.87</v>
          </cell>
          <cell r="F2413">
            <v>0</v>
          </cell>
          <cell r="G2413">
            <v>20</v>
          </cell>
          <cell r="H2413">
            <v>1126.77</v>
          </cell>
          <cell r="I2413">
            <v>1126.77</v>
          </cell>
          <cell r="J2413">
            <v>2805.1</v>
          </cell>
          <cell r="K2413" t="str">
            <v>600</v>
          </cell>
        </row>
        <row r="2414">
          <cell r="A2414" t="str">
            <v>110300000</v>
          </cell>
          <cell r="B2414" t="str">
            <v>600C2CH0012</v>
          </cell>
          <cell r="C2414" t="str">
            <v>เก้าอี้พักคอย พนักพิงต่ำไม่มีท้าวแขน</v>
          </cell>
          <cell r="D2414" t="str">
            <v>27 ก.ค. 41</v>
          </cell>
          <cell r="E2414">
            <v>1783.4</v>
          </cell>
          <cell r="F2414">
            <v>0</v>
          </cell>
          <cell r="G2414">
            <v>20</v>
          </cell>
          <cell r="H2414">
            <v>511.07</v>
          </cell>
          <cell r="I2414">
            <v>511.07</v>
          </cell>
          <cell r="J2414">
            <v>1272.33</v>
          </cell>
          <cell r="K2414" t="str">
            <v>600</v>
          </cell>
        </row>
        <row r="2415">
          <cell r="A2415" t="str">
            <v>110300000</v>
          </cell>
          <cell r="B2415" t="str">
            <v>600C2CH0013</v>
          </cell>
          <cell r="C2415" t="str">
            <v>เก้าอี้พักคอย พนักพิงต่ำไม่มีท้าวแขน</v>
          </cell>
          <cell r="D2415" t="str">
            <v>27 ก.ค. 41</v>
          </cell>
          <cell r="E2415">
            <v>1783.4</v>
          </cell>
          <cell r="F2415">
            <v>0</v>
          </cell>
          <cell r="G2415">
            <v>20</v>
          </cell>
          <cell r="H2415">
            <v>511.07</v>
          </cell>
          <cell r="I2415">
            <v>511.07</v>
          </cell>
          <cell r="J2415">
            <v>1272.33</v>
          </cell>
          <cell r="K2415" t="str">
            <v>600</v>
          </cell>
        </row>
        <row r="2416">
          <cell r="A2416" t="str">
            <v>110300000</v>
          </cell>
          <cell r="B2416" t="str">
            <v>600C2CH0014</v>
          </cell>
          <cell r="C2416" t="str">
            <v>เก้าอี้พักคอย พนักพิงต่ำไม่มีท้าวแขน</v>
          </cell>
          <cell r="D2416" t="str">
            <v>27 ก.ค. 41</v>
          </cell>
          <cell r="E2416">
            <v>1783.4</v>
          </cell>
          <cell r="F2416">
            <v>0</v>
          </cell>
          <cell r="G2416">
            <v>20</v>
          </cell>
          <cell r="H2416">
            <v>511.07</v>
          </cell>
          <cell r="I2416">
            <v>511.07</v>
          </cell>
          <cell r="J2416">
            <v>1272.33</v>
          </cell>
          <cell r="K2416" t="str">
            <v>600</v>
          </cell>
        </row>
        <row r="2417">
          <cell r="A2417" t="str">
            <v>110300000</v>
          </cell>
          <cell r="B2417" t="str">
            <v>600C2CH0015</v>
          </cell>
          <cell r="C2417" t="str">
            <v>เก้าอี้พักคอย พนักพิงต่ำไม่มีท้าวแขน</v>
          </cell>
          <cell r="D2417" t="str">
            <v>27 ก.ค. 41</v>
          </cell>
          <cell r="E2417">
            <v>1783.4</v>
          </cell>
          <cell r="F2417">
            <v>0</v>
          </cell>
          <cell r="G2417">
            <v>20</v>
          </cell>
          <cell r="H2417">
            <v>511.07</v>
          </cell>
          <cell r="I2417">
            <v>511.07</v>
          </cell>
          <cell r="J2417">
            <v>1272.33</v>
          </cell>
          <cell r="K2417" t="str">
            <v>600</v>
          </cell>
        </row>
        <row r="2418">
          <cell r="A2418" t="str">
            <v>110300000</v>
          </cell>
          <cell r="B2418" t="str">
            <v>600C2CH0016</v>
          </cell>
          <cell r="C2418" t="str">
            <v>เก้าอี้ทำงานผู้จัดการ พนักพิงสูง</v>
          </cell>
          <cell r="D2418" t="str">
            <v>27 ก.ค. 41</v>
          </cell>
          <cell r="E2418">
            <v>4223.12</v>
          </cell>
          <cell r="F2418">
            <v>0</v>
          </cell>
          <cell r="G2418">
            <v>20</v>
          </cell>
          <cell r="H2418">
            <v>1210.28</v>
          </cell>
          <cell r="I2418">
            <v>1210.28</v>
          </cell>
          <cell r="J2418">
            <v>3012.84</v>
          </cell>
          <cell r="K2418" t="str">
            <v>600</v>
          </cell>
        </row>
        <row r="2419">
          <cell r="A2419" t="str">
            <v>110300000</v>
          </cell>
          <cell r="B2419" t="str">
            <v>600C2CH0017</v>
          </cell>
          <cell r="C2419" t="str">
            <v>เก้าอี้ทำงานผู้จัดการ พนักพิงต่ำ</v>
          </cell>
          <cell r="D2419" t="str">
            <v>27 ก.ค. 41</v>
          </cell>
          <cell r="E2419">
            <v>1783.4</v>
          </cell>
          <cell r="F2419">
            <v>0</v>
          </cell>
          <cell r="G2419">
            <v>20</v>
          </cell>
          <cell r="H2419">
            <v>511.07</v>
          </cell>
          <cell r="I2419">
            <v>511.07</v>
          </cell>
          <cell r="J2419">
            <v>1272.33</v>
          </cell>
          <cell r="K2419" t="str">
            <v>600</v>
          </cell>
        </row>
        <row r="2420">
          <cell r="A2420" t="str">
            <v>110300000</v>
          </cell>
          <cell r="B2420" t="str">
            <v>600C2CH0018</v>
          </cell>
          <cell r="C2420" t="str">
            <v>เก้าอี้ทำงานผู้จัดการ พนักพิงต่ำ</v>
          </cell>
          <cell r="D2420" t="str">
            <v>27 ก.ค. 41</v>
          </cell>
          <cell r="E2420">
            <v>1783.4</v>
          </cell>
          <cell r="F2420">
            <v>0</v>
          </cell>
          <cell r="G2420">
            <v>20</v>
          </cell>
          <cell r="H2420">
            <v>511.07</v>
          </cell>
          <cell r="I2420">
            <v>511.07</v>
          </cell>
          <cell r="J2420">
            <v>1272.33</v>
          </cell>
          <cell r="K2420" t="str">
            <v>600</v>
          </cell>
        </row>
        <row r="2421">
          <cell r="A2421" t="str">
            <v>110300000</v>
          </cell>
          <cell r="B2421" t="str">
            <v>600C2CH0019</v>
          </cell>
          <cell r="C2421" t="str">
            <v>เก้าอี้ประชุม (ไม่มีท้าวแขน)</v>
          </cell>
          <cell r="D2421" t="str">
            <v>27 ก.ค. 41</v>
          </cell>
          <cell r="E2421">
            <v>1927.28</v>
          </cell>
          <cell r="F2421">
            <v>0</v>
          </cell>
          <cell r="G2421">
            <v>20</v>
          </cell>
          <cell r="H2421">
            <v>552.33000000000004</v>
          </cell>
          <cell r="I2421">
            <v>552.33000000000004</v>
          </cell>
          <cell r="J2421">
            <v>1374.95</v>
          </cell>
          <cell r="K2421" t="str">
            <v>600</v>
          </cell>
        </row>
        <row r="2422">
          <cell r="A2422" t="str">
            <v>110300000</v>
          </cell>
          <cell r="B2422" t="str">
            <v>600C2CH0020</v>
          </cell>
          <cell r="C2422" t="str">
            <v>เก้าอี้ประชุม (ไม่มีท้าวแขน)</v>
          </cell>
          <cell r="D2422" t="str">
            <v>27 ก.ค. 41</v>
          </cell>
          <cell r="E2422">
            <v>1927.28</v>
          </cell>
          <cell r="F2422">
            <v>0</v>
          </cell>
          <cell r="G2422">
            <v>20</v>
          </cell>
          <cell r="H2422">
            <v>552.33000000000004</v>
          </cell>
          <cell r="I2422">
            <v>552.33000000000004</v>
          </cell>
          <cell r="J2422">
            <v>1374.95</v>
          </cell>
          <cell r="K2422" t="str">
            <v>600</v>
          </cell>
        </row>
        <row r="2423">
          <cell r="A2423" t="str">
            <v>110300000</v>
          </cell>
          <cell r="B2423" t="str">
            <v>600C2CH0021</v>
          </cell>
          <cell r="C2423" t="str">
            <v>เก้าอี้ประชุม (ไม่มีท้าวแขน)</v>
          </cell>
          <cell r="D2423" t="str">
            <v>27 ก.ค. 41</v>
          </cell>
          <cell r="E2423">
            <v>1927.28</v>
          </cell>
          <cell r="F2423">
            <v>0</v>
          </cell>
          <cell r="G2423">
            <v>20</v>
          </cell>
          <cell r="H2423">
            <v>552.33000000000004</v>
          </cell>
          <cell r="I2423">
            <v>552.33000000000004</v>
          </cell>
          <cell r="J2423">
            <v>1374.95</v>
          </cell>
          <cell r="K2423" t="str">
            <v>600</v>
          </cell>
        </row>
        <row r="2424">
          <cell r="A2424" t="str">
            <v>110300000</v>
          </cell>
          <cell r="B2424" t="str">
            <v>600C2CH0022</v>
          </cell>
          <cell r="C2424" t="str">
            <v>เก้าอี้ประชุม (ไม่มีท้าวแขน)</v>
          </cell>
          <cell r="D2424" t="str">
            <v>27 ก.ค. 41</v>
          </cell>
          <cell r="E2424">
            <v>1927.28</v>
          </cell>
          <cell r="F2424">
            <v>0</v>
          </cell>
          <cell r="G2424">
            <v>20</v>
          </cell>
          <cell r="H2424">
            <v>552.33000000000004</v>
          </cell>
          <cell r="I2424">
            <v>552.33000000000004</v>
          </cell>
          <cell r="J2424">
            <v>1374.95</v>
          </cell>
          <cell r="K2424" t="str">
            <v>600</v>
          </cell>
        </row>
        <row r="2425">
          <cell r="A2425" t="str">
            <v>110300000</v>
          </cell>
          <cell r="B2425" t="str">
            <v>600C2CH0023</v>
          </cell>
          <cell r="C2425" t="str">
            <v>เก้าอี้ประชุม (ไม่มีท้าวแขน)</v>
          </cell>
          <cell r="D2425" t="str">
            <v>27 ก.ค. 41</v>
          </cell>
          <cell r="E2425">
            <v>1927.28</v>
          </cell>
          <cell r="F2425">
            <v>0</v>
          </cell>
          <cell r="G2425">
            <v>20</v>
          </cell>
          <cell r="H2425">
            <v>552.33000000000004</v>
          </cell>
          <cell r="I2425">
            <v>552.33000000000004</v>
          </cell>
          <cell r="J2425">
            <v>1374.95</v>
          </cell>
          <cell r="K2425" t="str">
            <v>600</v>
          </cell>
        </row>
        <row r="2426">
          <cell r="A2426" t="str">
            <v>110300000</v>
          </cell>
          <cell r="B2426" t="str">
            <v>600C2CH0024</v>
          </cell>
          <cell r="C2426" t="str">
            <v>เก้าอี้ประชุม (ไม่มีท้าวแขน)</v>
          </cell>
          <cell r="D2426" t="str">
            <v>27 ก.ค. 41</v>
          </cell>
          <cell r="E2426">
            <v>1927.28</v>
          </cell>
          <cell r="F2426">
            <v>0</v>
          </cell>
          <cell r="G2426">
            <v>20</v>
          </cell>
          <cell r="H2426">
            <v>552.33000000000004</v>
          </cell>
          <cell r="I2426">
            <v>552.33000000000004</v>
          </cell>
          <cell r="J2426">
            <v>1374.95</v>
          </cell>
          <cell r="K2426" t="str">
            <v>600</v>
          </cell>
        </row>
        <row r="2427">
          <cell r="A2427" t="str">
            <v>110300000</v>
          </cell>
          <cell r="B2427" t="str">
            <v>600C2CH0025</v>
          </cell>
          <cell r="C2427" t="str">
            <v>เก้าอี้ประชุม (ไม่มีท้าวแขน)</v>
          </cell>
          <cell r="D2427" t="str">
            <v>27 ก.ค. 41</v>
          </cell>
          <cell r="E2427">
            <v>1927.28</v>
          </cell>
          <cell r="F2427">
            <v>0</v>
          </cell>
          <cell r="G2427">
            <v>20</v>
          </cell>
          <cell r="H2427">
            <v>552.33000000000004</v>
          </cell>
          <cell r="I2427">
            <v>552.33000000000004</v>
          </cell>
          <cell r="J2427">
            <v>1374.95</v>
          </cell>
          <cell r="K2427" t="str">
            <v>600</v>
          </cell>
        </row>
        <row r="2428">
          <cell r="A2428" t="str">
            <v>110300000</v>
          </cell>
          <cell r="B2428" t="str">
            <v>600C2CH0026</v>
          </cell>
          <cell r="C2428" t="str">
            <v>เก้าอี้ประชุม (ไม่มีท้าวแขน)</v>
          </cell>
          <cell r="D2428" t="str">
            <v>27 ก.ค. 41</v>
          </cell>
          <cell r="E2428">
            <v>1927.28</v>
          </cell>
          <cell r="F2428">
            <v>0</v>
          </cell>
          <cell r="G2428">
            <v>20</v>
          </cell>
          <cell r="H2428">
            <v>552.33000000000004</v>
          </cell>
          <cell r="I2428">
            <v>552.33000000000004</v>
          </cell>
          <cell r="J2428">
            <v>1374.95</v>
          </cell>
          <cell r="K2428" t="str">
            <v>600</v>
          </cell>
        </row>
        <row r="2429">
          <cell r="A2429" t="str">
            <v>110300000</v>
          </cell>
          <cell r="B2429" t="str">
            <v>600C2CH0027</v>
          </cell>
          <cell r="C2429" t="str">
            <v>เก้าอี้เจ้าหน้าที่สินไหม พนักพิงต่ำ</v>
          </cell>
          <cell r="D2429" t="str">
            <v>27 ก.ค. 41</v>
          </cell>
          <cell r="E2429">
            <v>3931.87</v>
          </cell>
          <cell r="F2429">
            <v>0</v>
          </cell>
          <cell r="G2429">
            <v>20</v>
          </cell>
          <cell r="H2429">
            <v>1126.77</v>
          </cell>
          <cell r="I2429">
            <v>1126.77</v>
          </cell>
          <cell r="J2429">
            <v>2805.1</v>
          </cell>
          <cell r="K2429" t="str">
            <v>600</v>
          </cell>
        </row>
        <row r="2430">
          <cell r="A2430" t="str">
            <v>110300000</v>
          </cell>
          <cell r="B2430" t="str">
            <v>600C2CS0001</v>
          </cell>
          <cell r="C2430" t="str">
            <v>เครื่องคิดเลข</v>
          </cell>
          <cell r="D2430" t="str">
            <v>18 ส.ค. 41</v>
          </cell>
          <cell r="E2430">
            <v>640</v>
          </cell>
          <cell r="F2430">
            <v>0</v>
          </cell>
          <cell r="G2430">
            <v>20</v>
          </cell>
          <cell r="H2430">
            <v>175.68</v>
          </cell>
          <cell r="I2430">
            <v>175.68</v>
          </cell>
          <cell r="J2430">
            <v>464.32</v>
          </cell>
          <cell r="K2430" t="str">
            <v>600</v>
          </cell>
        </row>
        <row r="2431">
          <cell r="A2431" t="str">
            <v>110300000</v>
          </cell>
          <cell r="B2431" t="str">
            <v>600C2CS0002</v>
          </cell>
          <cell r="C2431" t="str">
            <v>เครื่องคิดเลข</v>
          </cell>
          <cell r="D2431" t="str">
            <v>18 ส.ค. 41</v>
          </cell>
          <cell r="E2431">
            <v>640</v>
          </cell>
          <cell r="F2431">
            <v>0</v>
          </cell>
          <cell r="G2431">
            <v>20</v>
          </cell>
          <cell r="H2431">
            <v>175.68</v>
          </cell>
          <cell r="I2431">
            <v>175.68</v>
          </cell>
          <cell r="J2431">
            <v>464.32</v>
          </cell>
          <cell r="K2431" t="str">
            <v>600</v>
          </cell>
        </row>
        <row r="2432">
          <cell r="A2432" t="str">
            <v>110300000</v>
          </cell>
          <cell r="B2432" t="str">
            <v>600C2CS0003</v>
          </cell>
          <cell r="C2432" t="str">
            <v>เครื่องคิดเลข</v>
          </cell>
          <cell r="D2432" t="str">
            <v>18 ส.ค. 41</v>
          </cell>
          <cell r="E2432">
            <v>640</v>
          </cell>
          <cell r="F2432">
            <v>0</v>
          </cell>
          <cell r="G2432">
            <v>20</v>
          </cell>
          <cell r="H2432">
            <v>175.68</v>
          </cell>
          <cell r="I2432">
            <v>175.68</v>
          </cell>
          <cell r="J2432">
            <v>464.32</v>
          </cell>
          <cell r="K2432" t="str">
            <v>600</v>
          </cell>
        </row>
        <row r="2433">
          <cell r="A2433" t="str">
            <v>110300000</v>
          </cell>
          <cell r="B2433" t="str">
            <v>600C2CT0001</v>
          </cell>
          <cell r="C2433" t="str">
            <v>เครื่องคิดเลข CASIO รุ่น DR120LB</v>
          </cell>
          <cell r="D2433" t="str">
            <v>3 ธ.ค. 41</v>
          </cell>
          <cell r="E2433">
            <v>2950</v>
          </cell>
          <cell r="F2433">
            <v>0</v>
          </cell>
          <cell r="G2433">
            <v>20</v>
          </cell>
          <cell r="H2433">
            <v>636.87</v>
          </cell>
          <cell r="I2433">
            <v>636.87</v>
          </cell>
          <cell r="J2433">
            <v>2313.13</v>
          </cell>
          <cell r="K2433" t="str">
            <v>600</v>
          </cell>
        </row>
        <row r="2434">
          <cell r="A2434" t="str">
            <v>110300000</v>
          </cell>
          <cell r="B2434" t="str">
            <v>600C2F10001</v>
          </cell>
          <cell r="C2434" t="str">
            <v>กล้อง MINI II</v>
          </cell>
          <cell r="D2434" t="str">
            <v>13 ก.ย. 41</v>
          </cell>
          <cell r="E2434">
            <v>3400</v>
          </cell>
          <cell r="F2434">
            <v>0</v>
          </cell>
          <cell r="G2434">
            <v>20</v>
          </cell>
          <cell r="H2434">
            <v>884.89</v>
          </cell>
          <cell r="I2434">
            <v>884.89</v>
          </cell>
          <cell r="J2434">
            <v>2515.11</v>
          </cell>
          <cell r="K2434" t="str">
            <v>600</v>
          </cell>
        </row>
        <row r="2435">
          <cell r="A2435" t="str">
            <v>110300000</v>
          </cell>
          <cell r="B2435" t="str">
            <v>600C2KB0001</v>
          </cell>
          <cell r="C2435" t="str">
            <v>กระดานไวท์บอร์ด</v>
          </cell>
          <cell r="D2435" t="str">
            <v>20 เม.ย. 42</v>
          </cell>
          <cell r="E2435">
            <v>700.93</v>
          </cell>
          <cell r="F2435">
            <v>0</v>
          </cell>
          <cell r="G2435">
            <v>20</v>
          </cell>
          <cell r="H2435">
            <v>98.33</v>
          </cell>
          <cell r="I2435">
            <v>98.33</v>
          </cell>
          <cell r="J2435">
            <v>602.6</v>
          </cell>
          <cell r="K2435" t="str">
            <v>600</v>
          </cell>
        </row>
        <row r="2436">
          <cell r="A2436" t="str">
            <v>110300000</v>
          </cell>
          <cell r="B2436" t="str">
            <v>600C2KB0002</v>
          </cell>
          <cell r="C2436" t="str">
            <v>บอร์ดชานอ้อยบรุกำมะหยี่</v>
          </cell>
          <cell r="D2436" t="str">
            <v>18 พ.ค. 42</v>
          </cell>
          <cell r="E2436">
            <v>887.85</v>
          </cell>
          <cell r="F2436">
            <v>0</v>
          </cell>
          <cell r="G2436">
            <v>20</v>
          </cell>
          <cell r="H2436">
            <v>110.9</v>
          </cell>
          <cell r="I2436">
            <v>110.9</v>
          </cell>
          <cell r="J2436">
            <v>776.95</v>
          </cell>
          <cell r="K2436" t="str">
            <v>600</v>
          </cell>
        </row>
        <row r="2437">
          <cell r="A2437" t="str">
            <v>110300000</v>
          </cell>
          <cell r="B2437" t="str">
            <v>600C2KB0003</v>
          </cell>
          <cell r="C2437" t="str">
            <v>บอร์ดชานอ้อยบรุกำมะหยี่</v>
          </cell>
          <cell r="D2437" t="str">
            <v>18 พ.ค. 42</v>
          </cell>
          <cell r="E2437">
            <v>887.85</v>
          </cell>
          <cell r="F2437">
            <v>0</v>
          </cell>
          <cell r="G2437">
            <v>20</v>
          </cell>
          <cell r="H2437">
            <v>110.9</v>
          </cell>
          <cell r="I2437">
            <v>110.9</v>
          </cell>
          <cell r="J2437">
            <v>776.95</v>
          </cell>
          <cell r="K2437" t="str">
            <v>600</v>
          </cell>
        </row>
        <row r="2438">
          <cell r="A2438" t="str">
            <v>110300000</v>
          </cell>
          <cell r="B2438" t="str">
            <v>600C2KB0004</v>
          </cell>
          <cell r="C2438" t="str">
            <v>เครื่องบันทึกเทป</v>
          </cell>
          <cell r="D2438" t="str">
            <v>1 มิ.ย. 42</v>
          </cell>
          <cell r="E2438">
            <v>2663.55</v>
          </cell>
          <cell r="F2438">
            <v>0</v>
          </cell>
          <cell r="G2438">
            <v>20</v>
          </cell>
          <cell r="H2438">
            <v>312.3</v>
          </cell>
          <cell r="I2438">
            <v>312.3</v>
          </cell>
          <cell r="J2438">
            <v>2351.25</v>
          </cell>
          <cell r="K2438" t="str">
            <v>600</v>
          </cell>
        </row>
        <row r="2439">
          <cell r="A2439" t="str">
            <v>110300000</v>
          </cell>
          <cell r="B2439" t="str">
            <v>600C2KB0005</v>
          </cell>
          <cell r="C2439" t="str">
            <v>ทีวี</v>
          </cell>
          <cell r="D2439" t="str">
            <v>3 พ.ย. 42</v>
          </cell>
          <cell r="E2439">
            <v>5400</v>
          </cell>
          <cell r="F2439">
            <v>0</v>
          </cell>
          <cell r="G2439">
            <v>20</v>
          </cell>
          <cell r="H2439">
            <v>174.58</v>
          </cell>
          <cell r="I2439">
            <v>174.58</v>
          </cell>
          <cell r="J2439">
            <v>5225.42</v>
          </cell>
          <cell r="K2439" t="str">
            <v>600</v>
          </cell>
        </row>
        <row r="2440">
          <cell r="A2440" t="str">
            <v>110300000</v>
          </cell>
          <cell r="B2440" t="str">
            <v>600C2PA0001</v>
          </cell>
          <cell r="C2440" t="str">
            <v>PARTITION 1.80x1.50</v>
          </cell>
          <cell r="D2440" t="str">
            <v>27 ก.ค. 41</v>
          </cell>
          <cell r="E2440">
            <v>6669.81</v>
          </cell>
          <cell r="F2440">
            <v>0</v>
          </cell>
          <cell r="G2440">
            <v>20</v>
          </cell>
          <cell r="H2440">
            <v>1911.44</v>
          </cell>
          <cell r="I2440">
            <v>1911.44</v>
          </cell>
          <cell r="J2440">
            <v>4758.37</v>
          </cell>
          <cell r="K2440" t="str">
            <v>600</v>
          </cell>
        </row>
        <row r="2441">
          <cell r="A2441" t="str">
            <v>110300000</v>
          </cell>
          <cell r="B2441" t="str">
            <v>600C2PA0002</v>
          </cell>
          <cell r="C2441" t="str">
            <v>PARTITION 1.80x1.50</v>
          </cell>
          <cell r="D2441" t="str">
            <v>27 ก.ค. 41</v>
          </cell>
          <cell r="E2441">
            <v>6669.81</v>
          </cell>
          <cell r="F2441">
            <v>0</v>
          </cell>
          <cell r="G2441">
            <v>20</v>
          </cell>
          <cell r="H2441">
            <v>1911.44</v>
          </cell>
          <cell r="I2441">
            <v>1911.44</v>
          </cell>
          <cell r="J2441">
            <v>4758.37</v>
          </cell>
          <cell r="K2441" t="str">
            <v>600</v>
          </cell>
        </row>
        <row r="2442">
          <cell r="A2442" t="str">
            <v>110300000</v>
          </cell>
          <cell r="B2442" t="str">
            <v>600C2RF0001</v>
          </cell>
          <cell r="C2442" t="str">
            <v>ตู้เย้น ขนาด 6.4 คิว</v>
          </cell>
          <cell r="D2442" t="str">
            <v>30 ก.ค. 41</v>
          </cell>
          <cell r="E2442">
            <v>5275</v>
          </cell>
          <cell r="F2442">
            <v>0</v>
          </cell>
          <cell r="G2442">
            <v>20</v>
          </cell>
          <cell r="H2442">
            <v>1502.97</v>
          </cell>
          <cell r="I2442">
            <v>1502.97</v>
          </cell>
          <cell r="J2442">
            <v>3772.03</v>
          </cell>
          <cell r="K2442" t="str">
            <v>600</v>
          </cell>
        </row>
        <row r="2443">
          <cell r="A2443" t="str">
            <v>110300000</v>
          </cell>
          <cell r="B2443" t="str">
            <v>600C2TA0001</v>
          </cell>
          <cell r="C2443" t="str">
            <v>โต๊ะทำงานเจ้าหน้าที่สินไหม</v>
          </cell>
          <cell r="D2443" t="str">
            <v>27 ก.ค. 41</v>
          </cell>
          <cell r="E2443">
            <v>4157.29</v>
          </cell>
          <cell r="F2443">
            <v>0</v>
          </cell>
          <cell r="G2443">
            <v>20</v>
          </cell>
          <cell r="H2443">
            <v>1191.4100000000001</v>
          </cell>
          <cell r="I2443">
            <v>1191.4100000000001</v>
          </cell>
          <cell r="J2443">
            <v>2965.88</v>
          </cell>
          <cell r="K2443" t="str">
            <v>600</v>
          </cell>
        </row>
        <row r="2444">
          <cell r="A2444" t="str">
            <v>110300000</v>
          </cell>
          <cell r="B2444" t="str">
            <v>600C2TA0002</v>
          </cell>
          <cell r="C2444" t="str">
            <v>โต๊ะทำงานเจ้าหน้าที่สินไหม</v>
          </cell>
          <cell r="D2444" t="str">
            <v>27 ก.ค. 41</v>
          </cell>
          <cell r="E2444">
            <v>4157.29</v>
          </cell>
          <cell r="F2444">
            <v>0</v>
          </cell>
          <cell r="G2444">
            <v>20</v>
          </cell>
          <cell r="H2444">
            <v>1191.4100000000001</v>
          </cell>
          <cell r="I2444">
            <v>1191.4100000000001</v>
          </cell>
          <cell r="J2444">
            <v>2965.88</v>
          </cell>
          <cell r="K2444" t="str">
            <v>600</v>
          </cell>
        </row>
        <row r="2445">
          <cell r="A2445" t="str">
            <v>110300000</v>
          </cell>
          <cell r="B2445" t="str">
            <v>600C2TA0003</v>
          </cell>
          <cell r="C2445" t="str">
            <v>โต๊ะทำงานเจ้าหน้าที่สินไหม</v>
          </cell>
          <cell r="D2445" t="str">
            <v>27 ก.ค. 41</v>
          </cell>
          <cell r="E2445">
            <v>4157.29</v>
          </cell>
          <cell r="F2445">
            <v>0</v>
          </cell>
          <cell r="G2445">
            <v>20</v>
          </cell>
          <cell r="H2445">
            <v>1191.4100000000001</v>
          </cell>
          <cell r="I2445">
            <v>1191.4100000000001</v>
          </cell>
          <cell r="J2445">
            <v>2965.88</v>
          </cell>
          <cell r="K2445" t="str">
            <v>600</v>
          </cell>
        </row>
        <row r="2446">
          <cell r="A2446" t="str">
            <v>110300000</v>
          </cell>
          <cell r="B2446" t="str">
            <v>600C2TA0004</v>
          </cell>
          <cell r="C2446" t="str">
            <v>โต๊ะทำงานเจ้าหน้าที่สินไหม</v>
          </cell>
          <cell r="D2446" t="str">
            <v>27 ก.ค. 41</v>
          </cell>
          <cell r="E2446">
            <v>4157.29</v>
          </cell>
          <cell r="F2446">
            <v>0</v>
          </cell>
          <cell r="G2446">
            <v>20</v>
          </cell>
          <cell r="H2446">
            <v>1191.4100000000001</v>
          </cell>
          <cell r="I2446">
            <v>1191.4100000000001</v>
          </cell>
          <cell r="J2446">
            <v>2965.88</v>
          </cell>
          <cell r="K2446" t="str">
            <v>600</v>
          </cell>
        </row>
        <row r="2447">
          <cell r="A2447" t="str">
            <v>110300000</v>
          </cell>
          <cell r="B2447" t="str">
            <v>600C2TA0005</v>
          </cell>
          <cell r="C2447" t="str">
            <v>โต๊ะเข้ามุมเจ้าหน้าที่สินไหม</v>
          </cell>
          <cell r="D2447" t="str">
            <v>27 ก.ค. 41</v>
          </cell>
          <cell r="E2447">
            <v>1325.58</v>
          </cell>
          <cell r="F2447">
            <v>0</v>
          </cell>
          <cell r="G2447">
            <v>20</v>
          </cell>
          <cell r="H2447">
            <v>379.91</v>
          </cell>
          <cell r="I2447">
            <v>379.91</v>
          </cell>
          <cell r="J2447">
            <v>945.67</v>
          </cell>
          <cell r="K2447" t="str">
            <v>600</v>
          </cell>
        </row>
        <row r="2448">
          <cell r="A2448" t="str">
            <v>110300000</v>
          </cell>
          <cell r="B2448" t="str">
            <v>600C2TA0006</v>
          </cell>
          <cell r="C2448" t="str">
            <v>โต๊ะทำงานธุรการ 0.60x1.20x0.75</v>
          </cell>
          <cell r="D2448" t="str">
            <v>27 ก.ค. 41</v>
          </cell>
          <cell r="E2448">
            <v>3385.28</v>
          </cell>
          <cell r="F2448">
            <v>0</v>
          </cell>
          <cell r="G2448">
            <v>20</v>
          </cell>
          <cell r="H2448">
            <v>970.11</v>
          </cell>
          <cell r="I2448">
            <v>970.11</v>
          </cell>
          <cell r="J2448">
            <v>2415.17</v>
          </cell>
          <cell r="K2448" t="str">
            <v>600</v>
          </cell>
        </row>
        <row r="2449">
          <cell r="A2449" t="str">
            <v>110300000</v>
          </cell>
          <cell r="B2449" t="str">
            <v>600C2TA0007</v>
          </cell>
          <cell r="C2449" t="str">
            <v>โต๊ะ COMPUTER&amp;PRINTER</v>
          </cell>
          <cell r="D2449" t="str">
            <v>27 ก.ค. 41</v>
          </cell>
          <cell r="E2449">
            <v>3669.54</v>
          </cell>
          <cell r="F2449">
            <v>0</v>
          </cell>
          <cell r="G2449">
            <v>20</v>
          </cell>
          <cell r="H2449">
            <v>1051.57</v>
          </cell>
          <cell r="I2449">
            <v>1051.57</v>
          </cell>
          <cell r="J2449">
            <v>2617.9699999999998</v>
          </cell>
          <cell r="K2449" t="str">
            <v>600</v>
          </cell>
        </row>
        <row r="2450">
          <cell r="A2450" t="str">
            <v>110300000</v>
          </cell>
          <cell r="B2450" t="str">
            <v>600C2TA0008</v>
          </cell>
          <cell r="C2450" t="str">
            <v>โต๊ะทำงานผู้จัดการ 0.75x1.65x0.75</v>
          </cell>
          <cell r="D2450" t="str">
            <v>27 ก.ค. 41</v>
          </cell>
          <cell r="E2450">
            <v>4470.4799999999996</v>
          </cell>
          <cell r="F2450">
            <v>0</v>
          </cell>
          <cell r="G2450">
            <v>20</v>
          </cell>
          <cell r="H2450">
            <v>1281.18</v>
          </cell>
          <cell r="I2450">
            <v>1281.18</v>
          </cell>
          <cell r="J2450">
            <v>3189.3</v>
          </cell>
          <cell r="K2450" t="str">
            <v>600</v>
          </cell>
        </row>
        <row r="2451">
          <cell r="A2451" t="str">
            <v>110300000</v>
          </cell>
          <cell r="B2451" t="str">
            <v>600C2TA0009</v>
          </cell>
          <cell r="C2451" t="str">
            <v>โต๊ะทำงานผู้จัดการ 0.75x1.65x0.75</v>
          </cell>
          <cell r="D2451" t="str">
            <v>27 ก.ค. 41</v>
          </cell>
          <cell r="E2451">
            <v>4470.4799999999996</v>
          </cell>
          <cell r="F2451">
            <v>0</v>
          </cell>
          <cell r="G2451">
            <v>20</v>
          </cell>
          <cell r="H2451">
            <v>1281.18</v>
          </cell>
          <cell r="I2451">
            <v>1281.18</v>
          </cell>
          <cell r="J2451">
            <v>3189.3</v>
          </cell>
          <cell r="K2451" t="str">
            <v>600</v>
          </cell>
        </row>
        <row r="2452">
          <cell r="A2452" t="str">
            <v>110300000</v>
          </cell>
          <cell r="B2452" t="str">
            <v>600C2TA0010</v>
          </cell>
          <cell r="C2452" t="str">
            <v>โต๊ะ COMPUTER</v>
          </cell>
          <cell r="D2452" t="str">
            <v>27 ก.ค. 41</v>
          </cell>
          <cell r="E2452">
            <v>2177.39</v>
          </cell>
          <cell r="F2452">
            <v>0</v>
          </cell>
          <cell r="G2452">
            <v>20</v>
          </cell>
          <cell r="H2452">
            <v>624.02</v>
          </cell>
          <cell r="I2452">
            <v>624.02</v>
          </cell>
          <cell r="J2452">
            <v>1553.37</v>
          </cell>
          <cell r="K2452" t="str">
            <v>600</v>
          </cell>
        </row>
        <row r="2453">
          <cell r="A2453" t="str">
            <v>110300000</v>
          </cell>
          <cell r="B2453" t="str">
            <v>600C2TA0011</v>
          </cell>
          <cell r="C2453" t="str">
            <v>โต๊ะ COMPUTER</v>
          </cell>
          <cell r="D2453" t="str">
            <v>27 ก.ค. 41</v>
          </cell>
          <cell r="E2453">
            <v>2177.39</v>
          </cell>
          <cell r="F2453">
            <v>0</v>
          </cell>
          <cell r="G2453">
            <v>20</v>
          </cell>
          <cell r="H2453">
            <v>624.02</v>
          </cell>
          <cell r="I2453">
            <v>624.02</v>
          </cell>
          <cell r="J2453">
            <v>1553.37</v>
          </cell>
          <cell r="K2453" t="str">
            <v>600</v>
          </cell>
        </row>
        <row r="2454">
          <cell r="A2454" t="str">
            <v>110300000</v>
          </cell>
          <cell r="B2454" t="str">
            <v>600C2TA0012</v>
          </cell>
          <cell r="C2454" t="str">
            <v>โต๊ะทำงานผู้จัดการ</v>
          </cell>
          <cell r="D2454" t="str">
            <v>27 ก.ค. 41</v>
          </cell>
          <cell r="E2454">
            <v>4812.6000000000004</v>
          </cell>
          <cell r="F2454">
            <v>0</v>
          </cell>
          <cell r="G2454">
            <v>20</v>
          </cell>
          <cell r="H2454">
            <v>1379.19</v>
          </cell>
          <cell r="I2454">
            <v>1379.19</v>
          </cell>
          <cell r="J2454">
            <v>3433.41</v>
          </cell>
          <cell r="K2454" t="str">
            <v>600</v>
          </cell>
        </row>
        <row r="2455">
          <cell r="A2455" t="str">
            <v>110300000</v>
          </cell>
          <cell r="B2455" t="str">
            <v>600C2TA0013</v>
          </cell>
          <cell r="C2455" t="str">
            <v>โต๊ะ COMPUTER</v>
          </cell>
          <cell r="D2455" t="str">
            <v>27 ก.ค. 41</v>
          </cell>
          <cell r="E2455">
            <v>2177.39</v>
          </cell>
          <cell r="F2455">
            <v>0</v>
          </cell>
          <cell r="G2455">
            <v>20</v>
          </cell>
          <cell r="H2455">
            <v>624.02</v>
          </cell>
          <cell r="I2455">
            <v>624.02</v>
          </cell>
          <cell r="J2455">
            <v>1553.37</v>
          </cell>
          <cell r="K2455" t="str">
            <v>600</v>
          </cell>
        </row>
        <row r="2456">
          <cell r="A2456" t="str">
            <v>110300000</v>
          </cell>
          <cell r="B2456" t="str">
            <v>600C2TA0014</v>
          </cell>
          <cell r="C2456" t="str">
            <v>โต๊ะข้าง 0.50x0.50x0.40</v>
          </cell>
          <cell r="D2456" t="str">
            <v>27 ก.ค. 41</v>
          </cell>
          <cell r="E2456">
            <v>1564.97</v>
          </cell>
          <cell r="F2456">
            <v>0</v>
          </cell>
          <cell r="G2456">
            <v>20</v>
          </cell>
          <cell r="H2456">
            <v>448.48</v>
          </cell>
          <cell r="I2456">
            <v>448.48</v>
          </cell>
          <cell r="J2456">
            <v>1116.49</v>
          </cell>
          <cell r="K2456" t="str">
            <v>600</v>
          </cell>
        </row>
        <row r="2457">
          <cell r="A2457" t="str">
            <v>110300000</v>
          </cell>
          <cell r="B2457" t="str">
            <v>600C2TA0015</v>
          </cell>
          <cell r="C2457" t="str">
            <v>โต๊ะข้าง 0.50x0.50x0.40</v>
          </cell>
          <cell r="D2457" t="str">
            <v>27 ก.ค. 41</v>
          </cell>
          <cell r="E2457">
            <v>1564.97</v>
          </cell>
          <cell r="F2457">
            <v>0</v>
          </cell>
          <cell r="G2457">
            <v>20</v>
          </cell>
          <cell r="H2457">
            <v>448.48</v>
          </cell>
          <cell r="I2457">
            <v>448.48</v>
          </cell>
          <cell r="J2457">
            <v>1116.49</v>
          </cell>
          <cell r="K2457" t="str">
            <v>600</v>
          </cell>
        </row>
        <row r="2458">
          <cell r="A2458" t="str">
            <v>110300000</v>
          </cell>
          <cell r="B2458" t="str">
            <v>600C2TA0016</v>
          </cell>
          <cell r="C2458" t="str">
            <v>โต๊ะประชุม 1.05x2.40x0.75</v>
          </cell>
          <cell r="D2458" t="str">
            <v>27 ก.ค. 41</v>
          </cell>
          <cell r="E2458">
            <v>8504.08</v>
          </cell>
          <cell r="F2458">
            <v>0</v>
          </cell>
          <cell r="G2458">
            <v>20</v>
          </cell>
          <cell r="H2458">
            <v>2437.0100000000002</v>
          </cell>
          <cell r="I2458">
            <v>2437.0100000000002</v>
          </cell>
          <cell r="J2458">
            <v>6067.07</v>
          </cell>
          <cell r="K2458" t="str">
            <v>600</v>
          </cell>
        </row>
        <row r="2459">
          <cell r="A2459" t="str">
            <v>110300000</v>
          </cell>
          <cell r="B2459" t="str">
            <v>600C2TH0002</v>
          </cell>
          <cell r="C2459" t="str">
            <v>อุปกรณ์เครือข่าย</v>
          </cell>
          <cell r="D2459" t="str">
            <v>23 เม.ย. 42</v>
          </cell>
          <cell r="E2459">
            <v>131022.22</v>
          </cell>
          <cell r="F2459">
            <v>0</v>
          </cell>
          <cell r="G2459">
            <v>20</v>
          </cell>
          <cell r="H2459">
            <v>18163.61</v>
          </cell>
          <cell r="I2459">
            <v>18163.61</v>
          </cell>
          <cell r="J2459">
            <v>112858.61</v>
          </cell>
          <cell r="K2459" t="str">
            <v>600</v>
          </cell>
        </row>
        <row r="2460">
          <cell r="A2460" t="str">
            <v>110300000</v>
          </cell>
          <cell r="B2460" t="str">
            <v>601C2010001</v>
          </cell>
          <cell r="C2460" t="str">
            <v>โต๊ะข้างโซฟาขนาด 50*50*40</v>
          </cell>
          <cell r="D2460" t="str">
            <v>20 ก.ค. 41</v>
          </cell>
          <cell r="E2460">
            <v>1524.08</v>
          </cell>
          <cell r="F2460">
            <v>0</v>
          </cell>
          <cell r="G2460">
            <v>20</v>
          </cell>
          <cell r="H2460">
            <v>442.6</v>
          </cell>
          <cell r="I2460">
            <v>442.6</v>
          </cell>
          <cell r="J2460">
            <v>1081.48</v>
          </cell>
          <cell r="K2460" t="str">
            <v>601</v>
          </cell>
        </row>
        <row r="2461">
          <cell r="A2461" t="str">
            <v>110300000</v>
          </cell>
          <cell r="B2461" t="str">
            <v>601C2010002</v>
          </cell>
          <cell r="C2461" t="str">
            <v>โต๊ะข้างโซฟาขนาด 50*50*40</v>
          </cell>
          <cell r="D2461" t="str">
            <v>20 ก.ค. 41</v>
          </cell>
          <cell r="E2461">
            <v>1524.08</v>
          </cell>
          <cell r="F2461">
            <v>0</v>
          </cell>
          <cell r="G2461">
            <v>20</v>
          </cell>
          <cell r="H2461">
            <v>442.6</v>
          </cell>
          <cell r="I2461">
            <v>442.6</v>
          </cell>
          <cell r="J2461">
            <v>1081.48</v>
          </cell>
          <cell r="K2461" t="str">
            <v>601</v>
          </cell>
        </row>
        <row r="2462">
          <cell r="A2462" t="str">
            <v>110300000</v>
          </cell>
          <cell r="B2462" t="str">
            <v>601C2030001</v>
          </cell>
          <cell r="C2462" t="str">
            <v>โต๊ะทำงานเข้ามุม จนท.สินไหม 60*60*75</v>
          </cell>
          <cell r="D2462" t="str">
            <v>20 ก.ค. 41</v>
          </cell>
          <cell r="E2462">
            <v>1290.95</v>
          </cell>
          <cell r="F2462">
            <v>0</v>
          </cell>
          <cell r="G2462">
            <v>20</v>
          </cell>
          <cell r="H2462">
            <v>374.92</v>
          </cell>
          <cell r="I2462">
            <v>374.92</v>
          </cell>
          <cell r="J2462">
            <v>916.03</v>
          </cell>
          <cell r="K2462" t="str">
            <v>601</v>
          </cell>
        </row>
        <row r="2463">
          <cell r="A2463" t="str">
            <v>110300000</v>
          </cell>
          <cell r="B2463" t="str">
            <v>601C2040001</v>
          </cell>
          <cell r="C2463" t="str">
            <v>โต๊ะทำงานจนท.สินไหม 60*120*75</v>
          </cell>
          <cell r="D2463" t="str">
            <v>20 ก.ค. 41</v>
          </cell>
          <cell r="E2463">
            <v>3722.3</v>
          </cell>
          <cell r="F2463">
            <v>0</v>
          </cell>
          <cell r="G2463">
            <v>20</v>
          </cell>
          <cell r="H2463">
            <v>1081.03</v>
          </cell>
          <cell r="I2463">
            <v>1081.03</v>
          </cell>
          <cell r="J2463">
            <v>2641.27</v>
          </cell>
          <cell r="K2463" t="str">
            <v>601</v>
          </cell>
        </row>
        <row r="2464">
          <cell r="A2464" t="str">
            <v>110300000</v>
          </cell>
          <cell r="B2464" t="str">
            <v>601C2040002</v>
          </cell>
          <cell r="C2464" t="str">
            <v>โต๊ะทำงานจนท.สินไหม 60*120*75</v>
          </cell>
          <cell r="D2464" t="str">
            <v>20 ก.ค. 41</v>
          </cell>
          <cell r="E2464">
            <v>3722.3</v>
          </cell>
          <cell r="F2464">
            <v>0</v>
          </cell>
          <cell r="G2464">
            <v>20</v>
          </cell>
          <cell r="H2464">
            <v>1081.03</v>
          </cell>
          <cell r="I2464">
            <v>1081.03</v>
          </cell>
          <cell r="J2464">
            <v>2641.27</v>
          </cell>
          <cell r="K2464" t="str">
            <v>601</v>
          </cell>
        </row>
        <row r="2465">
          <cell r="A2465" t="str">
            <v>110300000</v>
          </cell>
          <cell r="B2465" t="str">
            <v>601C2040003</v>
          </cell>
          <cell r="C2465" t="str">
            <v>โต๊ะทำงานจนท.สินไหม 60*120*75</v>
          </cell>
          <cell r="D2465" t="str">
            <v>20 ก.ค. 41</v>
          </cell>
          <cell r="E2465">
            <v>3722.3</v>
          </cell>
          <cell r="F2465">
            <v>0</v>
          </cell>
          <cell r="G2465">
            <v>20</v>
          </cell>
          <cell r="H2465">
            <v>1081.03</v>
          </cell>
          <cell r="I2465">
            <v>1081.03</v>
          </cell>
          <cell r="J2465">
            <v>2641.27</v>
          </cell>
          <cell r="K2465" t="str">
            <v>601</v>
          </cell>
        </row>
        <row r="2466">
          <cell r="A2466" t="str">
            <v>110300000</v>
          </cell>
          <cell r="B2466" t="str">
            <v>601C2060001</v>
          </cell>
          <cell r="C2466" t="str">
            <v>โต๊ะทำงานขนาดผจก.ขนาด 75*165*75</v>
          </cell>
          <cell r="D2466" t="str">
            <v>20 ก.ค. 41</v>
          </cell>
          <cell r="E2466">
            <v>4686.87</v>
          </cell>
          <cell r="F2466">
            <v>0</v>
          </cell>
          <cell r="G2466">
            <v>20</v>
          </cell>
          <cell r="H2466">
            <v>1361.07</v>
          </cell>
          <cell r="I2466">
            <v>1361.07</v>
          </cell>
          <cell r="J2466">
            <v>3325.8</v>
          </cell>
          <cell r="K2466" t="str">
            <v>601</v>
          </cell>
        </row>
        <row r="2467">
          <cell r="A2467" t="str">
            <v>110300000</v>
          </cell>
          <cell r="B2467" t="str">
            <v>601C20Z0001</v>
          </cell>
          <cell r="C2467" t="str">
            <v>โต๊ะวางคอมพิวเตอร์ขนาด 50*90*75</v>
          </cell>
          <cell r="D2467" t="str">
            <v>20 ก.ค. 41</v>
          </cell>
          <cell r="E2467">
            <v>2120.5100000000002</v>
          </cell>
          <cell r="F2467">
            <v>0</v>
          </cell>
          <cell r="G2467">
            <v>20</v>
          </cell>
          <cell r="H2467">
            <v>615.83000000000004</v>
          </cell>
          <cell r="I2467">
            <v>615.83000000000004</v>
          </cell>
          <cell r="J2467">
            <v>1504.68</v>
          </cell>
          <cell r="K2467" t="str">
            <v>601</v>
          </cell>
        </row>
        <row r="2468">
          <cell r="A2468" t="str">
            <v>110300000</v>
          </cell>
          <cell r="B2468" t="str">
            <v>601C21K0001</v>
          </cell>
          <cell r="C2468" t="str">
            <v>เก้าอี้ทำงาน จนท.สินไหม พนักพิงต่ำ</v>
          </cell>
          <cell r="D2468" t="str">
            <v>20 ก.ค. 41</v>
          </cell>
          <cell r="E2468">
            <v>2162.2800000000002</v>
          </cell>
          <cell r="F2468">
            <v>0</v>
          </cell>
          <cell r="G2468">
            <v>20</v>
          </cell>
          <cell r="H2468">
            <v>627.92999999999995</v>
          </cell>
          <cell r="I2468">
            <v>627.92999999999995</v>
          </cell>
          <cell r="J2468">
            <v>1534.35</v>
          </cell>
          <cell r="K2468" t="str">
            <v>601</v>
          </cell>
        </row>
        <row r="2469">
          <cell r="A2469" t="str">
            <v>110300000</v>
          </cell>
          <cell r="B2469" t="str">
            <v>601C21K0002</v>
          </cell>
          <cell r="C2469" t="str">
            <v>เก้าอี้ทำงาน จนท.สินไหม พนักพิงต่ำ</v>
          </cell>
          <cell r="D2469" t="str">
            <v>20 ก.ค. 41</v>
          </cell>
          <cell r="E2469">
            <v>2162.2800000000002</v>
          </cell>
          <cell r="F2469">
            <v>0</v>
          </cell>
          <cell r="G2469">
            <v>20</v>
          </cell>
          <cell r="H2469">
            <v>627.92999999999995</v>
          </cell>
          <cell r="I2469">
            <v>627.92999999999995</v>
          </cell>
          <cell r="J2469">
            <v>1534.35</v>
          </cell>
          <cell r="K2469" t="str">
            <v>601</v>
          </cell>
        </row>
        <row r="2470">
          <cell r="A2470" t="str">
            <v>110300000</v>
          </cell>
          <cell r="B2470" t="str">
            <v>601C21K0003</v>
          </cell>
          <cell r="C2470" t="str">
            <v>เก้าอี้ทำงาน จนท.สินไหม พนักพิงต่ำ</v>
          </cell>
          <cell r="D2470" t="str">
            <v>20 ก.ค. 41</v>
          </cell>
          <cell r="E2470">
            <v>2162.2800000000002</v>
          </cell>
          <cell r="F2470">
            <v>0</v>
          </cell>
          <cell r="G2470">
            <v>20</v>
          </cell>
          <cell r="H2470">
            <v>627.92999999999995</v>
          </cell>
          <cell r="I2470">
            <v>627.92999999999995</v>
          </cell>
          <cell r="J2470">
            <v>1534.35</v>
          </cell>
          <cell r="K2470" t="str">
            <v>601</v>
          </cell>
        </row>
        <row r="2471">
          <cell r="A2471" t="str">
            <v>110300000</v>
          </cell>
          <cell r="B2471" t="str">
            <v>601C21L0001</v>
          </cell>
          <cell r="C2471" t="str">
            <v>เก้าอี้พักคอย พนักพิงต่ำไม่มีท้าวแขน</v>
          </cell>
          <cell r="D2471" t="str">
            <v>20 ก.ค. 41</v>
          </cell>
          <cell r="E2471">
            <v>1736.81</v>
          </cell>
          <cell r="F2471">
            <v>0</v>
          </cell>
          <cell r="G2471">
            <v>20</v>
          </cell>
          <cell r="H2471">
            <v>504.37</v>
          </cell>
          <cell r="I2471">
            <v>504.37</v>
          </cell>
          <cell r="J2471">
            <v>1232.44</v>
          </cell>
          <cell r="K2471" t="str">
            <v>601</v>
          </cell>
        </row>
        <row r="2472">
          <cell r="A2472" t="str">
            <v>110300000</v>
          </cell>
          <cell r="B2472" t="str">
            <v>601C21L0002</v>
          </cell>
          <cell r="C2472" t="str">
            <v>เก้าอี้พักคอย พนักพิงต่ำไม่มีท้าวแขน</v>
          </cell>
          <cell r="D2472" t="str">
            <v>20 ก.ค. 41</v>
          </cell>
          <cell r="E2472">
            <v>1736.81</v>
          </cell>
          <cell r="F2472">
            <v>0</v>
          </cell>
          <cell r="G2472">
            <v>20</v>
          </cell>
          <cell r="H2472">
            <v>504.37</v>
          </cell>
          <cell r="I2472">
            <v>504.37</v>
          </cell>
          <cell r="J2472">
            <v>1232.44</v>
          </cell>
          <cell r="K2472" t="str">
            <v>601</v>
          </cell>
        </row>
        <row r="2473">
          <cell r="A2473" t="str">
            <v>110300000</v>
          </cell>
          <cell r="B2473" t="str">
            <v>601C21L0003</v>
          </cell>
          <cell r="C2473" t="str">
            <v>เก้าอี้พักคอย พนักพิงต่ำไม่มีท้าวแขน</v>
          </cell>
          <cell r="D2473" t="str">
            <v>20 ก.ค. 41</v>
          </cell>
          <cell r="E2473">
            <v>1736.81</v>
          </cell>
          <cell r="F2473">
            <v>0</v>
          </cell>
          <cell r="G2473">
            <v>20</v>
          </cell>
          <cell r="H2473">
            <v>504.37</v>
          </cell>
          <cell r="I2473">
            <v>504.37</v>
          </cell>
          <cell r="J2473">
            <v>1232.44</v>
          </cell>
          <cell r="K2473" t="str">
            <v>601</v>
          </cell>
        </row>
        <row r="2474">
          <cell r="A2474" t="str">
            <v>110300000</v>
          </cell>
          <cell r="B2474" t="str">
            <v>601C21L0004</v>
          </cell>
          <cell r="C2474" t="str">
            <v>เก้าอี้พักคอย พนักพิงต่ำไม่มีท้าวแขน</v>
          </cell>
          <cell r="D2474" t="str">
            <v>20 ก.ค. 41</v>
          </cell>
          <cell r="E2474">
            <v>1736.81</v>
          </cell>
          <cell r="F2474">
            <v>0</v>
          </cell>
          <cell r="G2474">
            <v>20</v>
          </cell>
          <cell r="H2474">
            <v>504.37</v>
          </cell>
          <cell r="I2474">
            <v>504.37</v>
          </cell>
          <cell r="J2474">
            <v>1232.44</v>
          </cell>
          <cell r="K2474" t="str">
            <v>601</v>
          </cell>
        </row>
        <row r="2475">
          <cell r="A2475" t="str">
            <v>110300000</v>
          </cell>
          <cell r="B2475" t="str">
            <v>601C21L0005</v>
          </cell>
          <cell r="C2475" t="str">
            <v>เก้าอี้พักคอย พนักพิงต่ำไม่มีท้าวแขน</v>
          </cell>
          <cell r="D2475" t="str">
            <v>20 ก.ค. 41</v>
          </cell>
          <cell r="E2475">
            <v>1736.81</v>
          </cell>
          <cell r="F2475">
            <v>0</v>
          </cell>
          <cell r="G2475">
            <v>20</v>
          </cell>
          <cell r="H2475">
            <v>504.37</v>
          </cell>
          <cell r="I2475">
            <v>504.37</v>
          </cell>
          <cell r="J2475">
            <v>1232.44</v>
          </cell>
          <cell r="K2475" t="str">
            <v>601</v>
          </cell>
        </row>
        <row r="2476">
          <cell r="A2476" t="str">
            <v>110300000</v>
          </cell>
          <cell r="B2476" t="str">
            <v>601C21M0001</v>
          </cell>
          <cell r="C2476" t="str">
            <v>เก้าอี้ทำงานผจก.พนักสูงมีท้าวแขน</v>
          </cell>
          <cell r="D2476" t="str">
            <v>20 ก.ค. 41</v>
          </cell>
          <cell r="E2476">
            <v>4112.79</v>
          </cell>
          <cell r="F2476">
            <v>0</v>
          </cell>
          <cell r="G2476">
            <v>20</v>
          </cell>
          <cell r="H2476">
            <v>1194.4000000000001</v>
          </cell>
          <cell r="I2476">
            <v>1194.4000000000001</v>
          </cell>
          <cell r="J2476">
            <v>2918.39</v>
          </cell>
          <cell r="K2476" t="str">
            <v>601</v>
          </cell>
        </row>
        <row r="2477">
          <cell r="A2477" t="str">
            <v>110300000</v>
          </cell>
          <cell r="B2477" t="str">
            <v>601C21U0001</v>
          </cell>
          <cell r="C2477" t="str">
            <v>โซฟาพักคอย 3 ที่นั่ง</v>
          </cell>
          <cell r="D2477" t="str">
            <v>20 ก.ค. 41</v>
          </cell>
          <cell r="E2477">
            <v>7615.56</v>
          </cell>
          <cell r="F2477">
            <v>0</v>
          </cell>
          <cell r="G2477">
            <v>20</v>
          </cell>
          <cell r="H2477">
            <v>2211.65</v>
          </cell>
          <cell r="I2477">
            <v>2211.65</v>
          </cell>
          <cell r="J2477">
            <v>5403.91</v>
          </cell>
          <cell r="K2477" t="str">
            <v>601</v>
          </cell>
        </row>
        <row r="2478">
          <cell r="A2478" t="str">
            <v>110300000</v>
          </cell>
          <cell r="B2478" t="str">
            <v>601C22J0001</v>
          </cell>
          <cell r="C2478" t="str">
            <v>ตู้เก็บเอกสาร(บานเลื่อน) 40*80*75</v>
          </cell>
          <cell r="D2478" t="str">
            <v>20 ก.ค. 41</v>
          </cell>
          <cell r="E2478">
            <v>2305.0700000000002</v>
          </cell>
          <cell r="F2478">
            <v>0</v>
          </cell>
          <cell r="G2478">
            <v>20</v>
          </cell>
          <cell r="H2478">
            <v>669.37</v>
          </cell>
          <cell r="I2478">
            <v>669.37</v>
          </cell>
          <cell r="J2478">
            <v>1635.7</v>
          </cell>
          <cell r="K2478" t="str">
            <v>601</v>
          </cell>
        </row>
        <row r="2479">
          <cell r="A2479" t="str">
            <v>110300000</v>
          </cell>
          <cell r="B2479" t="str">
            <v>601C22J0002</v>
          </cell>
          <cell r="C2479" t="str">
            <v>ตู้เก็บเอกสาร(บานเลื่อน) 40*80*75</v>
          </cell>
          <cell r="D2479" t="str">
            <v>20 ก.ค. 41</v>
          </cell>
          <cell r="E2479">
            <v>2305.0700000000002</v>
          </cell>
          <cell r="F2479">
            <v>0</v>
          </cell>
          <cell r="G2479">
            <v>20</v>
          </cell>
          <cell r="H2479">
            <v>669.37</v>
          </cell>
          <cell r="I2479">
            <v>669.37</v>
          </cell>
          <cell r="J2479">
            <v>1635.7</v>
          </cell>
          <cell r="K2479" t="str">
            <v>601</v>
          </cell>
        </row>
        <row r="2480">
          <cell r="A2480" t="str">
            <v>110300000</v>
          </cell>
          <cell r="B2480" t="str">
            <v>601C22K0001</v>
          </cell>
          <cell r="C2480" t="str">
            <v>ตู้เก็บเอกสาร(บานลิ้นชัก) 40*90*75</v>
          </cell>
          <cell r="D2480" t="str">
            <v>20 ก.ค. 41</v>
          </cell>
          <cell r="E2480">
            <v>3438.66</v>
          </cell>
          <cell r="F2480">
            <v>0</v>
          </cell>
          <cell r="G2480">
            <v>20</v>
          </cell>
          <cell r="H2480">
            <v>998.65</v>
          </cell>
          <cell r="I2480">
            <v>998.65</v>
          </cell>
          <cell r="J2480">
            <v>2440.0100000000002</v>
          </cell>
          <cell r="K2480" t="str">
            <v>601</v>
          </cell>
        </row>
        <row r="2481">
          <cell r="A2481" t="str">
            <v>110300000</v>
          </cell>
          <cell r="B2481" t="str">
            <v>601C22L0001</v>
          </cell>
          <cell r="C2481" t="str">
            <v>ตู้เก็บเอกสาร ขนาด 40*80*190</v>
          </cell>
          <cell r="D2481" t="str">
            <v>20 ก.ค. 41</v>
          </cell>
          <cell r="E2481">
            <v>4580.99</v>
          </cell>
          <cell r="F2481">
            <v>0</v>
          </cell>
          <cell r="G2481">
            <v>20</v>
          </cell>
          <cell r="H2481">
            <v>1330.3</v>
          </cell>
          <cell r="I2481">
            <v>1330.3</v>
          </cell>
          <cell r="J2481">
            <v>3250.69</v>
          </cell>
          <cell r="K2481" t="str">
            <v>601</v>
          </cell>
        </row>
        <row r="2482">
          <cell r="A2482" t="str">
            <v>110300000</v>
          </cell>
          <cell r="B2482" t="str">
            <v>601C22L0002</v>
          </cell>
          <cell r="C2482" t="str">
            <v>ตู้เก็บเอกสาร ขนาด 40*80*190</v>
          </cell>
          <cell r="D2482" t="str">
            <v>20 ก.ค. 41</v>
          </cell>
          <cell r="E2482">
            <v>4580.99</v>
          </cell>
          <cell r="F2482">
            <v>0</v>
          </cell>
          <cell r="G2482">
            <v>20</v>
          </cell>
          <cell r="H2482">
            <v>1330.3</v>
          </cell>
          <cell r="I2482">
            <v>1330.3</v>
          </cell>
          <cell r="J2482">
            <v>3250.69</v>
          </cell>
          <cell r="K2482" t="str">
            <v>601</v>
          </cell>
        </row>
        <row r="2483">
          <cell r="A2483" t="str">
            <v>110300000</v>
          </cell>
          <cell r="B2483" t="str">
            <v>601C22L0003</v>
          </cell>
          <cell r="C2483" t="str">
            <v>ตู้เก็บเอกสาร ขนาด 40*80*190</v>
          </cell>
          <cell r="D2483" t="str">
            <v>20 ก.ค. 41</v>
          </cell>
          <cell r="E2483">
            <v>4580.99</v>
          </cell>
          <cell r="F2483">
            <v>0</v>
          </cell>
          <cell r="G2483">
            <v>20</v>
          </cell>
          <cell r="H2483">
            <v>1330.3</v>
          </cell>
          <cell r="I2483">
            <v>1330.3</v>
          </cell>
          <cell r="J2483">
            <v>3250.69</v>
          </cell>
          <cell r="K2483" t="str">
            <v>601</v>
          </cell>
        </row>
        <row r="2484">
          <cell r="A2484" t="str">
            <v>110300000</v>
          </cell>
          <cell r="B2484" t="str">
            <v>601C26N0001</v>
          </cell>
          <cell r="C2484" t="str">
            <v>ฉากกั้นครึ่งกระจก 180*150</v>
          </cell>
          <cell r="D2484" t="str">
            <v>20 ก.ค. 41</v>
          </cell>
          <cell r="E2484">
            <v>6495.57</v>
          </cell>
          <cell r="F2484">
            <v>0</v>
          </cell>
          <cell r="G2484">
            <v>20</v>
          </cell>
          <cell r="H2484">
            <v>1886.45</v>
          </cell>
          <cell r="I2484">
            <v>1886.45</v>
          </cell>
          <cell r="J2484">
            <v>4609.12</v>
          </cell>
          <cell r="K2484" t="str">
            <v>601</v>
          </cell>
        </row>
        <row r="2485">
          <cell r="A2485" t="str">
            <v>110300000</v>
          </cell>
          <cell r="B2485" t="str">
            <v>601C2CS0001</v>
          </cell>
          <cell r="C2485" t="str">
            <v>เครื่องคิดเลข</v>
          </cell>
          <cell r="D2485" t="str">
            <v>18 ส.ค. 41</v>
          </cell>
          <cell r="E2485">
            <v>640</v>
          </cell>
          <cell r="F2485">
            <v>0</v>
          </cell>
          <cell r="G2485">
            <v>20</v>
          </cell>
          <cell r="H2485">
            <v>175.68</v>
          </cell>
          <cell r="I2485">
            <v>175.68</v>
          </cell>
          <cell r="J2485">
            <v>464.32</v>
          </cell>
          <cell r="K2485" t="str">
            <v>601</v>
          </cell>
        </row>
        <row r="2486">
          <cell r="A2486" t="str">
            <v>110300000</v>
          </cell>
          <cell r="B2486" t="str">
            <v>601C2CS0002</v>
          </cell>
          <cell r="C2486" t="str">
            <v>เครื่องคิดเลข</v>
          </cell>
          <cell r="D2486" t="str">
            <v>18 ส.ค. 41</v>
          </cell>
          <cell r="E2486">
            <v>640</v>
          </cell>
          <cell r="F2486">
            <v>0</v>
          </cell>
          <cell r="G2486">
            <v>20</v>
          </cell>
          <cell r="H2486">
            <v>175.68</v>
          </cell>
          <cell r="I2486">
            <v>175.68</v>
          </cell>
          <cell r="J2486">
            <v>464.32</v>
          </cell>
          <cell r="K2486" t="str">
            <v>601</v>
          </cell>
        </row>
        <row r="2487">
          <cell r="A2487" t="str">
            <v>110300000</v>
          </cell>
          <cell r="B2487" t="str">
            <v>601C2TA0001</v>
          </cell>
          <cell r="C2487" t="str">
            <v>โต๊ะ</v>
          </cell>
          <cell r="D2487" t="str">
            <v>20 ส.ค. 41</v>
          </cell>
          <cell r="E2487">
            <v>700</v>
          </cell>
          <cell r="F2487">
            <v>0</v>
          </cell>
          <cell r="G2487">
            <v>20</v>
          </cell>
          <cell r="H2487">
            <v>191.41</v>
          </cell>
          <cell r="I2487">
            <v>191.41</v>
          </cell>
          <cell r="J2487">
            <v>508.59</v>
          </cell>
          <cell r="K2487" t="str">
            <v>601</v>
          </cell>
        </row>
        <row r="2488">
          <cell r="A2488" t="str">
            <v>110300000</v>
          </cell>
          <cell r="B2488" t="str">
            <v>602C1KB0001</v>
          </cell>
          <cell r="C2488" t="str">
            <v>ตู้เย็น</v>
          </cell>
          <cell r="D2488" t="str">
            <v>6 พ.ย. 42</v>
          </cell>
          <cell r="E2488">
            <v>5900</v>
          </cell>
          <cell r="F2488">
            <v>0</v>
          </cell>
          <cell r="G2488">
            <v>20</v>
          </cell>
          <cell r="H2488">
            <v>181.04</v>
          </cell>
          <cell r="I2488">
            <v>181.04</v>
          </cell>
          <cell r="J2488">
            <v>5718.96</v>
          </cell>
          <cell r="K2488" t="str">
            <v>602</v>
          </cell>
        </row>
        <row r="2489">
          <cell r="A2489" t="str">
            <v>110300000</v>
          </cell>
          <cell r="B2489" t="str">
            <v>602C2CB0001</v>
          </cell>
          <cell r="C2489" t="str">
            <v>ตู้เก็บเอกสาร บานเลื่อน ขนาด 40-80-75</v>
          </cell>
          <cell r="D2489" t="str">
            <v>6 ต.ค. 41</v>
          </cell>
          <cell r="E2489">
            <v>2290.73</v>
          </cell>
          <cell r="F2489">
            <v>0</v>
          </cell>
          <cell r="G2489">
            <v>20</v>
          </cell>
          <cell r="H2489">
            <v>567.37</v>
          </cell>
          <cell r="I2489">
            <v>567.37</v>
          </cell>
          <cell r="J2489">
            <v>1723.36</v>
          </cell>
          <cell r="K2489" t="str">
            <v>602</v>
          </cell>
        </row>
        <row r="2490">
          <cell r="A2490" t="str">
            <v>110300000</v>
          </cell>
          <cell r="B2490" t="str">
            <v>602C2CB0002</v>
          </cell>
          <cell r="C2490" t="str">
            <v>ตู้เก็บเอกสาร บานเลื่อน ขนาด 40-80-75</v>
          </cell>
          <cell r="D2490" t="str">
            <v>6 ต.ค. 41</v>
          </cell>
          <cell r="E2490">
            <v>2290.73</v>
          </cell>
          <cell r="F2490">
            <v>0</v>
          </cell>
          <cell r="G2490">
            <v>20</v>
          </cell>
          <cell r="H2490">
            <v>567.37</v>
          </cell>
          <cell r="I2490">
            <v>567.37</v>
          </cell>
          <cell r="J2490">
            <v>1723.36</v>
          </cell>
          <cell r="K2490" t="str">
            <v>602</v>
          </cell>
        </row>
        <row r="2491">
          <cell r="A2491" t="str">
            <v>110300000</v>
          </cell>
          <cell r="B2491" t="str">
            <v>602C2CB0003</v>
          </cell>
          <cell r="C2491" t="str">
            <v>ตู้เก็บเอกสาร ลิ้นชัก ขนาด 40-90-75</v>
          </cell>
          <cell r="D2491" t="str">
            <v>6 ต.ค. 41</v>
          </cell>
          <cell r="E2491">
            <v>3417.27</v>
          </cell>
          <cell r="F2491">
            <v>0</v>
          </cell>
          <cell r="G2491">
            <v>20</v>
          </cell>
          <cell r="H2491">
            <v>846.36</v>
          </cell>
          <cell r="I2491">
            <v>846.36</v>
          </cell>
          <cell r="J2491">
            <v>2570.91</v>
          </cell>
          <cell r="K2491" t="str">
            <v>602</v>
          </cell>
        </row>
        <row r="2492">
          <cell r="A2492" t="str">
            <v>110300000</v>
          </cell>
          <cell r="B2492" t="str">
            <v>602C2CB0004</v>
          </cell>
          <cell r="C2492" t="str">
            <v>ตู้สูงเก็บเอกสาร ขนาด 40-80-190</v>
          </cell>
          <cell r="D2492" t="str">
            <v>6 ต.ค. 41</v>
          </cell>
          <cell r="E2492">
            <v>4552.49</v>
          </cell>
          <cell r="F2492">
            <v>0</v>
          </cell>
          <cell r="G2492">
            <v>20</v>
          </cell>
          <cell r="H2492">
            <v>1127.55</v>
          </cell>
          <cell r="I2492">
            <v>1127.55</v>
          </cell>
          <cell r="J2492">
            <v>3424.94</v>
          </cell>
          <cell r="K2492" t="str">
            <v>602</v>
          </cell>
        </row>
        <row r="2493">
          <cell r="A2493" t="str">
            <v>110300000</v>
          </cell>
          <cell r="B2493" t="str">
            <v>602C2CB0005</v>
          </cell>
          <cell r="C2493" t="str">
            <v>ตู้สูงเก็บเอกสาร ขนาด 40-80-190</v>
          </cell>
          <cell r="D2493" t="str">
            <v>6 ต.ค. 41</v>
          </cell>
          <cell r="E2493">
            <v>4552.49</v>
          </cell>
          <cell r="F2493">
            <v>0</v>
          </cell>
          <cell r="G2493">
            <v>20</v>
          </cell>
          <cell r="H2493">
            <v>1127.55</v>
          </cell>
          <cell r="I2493">
            <v>1127.55</v>
          </cell>
          <cell r="J2493">
            <v>3424.94</v>
          </cell>
          <cell r="K2493" t="str">
            <v>602</v>
          </cell>
        </row>
        <row r="2494">
          <cell r="A2494" t="str">
            <v>110300000</v>
          </cell>
          <cell r="B2494" t="str">
            <v>602C2CB0006</v>
          </cell>
          <cell r="C2494" t="str">
            <v>ตู้สูงเก็บเอกสาร ขนาด 40-80-190</v>
          </cell>
          <cell r="D2494" t="str">
            <v>6 ต.ค. 41</v>
          </cell>
          <cell r="E2494">
            <v>4552.49</v>
          </cell>
          <cell r="F2494">
            <v>0</v>
          </cell>
          <cell r="G2494">
            <v>20</v>
          </cell>
          <cell r="H2494">
            <v>1127.55</v>
          </cell>
          <cell r="I2494">
            <v>1127.55</v>
          </cell>
          <cell r="J2494">
            <v>3424.94</v>
          </cell>
          <cell r="K2494" t="str">
            <v>602</v>
          </cell>
        </row>
        <row r="2495">
          <cell r="A2495" t="str">
            <v>110300000</v>
          </cell>
          <cell r="B2495" t="str">
            <v>602C2CH0001</v>
          </cell>
          <cell r="C2495" t="str">
            <v>เก้าอี้รับแขกหน้าโต๊ะจนท.สินไหม</v>
          </cell>
          <cell r="D2495" t="str">
            <v>6 ต.ค. 41</v>
          </cell>
          <cell r="E2495">
            <v>1726.01</v>
          </cell>
          <cell r="F2495">
            <v>0</v>
          </cell>
          <cell r="G2495">
            <v>20</v>
          </cell>
          <cell r="H2495">
            <v>427.48</v>
          </cell>
          <cell r="I2495">
            <v>427.48</v>
          </cell>
          <cell r="J2495">
            <v>1298.53</v>
          </cell>
          <cell r="K2495" t="str">
            <v>602</v>
          </cell>
        </row>
        <row r="2496">
          <cell r="A2496" t="str">
            <v>110300000</v>
          </cell>
          <cell r="B2496" t="str">
            <v>602C2CH0002</v>
          </cell>
          <cell r="C2496" t="str">
            <v>เก้าอี้ทำงานผู้จัดการ</v>
          </cell>
          <cell r="D2496" t="str">
            <v>6 ต.ค. 41</v>
          </cell>
          <cell r="E2496">
            <v>4087.21</v>
          </cell>
          <cell r="F2496">
            <v>0</v>
          </cell>
          <cell r="G2496">
            <v>20</v>
          </cell>
          <cell r="H2496">
            <v>1012.33</v>
          </cell>
          <cell r="I2496">
            <v>1012.33</v>
          </cell>
          <cell r="J2496">
            <v>3074.88</v>
          </cell>
          <cell r="K2496" t="str">
            <v>602</v>
          </cell>
        </row>
        <row r="2497">
          <cell r="A2497" t="str">
            <v>110300000</v>
          </cell>
          <cell r="B2497" t="str">
            <v>602C2CH0003</v>
          </cell>
          <cell r="C2497" t="str">
            <v>เก้าอี้รับแขกหน้าโต๊ะผู้จัดการ</v>
          </cell>
          <cell r="D2497" t="str">
            <v>6 ต.ค. 41</v>
          </cell>
          <cell r="E2497">
            <v>1726.01</v>
          </cell>
          <cell r="F2497">
            <v>0</v>
          </cell>
          <cell r="G2497">
            <v>20</v>
          </cell>
          <cell r="H2497">
            <v>427.48</v>
          </cell>
          <cell r="I2497">
            <v>427.48</v>
          </cell>
          <cell r="J2497">
            <v>1298.53</v>
          </cell>
          <cell r="K2497" t="str">
            <v>602</v>
          </cell>
        </row>
        <row r="2498">
          <cell r="A2498" t="str">
            <v>110300000</v>
          </cell>
          <cell r="B2498" t="str">
            <v>602C2CH0004</v>
          </cell>
          <cell r="C2498" t="str">
            <v>เก้าอี้รับแขกหน้าโต๊ะผู้จัดการ</v>
          </cell>
          <cell r="D2498" t="str">
            <v>6 ต.ค. 41</v>
          </cell>
          <cell r="E2498">
            <v>1705.35</v>
          </cell>
          <cell r="F2498">
            <v>0</v>
          </cell>
          <cell r="G2498">
            <v>20</v>
          </cell>
          <cell r="H2498">
            <v>422.37</v>
          </cell>
          <cell r="I2498">
            <v>422.37</v>
          </cell>
          <cell r="J2498">
            <v>1282.98</v>
          </cell>
          <cell r="K2498" t="str">
            <v>602</v>
          </cell>
        </row>
        <row r="2499">
          <cell r="A2499" t="str">
            <v>110300000</v>
          </cell>
          <cell r="B2499" t="str">
            <v>602C2CH0005</v>
          </cell>
          <cell r="C2499" t="str">
            <v>เก้าอี้พักคอย 4 ที่นั่ง พร้อมที่วางของ</v>
          </cell>
          <cell r="D2499" t="str">
            <v>6 ต.ค. 41</v>
          </cell>
          <cell r="E2499">
            <v>3750.71</v>
          </cell>
          <cell r="F2499">
            <v>0</v>
          </cell>
          <cell r="G2499">
            <v>20</v>
          </cell>
          <cell r="H2499">
            <v>928.96</v>
          </cell>
          <cell r="I2499">
            <v>928.96</v>
          </cell>
          <cell r="J2499">
            <v>2821.75</v>
          </cell>
          <cell r="K2499" t="str">
            <v>602</v>
          </cell>
        </row>
        <row r="2500">
          <cell r="A2500" t="str">
            <v>110300000</v>
          </cell>
          <cell r="B2500" t="str">
            <v>602C2CH0006</v>
          </cell>
          <cell r="C2500" t="str">
            <v>เก้าอี้ทำงาน จนท.</v>
          </cell>
          <cell r="D2500" t="str">
            <v>6 ต.ค. 41</v>
          </cell>
          <cell r="E2500">
            <v>2148.8200000000002</v>
          </cell>
          <cell r="F2500">
            <v>0</v>
          </cell>
          <cell r="G2500">
            <v>20</v>
          </cell>
          <cell r="H2500">
            <v>532.17999999999995</v>
          </cell>
          <cell r="I2500">
            <v>532.17999999999995</v>
          </cell>
          <cell r="J2500">
            <v>1616.64</v>
          </cell>
          <cell r="K2500" t="str">
            <v>602</v>
          </cell>
        </row>
        <row r="2501">
          <cell r="A2501" t="str">
            <v>110300000</v>
          </cell>
          <cell r="B2501" t="str">
            <v>602C2CH0007</v>
          </cell>
          <cell r="C2501" t="str">
            <v>เก้าอี้ทำงาน จนท.</v>
          </cell>
          <cell r="D2501" t="str">
            <v>6 ต.ค. 41</v>
          </cell>
          <cell r="E2501">
            <v>2148.8200000000002</v>
          </cell>
          <cell r="F2501">
            <v>0</v>
          </cell>
          <cell r="G2501">
            <v>20</v>
          </cell>
          <cell r="H2501">
            <v>532.17999999999995</v>
          </cell>
          <cell r="I2501">
            <v>532.17999999999995</v>
          </cell>
          <cell r="J2501">
            <v>1616.64</v>
          </cell>
          <cell r="K2501" t="str">
            <v>602</v>
          </cell>
        </row>
        <row r="2502">
          <cell r="A2502" t="str">
            <v>110300000</v>
          </cell>
          <cell r="B2502" t="str">
            <v>602C2CH0008</v>
          </cell>
          <cell r="C2502" t="str">
            <v>เก้าอี้ทำงาน จนท.</v>
          </cell>
          <cell r="D2502" t="str">
            <v>6 ต.ค. 41</v>
          </cell>
          <cell r="E2502">
            <v>2148.8200000000002</v>
          </cell>
          <cell r="F2502">
            <v>0</v>
          </cell>
          <cell r="G2502">
            <v>20</v>
          </cell>
          <cell r="H2502">
            <v>532.17999999999995</v>
          </cell>
          <cell r="I2502">
            <v>532.17999999999995</v>
          </cell>
          <cell r="J2502">
            <v>1616.64</v>
          </cell>
          <cell r="K2502" t="str">
            <v>602</v>
          </cell>
        </row>
        <row r="2503">
          <cell r="A2503" t="str">
            <v>110300000</v>
          </cell>
          <cell r="B2503" t="str">
            <v>602C2CH0009</v>
          </cell>
          <cell r="C2503" t="str">
            <v>เก้าอี้รับแขกหน้าโต๊ะจนท.สินไหม</v>
          </cell>
          <cell r="D2503" t="str">
            <v>6 ต.ค. 41</v>
          </cell>
          <cell r="E2503">
            <v>1726.01</v>
          </cell>
          <cell r="F2503">
            <v>0</v>
          </cell>
          <cell r="G2503">
            <v>20</v>
          </cell>
          <cell r="H2503">
            <v>427.48</v>
          </cell>
          <cell r="I2503">
            <v>427.48</v>
          </cell>
          <cell r="J2503">
            <v>1298.53</v>
          </cell>
          <cell r="K2503" t="str">
            <v>602</v>
          </cell>
        </row>
        <row r="2504">
          <cell r="A2504" t="str">
            <v>110300000</v>
          </cell>
          <cell r="B2504" t="str">
            <v>602C2CH0010</v>
          </cell>
          <cell r="C2504" t="str">
            <v>เก้าอี้รับแขกหน้าโต๊ะจนท.สินไหม</v>
          </cell>
          <cell r="D2504" t="str">
            <v>6 ต.ค. 41</v>
          </cell>
          <cell r="E2504">
            <v>1726.01</v>
          </cell>
          <cell r="F2504">
            <v>0</v>
          </cell>
          <cell r="G2504">
            <v>20</v>
          </cell>
          <cell r="H2504">
            <v>427.48</v>
          </cell>
          <cell r="I2504">
            <v>427.48</v>
          </cell>
          <cell r="J2504">
            <v>1298.53</v>
          </cell>
          <cell r="K2504" t="str">
            <v>602</v>
          </cell>
        </row>
        <row r="2505">
          <cell r="A2505" t="str">
            <v>110300000</v>
          </cell>
          <cell r="B2505" t="str">
            <v>602C2CS0001</v>
          </cell>
          <cell r="C2505" t="str">
            <v>เครื่องคิดเลข</v>
          </cell>
          <cell r="D2505" t="str">
            <v>23 ก.ค. 41</v>
          </cell>
          <cell r="E2505">
            <v>650</v>
          </cell>
          <cell r="F2505">
            <v>0</v>
          </cell>
          <cell r="G2505">
            <v>20</v>
          </cell>
          <cell r="H2505">
            <v>187.66</v>
          </cell>
          <cell r="I2505">
            <v>187.66</v>
          </cell>
          <cell r="J2505">
            <v>462.34</v>
          </cell>
          <cell r="K2505" t="str">
            <v>602</v>
          </cell>
        </row>
        <row r="2506">
          <cell r="A2506" t="str">
            <v>110300000</v>
          </cell>
          <cell r="B2506" t="str">
            <v>602C2CS0002</v>
          </cell>
          <cell r="C2506" t="str">
            <v>เครื่องคิดเลข</v>
          </cell>
          <cell r="D2506" t="str">
            <v>23 ก.ค. 41</v>
          </cell>
          <cell r="E2506">
            <v>650</v>
          </cell>
          <cell r="F2506">
            <v>0</v>
          </cell>
          <cell r="G2506">
            <v>20</v>
          </cell>
          <cell r="H2506">
            <v>187.66</v>
          </cell>
          <cell r="I2506">
            <v>187.66</v>
          </cell>
          <cell r="J2506">
            <v>462.34</v>
          </cell>
          <cell r="K2506" t="str">
            <v>602</v>
          </cell>
        </row>
        <row r="2507">
          <cell r="A2507" t="str">
            <v>110300000</v>
          </cell>
          <cell r="B2507" t="str">
            <v>602C2KB0001</v>
          </cell>
          <cell r="C2507" t="str">
            <v>โต๊ะคอมพิวเตอร์เล็ก</v>
          </cell>
          <cell r="D2507" t="str">
            <v>14 มิ.ย. 42</v>
          </cell>
          <cell r="E2507">
            <v>900</v>
          </cell>
          <cell r="F2507">
            <v>0</v>
          </cell>
          <cell r="G2507">
            <v>20</v>
          </cell>
          <cell r="H2507">
            <v>99.12</v>
          </cell>
          <cell r="I2507">
            <v>99.12</v>
          </cell>
          <cell r="J2507">
            <v>800.88</v>
          </cell>
          <cell r="K2507" t="str">
            <v>602</v>
          </cell>
        </row>
        <row r="2508">
          <cell r="A2508" t="str">
            <v>110300000</v>
          </cell>
          <cell r="B2508" t="str">
            <v>602C2KB0002</v>
          </cell>
          <cell r="C2508" t="str">
            <v>บันไดเหล็กขึ้นฟุตบาทมอเตอร์ไซด์</v>
          </cell>
          <cell r="D2508" t="str">
            <v>4 มิ.ย. 42</v>
          </cell>
          <cell r="E2508">
            <v>1000</v>
          </cell>
          <cell r="F2508">
            <v>0</v>
          </cell>
          <cell r="G2508">
            <v>20</v>
          </cell>
          <cell r="H2508">
            <v>115.63</v>
          </cell>
          <cell r="I2508">
            <v>115.63</v>
          </cell>
          <cell r="J2508">
            <v>884.37</v>
          </cell>
          <cell r="K2508" t="str">
            <v>602</v>
          </cell>
        </row>
        <row r="2509">
          <cell r="A2509" t="str">
            <v>110300000</v>
          </cell>
          <cell r="B2509" t="str">
            <v>602C2PA0001</v>
          </cell>
          <cell r="C2509" t="str">
            <v>PARTITION ครึ่งกระจก ขนาด 250-150</v>
          </cell>
          <cell r="D2509" t="str">
            <v>6 ต.ค. 41</v>
          </cell>
          <cell r="E2509">
            <v>7284.38</v>
          </cell>
          <cell r="F2509">
            <v>0</v>
          </cell>
          <cell r="G2509">
            <v>20</v>
          </cell>
          <cell r="H2509">
            <v>1804.08</v>
          </cell>
          <cell r="I2509">
            <v>1804.08</v>
          </cell>
          <cell r="J2509">
            <v>5480.3</v>
          </cell>
          <cell r="K2509" t="str">
            <v>602</v>
          </cell>
        </row>
        <row r="2510">
          <cell r="A2510" t="str">
            <v>110300000</v>
          </cell>
          <cell r="B2510" t="str">
            <v>602C2PT0001</v>
          </cell>
          <cell r="C2510" t="str">
            <v>กระติกน้ำร้อน</v>
          </cell>
          <cell r="D2510" t="str">
            <v>7 พ.ย. 41</v>
          </cell>
          <cell r="E2510">
            <v>710.91</v>
          </cell>
          <cell r="F2510">
            <v>0</v>
          </cell>
          <cell r="G2510">
            <v>20</v>
          </cell>
          <cell r="H2510">
            <v>163.66</v>
          </cell>
          <cell r="I2510">
            <v>163.66</v>
          </cell>
          <cell r="J2510">
            <v>547.25</v>
          </cell>
          <cell r="K2510" t="str">
            <v>602</v>
          </cell>
        </row>
        <row r="2511">
          <cell r="A2511" t="str">
            <v>110300000</v>
          </cell>
          <cell r="B2511" t="str">
            <v>602C2SS011</v>
          </cell>
          <cell r="C2511" t="str">
            <v>โต๊ะคอมพวิเตอร์เล็ก</v>
          </cell>
          <cell r="D2511" t="str">
            <v>5 ก.ค. 42</v>
          </cell>
          <cell r="E2511">
            <v>900</v>
          </cell>
          <cell r="F2511">
            <v>0</v>
          </cell>
          <cell r="G2511">
            <v>20</v>
          </cell>
          <cell r="H2511">
            <v>88.77</v>
          </cell>
          <cell r="I2511">
            <v>88.77</v>
          </cell>
          <cell r="J2511">
            <v>811.23</v>
          </cell>
          <cell r="K2511" t="str">
            <v>602</v>
          </cell>
        </row>
        <row r="2512">
          <cell r="A2512" t="str">
            <v>110300000</v>
          </cell>
          <cell r="B2512" t="str">
            <v>602C2TA0001</v>
          </cell>
          <cell r="C2512" t="str">
            <v>โต๊ะทำงานขนาด 60-120-75</v>
          </cell>
          <cell r="D2512" t="str">
            <v>6 ต.ค. 41</v>
          </cell>
          <cell r="E2512">
            <v>3699.14</v>
          </cell>
          <cell r="F2512">
            <v>0</v>
          </cell>
          <cell r="G2512">
            <v>20</v>
          </cell>
          <cell r="H2512">
            <v>916.14</v>
          </cell>
          <cell r="I2512">
            <v>916.14</v>
          </cell>
          <cell r="J2512">
            <v>2783</v>
          </cell>
          <cell r="K2512" t="str">
            <v>602</v>
          </cell>
        </row>
        <row r="2513">
          <cell r="A2513" t="str">
            <v>110300000</v>
          </cell>
          <cell r="B2513" t="str">
            <v>602C2TA0002</v>
          </cell>
          <cell r="C2513" t="str">
            <v>โต๊ะทำงานผู้จัดการ ขนาด 75-165-75</v>
          </cell>
          <cell r="D2513" t="str">
            <v>6 ต.ค. 41</v>
          </cell>
          <cell r="E2513">
            <v>4657.72</v>
          </cell>
          <cell r="F2513">
            <v>0</v>
          </cell>
          <cell r="G2513">
            <v>20</v>
          </cell>
          <cell r="H2513">
            <v>1153.6300000000001</v>
          </cell>
          <cell r="I2513">
            <v>1153.6300000000001</v>
          </cell>
          <cell r="J2513">
            <v>3504.09</v>
          </cell>
          <cell r="K2513" t="str">
            <v>602</v>
          </cell>
        </row>
        <row r="2514">
          <cell r="A2514" t="str">
            <v>110300000</v>
          </cell>
          <cell r="B2514" t="str">
            <v>602C2TA0003</v>
          </cell>
          <cell r="C2514" t="str">
            <v>โต๊ะวางคอมพิวเตอร์ ขนาด 50-90-75</v>
          </cell>
          <cell r="D2514" t="str">
            <v>6 ต.ค. 41</v>
          </cell>
          <cell r="E2514">
            <v>1705.35</v>
          </cell>
          <cell r="F2514">
            <v>0</v>
          </cell>
          <cell r="G2514">
            <v>20</v>
          </cell>
          <cell r="H2514">
            <v>422.37</v>
          </cell>
          <cell r="I2514">
            <v>422.37</v>
          </cell>
          <cell r="J2514">
            <v>1282.98</v>
          </cell>
          <cell r="K2514" t="str">
            <v>602</v>
          </cell>
        </row>
        <row r="2515">
          <cell r="A2515" t="str">
            <v>110300000</v>
          </cell>
          <cell r="B2515" t="str">
            <v>602C2TA0004</v>
          </cell>
          <cell r="C2515" t="str">
            <v>โต๊ะทำงานขนาด 60-120-75</v>
          </cell>
          <cell r="D2515" t="str">
            <v>6 ต.ค. 41</v>
          </cell>
          <cell r="E2515">
            <v>3699.14</v>
          </cell>
          <cell r="F2515">
            <v>0</v>
          </cell>
          <cell r="G2515">
            <v>20</v>
          </cell>
          <cell r="H2515">
            <v>916.14</v>
          </cell>
          <cell r="I2515">
            <v>916.14</v>
          </cell>
          <cell r="J2515">
            <v>2783</v>
          </cell>
          <cell r="K2515" t="str">
            <v>602</v>
          </cell>
        </row>
        <row r="2516">
          <cell r="A2516" t="str">
            <v>110300000</v>
          </cell>
          <cell r="B2516" t="str">
            <v>602C2TA0005</v>
          </cell>
          <cell r="C2516" t="str">
            <v>โต๊ะทำงานขนาด 60-120-75</v>
          </cell>
          <cell r="D2516" t="str">
            <v>6 ต.ค. 41</v>
          </cell>
          <cell r="E2516">
            <v>3699.14</v>
          </cell>
          <cell r="F2516">
            <v>0</v>
          </cell>
          <cell r="G2516">
            <v>20</v>
          </cell>
          <cell r="H2516">
            <v>916.14</v>
          </cell>
          <cell r="I2516">
            <v>916.14</v>
          </cell>
          <cell r="J2516">
            <v>2783</v>
          </cell>
          <cell r="K2516" t="str">
            <v>602</v>
          </cell>
        </row>
        <row r="2517">
          <cell r="A2517" t="str">
            <v>110300000</v>
          </cell>
          <cell r="B2517" t="str">
            <v>602C2TA0006</v>
          </cell>
          <cell r="C2517" t="str">
            <v>โต๊ะเข้ามุม จนท.สินไหม</v>
          </cell>
          <cell r="D2517" t="str">
            <v>6 ต.ค. 41</v>
          </cell>
          <cell r="E2517">
            <v>1282.92</v>
          </cell>
          <cell r="F2517">
            <v>0</v>
          </cell>
          <cell r="G2517">
            <v>20</v>
          </cell>
          <cell r="H2517">
            <v>317.73</v>
          </cell>
          <cell r="I2517">
            <v>317.73</v>
          </cell>
          <cell r="J2517">
            <v>965.19</v>
          </cell>
          <cell r="K2517" t="str">
            <v>602</v>
          </cell>
        </row>
        <row r="2518">
          <cell r="A2518" t="str">
            <v>110300000</v>
          </cell>
          <cell r="B2518" t="str">
            <v>603C2030001</v>
          </cell>
          <cell r="C2518" t="str">
            <v>โต๊ะเข้ามุมจนท.สินไหม 60*60*75</v>
          </cell>
          <cell r="D2518" t="str">
            <v>27 ต.ค. 41</v>
          </cell>
          <cell r="E2518">
            <v>1267.57</v>
          </cell>
          <cell r="F2518">
            <v>0</v>
          </cell>
          <cell r="G2518">
            <v>20</v>
          </cell>
          <cell r="H2518">
            <v>299.36</v>
          </cell>
          <cell r="I2518">
            <v>299.36</v>
          </cell>
          <cell r="J2518">
            <v>968.21</v>
          </cell>
          <cell r="K2518" t="str">
            <v>603</v>
          </cell>
        </row>
        <row r="2519">
          <cell r="A2519" t="str">
            <v>110300000</v>
          </cell>
          <cell r="B2519" t="str">
            <v>603C2040001</v>
          </cell>
          <cell r="C2519" t="str">
            <v>โต๊ะทำงานจนท.สินไหม 60*120*75</v>
          </cell>
          <cell r="D2519" t="str">
            <v>27 ต.ค. 41</v>
          </cell>
          <cell r="E2519">
            <v>3654.87</v>
          </cell>
          <cell r="F2519">
            <v>0</v>
          </cell>
          <cell r="G2519">
            <v>20</v>
          </cell>
          <cell r="H2519">
            <v>863.12</v>
          </cell>
          <cell r="I2519">
            <v>863.12</v>
          </cell>
          <cell r="J2519">
            <v>2791.75</v>
          </cell>
          <cell r="K2519" t="str">
            <v>603</v>
          </cell>
        </row>
        <row r="2520">
          <cell r="A2520" t="str">
            <v>110300000</v>
          </cell>
          <cell r="B2520" t="str">
            <v>603C2040002</v>
          </cell>
          <cell r="C2520" t="str">
            <v>โต๊ะทำงานจนท.สินไหม 60*120*75</v>
          </cell>
          <cell r="D2520" t="str">
            <v>27 ต.ค. 41</v>
          </cell>
          <cell r="E2520">
            <v>3654.87</v>
          </cell>
          <cell r="F2520">
            <v>0</v>
          </cell>
          <cell r="G2520">
            <v>20</v>
          </cell>
          <cell r="H2520">
            <v>863.12</v>
          </cell>
          <cell r="I2520">
            <v>863.12</v>
          </cell>
          <cell r="J2520">
            <v>2791.75</v>
          </cell>
          <cell r="K2520" t="str">
            <v>603</v>
          </cell>
        </row>
        <row r="2521">
          <cell r="A2521" t="str">
            <v>110300000</v>
          </cell>
          <cell r="B2521" t="str">
            <v>603C2040003</v>
          </cell>
          <cell r="C2521" t="str">
            <v>โต๊ะทำงานจนท.สินไหม 60*120*75</v>
          </cell>
          <cell r="D2521" t="str">
            <v>27 ต.ค. 41</v>
          </cell>
          <cell r="E2521">
            <v>3654.87</v>
          </cell>
          <cell r="F2521">
            <v>0</v>
          </cell>
          <cell r="G2521">
            <v>20</v>
          </cell>
          <cell r="H2521">
            <v>863.12</v>
          </cell>
          <cell r="I2521">
            <v>863.12</v>
          </cell>
          <cell r="J2521">
            <v>2791.75</v>
          </cell>
          <cell r="K2521" t="str">
            <v>603</v>
          </cell>
        </row>
        <row r="2522">
          <cell r="A2522" t="str">
            <v>110300000</v>
          </cell>
          <cell r="B2522" t="str">
            <v>603C2080001</v>
          </cell>
          <cell r="C2522" t="str">
            <v>โต๊ะวางคอมพิวเตอร์ - ปรินเตอร์ 60*100*75</v>
          </cell>
          <cell r="D2522" t="str">
            <v>27 ต.ค. 41</v>
          </cell>
          <cell r="E2522">
            <v>2336.75</v>
          </cell>
          <cell r="F2522">
            <v>0</v>
          </cell>
          <cell r="G2522">
            <v>20</v>
          </cell>
          <cell r="H2522">
            <v>551.82000000000005</v>
          </cell>
          <cell r="I2522">
            <v>551.82000000000005</v>
          </cell>
          <cell r="J2522">
            <v>1784.93</v>
          </cell>
          <cell r="K2522" t="str">
            <v>603</v>
          </cell>
        </row>
        <row r="2523">
          <cell r="A2523" t="str">
            <v>110300000</v>
          </cell>
          <cell r="B2523" t="str">
            <v>603C21K0001</v>
          </cell>
          <cell r="C2523" t="str">
            <v>เก้าอี้ทำงานจนท.สินไหม - ธุรการ</v>
          </cell>
          <cell r="D2523" t="str">
            <v>27 ต.ค. 41</v>
          </cell>
          <cell r="E2523">
            <v>2123.1</v>
          </cell>
          <cell r="F2523">
            <v>0</v>
          </cell>
          <cell r="G2523">
            <v>20</v>
          </cell>
          <cell r="H2523">
            <v>501.37</v>
          </cell>
          <cell r="I2523">
            <v>501.37</v>
          </cell>
          <cell r="J2523">
            <v>1621.73</v>
          </cell>
          <cell r="K2523" t="str">
            <v>603</v>
          </cell>
        </row>
        <row r="2524">
          <cell r="A2524" t="str">
            <v>110300000</v>
          </cell>
          <cell r="B2524" t="str">
            <v>603C21K0002</v>
          </cell>
          <cell r="C2524" t="str">
            <v>เก้าอี้ทำงานจนท.สินไหม - ธุรการ</v>
          </cell>
          <cell r="D2524" t="str">
            <v>27 ต.ค. 41</v>
          </cell>
          <cell r="E2524">
            <v>2123.1</v>
          </cell>
          <cell r="F2524">
            <v>0</v>
          </cell>
          <cell r="G2524">
            <v>20</v>
          </cell>
          <cell r="H2524">
            <v>501.37</v>
          </cell>
          <cell r="I2524">
            <v>501.37</v>
          </cell>
          <cell r="J2524">
            <v>1621.73</v>
          </cell>
          <cell r="K2524" t="str">
            <v>603</v>
          </cell>
        </row>
        <row r="2525">
          <cell r="A2525" t="str">
            <v>110300000</v>
          </cell>
          <cell r="B2525" t="str">
            <v>603C21K0003</v>
          </cell>
          <cell r="C2525" t="str">
            <v>เก้าอี้ทำงานจนท.สินไหม - ธุรการ</v>
          </cell>
          <cell r="D2525" t="str">
            <v>27 ต.ค. 41</v>
          </cell>
          <cell r="E2525">
            <v>2123.1</v>
          </cell>
          <cell r="F2525">
            <v>0</v>
          </cell>
          <cell r="G2525">
            <v>20</v>
          </cell>
          <cell r="H2525">
            <v>501.37</v>
          </cell>
          <cell r="I2525">
            <v>501.37</v>
          </cell>
          <cell r="J2525">
            <v>1621.73</v>
          </cell>
          <cell r="K2525" t="str">
            <v>603</v>
          </cell>
        </row>
        <row r="2526">
          <cell r="A2526" t="str">
            <v>110300000</v>
          </cell>
          <cell r="B2526" t="str">
            <v>603C2AR0001</v>
          </cell>
          <cell r="C2526" t="str">
            <v>AIRCONDITIONING</v>
          </cell>
          <cell r="D2526" t="str">
            <v>7 ก.ย. 41</v>
          </cell>
          <cell r="E2526">
            <v>39800</v>
          </cell>
          <cell r="F2526">
            <v>0</v>
          </cell>
          <cell r="G2526">
            <v>20</v>
          </cell>
          <cell r="H2526">
            <v>10489.73</v>
          </cell>
          <cell r="I2526">
            <v>10489.73</v>
          </cell>
          <cell r="J2526">
            <v>29310.27</v>
          </cell>
          <cell r="K2526" t="str">
            <v>603</v>
          </cell>
        </row>
        <row r="2527">
          <cell r="A2527" t="str">
            <v>110300000</v>
          </cell>
          <cell r="B2527" t="str">
            <v>603C2BD0002</v>
          </cell>
          <cell r="C2527" t="str">
            <v>ที่นอน</v>
          </cell>
          <cell r="D2527" t="str">
            <v>2 พ.ย. 41</v>
          </cell>
          <cell r="E2527">
            <v>1263.6400000000001</v>
          </cell>
          <cell r="F2527">
            <v>0</v>
          </cell>
          <cell r="G2527">
            <v>20</v>
          </cell>
          <cell r="H2527">
            <v>294.23</v>
          </cell>
          <cell r="I2527">
            <v>294.23</v>
          </cell>
          <cell r="J2527">
            <v>969.41</v>
          </cell>
          <cell r="K2527" t="str">
            <v>603</v>
          </cell>
        </row>
        <row r="2528">
          <cell r="A2528" t="str">
            <v>110300000</v>
          </cell>
          <cell r="B2528" t="str">
            <v>603C2CB00002</v>
          </cell>
          <cell r="C2528" t="str">
            <v>ตู้เก็บเอกสาร 40-80-190</v>
          </cell>
          <cell r="D2528" t="str">
            <v>27 ต.ค. 41</v>
          </cell>
          <cell r="E2528">
            <v>4498.01</v>
          </cell>
          <cell r="F2528">
            <v>0</v>
          </cell>
          <cell r="G2528">
            <v>20</v>
          </cell>
          <cell r="H2528">
            <v>1062.23</v>
          </cell>
          <cell r="I2528">
            <v>1062.23</v>
          </cell>
          <cell r="J2528">
            <v>3435.78</v>
          </cell>
          <cell r="K2528" t="str">
            <v>603</v>
          </cell>
        </row>
        <row r="2529">
          <cell r="A2529" t="str">
            <v>110300000</v>
          </cell>
          <cell r="B2529" t="str">
            <v>603C2CB0001</v>
          </cell>
          <cell r="C2529" t="str">
            <v>ตู้เก็บเอกสารบานเลื่อน  40-80-75</v>
          </cell>
          <cell r="D2529" t="str">
            <v>27 ต.ค. 41</v>
          </cell>
          <cell r="E2529">
            <v>2263.31</v>
          </cell>
          <cell r="F2529">
            <v>0</v>
          </cell>
          <cell r="G2529">
            <v>20</v>
          </cell>
          <cell r="H2529">
            <v>534.57000000000005</v>
          </cell>
          <cell r="I2529">
            <v>534.57000000000005</v>
          </cell>
          <cell r="J2529">
            <v>1728.74</v>
          </cell>
          <cell r="K2529" t="str">
            <v>603</v>
          </cell>
        </row>
        <row r="2530">
          <cell r="A2530" t="str">
            <v>110300000</v>
          </cell>
          <cell r="B2530" t="str">
            <v>603C2CB0003</v>
          </cell>
          <cell r="C2530" t="str">
            <v>ตู้เก็บเอกสาร 40-80-190</v>
          </cell>
          <cell r="D2530" t="str">
            <v>27 ต.ค. 41</v>
          </cell>
          <cell r="E2530">
            <v>4498.01</v>
          </cell>
          <cell r="F2530">
            <v>0</v>
          </cell>
          <cell r="G2530">
            <v>20</v>
          </cell>
          <cell r="H2530">
            <v>1062.23</v>
          </cell>
          <cell r="I2530">
            <v>1062.23</v>
          </cell>
          <cell r="J2530">
            <v>3435.78</v>
          </cell>
          <cell r="K2530" t="str">
            <v>603</v>
          </cell>
        </row>
        <row r="2531">
          <cell r="A2531" t="str">
            <v>110300000</v>
          </cell>
          <cell r="B2531" t="str">
            <v>603C2CB0004</v>
          </cell>
          <cell r="C2531" t="str">
            <v>ตู้เก็บเอกสาร 40-80-190</v>
          </cell>
          <cell r="D2531" t="str">
            <v>27 ต.ค. 41</v>
          </cell>
          <cell r="E2531">
            <v>4498.01</v>
          </cell>
          <cell r="F2531">
            <v>0</v>
          </cell>
          <cell r="G2531">
            <v>20</v>
          </cell>
          <cell r="H2531">
            <v>1062.23</v>
          </cell>
          <cell r="I2531">
            <v>1062.23</v>
          </cell>
          <cell r="J2531">
            <v>3435.78</v>
          </cell>
          <cell r="K2531" t="str">
            <v>603</v>
          </cell>
        </row>
        <row r="2532">
          <cell r="A2532" t="str">
            <v>110300000</v>
          </cell>
          <cell r="B2532" t="str">
            <v>603C2CB0005</v>
          </cell>
          <cell r="C2532" t="str">
            <v>ตู้เก็บเอกสารบานเลื่อน  40-80-75</v>
          </cell>
          <cell r="D2532" t="str">
            <v>27 ต.ค. 41</v>
          </cell>
          <cell r="E2532">
            <v>2263.31</v>
          </cell>
          <cell r="F2532">
            <v>0</v>
          </cell>
          <cell r="G2532">
            <v>20</v>
          </cell>
          <cell r="H2532">
            <v>534.57000000000005</v>
          </cell>
          <cell r="I2532">
            <v>534.57000000000005</v>
          </cell>
          <cell r="J2532">
            <v>1728.74</v>
          </cell>
          <cell r="K2532" t="str">
            <v>603</v>
          </cell>
        </row>
        <row r="2533">
          <cell r="A2533" t="str">
            <v>110300000</v>
          </cell>
          <cell r="B2533" t="str">
            <v>603C2CB0006</v>
          </cell>
          <cell r="C2533" t="str">
            <v>ตู้เก็บเอกสาร ลิ้นชัก 40-90-75</v>
          </cell>
          <cell r="D2533" t="str">
            <v>27 ต.ค. 41</v>
          </cell>
          <cell r="E2533">
            <v>3376.37</v>
          </cell>
          <cell r="F2533">
            <v>0</v>
          </cell>
          <cell r="G2533">
            <v>20</v>
          </cell>
          <cell r="H2533">
            <v>797.35</v>
          </cell>
          <cell r="I2533">
            <v>797.35</v>
          </cell>
          <cell r="J2533">
            <v>2579.02</v>
          </cell>
          <cell r="K2533" t="str">
            <v>603</v>
          </cell>
        </row>
        <row r="2534">
          <cell r="A2534" t="str">
            <v>110300000</v>
          </cell>
          <cell r="B2534" t="str">
            <v>603C2CH0001</v>
          </cell>
          <cell r="C2534" t="str">
            <v>เก้าอี้พักคอย 3 ที่นั่ง</v>
          </cell>
          <cell r="D2534" t="str">
            <v>27 ต.ค. 41</v>
          </cell>
          <cell r="E2534">
            <v>3037.77</v>
          </cell>
          <cell r="F2534">
            <v>0</v>
          </cell>
          <cell r="G2534">
            <v>20</v>
          </cell>
          <cell r="H2534">
            <v>1062.23</v>
          </cell>
          <cell r="I2534">
            <v>1062.23</v>
          </cell>
          <cell r="J2534">
            <v>1975.54</v>
          </cell>
          <cell r="K2534" t="str">
            <v>603</v>
          </cell>
        </row>
        <row r="2535">
          <cell r="A2535" t="str">
            <v>110300000</v>
          </cell>
          <cell r="B2535" t="str">
            <v>603C2CH0002</v>
          </cell>
          <cell r="C2535" t="str">
            <v>เก้าอี้รับแขกหน้าโต๊ะ จนท.สินไหม</v>
          </cell>
          <cell r="D2535" t="str">
            <v>27 ต.ค. 41</v>
          </cell>
          <cell r="E2535">
            <v>1705.35</v>
          </cell>
          <cell r="F2535">
            <v>0</v>
          </cell>
          <cell r="G2535">
            <v>20</v>
          </cell>
          <cell r="H2535">
            <v>402.74</v>
          </cell>
          <cell r="I2535">
            <v>402.74</v>
          </cell>
          <cell r="J2535">
            <v>1302.6099999999999</v>
          </cell>
          <cell r="K2535" t="str">
            <v>603</v>
          </cell>
        </row>
        <row r="2536">
          <cell r="A2536" t="str">
            <v>110300000</v>
          </cell>
          <cell r="B2536" t="str">
            <v>603C2CH0003</v>
          </cell>
          <cell r="C2536" t="str">
            <v>เก้าอี้รับแขกหน้าโต๊ะ จนท.สินไหม</v>
          </cell>
          <cell r="D2536" t="str">
            <v>27 ต.ค. 41</v>
          </cell>
          <cell r="E2536">
            <v>1705.35</v>
          </cell>
          <cell r="F2536">
            <v>0</v>
          </cell>
          <cell r="G2536">
            <v>20</v>
          </cell>
          <cell r="H2536">
            <v>402.74</v>
          </cell>
          <cell r="I2536">
            <v>402.74</v>
          </cell>
          <cell r="J2536">
            <v>1302.6099999999999</v>
          </cell>
          <cell r="K2536" t="str">
            <v>603</v>
          </cell>
        </row>
        <row r="2537">
          <cell r="A2537" t="str">
            <v>110300000</v>
          </cell>
          <cell r="B2537" t="str">
            <v>603C2CH0004</v>
          </cell>
          <cell r="C2537" t="str">
            <v>เก้าอี้รับแขกหน้าโต๊ะ จนท.สินไหม</v>
          </cell>
          <cell r="D2537" t="str">
            <v>27 ต.ค. 41</v>
          </cell>
          <cell r="E2537">
            <v>1705.35</v>
          </cell>
          <cell r="F2537">
            <v>0</v>
          </cell>
          <cell r="G2537">
            <v>20</v>
          </cell>
          <cell r="H2537">
            <v>402.74</v>
          </cell>
          <cell r="I2537">
            <v>402.74</v>
          </cell>
          <cell r="J2537">
            <v>1302.6099999999999</v>
          </cell>
          <cell r="K2537" t="str">
            <v>603</v>
          </cell>
        </row>
        <row r="2538">
          <cell r="A2538" t="str">
            <v>110300000</v>
          </cell>
          <cell r="B2538" t="str">
            <v>603C2CH0005</v>
          </cell>
          <cell r="C2538" t="str">
            <v>เก้าอี้รับแขกหน้าโต๊ะ จนท.สินไหม</v>
          </cell>
          <cell r="D2538" t="str">
            <v>27 ต.ค. 41</v>
          </cell>
          <cell r="E2538">
            <v>1705.35</v>
          </cell>
          <cell r="F2538">
            <v>0</v>
          </cell>
          <cell r="G2538">
            <v>20</v>
          </cell>
          <cell r="H2538">
            <v>402.74</v>
          </cell>
          <cell r="I2538">
            <v>402.74</v>
          </cell>
          <cell r="J2538">
            <v>1302.6099999999999</v>
          </cell>
          <cell r="K2538" t="str">
            <v>603</v>
          </cell>
        </row>
        <row r="2539">
          <cell r="A2539" t="str">
            <v>110300000</v>
          </cell>
          <cell r="B2539" t="str">
            <v>603C2CH0006</v>
          </cell>
          <cell r="C2539" t="str">
            <v>เก้าอี้รับแขกหน้าโต๊ะ จนท.สินไหม</v>
          </cell>
          <cell r="D2539" t="str">
            <v>27 ต.ค. 41</v>
          </cell>
          <cell r="E2539">
            <v>1705.35</v>
          </cell>
          <cell r="F2539">
            <v>0</v>
          </cell>
          <cell r="G2539">
            <v>20</v>
          </cell>
          <cell r="H2539">
            <v>402.74</v>
          </cell>
          <cell r="I2539">
            <v>402.74</v>
          </cell>
          <cell r="J2539">
            <v>1302.6099999999999</v>
          </cell>
          <cell r="K2539" t="str">
            <v>603</v>
          </cell>
        </row>
        <row r="2540">
          <cell r="A2540" t="str">
            <v>110300000</v>
          </cell>
          <cell r="B2540" t="str">
            <v>603C2CH0007</v>
          </cell>
          <cell r="C2540" t="str">
            <v>เก้าอี้ทำงานผจก.</v>
          </cell>
          <cell r="D2540" t="str">
            <v>27 ต.ค. 41</v>
          </cell>
          <cell r="E2540">
            <v>4038.29</v>
          </cell>
          <cell r="F2540">
            <v>0</v>
          </cell>
          <cell r="G2540">
            <v>20</v>
          </cell>
          <cell r="H2540">
            <v>953.72</v>
          </cell>
          <cell r="I2540">
            <v>953.72</v>
          </cell>
          <cell r="J2540">
            <v>3084.57</v>
          </cell>
          <cell r="K2540" t="str">
            <v>603</v>
          </cell>
        </row>
        <row r="2541">
          <cell r="A2541" t="str">
            <v>110300000</v>
          </cell>
          <cell r="B2541" t="str">
            <v>603C2CS0001</v>
          </cell>
          <cell r="C2541" t="str">
            <v>เครื่องคิดเลข</v>
          </cell>
          <cell r="D2541" t="str">
            <v>2 ต.ค. 41</v>
          </cell>
          <cell r="E2541">
            <v>640</v>
          </cell>
          <cell r="F2541">
            <v>0</v>
          </cell>
          <cell r="G2541">
            <v>20</v>
          </cell>
          <cell r="H2541">
            <v>159.9</v>
          </cell>
          <cell r="I2541">
            <v>159.9</v>
          </cell>
          <cell r="J2541">
            <v>480.1</v>
          </cell>
          <cell r="K2541" t="str">
            <v>603</v>
          </cell>
        </row>
        <row r="2542">
          <cell r="A2542" t="str">
            <v>110300000</v>
          </cell>
          <cell r="B2542" t="str">
            <v>603C2CS0002</v>
          </cell>
          <cell r="C2542" t="str">
            <v>เครื่องคิดเลข</v>
          </cell>
          <cell r="D2542" t="str">
            <v>2 ต.ค. 41</v>
          </cell>
          <cell r="E2542">
            <v>640</v>
          </cell>
          <cell r="F2542">
            <v>0</v>
          </cell>
          <cell r="G2542">
            <v>20</v>
          </cell>
          <cell r="H2542">
            <v>159.9</v>
          </cell>
          <cell r="I2542">
            <v>159.9</v>
          </cell>
          <cell r="J2542">
            <v>480.1</v>
          </cell>
          <cell r="K2542" t="str">
            <v>603</v>
          </cell>
        </row>
        <row r="2543">
          <cell r="A2543" t="str">
            <v>110300000</v>
          </cell>
          <cell r="B2543" t="str">
            <v>603C2KB0001</v>
          </cell>
          <cell r="C2543" t="str">
            <v>ตู้เย็น</v>
          </cell>
          <cell r="D2543" t="str">
            <v>28 ต.ค. 42</v>
          </cell>
          <cell r="E2543">
            <v>5093.46</v>
          </cell>
          <cell r="F2543">
            <v>0</v>
          </cell>
          <cell r="G2543">
            <v>20</v>
          </cell>
          <cell r="H2543">
            <v>181.41</v>
          </cell>
          <cell r="I2543">
            <v>181.41</v>
          </cell>
          <cell r="J2543">
            <v>4912.05</v>
          </cell>
          <cell r="K2543" t="str">
            <v>603</v>
          </cell>
        </row>
        <row r="2544">
          <cell r="A2544" t="str">
            <v>110300000</v>
          </cell>
          <cell r="B2544" t="str">
            <v>603C2PA0001</v>
          </cell>
          <cell r="C2544" t="str">
            <v>PARTTITION ครึ่งกระจก 250-150</v>
          </cell>
          <cell r="D2544" t="str">
            <v>27 ต.ค. 41</v>
          </cell>
          <cell r="E2544">
            <v>6377.9</v>
          </cell>
          <cell r="F2544">
            <v>0</v>
          </cell>
          <cell r="G2544">
            <v>20</v>
          </cell>
          <cell r="H2544">
            <v>1506.24</v>
          </cell>
          <cell r="I2544">
            <v>1506.24</v>
          </cell>
          <cell r="J2544">
            <v>4871.66</v>
          </cell>
          <cell r="K2544" t="str">
            <v>603</v>
          </cell>
        </row>
        <row r="2545">
          <cell r="A2545" t="str">
            <v>110300000</v>
          </cell>
          <cell r="B2545" t="str">
            <v>603C2PP0001</v>
          </cell>
          <cell r="C2545" t="str">
            <v xml:space="preserve"> ปั้มน้ำมิตซูบิชิ</v>
          </cell>
          <cell r="D2545" t="str">
            <v>6 พ.ย. 41</v>
          </cell>
          <cell r="E2545">
            <v>4727.2700000000004</v>
          </cell>
          <cell r="F2545">
            <v>0</v>
          </cell>
          <cell r="G2545">
            <v>20</v>
          </cell>
          <cell r="H2545">
            <v>1090.53</v>
          </cell>
          <cell r="I2545">
            <v>1090.53</v>
          </cell>
          <cell r="J2545">
            <v>3636.74</v>
          </cell>
          <cell r="K2545" t="str">
            <v>603</v>
          </cell>
        </row>
        <row r="2546">
          <cell r="A2546" t="str">
            <v>110300000</v>
          </cell>
          <cell r="B2546" t="str">
            <v>603C2PT0001</v>
          </cell>
          <cell r="C2546" t="str">
            <v>กระติกน้ำร้อนไฟฟ้า</v>
          </cell>
          <cell r="D2546" t="str">
            <v>14 ต.ค. 41</v>
          </cell>
          <cell r="E2546">
            <v>726.36</v>
          </cell>
          <cell r="F2546">
            <v>0</v>
          </cell>
          <cell r="G2546">
            <v>20</v>
          </cell>
          <cell r="H2546">
            <v>176.72</v>
          </cell>
          <cell r="I2546">
            <v>176.72</v>
          </cell>
          <cell r="J2546">
            <v>549.64</v>
          </cell>
          <cell r="K2546" t="str">
            <v>603</v>
          </cell>
        </row>
        <row r="2547">
          <cell r="A2547" t="str">
            <v>110300000</v>
          </cell>
          <cell r="B2547" t="str">
            <v>603C2PU001</v>
          </cell>
          <cell r="C2547" t="str">
            <v>เครื่องปั้มน้ำ</v>
          </cell>
          <cell r="D2547" t="str">
            <v>14 ม.ค. 42</v>
          </cell>
          <cell r="E2547">
            <v>1500</v>
          </cell>
          <cell r="F2547">
            <v>0</v>
          </cell>
          <cell r="G2547">
            <v>20</v>
          </cell>
          <cell r="H2547">
            <v>289.32</v>
          </cell>
          <cell r="I2547">
            <v>289.32</v>
          </cell>
          <cell r="J2547">
            <v>1210.68</v>
          </cell>
          <cell r="K2547" t="str">
            <v>603</v>
          </cell>
        </row>
        <row r="2548">
          <cell r="A2548" t="str">
            <v>110300000</v>
          </cell>
          <cell r="B2548" t="str">
            <v>603C2TA0001</v>
          </cell>
          <cell r="C2548" t="str">
            <v>โต๊ะทำงาน ผจก. 75-165-75</v>
          </cell>
          <cell r="D2548" t="str">
            <v>27 ต.ค. 41</v>
          </cell>
          <cell r="E2548">
            <v>4601.97</v>
          </cell>
          <cell r="F2548">
            <v>0</v>
          </cell>
          <cell r="G2548">
            <v>20</v>
          </cell>
          <cell r="H2548">
            <v>1086.83</v>
          </cell>
          <cell r="I2548">
            <v>1086.83</v>
          </cell>
          <cell r="J2548">
            <v>3515.14</v>
          </cell>
          <cell r="K2548" t="str">
            <v>603</v>
          </cell>
        </row>
        <row r="2549">
          <cell r="A2549" t="str">
            <v>110300000</v>
          </cell>
          <cell r="B2549" t="str">
            <v>603C2TA0002</v>
          </cell>
          <cell r="C2549" t="str">
            <v>โต๊ะข้างวาง คอมพิวเตอร์ 50-90-75</v>
          </cell>
          <cell r="D2549" t="str">
            <v>27 ต.ค. 41</v>
          </cell>
          <cell r="E2549">
            <v>2082.09</v>
          </cell>
          <cell r="F2549">
            <v>0</v>
          </cell>
          <cell r="G2549">
            <v>20</v>
          </cell>
          <cell r="H2549">
            <v>491.75</v>
          </cell>
          <cell r="I2549">
            <v>491.75</v>
          </cell>
          <cell r="J2549">
            <v>1590.34</v>
          </cell>
          <cell r="K2549" t="str">
            <v>603</v>
          </cell>
        </row>
        <row r="2550">
          <cell r="A2550" t="str">
            <v>110300000</v>
          </cell>
          <cell r="B2550" t="str">
            <v>604C2030001</v>
          </cell>
          <cell r="C2550" t="str">
            <v>โต๊ะเข้ามุมจนท.สินไหม 60*60*75</v>
          </cell>
          <cell r="D2550" t="str">
            <v>27 ก.ย. 41</v>
          </cell>
          <cell r="E2550">
            <v>1267.57</v>
          </cell>
          <cell r="F2550">
            <v>0</v>
          </cell>
          <cell r="G2550">
            <v>20</v>
          </cell>
          <cell r="H2550">
            <v>320.2</v>
          </cell>
          <cell r="I2550">
            <v>320.2</v>
          </cell>
          <cell r="J2550">
            <v>947.37</v>
          </cell>
          <cell r="K2550" t="str">
            <v>604</v>
          </cell>
        </row>
        <row r="2551">
          <cell r="A2551" t="str">
            <v>110300000</v>
          </cell>
          <cell r="B2551" t="str">
            <v>604C2040001</v>
          </cell>
          <cell r="C2551" t="str">
            <v>โต๊ะทำงานจนท.สินไหม 60*120*75</v>
          </cell>
          <cell r="D2551" t="str">
            <v>27 ต.ค. 41</v>
          </cell>
          <cell r="E2551">
            <v>3654.87</v>
          </cell>
          <cell r="F2551">
            <v>0</v>
          </cell>
          <cell r="G2551">
            <v>20</v>
          </cell>
          <cell r="H2551">
            <v>863.12</v>
          </cell>
          <cell r="I2551">
            <v>863.12</v>
          </cell>
          <cell r="J2551">
            <v>2791.75</v>
          </cell>
          <cell r="K2551" t="str">
            <v>604</v>
          </cell>
        </row>
        <row r="2552">
          <cell r="A2552" t="str">
            <v>110300000</v>
          </cell>
          <cell r="B2552" t="str">
            <v>604C2040002</v>
          </cell>
          <cell r="C2552" t="str">
            <v>โต๊ะทำงานจนท.สินไหม 60*120*75</v>
          </cell>
          <cell r="D2552" t="str">
            <v>27 ต.ค. 41</v>
          </cell>
          <cell r="E2552">
            <v>3654.87</v>
          </cell>
          <cell r="F2552">
            <v>0</v>
          </cell>
          <cell r="G2552">
            <v>20</v>
          </cell>
          <cell r="H2552">
            <v>863.12</v>
          </cell>
          <cell r="I2552">
            <v>863.12</v>
          </cell>
          <cell r="J2552">
            <v>2791.75</v>
          </cell>
          <cell r="K2552" t="str">
            <v>604</v>
          </cell>
        </row>
        <row r="2553">
          <cell r="A2553" t="str">
            <v>110300000</v>
          </cell>
          <cell r="B2553" t="str">
            <v>604C2040003</v>
          </cell>
          <cell r="C2553" t="str">
            <v>โต๊ะทำงานจนท.สินไหม 60*120*75</v>
          </cell>
          <cell r="D2553" t="str">
            <v>27 ต.ค. 41</v>
          </cell>
          <cell r="E2553">
            <v>3654.87</v>
          </cell>
          <cell r="F2553">
            <v>0</v>
          </cell>
          <cell r="G2553">
            <v>20</v>
          </cell>
          <cell r="H2553">
            <v>863.12</v>
          </cell>
          <cell r="I2553">
            <v>863.12</v>
          </cell>
          <cell r="J2553">
            <v>2791.75</v>
          </cell>
          <cell r="K2553" t="str">
            <v>604</v>
          </cell>
        </row>
        <row r="2554">
          <cell r="A2554" t="str">
            <v>110300000</v>
          </cell>
          <cell r="B2554" t="str">
            <v>604C2080001</v>
          </cell>
          <cell r="C2554" t="str">
            <v>โต๊ะวางคอมพิวเตอร์ - ปรินเตอร์ 60*100*75</v>
          </cell>
          <cell r="D2554" t="str">
            <v>27 ต.ค. 41</v>
          </cell>
          <cell r="E2554">
            <v>2336.75</v>
          </cell>
          <cell r="F2554">
            <v>0</v>
          </cell>
          <cell r="G2554">
            <v>20</v>
          </cell>
          <cell r="H2554">
            <v>551.82000000000005</v>
          </cell>
          <cell r="I2554">
            <v>551.82000000000005</v>
          </cell>
          <cell r="J2554">
            <v>1784.93</v>
          </cell>
          <cell r="K2554" t="str">
            <v>604</v>
          </cell>
        </row>
        <row r="2555">
          <cell r="A2555" t="str">
            <v>110300000</v>
          </cell>
          <cell r="B2555" t="str">
            <v>604C21K0001</v>
          </cell>
          <cell r="C2555" t="str">
            <v>เก้าอี้ทำงานจนท.สินไหม - ธุรการ</v>
          </cell>
          <cell r="D2555" t="str">
            <v>27 ต.ค. 41</v>
          </cell>
          <cell r="E2555">
            <v>2123.1</v>
          </cell>
          <cell r="F2555">
            <v>0</v>
          </cell>
          <cell r="G2555">
            <v>20</v>
          </cell>
          <cell r="H2555">
            <v>501.37</v>
          </cell>
          <cell r="I2555">
            <v>501.37</v>
          </cell>
          <cell r="J2555">
            <v>1621.73</v>
          </cell>
          <cell r="K2555" t="str">
            <v>604</v>
          </cell>
        </row>
        <row r="2556">
          <cell r="A2556" t="str">
            <v>110300000</v>
          </cell>
          <cell r="B2556" t="str">
            <v>604C21K0002</v>
          </cell>
          <cell r="C2556" t="str">
            <v>เก้าอี้ทำงานจนท.สินไหม - ธุรการ</v>
          </cell>
          <cell r="D2556" t="str">
            <v>27 ต.ค. 41</v>
          </cell>
          <cell r="E2556">
            <v>2123.1</v>
          </cell>
          <cell r="F2556">
            <v>0</v>
          </cell>
          <cell r="G2556">
            <v>20</v>
          </cell>
          <cell r="H2556">
            <v>501.37</v>
          </cell>
          <cell r="I2556">
            <v>501.37</v>
          </cell>
          <cell r="J2556">
            <v>1621.73</v>
          </cell>
          <cell r="K2556" t="str">
            <v>604</v>
          </cell>
        </row>
        <row r="2557">
          <cell r="A2557" t="str">
            <v>110300000</v>
          </cell>
          <cell r="B2557" t="str">
            <v>604C21K0003</v>
          </cell>
          <cell r="C2557" t="str">
            <v>เก้าอี้ทำงานจนท.สินไหม - ธุรการ</v>
          </cell>
          <cell r="D2557" t="str">
            <v>27 ต.ค. 41</v>
          </cell>
          <cell r="E2557">
            <v>2123.1</v>
          </cell>
          <cell r="F2557">
            <v>0</v>
          </cell>
          <cell r="G2557">
            <v>20</v>
          </cell>
          <cell r="H2557">
            <v>501.37</v>
          </cell>
          <cell r="I2557">
            <v>501.37</v>
          </cell>
          <cell r="J2557">
            <v>1621.73</v>
          </cell>
          <cell r="K2557" t="str">
            <v>604</v>
          </cell>
        </row>
        <row r="2558">
          <cell r="A2558" t="str">
            <v>110300000</v>
          </cell>
          <cell r="B2558" t="str">
            <v>604C2AR0001</v>
          </cell>
          <cell r="C2558" t="str">
            <v>Aircondition</v>
          </cell>
          <cell r="D2558" t="str">
            <v>21 ต.ค. 41</v>
          </cell>
          <cell r="E2558">
            <v>39800</v>
          </cell>
          <cell r="F2558">
            <v>0</v>
          </cell>
          <cell r="G2558">
            <v>20</v>
          </cell>
          <cell r="H2558">
            <v>9530.17</v>
          </cell>
          <cell r="I2558">
            <v>9530.17</v>
          </cell>
          <cell r="J2558">
            <v>30269.83</v>
          </cell>
          <cell r="K2558" t="str">
            <v>604</v>
          </cell>
        </row>
        <row r="2559">
          <cell r="A2559" t="str">
            <v>110300000</v>
          </cell>
          <cell r="B2559" t="str">
            <v>604C2CB0001</v>
          </cell>
          <cell r="C2559" t="str">
            <v>ตู้เก็บเอกสารบานเลื่อน  40-80-75</v>
          </cell>
          <cell r="D2559" t="str">
            <v>27 ต.ค. 41</v>
          </cell>
          <cell r="E2559">
            <v>2263.31</v>
          </cell>
          <cell r="F2559">
            <v>0</v>
          </cell>
          <cell r="G2559">
            <v>20</v>
          </cell>
          <cell r="H2559">
            <v>534.57000000000005</v>
          </cell>
          <cell r="I2559">
            <v>534.57000000000005</v>
          </cell>
          <cell r="J2559">
            <v>1728.74</v>
          </cell>
          <cell r="K2559" t="str">
            <v>604</v>
          </cell>
        </row>
        <row r="2560">
          <cell r="A2560" t="str">
            <v>110300000</v>
          </cell>
          <cell r="B2560" t="str">
            <v>604C2CB0002</v>
          </cell>
          <cell r="C2560" t="str">
            <v>ตู้เก็บเอกสาร 40-80-190</v>
          </cell>
          <cell r="D2560" t="str">
            <v>27 ต.ค. 41</v>
          </cell>
          <cell r="E2560">
            <v>4498.01</v>
          </cell>
          <cell r="F2560">
            <v>0</v>
          </cell>
          <cell r="G2560">
            <v>20</v>
          </cell>
          <cell r="H2560">
            <v>1062.23</v>
          </cell>
          <cell r="I2560">
            <v>1062.23</v>
          </cell>
          <cell r="J2560">
            <v>3435.78</v>
          </cell>
          <cell r="K2560" t="str">
            <v>604</v>
          </cell>
        </row>
        <row r="2561">
          <cell r="A2561" t="str">
            <v>110300000</v>
          </cell>
          <cell r="B2561" t="str">
            <v>604C2CB0003</v>
          </cell>
          <cell r="C2561" t="str">
            <v>ตู้เก็บเอกสาร 40-80-190</v>
          </cell>
          <cell r="D2561" t="str">
            <v>27 ต.ค. 41</v>
          </cell>
          <cell r="E2561">
            <v>4498.01</v>
          </cell>
          <cell r="F2561">
            <v>0</v>
          </cell>
          <cell r="G2561">
            <v>20</v>
          </cell>
          <cell r="H2561">
            <v>1062.23</v>
          </cell>
          <cell r="I2561">
            <v>1062.23</v>
          </cell>
          <cell r="J2561">
            <v>3435.78</v>
          </cell>
          <cell r="K2561" t="str">
            <v>604</v>
          </cell>
        </row>
        <row r="2562">
          <cell r="A2562" t="str">
            <v>110300000</v>
          </cell>
          <cell r="B2562" t="str">
            <v>604C2CB0004</v>
          </cell>
          <cell r="C2562" t="str">
            <v>ตู้เก็บเอกสาร 40-80-190</v>
          </cell>
          <cell r="D2562" t="str">
            <v>27 ต.ค. 41</v>
          </cell>
          <cell r="E2562">
            <v>4498.01</v>
          </cell>
          <cell r="F2562">
            <v>0</v>
          </cell>
          <cell r="G2562">
            <v>20</v>
          </cell>
          <cell r="H2562">
            <v>1062.23</v>
          </cell>
          <cell r="I2562">
            <v>1062.23</v>
          </cell>
          <cell r="J2562">
            <v>3435.78</v>
          </cell>
          <cell r="K2562" t="str">
            <v>604</v>
          </cell>
        </row>
        <row r="2563">
          <cell r="A2563" t="str">
            <v>110300000</v>
          </cell>
          <cell r="B2563" t="str">
            <v>604C2CB0005</v>
          </cell>
          <cell r="C2563" t="str">
            <v>ตู้เก็บเอกสารบานเลื่อน  40-80-75</v>
          </cell>
          <cell r="D2563" t="str">
            <v>27 ต.ค. 41</v>
          </cell>
          <cell r="E2563">
            <v>2263.31</v>
          </cell>
          <cell r="F2563">
            <v>0</v>
          </cell>
          <cell r="G2563">
            <v>20</v>
          </cell>
          <cell r="H2563">
            <v>534.57000000000005</v>
          </cell>
          <cell r="I2563">
            <v>534.57000000000005</v>
          </cell>
          <cell r="J2563">
            <v>1728.74</v>
          </cell>
          <cell r="K2563" t="str">
            <v>604</v>
          </cell>
        </row>
        <row r="2564">
          <cell r="A2564" t="str">
            <v>110300000</v>
          </cell>
          <cell r="B2564" t="str">
            <v>604C2CB0006</v>
          </cell>
          <cell r="C2564" t="str">
            <v>ตู้เก็บเอกสาร ลิ้นชัก 40-90-75</v>
          </cell>
          <cell r="D2564" t="str">
            <v>27 ต.ค. 41</v>
          </cell>
          <cell r="E2564">
            <v>3376.37</v>
          </cell>
          <cell r="F2564">
            <v>0</v>
          </cell>
          <cell r="G2564">
            <v>20</v>
          </cell>
          <cell r="H2564">
            <v>797.35</v>
          </cell>
          <cell r="I2564">
            <v>797.35</v>
          </cell>
          <cell r="J2564">
            <v>2579.02</v>
          </cell>
          <cell r="K2564" t="str">
            <v>604</v>
          </cell>
        </row>
        <row r="2565">
          <cell r="A2565" t="str">
            <v>110300000</v>
          </cell>
          <cell r="B2565" t="str">
            <v>604C2CH0001</v>
          </cell>
          <cell r="C2565" t="str">
            <v>เก้าอี้พักคอย 3 ที่นั่ง</v>
          </cell>
          <cell r="D2565" t="str">
            <v>27 ต.ค. 41</v>
          </cell>
          <cell r="E2565">
            <v>3037.77</v>
          </cell>
          <cell r="F2565">
            <v>0</v>
          </cell>
          <cell r="G2565">
            <v>20</v>
          </cell>
          <cell r="H2565">
            <v>1062.23</v>
          </cell>
          <cell r="I2565">
            <v>1062.23</v>
          </cell>
          <cell r="J2565">
            <v>1975.54</v>
          </cell>
          <cell r="K2565" t="str">
            <v>604</v>
          </cell>
        </row>
        <row r="2566">
          <cell r="A2566" t="str">
            <v>110300000</v>
          </cell>
          <cell r="B2566" t="str">
            <v>604C2CH0002</v>
          </cell>
          <cell r="C2566" t="str">
            <v>เก้าอี้รับแขกหน้าโต๊ะ จนท.สินไหม</v>
          </cell>
          <cell r="D2566" t="str">
            <v>27 ต.ค. 41</v>
          </cell>
          <cell r="E2566">
            <v>1705.35</v>
          </cell>
          <cell r="F2566">
            <v>0</v>
          </cell>
          <cell r="G2566">
            <v>20</v>
          </cell>
          <cell r="H2566">
            <v>402.74</v>
          </cell>
          <cell r="I2566">
            <v>402.74</v>
          </cell>
          <cell r="J2566">
            <v>1302.6099999999999</v>
          </cell>
          <cell r="K2566" t="str">
            <v>604</v>
          </cell>
        </row>
        <row r="2567">
          <cell r="A2567" t="str">
            <v>110300000</v>
          </cell>
          <cell r="B2567" t="str">
            <v>604C2CH0003</v>
          </cell>
          <cell r="C2567" t="str">
            <v>เก้าอี้รับแขกหน้าโต๊ะ จนท.สินไหม</v>
          </cell>
          <cell r="D2567" t="str">
            <v>27 ต.ค. 41</v>
          </cell>
          <cell r="E2567">
            <v>1705.35</v>
          </cell>
          <cell r="F2567">
            <v>0</v>
          </cell>
          <cell r="G2567">
            <v>20</v>
          </cell>
          <cell r="H2567">
            <v>402.74</v>
          </cell>
          <cell r="I2567">
            <v>402.74</v>
          </cell>
          <cell r="J2567">
            <v>1302.6099999999999</v>
          </cell>
          <cell r="K2567" t="str">
            <v>604</v>
          </cell>
        </row>
        <row r="2568">
          <cell r="A2568" t="str">
            <v>110300000</v>
          </cell>
          <cell r="B2568" t="str">
            <v>604C2CH0004</v>
          </cell>
          <cell r="C2568" t="str">
            <v>เก้าอี้รับแขกหน้าโต๊ะ จนท.สินไหม</v>
          </cell>
          <cell r="D2568" t="str">
            <v>27 ต.ค. 41</v>
          </cell>
          <cell r="E2568">
            <v>1705.35</v>
          </cell>
          <cell r="F2568">
            <v>0</v>
          </cell>
          <cell r="G2568">
            <v>20</v>
          </cell>
          <cell r="H2568">
            <v>402.74</v>
          </cell>
          <cell r="I2568">
            <v>402.74</v>
          </cell>
          <cell r="J2568">
            <v>1302.6099999999999</v>
          </cell>
          <cell r="K2568" t="str">
            <v>604</v>
          </cell>
        </row>
        <row r="2569">
          <cell r="A2569" t="str">
            <v>110300000</v>
          </cell>
          <cell r="B2569" t="str">
            <v>604C2CH0005</v>
          </cell>
          <cell r="C2569" t="str">
            <v>เก้าอี้ทำงานผจก.</v>
          </cell>
          <cell r="D2569" t="str">
            <v>27 ต.ค. 41</v>
          </cell>
          <cell r="E2569">
            <v>4038.29</v>
          </cell>
          <cell r="F2569">
            <v>0</v>
          </cell>
          <cell r="G2569">
            <v>20</v>
          </cell>
          <cell r="H2569">
            <v>953.72</v>
          </cell>
          <cell r="I2569">
            <v>953.72</v>
          </cell>
          <cell r="J2569">
            <v>3084.57</v>
          </cell>
          <cell r="K2569" t="str">
            <v>604</v>
          </cell>
        </row>
        <row r="2570">
          <cell r="A2570" t="str">
            <v>110300000</v>
          </cell>
          <cell r="B2570" t="str">
            <v>604C2CH0006</v>
          </cell>
          <cell r="C2570" t="str">
            <v>เก้าอี้รับแขกหน้าโต๊ะ จนท.สินไหม</v>
          </cell>
          <cell r="D2570" t="str">
            <v>27 ต.ค. 41</v>
          </cell>
          <cell r="E2570">
            <v>1705.35</v>
          </cell>
          <cell r="F2570">
            <v>0</v>
          </cell>
          <cell r="G2570">
            <v>20</v>
          </cell>
          <cell r="H2570">
            <v>402.74</v>
          </cell>
          <cell r="I2570">
            <v>402.74</v>
          </cell>
          <cell r="J2570">
            <v>1302.6099999999999</v>
          </cell>
          <cell r="K2570" t="str">
            <v>604</v>
          </cell>
        </row>
        <row r="2571">
          <cell r="A2571" t="str">
            <v>110300000</v>
          </cell>
          <cell r="B2571" t="str">
            <v>604C2CH0007</v>
          </cell>
          <cell r="C2571" t="str">
            <v>เก้าอี้รับแขกหน้าโต๊ะ จนท.สินไหม</v>
          </cell>
          <cell r="D2571" t="str">
            <v>27 ต.ค. 41</v>
          </cell>
          <cell r="E2571">
            <v>1705.35</v>
          </cell>
          <cell r="F2571">
            <v>0</v>
          </cell>
          <cell r="G2571">
            <v>20</v>
          </cell>
          <cell r="H2571">
            <v>402.74</v>
          </cell>
          <cell r="I2571">
            <v>402.74</v>
          </cell>
          <cell r="J2571">
            <v>1302.6099999999999</v>
          </cell>
          <cell r="K2571" t="str">
            <v>604</v>
          </cell>
        </row>
        <row r="2572">
          <cell r="A2572" t="str">
            <v>110300000</v>
          </cell>
          <cell r="B2572" t="str">
            <v>604C2CS0001</v>
          </cell>
          <cell r="C2572" t="str">
            <v>เครื่องคิดเลข</v>
          </cell>
          <cell r="D2572" t="str">
            <v>2 ต.ค. 41</v>
          </cell>
          <cell r="E2572">
            <v>640</v>
          </cell>
          <cell r="F2572">
            <v>0</v>
          </cell>
          <cell r="G2572">
            <v>20</v>
          </cell>
          <cell r="H2572">
            <v>159.9</v>
          </cell>
          <cell r="I2572">
            <v>159.9</v>
          </cell>
          <cell r="J2572">
            <v>480.1</v>
          </cell>
          <cell r="K2572" t="str">
            <v>604</v>
          </cell>
        </row>
        <row r="2573">
          <cell r="A2573" t="str">
            <v>110300000</v>
          </cell>
          <cell r="B2573" t="str">
            <v>604C2CS0002</v>
          </cell>
          <cell r="C2573" t="str">
            <v>เครื่องคิดเลข</v>
          </cell>
          <cell r="D2573" t="str">
            <v>2 ต.ค. 41</v>
          </cell>
          <cell r="E2573">
            <v>640</v>
          </cell>
          <cell r="F2573">
            <v>0</v>
          </cell>
          <cell r="G2573">
            <v>20</v>
          </cell>
          <cell r="H2573">
            <v>159.9</v>
          </cell>
          <cell r="I2573">
            <v>159.9</v>
          </cell>
          <cell r="J2573">
            <v>480.1</v>
          </cell>
          <cell r="K2573" t="str">
            <v>604</v>
          </cell>
        </row>
        <row r="2574">
          <cell r="A2574" t="str">
            <v>110300000</v>
          </cell>
          <cell r="B2574" t="str">
            <v>604C2PA0001</v>
          </cell>
          <cell r="C2574" t="str">
            <v>PARTTITION ครึ่งกระจก 250-150</v>
          </cell>
          <cell r="D2574" t="str">
            <v>27 ต.ค. 41</v>
          </cell>
          <cell r="E2574">
            <v>6377.9</v>
          </cell>
          <cell r="F2574">
            <v>0</v>
          </cell>
          <cell r="G2574">
            <v>20</v>
          </cell>
          <cell r="H2574">
            <v>1506.24</v>
          </cell>
          <cell r="I2574">
            <v>1506.24</v>
          </cell>
          <cell r="J2574">
            <v>4871.66</v>
          </cell>
          <cell r="K2574" t="str">
            <v>604</v>
          </cell>
        </row>
        <row r="2575">
          <cell r="A2575" t="str">
            <v>110300000</v>
          </cell>
          <cell r="B2575" t="str">
            <v>604C2PT0001</v>
          </cell>
          <cell r="C2575" t="str">
            <v>กระติกน้ำร้อน</v>
          </cell>
          <cell r="D2575" t="str">
            <v>13 ต.ค. 41</v>
          </cell>
          <cell r="E2575">
            <v>900</v>
          </cell>
          <cell r="F2575">
            <v>0</v>
          </cell>
          <cell r="G2575">
            <v>20</v>
          </cell>
          <cell r="H2575">
            <v>219.45</v>
          </cell>
          <cell r="I2575">
            <v>219.45</v>
          </cell>
          <cell r="J2575">
            <v>680.55</v>
          </cell>
          <cell r="K2575" t="str">
            <v>604</v>
          </cell>
        </row>
        <row r="2576">
          <cell r="A2576" t="str">
            <v>110300000</v>
          </cell>
          <cell r="B2576" t="str">
            <v>604C2TA0001</v>
          </cell>
          <cell r="C2576" t="str">
            <v>โต๊ะทำงาน ผจก. 75-165-75</v>
          </cell>
          <cell r="D2576" t="str">
            <v>27 ต.ค. 41</v>
          </cell>
          <cell r="E2576">
            <v>4601.97</v>
          </cell>
          <cell r="F2576">
            <v>0</v>
          </cell>
          <cell r="G2576">
            <v>20</v>
          </cell>
          <cell r="H2576">
            <v>1086.83</v>
          </cell>
          <cell r="I2576">
            <v>1086.83</v>
          </cell>
          <cell r="J2576">
            <v>3515.14</v>
          </cell>
          <cell r="K2576" t="str">
            <v>604</v>
          </cell>
        </row>
        <row r="2577">
          <cell r="A2577" t="str">
            <v>110300000</v>
          </cell>
          <cell r="B2577" t="str">
            <v>604C2TA0002</v>
          </cell>
          <cell r="C2577" t="str">
            <v>โต๊ะข้างวาง คอมพิวเตอร์ 50-90-75</v>
          </cell>
          <cell r="D2577" t="str">
            <v>27 ต.ค. 41</v>
          </cell>
          <cell r="E2577">
            <v>2082.09</v>
          </cell>
          <cell r="F2577">
            <v>0</v>
          </cell>
          <cell r="G2577">
            <v>20</v>
          </cell>
          <cell r="H2577">
            <v>491.75</v>
          </cell>
          <cell r="I2577">
            <v>491.75</v>
          </cell>
          <cell r="J2577">
            <v>1590.34</v>
          </cell>
          <cell r="K2577" t="str">
            <v>604</v>
          </cell>
        </row>
        <row r="2578">
          <cell r="A2578" t="str">
            <v>110300000</v>
          </cell>
          <cell r="B2578" t="str">
            <v>605C2AR0001</v>
          </cell>
          <cell r="C2578" t="str">
            <v>Aircondition</v>
          </cell>
          <cell r="D2578" t="str">
            <v>21 ก.ย. 41</v>
          </cell>
          <cell r="E2578">
            <v>39800</v>
          </cell>
          <cell r="F2578">
            <v>0</v>
          </cell>
          <cell r="G2578">
            <v>20</v>
          </cell>
          <cell r="H2578">
            <v>10184.41</v>
          </cell>
          <cell r="I2578">
            <v>10184.41</v>
          </cell>
          <cell r="J2578">
            <v>29615.59</v>
          </cell>
          <cell r="K2578" t="str">
            <v>605</v>
          </cell>
        </row>
        <row r="2579">
          <cell r="A2579" t="str">
            <v>110300000</v>
          </cell>
          <cell r="B2579" t="str">
            <v>605C2CB0001</v>
          </cell>
          <cell r="C2579" t="str">
            <v>ตู้เก็บเอกสาร บานลิ้นชัก ขนาด 40*90*75</v>
          </cell>
          <cell r="D2579" t="str">
            <v>20 ก.ค. 41</v>
          </cell>
          <cell r="E2579">
            <v>3376.67</v>
          </cell>
          <cell r="F2579">
            <v>0</v>
          </cell>
          <cell r="G2579">
            <v>20</v>
          </cell>
          <cell r="H2579">
            <v>980.67</v>
          </cell>
          <cell r="I2579">
            <v>980.67</v>
          </cell>
          <cell r="J2579">
            <v>2396</v>
          </cell>
          <cell r="K2579" t="str">
            <v>605</v>
          </cell>
        </row>
        <row r="2580">
          <cell r="A2580" t="str">
            <v>110300000</v>
          </cell>
          <cell r="B2580" t="str">
            <v>605C2CB0002</v>
          </cell>
          <cell r="C2580" t="str">
            <v>ตู้เก็บเอกสาร บานลิ้นชัก ขนาด 40*90*75</v>
          </cell>
          <cell r="D2580" t="str">
            <v>20 ก.ค. 41</v>
          </cell>
          <cell r="E2580">
            <v>4601.97</v>
          </cell>
          <cell r="F2580">
            <v>0</v>
          </cell>
          <cell r="G2580">
            <v>20</v>
          </cell>
          <cell r="H2580">
            <v>1336.47</v>
          </cell>
          <cell r="I2580">
            <v>1336.47</v>
          </cell>
          <cell r="J2580">
            <v>3265.5</v>
          </cell>
          <cell r="K2580" t="str">
            <v>605</v>
          </cell>
        </row>
        <row r="2581">
          <cell r="A2581" t="str">
            <v>110300000</v>
          </cell>
          <cell r="B2581" t="str">
            <v>605C2CB0003</v>
          </cell>
          <cell r="C2581" t="str">
            <v>ตู้เก็บเอกสาร ขนาด 40*80*190</v>
          </cell>
          <cell r="D2581" t="str">
            <v>20 ก.ค. 41</v>
          </cell>
          <cell r="E2581">
            <v>4498.01</v>
          </cell>
          <cell r="F2581">
            <v>0</v>
          </cell>
          <cell r="G2581">
            <v>20</v>
          </cell>
          <cell r="H2581">
            <v>1306.23</v>
          </cell>
          <cell r="I2581">
            <v>1306.23</v>
          </cell>
          <cell r="J2581">
            <v>3191.78</v>
          </cell>
          <cell r="K2581" t="str">
            <v>605</v>
          </cell>
        </row>
        <row r="2582">
          <cell r="A2582" t="str">
            <v>110300000</v>
          </cell>
          <cell r="B2582" t="str">
            <v>605C2CB0004</v>
          </cell>
          <cell r="C2582" t="str">
            <v>ตู้เก็บเอกสาร ขนาด 40*80*190</v>
          </cell>
          <cell r="D2582" t="str">
            <v>20 ก.ค. 41</v>
          </cell>
          <cell r="E2582">
            <v>4498.01</v>
          </cell>
          <cell r="F2582">
            <v>0</v>
          </cell>
          <cell r="G2582">
            <v>20</v>
          </cell>
          <cell r="H2582">
            <v>1306.23</v>
          </cell>
          <cell r="I2582">
            <v>1306.23</v>
          </cell>
          <cell r="J2582">
            <v>3191.78</v>
          </cell>
          <cell r="K2582" t="str">
            <v>605</v>
          </cell>
        </row>
        <row r="2583">
          <cell r="A2583" t="str">
            <v>110300000</v>
          </cell>
          <cell r="B2583" t="str">
            <v>605C2CB0005</v>
          </cell>
          <cell r="C2583" t="str">
            <v>ตู้เก็บเอกสาร ขนาด 40*80*190</v>
          </cell>
          <cell r="D2583" t="str">
            <v>20 ก.ค. 41</v>
          </cell>
          <cell r="E2583">
            <v>4498.01</v>
          </cell>
          <cell r="F2583">
            <v>0</v>
          </cell>
          <cell r="G2583">
            <v>20</v>
          </cell>
          <cell r="H2583">
            <v>1306.23</v>
          </cell>
          <cell r="I2583">
            <v>1306.23</v>
          </cell>
          <cell r="J2583">
            <v>3191.78</v>
          </cell>
          <cell r="K2583" t="str">
            <v>605</v>
          </cell>
        </row>
        <row r="2584">
          <cell r="A2584" t="str">
            <v>110300000</v>
          </cell>
          <cell r="B2584" t="str">
            <v>605C2CH0001</v>
          </cell>
          <cell r="C2584" t="str">
            <v>เก้าอี้ทำงานผจก.</v>
          </cell>
          <cell r="D2584" t="str">
            <v>20 ก.ค. 41</v>
          </cell>
          <cell r="E2584">
            <v>4038.29</v>
          </cell>
          <cell r="F2584">
            <v>0</v>
          </cell>
          <cell r="G2584">
            <v>20</v>
          </cell>
          <cell r="H2584">
            <v>1172.79</v>
          </cell>
          <cell r="I2584">
            <v>1172.79</v>
          </cell>
          <cell r="J2584">
            <v>2865.5</v>
          </cell>
          <cell r="K2584" t="str">
            <v>605</v>
          </cell>
        </row>
        <row r="2585">
          <cell r="A2585" t="str">
            <v>110300000</v>
          </cell>
          <cell r="B2585" t="str">
            <v>605C2CH0002</v>
          </cell>
          <cell r="C2585" t="str">
            <v>เก้าอี้รับแขกหน้าโต๊ะจนท.สินไหม</v>
          </cell>
          <cell r="D2585" t="str">
            <v>20 ก.ค. 41</v>
          </cell>
          <cell r="E2585">
            <v>1705.35</v>
          </cell>
          <cell r="F2585">
            <v>0</v>
          </cell>
          <cell r="G2585">
            <v>20</v>
          </cell>
          <cell r="H2585">
            <v>495.25</v>
          </cell>
          <cell r="I2585">
            <v>495.25</v>
          </cell>
          <cell r="J2585">
            <v>1210.0999999999999</v>
          </cell>
          <cell r="K2585" t="str">
            <v>605</v>
          </cell>
        </row>
        <row r="2586">
          <cell r="A2586" t="str">
            <v>110300000</v>
          </cell>
          <cell r="B2586" t="str">
            <v>605C2CH0003</v>
          </cell>
          <cell r="C2586" t="str">
            <v>เก้าอี้รับแขกหน้าโต๊ะจนท.สินไหม</v>
          </cell>
          <cell r="D2586" t="str">
            <v>20 ก.ค. 41</v>
          </cell>
          <cell r="E2586">
            <v>1705.35</v>
          </cell>
          <cell r="F2586">
            <v>0</v>
          </cell>
          <cell r="G2586">
            <v>20</v>
          </cell>
          <cell r="H2586">
            <v>495.25</v>
          </cell>
          <cell r="I2586">
            <v>495.25</v>
          </cell>
          <cell r="J2586">
            <v>1210.0999999999999</v>
          </cell>
          <cell r="K2586" t="str">
            <v>605</v>
          </cell>
        </row>
        <row r="2587">
          <cell r="A2587" t="str">
            <v>110300000</v>
          </cell>
          <cell r="B2587" t="str">
            <v>605C2CH0004</v>
          </cell>
          <cell r="C2587" t="str">
            <v>เก้าอี้พักคอย 3 ที่นั่งหร้อมที่วางของ</v>
          </cell>
          <cell r="D2587" t="str">
            <v>20 ก.ค. 41</v>
          </cell>
          <cell r="E2587">
            <v>3037.77</v>
          </cell>
          <cell r="F2587">
            <v>0</v>
          </cell>
          <cell r="G2587">
            <v>20</v>
          </cell>
          <cell r="H2587">
            <v>882.22</v>
          </cell>
          <cell r="I2587">
            <v>882.22</v>
          </cell>
          <cell r="J2587">
            <v>2155.5500000000002</v>
          </cell>
          <cell r="K2587" t="str">
            <v>605</v>
          </cell>
        </row>
        <row r="2588">
          <cell r="A2588" t="str">
            <v>110300000</v>
          </cell>
          <cell r="B2588" t="str">
            <v>605C2CH0005</v>
          </cell>
          <cell r="C2588" t="str">
            <v>เก้าอี้ทำงาน จนท.สินไหม</v>
          </cell>
          <cell r="D2588" t="str">
            <v>5 พ.ย. 41</v>
          </cell>
          <cell r="E2588">
            <v>2123.1</v>
          </cell>
          <cell r="F2588">
            <v>0</v>
          </cell>
          <cell r="G2588">
            <v>20</v>
          </cell>
          <cell r="H2588">
            <v>490.9</v>
          </cell>
          <cell r="I2588">
            <v>490.9</v>
          </cell>
          <cell r="J2588">
            <v>1632.2</v>
          </cell>
          <cell r="K2588" t="str">
            <v>605</v>
          </cell>
        </row>
        <row r="2589">
          <cell r="A2589" t="str">
            <v>110300000</v>
          </cell>
          <cell r="B2589" t="str">
            <v>605C2CH0006</v>
          </cell>
          <cell r="C2589" t="str">
            <v>เก้าอี้รับแขกหน้าโต๊ะ จนท.สินไหม</v>
          </cell>
          <cell r="D2589" t="str">
            <v>5 พ.ย. 41</v>
          </cell>
          <cell r="E2589">
            <v>1705.35</v>
          </cell>
          <cell r="F2589">
            <v>0</v>
          </cell>
          <cell r="G2589">
            <v>20</v>
          </cell>
          <cell r="H2589">
            <v>394.34</v>
          </cell>
          <cell r="I2589">
            <v>394.34</v>
          </cell>
          <cell r="J2589">
            <v>1311.01</v>
          </cell>
          <cell r="K2589" t="str">
            <v>605</v>
          </cell>
        </row>
        <row r="2590">
          <cell r="A2590" t="str">
            <v>110300000</v>
          </cell>
          <cell r="B2590" t="str">
            <v>605C2CH0007</v>
          </cell>
          <cell r="C2590" t="str">
            <v>เก้าอี้รับแขกหน้าโต๊ะ จนท.สินไหม</v>
          </cell>
          <cell r="D2590" t="str">
            <v>5 พ.ย. 41</v>
          </cell>
          <cell r="E2590">
            <v>1705.35</v>
          </cell>
          <cell r="F2590">
            <v>0</v>
          </cell>
          <cell r="G2590">
            <v>20</v>
          </cell>
          <cell r="H2590">
            <v>394.34</v>
          </cell>
          <cell r="I2590">
            <v>394.34</v>
          </cell>
          <cell r="J2590">
            <v>1311.01</v>
          </cell>
          <cell r="K2590" t="str">
            <v>605</v>
          </cell>
        </row>
        <row r="2591">
          <cell r="A2591" t="str">
            <v>110300000</v>
          </cell>
          <cell r="B2591" t="str">
            <v>605C2CH0008</v>
          </cell>
          <cell r="C2591" t="str">
            <v>เก้าอี้หน้าโต๊ะ จนท.สินไหม</v>
          </cell>
          <cell r="D2591" t="str">
            <v>5 พ.ย. 41</v>
          </cell>
          <cell r="E2591">
            <v>2263.31</v>
          </cell>
          <cell r="F2591">
            <v>0</v>
          </cell>
          <cell r="G2591">
            <v>20</v>
          </cell>
          <cell r="H2591">
            <v>523.4</v>
          </cell>
          <cell r="I2591">
            <v>523.4</v>
          </cell>
          <cell r="J2591">
            <v>1739.91</v>
          </cell>
          <cell r="K2591" t="str">
            <v>605</v>
          </cell>
        </row>
        <row r="2592">
          <cell r="A2592" t="str">
            <v>110300000</v>
          </cell>
          <cell r="B2592" t="str">
            <v>605C2CH0009</v>
          </cell>
          <cell r="C2592" t="str">
            <v>เก้าอี้หน้าโต๊ะ จนท.สินไหม</v>
          </cell>
          <cell r="D2592" t="str">
            <v>5 พ.ย. 41</v>
          </cell>
          <cell r="E2592">
            <v>2263.31</v>
          </cell>
          <cell r="F2592">
            <v>0</v>
          </cell>
          <cell r="G2592">
            <v>20</v>
          </cell>
          <cell r="H2592">
            <v>523.4</v>
          </cell>
          <cell r="I2592">
            <v>523.4</v>
          </cell>
          <cell r="J2592">
            <v>1739.91</v>
          </cell>
          <cell r="K2592" t="str">
            <v>605</v>
          </cell>
        </row>
        <row r="2593">
          <cell r="A2593" t="str">
            <v>110300000</v>
          </cell>
          <cell r="B2593" t="str">
            <v>605C2CH0010</v>
          </cell>
          <cell r="C2593" t="str">
            <v>เก้าอี้ทำงาน จนท.สินไหม</v>
          </cell>
          <cell r="D2593" t="str">
            <v>5 พ.ย. 41</v>
          </cell>
          <cell r="E2593">
            <v>2123.1</v>
          </cell>
          <cell r="F2593">
            <v>0</v>
          </cell>
          <cell r="G2593">
            <v>20</v>
          </cell>
          <cell r="H2593">
            <v>490.9</v>
          </cell>
          <cell r="I2593">
            <v>490.9</v>
          </cell>
          <cell r="J2593">
            <v>1632.2</v>
          </cell>
          <cell r="K2593" t="str">
            <v>605</v>
          </cell>
        </row>
        <row r="2594">
          <cell r="A2594" t="str">
            <v>110300000</v>
          </cell>
          <cell r="B2594" t="str">
            <v>605C2CH0011</v>
          </cell>
          <cell r="C2594" t="str">
            <v>เก้าอี้ทำงาน จนท.สินไหม</v>
          </cell>
          <cell r="D2594" t="str">
            <v>5 พ.ย. 41</v>
          </cell>
          <cell r="E2594">
            <v>2123.1</v>
          </cell>
          <cell r="F2594">
            <v>0</v>
          </cell>
          <cell r="G2594">
            <v>20</v>
          </cell>
          <cell r="H2594">
            <v>490.9</v>
          </cell>
          <cell r="I2594">
            <v>490.9</v>
          </cell>
          <cell r="J2594">
            <v>1632.2</v>
          </cell>
          <cell r="K2594" t="str">
            <v>605</v>
          </cell>
        </row>
        <row r="2595">
          <cell r="A2595" t="str">
            <v>110300000</v>
          </cell>
          <cell r="B2595" t="str">
            <v>605C2CH0012</v>
          </cell>
          <cell r="C2595" t="str">
            <v>เก้าอี้ทำงาน จนท.สินไหม</v>
          </cell>
          <cell r="D2595" t="str">
            <v>5 พ.ย. 41</v>
          </cell>
          <cell r="E2595">
            <v>2123.1</v>
          </cell>
          <cell r="F2595">
            <v>0</v>
          </cell>
          <cell r="G2595">
            <v>20</v>
          </cell>
          <cell r="H2595">
            <v>490.9</v>
          </cell>
          <cell r="I2595">
            <v>490.9</v>
          </cell>
          <cell r="J2595">
            <v>1632.2</v>
          </cell>
          <cell r="K2595" t="str">
            <v>605</v>
          </cell>
        </row>
        <row r="2596">
          <cell r="A2596" t="str">
            <v>110300000</v>
          </cell>
          <cell r="B2596" t="str">
            <v>605C2CH0013</v>
          </cell>
          <cell r="C2596" t="str">
            <v>เก้าอี้รับแขกหน้าโต๊ะ จนท.สินไหม</v>
          </cell>
          <cell r="D2596" t="str">
            <v>5 พ.ย. 41</v>
          </cell>
          <cell r="E2596">
            <v>1705.35</v>
          </cell>
          <cell r="F2596">
            <v>0</v>
          </cell>
          <cell r="G2596">
            <v>20</v>
          </cell>
          <cell r="H2596">
            <v>394.34</v>
          </cell>
          <cell r="I2596">
            <v>394.34</v>
          </cell>
          <cell r="J2596">
            <v>1311.01</v>
          </cell>
          <cell r="K2596" t="str">
            <v>605</v>
          </cell>
        </row>
        <row r="2597">
          <cell r="A2597" t="str">
            <v>110300000</v>
          </cell>
          <cell r="B2597" t="str">
            <v>605C2CS0001</v>
          </cell>
          <cell r="C2597" t="str">
            <v>เครื่องคิดเลข</v>
          </cell>
          <cell r="D2597" t="str">
            <v>12 ต.ค. 41</v>
          </cell>
          <cell r="E2597">
            <v>640</v>
          </cell>
          <cell r="F2597">
            <v>0</v>
          </cell>
          <cell r="G2597">
            <v>20</v>
          </cell>
          <cell r="H2597">
            <v>156.38999999999999</v>
          </cell>
          <cell r="I2597">
            <v>156.38999999999999</v>
          </cell>
          <cell r="J2597">
            <v>483.61</v>
          </cell>
          <cell r="K2597" t="str">
            <v>605</v>
          </cell>
        </row>
        <row r="2598">
          <cell r="A2598" t="str">
            <v>110300000</v>
          </cell>
          <cell r="B2598" t="str">
            <v>605C2CS0002</v>
          </cell>
          <cell r="C2598" t="str">
            <v>เครื่องคิดเลข</v>
          </cell>
          <cell r="D2598" t="str">
            <v>12 ต.ค. 41</v>
          </cell>
          <cell r="E2598">
            <v>640</v>
          </cell>
          <cell r="F2598">
            <v>0</v>
          </cell>
          <cell r="G2598">
            <v>20</v>
          </cell>
          <cell r="H2598">
            <v>156.38999999999999</v>
          </cell>
          <cell r="I2598">
            <v>156.38999999999999</v>
          </cell>
          <cell r="J2598">
            <v>483.61</v>
          </cell>
          <cell r="K2598" t="str">
            <v>605</v>
          </cell>
        </row>
        <row r="2599">
          <cell r="A2599" t="str">
            <v>110300000</v>
          </cell>
          <cell r="B2599" t="str">
            <v>605C2KB0001</v>
          </cell>
          <cell r="C2599" t="str">
            <v>ตู้เย็น</v>
          </cell>
          <cell r="D2599" t="str">
            <v>10 พ.ย. 42</v>
          </cell>
          <cell r="E2599">
            <v>4859.8100000000004</v>
          </cell>
          <cell r="F2599">
            <v>0</v>
          </cell>
          <cell r="G2599">
            <v>20</v>
          </cell>
          <cell r="H2599">
            <v>138.47</v>
          </cell>
          <cell r="I2599">
            <v>138.47</v>
          </cell>
          <cell r="J2599">
            <v>4721.34</v>
          </cell>
          <cell r="K2599" t="str">
            <v>605</v>
          </cell>
        </row>
        <row r="2600">
          <cell r="A2600" t="str">
            <v>110300000</v>
          </cell>
          <cell r="B2600" t="str">
            <v>605C2PA0001</v>
          </cell>
          <cell r="C2600" t="str">
            <v>ฉากครึ่งกระจก ขนาด 205*150</v>
          </cell>
          <cell r="D2600" t="str">
            <v>20 ก.ค. 41</v>
          </cell>
          <cell r="E2600">
            <v>6377.9</v>
          </cell>
          <cell r="F2600">
            <v>0</v>
          </cell>
          <cell r="G2600">
            <v>20</v>
          </cell>
          <cell r="H2600">
            <v>1852.23</v>
          </cell>
          <cell r="I2600">
            <v>1852.23</v>
          </cell>
          <cell r="J2600">
            <v>4525.67</v>
          </cell>
          <cell r="K2600" t="str">
            <v>605</v>
          </cell>
        </row>
        <row r="2601">
          <cell r="A2601" t="str">
            <v>110300000</v>
          </cell>
          <cell r="B2601" t="str">
            <v>605C2PT0001</v>
          </cell>
          <cell r="C2601" t="str">
            <v>กระติกน้ำร้อน</v>
          </cell>
          <cell r="D2601" t="str">
            <v>21 ต.ค. 41</v>
          </cell>
          <cell r="E2601">
            <v>681.82</v>
          </cell>
          <cell r="F2601">
            <v>0</v>
          </cell>
          <cell r="G2601">
            <v>20</v>
          </cell>
          <cell r="H2601">
            <v>163.26</v>
          </cell>
          <cell r="I2601">
            <v>163.26</v>
          </cell>
          <cell r="J2601">
            <v>518.55999999999995</v>
          </cell>
          <cell r="K2601" t="str">
            <v>605</v>
          </cell>
        </row>
        <row r="2602">
          <cell r="A2602" t="str">
            <v>110300000</v>
          </cell>
          <cell r="B2602" t="str">
            <v>605C2TA0001</v>
          </cell>
          <cell r="C2602" t="str">
            <v>โต๊ะทำงาน จนท.สินไหม 60-120-75</v>
          </cell>
          <cell r="D2602" t="str">
            <v>5 พ.ย. 41</v>
          </cell>
          <cell r="E2602">
            <v>3654.87</v>
          </cell>
          <cell r="F2602">
            <v>0</v>
          </cell>
          <cell r="G2602">
            <v>20</v>
          </cell>
          <cell r="H2602">
            <v>845.1</v>
          </cell>
          <cell r="I2602">
            <v>845.1</v>
          </cell>
          <cell r="J2602">
            <v>2809.77</v>
          </cell>
          <cell r="K2602" t="str">
            <v>605</v>
          </cell>
        </row>
        <row r="2603">
          <cell r="A2603" t="str">
            <v>110300000</v>
          </cell>
          <cell r="B2603" t="str">
            <v>605C2TA0002</v>
          </cell>
          <cell r="C2603" t="str">
            <v>โต๊ะข้างวางคอมพิวเตอร์ 50*90*75</v>
          </cell>
          <cell r="D2603" t="str">
            <v>20 ก.ค. 41</v>
          </cell>
          <cell r="E2603">
            <v>2082.09</v>
          </cell>
          <cell r="F2603">
            <v>0</v>
          </cell>
          <cell r="G2603">
            <v>20</v>
          </cell>
          <cell r="H2603">
            <v>604.71</v>
          </cell>
          <cell r="I2603">
            <v>604.71</v>
          </cell>
          <cell r="J2603">
            <v>1477.38</v>
          </cell>
          <cell r="K2603" t="str">
            <v>605</v>
          </cell>
        </row>
        <row r="2604">
          <cell r="A2604" t="str">
            <v>110300000</v>
          </cell>
          <cell r="B2604" t="str">
            <v>605C2TA0003</v>
          </cell>
          <cell r="C2604" t="str">
            <v>โต๊ะทำงาน จนท.สินไหม 60-120-75</v>
          </cell>
          <cell r="D2604" t="str">
            <v>5 พ.ย. 41</v>
          </cell>
          <cell r="E2604">
            <v>3654.87</v>
          </cell>
          <cell r="F2604">
            <v>0</v>
          </cell>
          <cell r="G2604">
            <v>20</v>
          </cell>
          <cell r="H2604">
            <v>845.1</v>
          </cell>
          <cell r="I2604">
            <v>845.1</v>
          </cell>
          <cell r="J2604">
            <v>2809.77</v>
          </cell>
          <cell r="K2604" t="str">
            <v>605</v>
          </cell>
        </row>
        <row r="2605">
          <cell r="A2605" t="str">
            <v>110300000</v>
          </cell>
          <cell r="B2605" t="str">
            <v>605C2TA0004</v>
          </cell>
          <cell r="C2605" t="str">
            <v>โต๊ะทำงาน จนท.สินไหม 60-120-75</v>
          </cell>
          <cell r="D2605" t="str">
            <v>5 พ.ย. 41</v>
          </cell>
          <cell r="E2605">
            <v>3654.87</v>
          </cell>
          <cell r="F2605">
            <v>0</v>
          </cell>
          <cell r="G2605">
            <v>20</v>
          </cell>
          <cell r="H2605">
            <v>845.1</v>
          </cell>
          <cell r="I2605">
            <v>845.1</v>
          </cell>
          <cell r="J2605">
            <v>2809.77</v>
          </cell>
          <cell r="K2605" t="str">
            <v>605</v>
          </cell>
        </row>
        <row r="2606">
          <cell r="A2606" t="str">
            <v>110300000</v>
          </cell>
          <cell r="B2606" t="str">
            <v>605C2TA0005</v>
          </cell>
          <cell r="C2606" t="str">
            <v>โต๊ะวางคอมพิวเตอร์ 60-100-75</v>
          </cell>
          <cell r="D2606" t="str">
            <v>5 พ.ย. 41</v>
          </cell>
          <cell r="E2606">
            <v>2336.75</v>
          </cell>
          <cell r="F2606">
            <v>0</v>
          </cell>
          <cell r="G2606">
            <v>20</v>
          </cell>
          <cell r="H2606">
            <v>540.29999999999995</v>
          </cell>
          <cell r="I2606">
            <v>540.29999999999995</v>
          </cell>
          <cell r="J2606">
            <v>1796.45</v>
          </cell>
          <cell r="K2606" t="str">
            <v>605</v>
          </cell>
        </row>
        <row r="2607">
          <cell r="A2607" t="str">
            <v>110300000</v>
          </cell>
          <cell r="B2607" t="str">
            <v>605C2TA0006</v>
          </cell>
          <cell r="C2607" t="str">
            <v>โต๊ะเข้ามุม จนท.สินไหม 60-60-75</v>
          </cell>
          <cell r="D2607" t="str">
            <v>5 พ.ย. 41</v>
          </cell>
          <cell r="E2607">
            <v>1267.57</v>
          </cell>
          <cell r="F2607">
            <v>0</v>
          </cell>
          <cell r="G2607">
            <v>20</v>
          </cell>
          <cell r="H2607">
            <v>293.11</v>
          </cell>
          <cell r="I2607">
            <v>293.11</v>
          </cell>
          <cell r="J2607">
            <v>974.46</v>
          </cell>
          <cell r="K2607" t="str">
            <v>605</v>
          </cell>
        </row>
        <row r="2608">
          <cell r="A2608" t="str">
            <v>110300000</v>
          </cell>
          <cell r="B2608" t="str">
            <v>606C2AR0001</v>
          </cell>
          <cell r="C2608" t="str">
            <v>Aircondition</v>
          </cell>
          <cell r="D2608" t="str">
            <v>21 ก.ย. 41</v>
          </cell>
          <cell r="E2608">
            <v>39800</v>
          </cell>
          <cell r="F2608">
            <v>0</v>
          </cell>
          <cell r="G2608">
            <v>20</v>
          </cell>
          <cell r="H2608">
            <v>10184.41</v>
          </cell>
          <cell r="I2608">
            <v>10184.41</v>
          </cell>
          <cell r="J2608">
            <v>29615.59</v>
          </cell>
          <cell r="K2608" t="str">
            <v>606</v>
          </cell>
        </row>
        <row r="2609">
          <cell r="A2609" t="str">
            <v>110300000</v>
          </cell>
          <cell r="B2609" t="str">
            <v>606C2CB0001</v>
          </cell>
          <cell r="C2609" t="str">
            <v>ตู้เก็บเอกสาร บานลิ้นชัก ขนาด 40*90*75</v>
          </cell>
          <cell r="D2609" t="str">
            <v>5 พ.ย. 41</v>
          </cell>
          <cell r="E2609">
            <v>3376.67</v>
          </cell>
          <cell r="F2609">
            <v>0</v>
          </cell>
          <cell r="G2609">
            <v>20</v>
          </cell>
          <cell r="H2609">
            <v>780.84</v>
          </cell>
          <cell r="I2609">
            <v>780.84</v>
          </cell>
          <cell r="J2609">
            <v>2595.83</v>
          </cell>
          <cell r="K2609" t="str">
            <v>606</v>
          </cell>
        </row>
        <row r="2610">
          <cell r="A2610" t="str">
            <v>110300000</v>
          </cell>
          <cell r="B2610" t="str">
            <v>606C2CB0002</v>
          </cell>
          <cell r="C2610" t="str">
            <v>ตู้เก็บเอกสาร ขนาด 40*80*190</v>
          </cell>
          <cell r="D2610" t="str">
            <v>5 พ.ย. 41</v>
          </cell>
          <cell r="E2610">
            <v>4498.01</v>
          </cell>
          <cell r="F2610">
            <v>0</v>
          </cell>
          <cell r="G2610">
            <v>20</v>
          </cell>
          <cell r="H2610">
            <v>1040.05</v>
          </cell>
          <cell r="I2610">
            <v>1040.05</v>
          </cell>
          <cell r="J2610">
            <v>3457.96</v>
          </cell>
          <cell r="K2610" t="str">
            <v>606</v>
          </cell>
        </row>
        <row r="2611">
          <cell r="A2611" t="str">
            <v>110300000</v>
          </cell>
          <cell r="B2611" t="str">
            <v>606C2CB0003</v>
          </cell>
          <cell r="C2611" t="str">
            <v>ตู้เก็บเอกสาร ขนาด 40*80*190</v>
          </cell>
          <cell r="D2611" t="str">
            <v>5 พ.ย. 41</v>
          </cell>
          <cell r="E2611">
            <v>4498.01</v>
          </cell>
          <cell r="F2611">
            <v>0</v>
          </cell>
          <cell r="G2611">
            <v>20</v>
          </cell>
          <cell r="H2611">
            <v>1040.05</v>
          </cell>
          <cell r="I2611">
            <v>1040.05</v>
          </cell>
          <cell r="J2611">
            <v>3457.96</v>
          </cell>
          <cell r="K2611" t="str">
            <v>606</v>
          </cell>
        </row>
        <row r="2612">
          <cell r="A2612" t="str">
            <v>110300000</v>
          </cell>
          <cell r="B2612" t="str">
            <v>606C2CB0004</v>
          </cell>
          <cell r="C2612" t="str">
            <v>ตู้เก็บเอกสาร ขนาด 40*80*190</v>
          </cell>
          <cell r="D2612" t="str">
            <v>5 พ.ย. 41</v>
          </cell>
          <cell r="E2612">
            <v>4498.01</v>
          </cell>
          <cell r="F2612">
            <v>0</v>
          </cell>
          <cell r="G2612">
            <v>20</v>
          </cell>
          <cell r="H2612">
            <v>1040.05</v>
          </cell>
          <cell r="I2612">
            <v>1040.05</v>
          </cell>
          <cell r="J2612">
            <v>3457.96</v>
          </cell>
          <cell r="K2612" t="str">
            <v>606</v>
          </cell>
        </row>
        <row r="2613">
          <cell r="A2613" t="str">
            <v>110300000</v>
          </cell>
          <cell r="B2613" t="str">
            <v>606C2CB0005</v>
          </cell>
          <cell r="C2613" t="str">
            <v>ตู้เก็บเอกสาร บานเลื่อน 40-80-75</v>
          </cell>
          <cell r="D2613" t="str">
            <v>5 พ.ย. 41</v>
          </cell>
          <cell r="E2613">
            <v>2263.31</v>
          </cell>
          <cell r="F2613">
            <v>0</v>
          </cell>
          <cell r="G2613">
            <v>20</v>
          </cell>
          <cell r="H2613">
            <v>523.4</v>
          </cell>
          <cell r="I2613">
            <v>523.4</v>
          </cell>
          <cell r="J2613">
            <v>1739.91</v>
          </cell>
          <cell r="K2613" t="str">
            <v>607</v>
          </cell>
        </row>
        <row r="2614">
          <cell r="A2614" t="str">
            <v>110300000</v>
          </cell>
          <cell r="B2614" t="str">
            <v>606C2CH0001</v>
          </cell>
          <cell r="C2614" t="str">
            <v>เก้าอี้ทำงานผจก.</v>
          </cell>
          <cell r="D2614" t="str">
            <v>5 พ.ย. 41</v>
          </cell>
          <cell r="E2614">
            <v>4038.29</v>
          </cell>
          <cell r="F2614">
            <v>0</v>
          </cell>
          <cell r="G2614">
            <v>20</v>
          </cell>
          <cell r="H2614">
            <v>933.81</v>
          </cell>
          <cell r="I2614">
            <v>933.81</v>
          </cell>
          <cell r="J2614">
            <v>3104.48</v>
          </cell>
          <cell r="K2614" t="str">
            <v>606</v>
          </cell>
        </row>
        <row r="2615">
          <cell r="A2615" t="str">
            <v>110300000</v>
          </cell>
          <cell r="B2615" t="str">
            <v>606C2CH0002</v>
          </cell>
          <cell r="C2615" t="str">
            <v>เก้าอี้รับแขกหน้าโต๊ะจนท.สินไหม</v>
          </cell>
          <cell r="D2615" t="str">
            <v>5 พ.ย. 41</v>
          </cell>
          <cell r="E2615">
            <v>1705.35</v>
          </cell>
          <cell r="F2615">
            <v>0</v>
          </cell>
          <cell r="G2615">
            <v>20</v>
          </cell>
          <cell r="H2615">
            <v>394.34</v>
          </cell>
          <cell r="I2615">
            <v>394.34</v>
          </cell>
          <cell r="J2615">
            <v>1311.01</v>
          </cell>
          <cell r="K2615" t="str">
            <v>606</v>
          </cell>
        </row>
        <row r="2616">
          <cell r="A2616" t="str">
            <v>110300000</v>
          </cell>
          <cell r="B2616" t="str">
            <v>606C2CH0003</v>
          </cell>
          <cell r="C2616" t="str">
            <v>เก้าอี้รับแขกหน้าโต๊ะจนท.สินไหม</v>
          </cell>
          <cell r="D2616" t="str">
            <v>5 พ.ย. 41</v>
          </cell>
          <cell r="E2616">
            <v>1705.35</v>
          </cell>
          <cell r="F2616">
            <v>0</v>
          </cell>
          <cell r="G2616">
            <v>20</v>
          </cell>
          <cell r="H2616">
            <v>394.34</v>
          </cell>
          <cell r="I2616">
            <v>394.34</v>
          </cell>
          <cell r="J2616">
            <v>1311.01</v>
          </cell>
          <cell r="K2616" t="str">
            <v>606</v>
          </cell>
        </row>
        <row r="2617">
          <cell r="A2617" t="str">
            <v>110300000</v>
          </cell>
          <cell r="B2617" t="str">
            <v>606C2CH0004</v>
          </cell>
          <cell r="C2617" t="str">
            <v>เก้าอี้พักคอย 3 ที่นั่งพร้อมที่วางของ</v>
          </cell>
          <cell r="D2617" t="str">
            <v>5 พ.ย. 41</v>
          </cell>
          <cell r="E2617">
            <v>3037.77</v>
          </cell>
          <cell r="F2617">
            <v>0</v>
          </cell>
          <cell r="G2617">
            <v>20</v>
          </cell>
          <cell r="H2617">
            <v>702.45</v>
          </cell>
          <cell r="I2617">
            <v>702.45</v>
          </cell>
          <cell r="J2617">
            <v>2335.3200000000002</v>
          </cell>
          <cell r="K2617" t="str">
            <v>606</v>
          </cell>
        </row>
        <row r="2618">
          <cell r="A2618" t="str">
            <v>110300000</v>
          </cell>
          <cell r="B2618" t="str">
            <v>606C2CH0005</v>
          </cell>
          <cell r="C2618" t="str">
            <v>เก้าอี้หน้าโต๊ะ จนท.สินไหม</v>
          </cell>
          <cell r="D2618" t="str">
            <v>5 พ.ย. 41</v>
          </cell>
          <cell r="E2618">
            <v>1705.35</v>
          </cell>
          <cell r="F2618">
            <v>0</v>
          </cell>
          <cell r="G2618">
            <v>20</v>
          </cell>
          <cell r="H2618">
            <v>394.34</v>
          </cell>
          <cell r="I2618">
            <v>394.34</v>
          </cell>
          <cell r="J2618">
            <v>1311.01</v>
          </cell>
          <cell r="K2618" t="str">
            <v>606</v>
          </cell>
        </row>
        <row r="2619">
          <cell r="A2619" t="str">
            <v>110300000</v>
          </cell>
          <cell r="B2619" t="str">
            <v>606C2CH0006</v>
          </cell>
          <cell r="C2619" t="str">
            <v>เก้าอี้หน้าโต๊ะ จนท.สินไหม</v>
          </cell>
          <cell r="D2619" t="str">
            <v>5 พ.ย. 41</v>
          </cell>
          <cell r="E2619">
            <v>1705.35</v>
          </cell>
          <cell r="F2619">
            <v>0</v>
          </cell>
          <cell r="G2619">
            <v>20</v>
          </cell>
          <cell r="H2619">
            <v>394.34</v>
          </cell>
          <cell r="I2619">
            <v>394.34</v>
          </cell>
          <cell r="J2619">
            <v>1311.01</v>
          </cell>
          <cell r="K2619" t="str">
            <v>606</v>
          </cell>
        </row>
        <row r="2620">
          <cell r="A2620" t="str">
            <v>110300000</v>
          </cell>
          <cell r="B2620" t="str">
            <v>606C2CH0007</v>
          </cell>
          <cell r="C2620" t="str">
            <v>เก้าอี้ทำงาน จนท.สินไหม</v>
          </cell>
          <cell r="D2620" t="str">
            <v>5 พ.ย. 41</v>
          </cell>
          <cell r="E2620">
            <v>2123.1</v>
          </cell>
          <cell r="F2620">
            <v>0</v>
          </cell>
          <cell r="G2620">
            <v>20</v>
          </cell>
          <cell r="H2620">
            <v>490.9</v>
          </cell>
          <cell r="I2620">
            <v>490.9</v>
          </cell>
          <cell r="J2620">
            <v>1632.2</v>
          </cell>
          <cell r="K2620" t="str">
            <v>606</v>
          </cell>
        </row>
        <row r="2621">
          <cell r="A2621" t="str">
            <v>110300000</v>
          </cell>
          <cell r="B2621" t="str">
            <v>606C2CH0008</v>
          </cell>
          <cell r="C2621" t="str">
            <v>เก้าอี้ทำงาน จนท.สินไหม</v>
          </cell>
          <cell r="D2621" t="str">
            <v>5 พ.ย. 41</v>
          </cell>
          <cell r="E2621">
            <v>2123.1</v>
          </cell>
          <cell r="F2621">
            <v>0</v>
          </cell>
          <cell r="G2621">
            <v>20</v>
          </cell>
          <cell r="H2621">
            <v>490.9</v>
          </cell>
          <cell r="I2621">
            <v>490.9</v>
          </cell>
          <cell r="J2621">
            <v>1632.2</v>
          </cell>
          <cell r="K2621" t="str">
            <v>606</v>
          </cell>
        </row>
        <row r="2622">
          <cell r="A2622" t="str">
            <v>110300000</v>
          </cell>
          <cell r="B2622" t="str">
            <v>606C2CH0009</v>
          </cell>
          <cell r="C2622" t="str">
            <v>เก้าอี้ทำงาน จนท.สินไหม</v>
          </cell>
          <cell r="D2622" t="str">
            <v>5 พ.ย. 41</v>
          </cell>
          <cell r="E2622">
            <v>2123.1</v>
          </cell>
          <cell r="F2622">
            <v>0</v>
          </cell>
          <cell r="G2622">
            <v>20</v>
          </cell>
          <cell r="H2622">
            <v>490.9</v>
          </cell>
          <cell r="I2622">
            <v>490.9</v>
          </cell>
          <cell r="J2622">
            <v>1632.2</v>
          </cell>
          <cell r="K2622" t="str">
            <v>606</v>
          </cell>
        </row>
        <row r="2623">
          <cell r="A2623" t="str">
            <v>110300000</v>
          </cell>
          <cell r="B2623" t="str">
            <v>606C2CH0010</v>
          </cell>
          <cell r="C2623" t="str">
            <v>เก้าอี้หน้าโต๊ะ จนท.สินไหม</v>
          </cell>
          <cell r="D2623" t="str">
            <v>5 พ.ย. 41</v>
          </cell>
          <cell r="E2623">
            <v>1705.35</v>
          </cell>
          <cell r="F2623">
            <v>0</v>
          </cell>
          <cell r="G2623">
            <v>20</v>
          </cell>
          <cell r="H2623">
            <v>394.34</v>
          </cell>
          <cell r="I2623">
            <v>394.34</v>
          </cell>
          <cell r="J2623">
            <v>1311.01</v>
          </cell>
          <cell r="K2623" t="str">
            <v>606</v>
          </cell>
        </row>
        <row r="2624">
          <cell r="A2624" t="str">
            <v>110300000</v>
          </cell>
          <cell r="B2624" t="str">
            <v>606C2CS0001</v>
          </cell>
          <cell r="C2624" t="str">
            <v>เครื่องคิดเลข</v>
          </cell>
          <cell r="D2624" t="str">
            <v>12 ต.ค. 41</v>
          </cell>
          <cell r="E2624">
            <v>640</v>
          </cell>
          <cell r="F2624">
            <v>0</v>
          </cell>
          <cell r="G2624">
            <v>20</v>
          </cell>
          <cell r="H2624">
            <v>156.38999999999999</v>
          </cell>
          <cell r="I2624">
            <v>156.38999999999999</v>
          </cell>
          <cell r="J2624">
            <v>483.61</v>
          </cell>
          <cell r="K2624" t="str">
            <v>606</v>
          </cell>
        </row>
        <row r="2625">
          <cell r="A2625" t="str">
            <v>110300000</v>
          </cell>
          <cell r="B2625" t="str">
            <v>606C2CS0002</v>
          </cell>
          <cell r="C2625" t="str">
            <v>เครื่องคิดเลข</v>
          </cell>
          <cell r="D2625" t="str">
            <v>12 ต.ค. 41</v>
          </cell>
          <cell r="E2625">
            <v>640</v>
          </cell>
          <cell r="F2625">
            <v>0</v>
          </cell>
          <cell r="G2625">
            <v>20</v>
          </cell>
          <cell r="H2625">
            <v>156.38999999999999</v>
          </cell>
          <cell r="I2625">
            <v>156.38999999999999</v>
          </cell>
          <cell r="J2625">
            <v>483.61</v>
          </cell>
          <cell r="K2625" t="str">
            <v>606</v>
          </cell>
        </row>
        <row r="2626">
          <cell r="A2626" t="str">
            <v>110300000</v>
          </cell>
          <cell r="B2626" t="str">
            <v>606C2KB0001</v>
          </cell>
          <cell r="C2626" t="str">
            <v>ตู้เย็น</v>
          </cell>
          <cell r="D2626" t="str">
            <v>28 ต.ค. 42</v>
          </cell>
          <cell r="E2626">
            <v>5420.56</v>
          </cell>
          <cell r="F2626">
            <v>0</v>
          </cell>
          <cell r="G2626">
            <v>20</v>
          </cell>
          <cell r="H2626">
            <v>193.07</v>
          </cell>
          <cell r="I2626">
            <v>193.07</v>
          </cell>
          <cell r="J2626">
            <v>5227.49</v>
          </cell>
          <cell r="K2626" t="str">
            <v>606</v>
          </cell>
        </row>
        <row r="2627">
          <cell r="A2627" t="str">
            <v>110300000</v>
          </cell>
          <cell r="B2627" t="str">
            <v>606C2KB0002</v>
          </cell>
          <cell r="C2627" t="str">
            <v>เครื่องคิดเลข</v>
          </cell>
          <cell r="D2627" t="str">
            <v>3 พ.ย. 42</v>
          </cell>
          <cell r="E2627">
            <v>344.86</v>
          </cell>
          <cell r="F2627">
            <v>0</v>
          </cell>
          <cell r="G2627">
            <v>20</v>
          </cell>
          <cell r="H2627">
            <v>11.15</v>
          </cell>
          <cell r="I2627">
            <v>11.15</v>
          </cell>
          <cell r="J2627">
            <v>333.71</v>
          </cell>
          <cell r="K2627" t="str">
            <v>606</v>
          </cell>
        </row>
        <row r="2628">
          <cell r="A2628" t="str">
            <v>110300000</v>
          </cell>
          <cell r="B2628" t="str">
            <v>606C2KB0003</v>
          </cell>
          <cell r="C2628" t="str">
            <v>เครื่องคิดเลข</v>
          </cell>
          <cell r="D2628" t="str">
            <v>3 พ.ย. 42</v>
          </cell>
          <cell r="E2628">
            <v>344.86</v>
          </cell>
          <cell r="F2628">
            <v>0</v>
          </cell>
          <cell r="G2628">
            <v>20</v>
          </cell>
          <cell r="H2628">
            <v>11.15</v>
          </cell>
          <cell r="I2628">
            <v>11.15</v>
          </cell>
          <cell r="J2628">
            <v>333.71</v>
          </cell>
          <cell r="K2628" t="str">
            <v>606</v>
          </cell>
        </row>
        <row r="2629">
          <cell r="A2629" t="str">
            <v>110300000</v>
          </cell>
          <cell r="B2629" t="str">
            <v>606C2PA0001</v>
          </cell>
          <cell r="C2629" t="str">
            <v>ฉากครึ่งกระจก ขนาด 250*150</v>
          </cell>
          <cell r="D2629" t="str">
            <v>5 พ.ย. 41</v>
          </cell>
          <cell r="E2629">
            <v>6377.9</v>
          </cell>
          <cell r="F2629">
            <v>0</v>
          </cell>
          <cell r="G2629">
            <v>20</v>
          </cell>
          <cell r="H2629">
            <v>1474.79</v>
          </cell>
          <cell r="I2629">
            <v>1474.79</v>
          </cell>
          <cell r="J2629">
            <v>4903.1099999999997</v>
          </cell>
          <cell r="K2629" t="str">
            <v>606</v>
          </cell>
        </row>
        <row r="2630">
          <cell r="A2630" t="str">
            <v>110300000</v>
          </cell>
          <cell r="B2630" t="str">
            <v>606C2PP0001</v>
          </cell>
          <cell r="C2630" t="str">
            <v xml:space="preserve"> ปั้มน้ำมิตซูบิชิ</v>
          </cell>
          <cell r="D2630" t="str">
            <v>6 พ.ย. 41</v>
          </cell>
          <cell r="E2630">
            <v>4727.2700000000004</v>
          </cell>
          <cell r="F2630">
            <v>0</v>
          </cell>
          <cell r="G2630">
            <v>20</v>
          </cell>
          <cell r="H2630">
            <v>1090.53</v>
          </cell>
          <cell r="I2630">
            <v>1090.53</v>
          </cell>
          <cell r="J2630">
            <v>3636.74</v>
          </cell>
          <cell r="K2630" t="str">
            <v>606</v>
          </cell>
        </row>
        <row r="2631">
          <cell r="A2631" t="str">
            <v>110300000</v>
          </cell>
          <cell r="B2631" t="str">
            <v>606C2TA0001</v>
          </cell>
          <cell r="C2631" t="str">
            <v>โต๊ะทำงานผจก. ขนาด 75*165*75</v>
          </cell>
          <cell r="D2631" t="str">
            <v>5 พ.ย. 41</v>
          </cell>
          <cell r="E2631">
            <v>4601.97</v>
          </cell>
          <cell r="F2631">
            <v>0</v>
          </cell>
          <cell r="G2631">
            <v>20</v>
          </cell>
          <cell r="H2631">
            <v>1064.1300000000001</v>
          </cell>
          <cell r="I2631">
            <v>1064.1300000000001</v>
          </cell>
          <cell r="J2631">
            <v>3537.84</v>
          </cell>
          <cell r="K2631" t="str">
            <v>606</v>
          </cell>
        </row>
        <row r="2632">
          <cell r="A2632" t="str">
            <v>110300000</v>
          </cell>
          <cell r="B2632" t="str">
            <v>606C2TA0002</v>
          </cell>
          <cell r="C2632" t="str">
            <v>โต๊ะข้างวางคอมพิวเตอร์ 50*90*75ั</v>
          </cell>
          <cell r="D2632" t="str">
            <v>5 พ.ย. 41</v>
          </cell>
          <cell r="E2632">
            <v>2082.09</v>
          </cell>
          <cell r="F2632">
            <v>0</v>
          </cell>
          <cell r="G2632">
            <v>20</v>
          </cell>
          <cell r="H2632">
            <v>481.48</v>
          </cell>
          <cell r="I2632">
            <v>481.48</v>
          </cell>
          <cell r="J2632">
            <v>1600.61</v>
          </cell>
          <cell r="K2632" t="str">
            <v>606</v>
          </cell>
        </row>
        <row r="2633">
          <cell r="A2633" t="str">
            <v>110300000</v>
          </cell>
          <cell r="B2633" t="str">
            <v>606C2TA0003</v>
          </cell>
          <cell r="C2633" t="str">
            <v>โต๊ะทำงาน จนท.สินไหม 60-120-75</v>
          </cell>
          <cell r="D2633" t="str">
            <v>5 พ.ย. 41</v>
          </cell>
          <cell r="E2633">
            <v>3654.87</v>
          </cell>
          <cell r="F2633">
            <v>0</v>
          </cell>
          <cell r="G2633">
            <v>20</v>
          </cell>
          <cell r="H2633">
            <v>845.1</v>
          </cell>
          <cell r="I2633">
            <v>845.1</v>
          </cell>
          <cell r="J2633">
            <v>2809.77</v>
          </cell>
          <cell r="K2633" t="str">
            <v>606</v>
          </cell>
        </row>
        <row r="2634">
          <cell r="A2634" t="str">
            <v>110300000</v>
          </cell>
          <cell r="B2634" t="str">
            <v>606C2TA0004</v>
          </cell>
          <cell r="C2634" t="str">
            <v>โต๊ะทำงาน จนท.สินไหม 60-120-75</v>
          </cell>
          <cell r="D2634" t="str">
            <v>5 พ.ย. 41</v>
          </cell>
          <cell r="E2634">
            <v>3654.87</v>
          </cell>
          <cell r="F2634">
            <v>0</v>
          </cell>
          <cell r="G2634">
            <v>20</v>
          </cell>
          <cell r="H2634">
            <v>845.1</v>
          </cell>
          <cell r="I2634">
            <v>845.1</v>
          </cell>
          <cell r="J2634">
            <v>2809.77</v>
          </cell>
          <cell r="K2634" t="str">
            <v>606</v>
          </cell>
        </row>
        <row r="2635">
          <cell r="A2635" t="str">
            <v>110300000</v>
          </cell>
          <cell r="B2635" t="str">
            <v>606C2TA0005</v>
          </cell>
          <cell r="C2635" t="str">
            <v>โต๊ะทำงาน จนท.สินไหม 60-120-75</v>
          </cell>
          <cell r="D2635" t="str">
            <v>5 พ.ย. 41</v>
          </cell>
          <cell r="E2635">
            <v>3654.87</v>
          </cell>
          <cell r="F2635">
            <v>0</v>
          </cell>
          <cell r="G2635">
            <v>20</v>
          </cell>
          <cell r="H2635">
            <v>845.1</v>
          </cell>
          <cell r="I2635">
            <v>845.1</v>
          </cell>
          <cell r="J2635">
            <v>2809.77</v>
          </cell>
          <cell r="K2635" t="str">
            <v>606</v>
          </cell>
        </row>
        <row r="2636">
          <cell r="A2636" t="str">
            <v>110300000</v>
          </cell>
          <cell r="B2636" t="str">
            <v>606C2TA0006</v>
          </cell>
          <cell r="C2636" t="str">
            <v>โต๊ะวางคอมพิวเตอร์ 60-100-75</v>
          </cell>
          <cell r="D2636" t="str">
            <v>5 พ.ย. 41</v>
          </cell>
          <cell r="E2636">
            <v>2336.75</v>
          </cell>
          <cell r="F2636">
            <v>0</v>
          </cell>
          <cell r="G2636">
            <v>20</v>
          </cell>
          <cell r="H2636">
            <v>540.29999999999995</v>
          </cell>
          <cell r="I2636">
            <v>540.29999999999995</v>
          </cell>
          <cell r="J2636">
            <v>1796.45</v>
          </cell>
          <cell r="K2636" t="str">
            <v>606</v>
          </cell>
        </row>
        <row r="2637">
          <cell r="A2637" t="str">
            <v>110300000</v>
          </cell>
          <cell r="B2637" t="str">
            <v>606C2TA0007</v>
          </cell>
          <cell r="C2637" t="str">
            <v>โต๊ะเข้ามุม จนท.สินไหม 60-60-75</v>
          </cell>
          <cell r="D2637" t="str">
            <v>5 พ.ย. 41</v>
          </cell>
          <cell r="E2637">
            <v>1267.57</v>
          </cell>
          <cell r="F2637">
            <v>0</v>
          </cell>
          <cell r="G2637">
            <v>20</v>
          </cell>
          <cell r="H2637">
            <v>293.11</v>
          </cell>
          <cell r="I2637">
            <v>293.11</v>
          </cell>
          <cell r="J2637">
            <v>974.46</v>
          </cell>
          <cell r="K2637" t="str">
            <v>606</v>
          </cell>
        </row>
        <row r="2638">
          <cell r="A2638" t="str">
            <v>110300000</v>
          </cell>
          <cell r="B2638" t="str">
            <v>6074C2040001</v>
          </cell>
          <cell r="C2638" t="str">
            <v>โต๊ะทำงานจนท.สินไหม 60*120*75</v>
          </cell>
          <cell r="D2638" t="str">
            <v>5 พ.ย. 41</v>
          </cell>
          <cell r="E2638">
            <v>3654.87</v>
          </cell>
          <cell r="F2638">
            <v>0</v>
          </cell>
          <cell r="G2638">
            <v>20</v>
          </cell>
          <cell r="H2638">
            <v>845.1</v>
          </cell>
          <cell r="I2638">
            <v>845.1</v>
          </cell>
          <cell r="J2638">
            <v>2809.77</v>
          </cell>
          <cell r="K2638" t="str">
            <v>607</v>
          </cell>
        </row>
        <row r="2639">
          <cell r="A2639" t="str">
            <v>110300000</v>
          </cell>
          <cell r="B2639" t="str">
            <v>607C2030001</v>
          </cell>
          <cell r="C2639" t="str">
            <v>โต๊ะเข้ามุมจนท.สินไหม 60*60*75</v>
          </cell>
          <cell r="D2639" t="str">
            <v>5 พ.ย. 41</v>
          </cell>
          <cell r="E2639">
            <v>1267.57</v>
          </cell>
          <cell r="F2639">
            <v>0</v>
          </cell>
          <cell r="G2639">
            <v>20</v>
          </cell>
          <cell r="H2639">
            <v>293.11</v>
          </cell>
          <cell r="I2639">
            <v>293.11</v>
          </cell>
          <cell r="J2639">
            <v>974.46</v>
          </cell>
          <cell r="K2639" t="str">
            <v>607</v>
          </cell>
        </row>
        <row r="2640">
          <cell r="A2640" t="str">
            <v>110300000</v>
          </cell>
          <cell r="B2640" t="str">
            <v>607C2040002</v>
          </cell>
          <cell r="C2640" t="str">
            <v>โต๊ะทำงานจนท.สินไหม 60*120*75</v>
          </cell>
          <cell r="D2640" t="str">
            <v>5 พ.ย. 41</v>
          </cell>
          <cell r="E2640">
            <v>3654.87</v>
          </cell>
          <cell r="F2640">
            <v>0</v>
          </cell>
          <cell r="G2640">
            <v>20</v>
          </cell>
          <cell r="H2640">
            <v>845.1</v>
          </cell>
          <cell r="I2640">
            <v>845.1</v>
          </cell>
          <cell r="J2640">
            <v>2809.77</v>
          </cell>
          <cell r="K2640" t="str">
            <v>607</v>
          </cell>
        </row>
        <row r="2641">
          <cell r="A2641" t="str">
            <v>110300000</v>
          </cell>
          <cell r="B2641" t="str">
            <v>607C2040003</v>
          </cell>
          <cell r="C2641" t="str">
            <v>โต๊ะทำงานจนท.สินไหม 60*120*75</v>
          </cell>
          <cell r="D2641" t="str">
            <v>5 พ.ย. 41</v>
          </cell>
          <cell r="E2641">
            <v>3654.87</v>
          </cell>
          <cell r="F2641">
            <v>0</v>
          </cell>
          <cell r="G2641">
            <v>20</v>
          </cell>
          <cell r="H2641">
            <v>845.1</v>
          </cell>
          <cell r="I2641">
            <v>845.1</v>
          </cell>
          <cell r="J2641">
            <v>2809.77</v>
          </cell>
          <cell r="K2641" t="str">
            <v>607</v>
          </cell>
        </row>
        <row r="2642">
          <cell r="A2642" t="str">
            <v>110300000</v>
          </cell>
          <cell r="B2642" t="str">
            <v>607C2060001</v>
          </cell>
          <cell r="C2642" t="str">
            <v>โต๊ะทำงานผจก. ขนาด 75*165*75</v>
          </cell>
          <cell r="D2642" t="str">
            <v>5 พ.ย. 41</v>
          </cell>
          <cell r="E2642">
            <v>4601.97</v>
          </cell>
          <cell r="F2642">
            <v>0</v>
          </cell>
          <cell r="G2642">
            <v>20</v>
          </cell>
          <cell r="H2642">
            <v>1064.1300000000001</v>
          </cell>
          <cell r="I2642">
            <v>1064.1300000000001</v>
          </cell>
          <cell r="J2642">
            <v>3537.84</v>
          </cell>
          <cell r="K2642" t="str">
            <v>607</v>
          </cell>
        </row>
        <row r="2643">
          <cell r="A2643" t="str">
            <v>110300000</v>
          </cell>
          <cell r="B2643" t="str">
            <v>607C2080001</v>
          </cell>
          <cell r="C2643" t="str">
            <v>โต๊ะวางคอมพิวเตอร์ 60*100*75</v>
          </cell>
          <cell r="D2643" t="str">
            <v>5 พ.ย. 41</v>
          </cell>
          <cell r="E2643">
            <v>2336.75</v>
          </cell>
          <cell r="F2643">
            <v>0</v>
          </cell>
          <cell r="G2643">
            <v>20</v>
          </cell>
          <cell r="H2643">
            <v>540.29999999999995</v>
          </cell>
          <cell r="I2643">
            <v>540.29999999999995</v>
          </cell>
          <cell r="J2643">
            <v>1796.45</v>
          </cell>
          <cell r="K2643" t="str">
            <v>607</v>
          </cell>
        </row>
        <row r="2644">
          <cell r="A2644" t="str">
            <v>110300000</v>
          </cell>
          <cell r="B2644" t="str">
            <v>607C20Z0001</v>
          </cell>
          <cell r="C2644" t="str">
            <v>โต๊ะข้างวางคอมพิวเตอร์ 50*90*75</v>
          </cell>
          <cell r="D2644" t="str">
            <v>5 พ.ย. 41</v>
          </cell>
          <cell r="E2644">
            <v>2082.09</v>
          </cell>
          <cell r="F2644">
            <v>0</v>
          </cell>
          <cell r="G2644">
            <v>20</v>
          </cell>
          <cell r="H2644">
            <v>481.48</v>
          </cell>
          <cell r="I2644">
            <v>481.48</v>
          </cell>
          <cell r="J2644">
            <v>1600.61</v>
          </cell>
          <cell r="K2644" t="str">
            <v>607</v>
          </cell>
        </row>
        <row r="2645">
          <cell r="A2645" t="str">
            <v>110300000</v>
          </cell>
          <cell r="B2645" t="str">
            <v>607C21K0001</v>
          </cell>
          <cell r="C2645" t="str">
            <v>เก้าอี้ทำงานจนท.สินไหม - ธุรการ</v>
          </cell>
          <cell r="D2645" t="str">
            <v>5 พ.ย. 41</v>
          </cell>
          <cell r="E2645">
            <v>2123.1</v>
          </cell>
          <cell r="F2645">
            <v>0</v>
          </cell>
          <cell r="G2645">
            <v>20</v>
          </cell>
          <cell r="H2645">
            <v>490.9</v>
          </cell>
          <cell r="I2645">
            <v>490.9</v>
          </cell>
          <cell r="J2645">
            <v>1632.2</v>
          </cell>
          <cell r="K2645" t="str">
            <v>607</v>
          </cell>
        </row>
        <row r="2646">
          <cell r="A2646" t="str">
            <v>110300000</v>
          </cell>
          <cell r="B2646" t="str">
            <v>607C21K0002</v>
          </cell>
          <cell r="C2646" t="str">
            <v>เก้าอี้ทำงานจนท.สินไหม - ธุรการ</v>
          </cell>
          <cell r="D2646" t="str">
            <v>5 พ.ย. 41</v>
          </cell>
          <cell r="E2646">
            <v>2123.1</v>
          </cell>
          <cell r="F2646">
            <v>0</v>
          </cell>
          <cell r="G2646">
            <v>20</v>
          </cell>
          <cell r="H2646">
            <v>490.9</v>
          </cell>
          <cell r="I2646">
            <v>490.9</v>
          </cell>
          <cell r="J2646">
            <v>1632.2</v>
          </cell>
          <cell r="K2646" t="str">
            <v>607</v>
          </cell>
        </row>
        <row r="2647">
          <cell r="A2647" t="str">
            <v>110300000</v>
          </cell>
          <cell r="B2647" t="str">
            <v>607C21K0003</v>
          </cell>
          <cell r="C2647" t="str">
            <v>เก้าอี้ทำงานจนท.สินไหม - ธุรการ</v>
          </cell>
          <cell r="D2647" t="str">
            <v>5 พ.ย. 41</v>
          </cell>
          <cell r="E2647">
            <v>2123.1</v>
          </cell>
          <cell r="F2647">
            <v>0</v>
          </cell>
          <cell r="G2647">
            <v>20</v>
          </cell>
          <cell r="H2647">
            <v>490.9</v>
          </cell>
          <cell r="I2647">
            <v>490.9</v>
          </cell>
          <cell r="J2647">
            <v>1632.2</v>
          </cell>
          <cell r="K2647" t="str">
            <v>607</v>
          </cell>
        </row>
        <row r="2648">
          <cell r="A2648" t="str">
            <v>110300000</v>
          </cell>
          <cell r="B2648" t="str">
            <v>607C21L0001</v>
          </cell>
          <cell r="C2648" t="str">
            <v>เก้าอี้รับแขกหน้าโต๊ะจนท.สินไหม</v>
          </cell>
          <cell r="D2648" t="str">
            <v>5 พ.ย. 41</v>
          </cell>
          <cell r="E2648">
            <v>1705.35</v>
          </cell>
          <cell r="F2648">
            <v>0</v>
          </cell>
          <cell r="G2648">
            <v>20</v>
          </cell>
          <cell r="H2648">
            <v>394.34</v>
          </cell>
          <cell r="I2648">
            <v>394.34</v>
          </cell>
          <cell r="J2648">
            <v>1311.01</v>
          </cell>
          <cell r="K2648" t="str">
            <v>607</v>
          </cell>
        </row>
        <row r="2649">
          <cell r="A2649" t="str">
            <v>110300000</v>
          </cell>
          <cell r="B2649" t="str">
            <v>607C21L0002</v>
          </cell>
          <cell r="C2649" t="str">
            <v>เก้าอี้รับแขกหน้าโต๊ะจนท.สินไหม</v>
          </cell>
          <cell r="D2649" t="str">
            <v>5 พ.ย. 41</v>
          </cell>
          <cell r="E2649">
            <v>1705.35</v>
          </cell>
          <cell r="F2649">
            <v>0</v>
          </cell>
          <cell r="G2649">
            <v>20</v>
          </cell>
          <cell r="H2649">
            <v>394.34</v>
          </cell>
          <cell r="I2649">
            <v>394.34</v>
          </cell>
          <cell r="J2649">
            <v>1311.01</v>
          </cell>
          <cell r="K2649" t="str">
            <v>607</v>
          </cell>
        </row>
        <row r="2650">
          <cell r="A2650" t="str">
            <v>110300000</v>
          </cell>
          <cell r="B2650" t="str">
            <v>607C21L0003</v>
          </cell>
          <cell r="C2650" t="str">
            <v>เก้าอี้รับแขกหน้าโต๊ะจนท.สินไหม</v>
          </cell>
          <cell r="D2650" t="str">
            <v>5 พ.ย. 41</v>
          </cell>
          <cell r="E2650">
            <v>1705.35</v>
          </cell>
          <cell r="F2650">
            <v>0</v>
          </cell>
          <cell r="G2650">
            <v>20</v>
          </cell>
          <cell r="H2650">
            <v>394.34</v>
          </cell>
          <cell r="I2650">
            <v>394.34</v>
          </cell>
          <cell r="J2650">
            <v>1311.01</v>
          </cell>
          <cell r="K2650" t="str">
            <v>607</v>
          </cell>
        </row>
        <row r="2651">
          <cell r="A2651" t="str">
            <v>110300000</v>
          </cell>
          <cell r="B2651" t="str">
            <v>607C21L0004</v>
          </cell>
          <cell r="C2651" t="str">
            <v>เก้าอี้รับแขกหน้าโต๊ะจนท.สินไหม</v>
          </cell>
          <cell r="D2651" t="str">
            <v>5 พ.ย. 41</v>
          </cell>
          <cell r="E2651">
            <v>1705.35</v>
          </cell>
          <cell r="F2651">
            <v>0</v>
          </cell>
          <cell r="G2651">
            <v>20</v>
          </cell>
          <cell r="H2651">
            <v>394.34</v>
          </cell>
          <cell r="I2651">
            <v>394.34</v>
          </cell>
          <cell r="J2651">
            <v>1311.01</v>
          </cell>
          <cell r="K2651" t="str">
            <v>607</v>
          </cell>
        </row>
        <row r="2652">
          <cell r="A2652" t="str">
            <v>110300000</v>
          </cell>
          <cell r="B2652" t="str">
            <v>607C21L0005</v>
          </cell>
          <cell r="C2652" t="str">
            <v>เก้าอี้รับแขกหน้าโต๊ะจนท.สินไหม</v>
          </cell>
          <cell r="D2652" t="str">
            <v>5 พ.ย. 41</v>
          </cell>
          <cell r="E2652">
            <v>1705.35</v>
          </cell>
          <cell r="F2652">
            <v>0</v>
          </cell>
          <cell r="G2652">
            <v>20</v>
          </cell>
          <cell r="H2652">
            <v>394.34</v>
          </cell>
          <cell r="I2652">
            <v>394.34</v>
          </cell>
          <cell r="J2652">
            <v>1311.01</v>
          </cell>
          <cell r="K2652" t="str">
            <v>607</v>
          </cell>
        </row>
        <row r="2653">
          <cell r="A2653" t="str">
            <v>110300000</v>
          </cell>
          <cell r="B2653" t="str">
            <v>607C21M0001</v>
          </cell>
          <cell r="C2653" t="str">
            <v>เก้าอี้ทำงานผจก.</v>
          </cell>
          <cell r="D2653" t="str">
            <v>5 พ.ย. 41</v>
          </cell>
          <cell r="E2653">
            <v>4038.29</v>
          </cell>
          <cell r="F2653">
            <v>0</v>
          </cell>
          <cell r="G2653">
            <v>20</v>
          </cell>
          <cell r="H2653">
            <v>933.81</v>
          </cell>
          <cell r="I2653">
            <v>933.81</v>
          </cell>
          <cell r="J2653">
            <v>3104.48</v>
          </cell>
          <cell r="K2653" t="str">
            <v>607</v>
          </cell>
        </row>
        <row r="2654">
          <cell r="A2654" t="str">
            <v>110300000</v>
          </cell>
          <cell r="B2654" t="str">
            <v>607C21U0001</v>
          </cell>
          <cell r="C2654" t="str">
            <v>เก้าอี้พักคอย 3 ที่นั่ง พร้อมที่วางของ</v>
          </cell>
          <cell r="D2654" t="str">
            <v>5 พ.ย. 41</v>
          </cell>
          <cell r="E2654">
            <v>3037.77</v>
          </cell>
          <cell r="F2654">
            <v>0</v>
          </cell>
          <cell r="G2654">
            <v>20</v>
          </cell>
          <cell r="H2654">
            <v>702.45</v>
          </cell>
          <cell r="I2654">
            <v>702.45</v>
          </cell>
          <cell r="J2654">
            <v>2335.3200000000002</v>
          </cell>
          <cell r="K2654" t="str">
            <v>607</v>
          </cell>
        </row>
        <row r="2655">
          <cell r="A2655" t="str">
            <v>110300000</v>
          </cell>
          <cell r="B2655" t="str">
            <v>607C22J0001</v>
          </cell>
          <cell r="C2655" t="str">
            <v>ตู้เก็บเอกสาร บานเลื่อน 40*80*75</v>
          </cell>
          <cell r="D2655" t="str">
            <v>5 พ.ย. 41</v>
          </cell>
          <cell r="E2655">
            <v>2263.31</v>
          </cell>
          <cell r="F2655">
            <v>0</v>
          </cell>
          <cell r="G2655">
            <v>20</v>
          </cell>
          <cell r="H2655">
            <v>523.4</v>
          </cell>
          <cell r="I2655">
            <v>523.4</v>
          </cell>
          <cell r="J2655">
            <v>1739.91</v>
          </cell>
          <cell r="K2655" t="str">
            <v>607</v>
          </cell>
        </row>
        <row r="2656">
          <cell r="A2656" t="str">
            <v>110300000</v>
          </cell>
          <cell r="B2656" t="str">
            <v>607C22J0002</v>
          </cell>
          <cell r="C2656" t="str">
            <v>ตู้เก็บเอกสาร บานเลื่อน 40*80*75</v>
          </cell>
          <cell r="D2656" t="str">
            <v>5 พ.ย. 41</v>
          </cell>
          <cell r="E2656">
            <v>2263.31</v>
          </cell>
          <cell r="F2656">
            <v>0</v>
          </cell>
          <cell r="G2656">
            <v>20</v>
          </cell>
          <cell r="H2656">
            <v>523.4</v>
          </cell>
          <cell r="I2656">
            <v>523.4</v>
          </cell>
          <cell r="J2656">
            <v>1739.91</v>
          </cell>
          <cell r="K2656" t="str">
            <v>607</v>
          </cell>
        </row>
        <row r="2657">
          <cell r="A2657" t="str">
            <v>110300000</v>
          </cell>
          <cell r="B2657" t="str">
            <v>607C22K0001</v>
          </cell>
          <cell r="C2657" t="str">
            <v>ตู้เก็บเอกสาร บานลิ้นชัก 40*90*75</v>
          </cell>
          <cell r="D2657" t="str">
            <v>5 พ.ย. 41</v>
          </cell>
          <cell r="E2657">
            <v>3376.37</v>
          </cell>
          <cell r="F2657">
            <v>0</v>
          </cell>
          <cell r="G2657">
            <v>20</v>
          </cell>
          <cell r="H2657">
            <v>780.7</v>
          </cell>
          <cell r="I2657">
            <v>780.7</v>
          </cell>
          <cell r="J2657">
            <v>2595.67</v>
          </cell>
          <cell r="K2657" t="str">
            <v>607</v>
          </cell>
        </row>
        <row r="2658">
          <cell r="A2658" t="str">
            <v>110300000</v>
          </cell>
          <cell r="B2658" t="str">
            <v>607C22L0001</v>
          </cell>
          <cell r="C2658" t="str">
            <v>ตู้เก็บเอกสาร ขนาด 40*80*190</v>
          </cell>
          <cell r="D2658" t="str">
            <v>5 พ.ย. 41</v>
          </cell>
          <cell r="E2658">
            <v>4498.01</v>
          </cell>
          <cell r="F2658">
            <v>0</v>
          </cell>
          <cell r="G2658">
            <v>20</v>
          </cell>
          <cell r="H2658">
            <v>1040.05</v>
          </cell>
          <cell r="I2658">
            <v>1040.05</v>
          </cell>
          <cell r="J2658">
            <v>3457.96</v>
          </cell>
          <cell r="K2658" t="str">
            <v>607</v>
          </cell>
        </row>
        <row r="2659">
          <cell r="A2659" t="str">
            <v>110300000</v>
          </cell>
          <cell r="B2659" t="str">
            <v>607C22L0002</v>
          </cell>
          <cell r="C2659" t="str">
            <v>ตู้เก็บเอกสาร ขนาด 40*80*190</v>
          </cell>
          <cell r="D2659" t="str">
            <v>5 พ.ย. 41</v>
          </cell>
          <cell r="E2659">
            <v>4498.01</v>
          </cell>
          <cell r="F2659">
            <v>0</v>
          </cell>
          <cell r="G2659">
            <v>20</v>
          </cell>
          <cell r="H2659">
            <v>1040.05</v>
          </cell>
          <cell r="I2659">
            <v>1040.05</v>
          </cell>
          <cell r="J2659">
            <v>3457.96</v>
          </cell>
          <cell r="K2659" t="str">
            <v>607</v>
          </cell>
        </row>
        <row r="2660">
          <cell r="A2660" t="str">
            <v>110300000</v>
          </cell>
          <cell r="B2660" t="str">
            <v>607C22L0003</v>
          </cell>
          <cell r="C2660" t="str">
            <v>ตู้เก็บเอกสาร ขนาด 40*80*190</v>
          </cell>
          <cell r="D2660" t="str">
            <v>5 พ.ย. 41</v>
          </cell>
          <cell r="E2660">
            <v>4498.01</v>
          </cell>
          <cell r="F2660">
            <v>0</v>
          </cell>
          <cell r="G2660">
            <v>20</v>
          </cell>
          <cell r="H2660">
            <v>1040.05</v>
          </cell>
          <cell r="I2660">
            <v>1040.05</v>
          </cell>
          <cell r="J2660">
            <v>3457.96</v>
          </cell>
          <cell r="K2660" t="str">
            <v>607</v>
          </cell>
        </row>
        <row r="2661">
          <cell r="A2661" t="str">
            <v>110300000</v>
          </cell>
          <cell r="B2661" t="str">
            <v>607C26U0001</v>
          </cell>
          <cell r="C2661" t="str">
            <v>ฉากครึ่งกระจก ขนาด 250*150</v>
          </cell>
          <cell r="D2661" t="str">
            <v>5 พ.ย. 41</v>
          </cell>
          <cell r="E2661">
            <v>6377.9</v>
          </cell>
          <cell r="F2661">
            <v>0</v>
          </cell>
          <cell r="G2661">
            <v>20</v>
          </cell>
          <cell r="H2661">
            <v>1474.79</v>
          </cell>
          <cell r="I2661">
            <v>1474.79</v>
          </cell>
          <cell r="J2661">
            <v>4903.1099999999997</v>
          </cell>
          <cell r="K2661" t="str">
            <v>607</v>
          </cell>
        </row>
        <row r="2662">
          <cell r="A2662" t="str">
            <v>110300000</v>
          </cell>
          <cell r="B2662" t="str">
            <v>607C2AR0001</v>
          </cell>
          <cell r="C2662" t="str">
            <v>AIRCONDITION</v>
          </cell>
          <cell r="D2662" t="str">
            <v>2 ต.ค. 41</v>
          </cell>
          <cell r="E2662">
            <v>39800</v>
          </cell>
          <cell r="F2662">
            <v>0</v>
          </cell>
          <cell r="G2662">
            <v>20</v>
          </cell>
          <cell r="H2662">
            <v>9944.5300000000007</v>
          </cell>
          <cell r="I2662">
            <v>9944.5300000000007</v>
          </cell>
          <cell r="J2662">
            <v>29855.47</v>
          </cell>
          <cell r="K2662" t="str">
            <v>607</v>
          </cell>
        </row>
        <row r="2663">
          <cell r="A2663" t="str">
            <v>110300000</v>
          </cell>
          <cell r="B2663" t="str">
            <v>607C2CS0001</v>
          </cell>
          <cell r="C2663" t="str">
            <v>เครื่องคิดเลข</v>
          </cell>
          <cell r="D2663" t="str">
            <v>19 ต.ค. 41</v>
          </cell>
          <cell r="E2663">
            <v>640</v>
          </cell>
          <cell r="F2663">
            <v>0</v>
          </cell>
          <cell r="G2663">
            <v>20</v>
          </cell>
          <cell r="H2663">
            <v>153.94</v>
          </cell>
          <cell r="I2663">
            <v>153.94</v>
          </cell>
          <cell r="J2663">
            <v>486.06</v>
          </cell>
          <cell r="K2663" t="str">
            <v>607</v>
          </cell>
        </row>
        <row r="2664">
          <cell r="A2664" t="str">
            <v>110300000</v>
          </cell>
          <cell r="B2664" t="str">
            <v>607C2CS0002</v>
          </cell>
          <cell r="C2664" t="str">
            <v>เครื่องคิดเลข</v>
          </cell>
          <cell r="D2664" t="str">
            <v>19 ต.ค. 41</v>
          </cell>
          <cell r="E2664">
            <v>640</v>
          </cell>
          <cell r="F2664">
            <v>0</v>
          </cell>
          <cell r="G2664">
            <v>20</v>
          </cell>
          <cell r="H2664">
            <v>153.94</v>
          </cell>
          <cell r="I2664">
            <v>153.94</v>
          </cell>
          <cell r="J2664">
            <v>486.06</v>
          </cell>
          <cell r="K2664" t="str">
            <v>607</v>
          </cell>
        </row>
        <row r="2665">
          <cell r="A2665" t="str">
            <v>110300000</v>
          </cell>
          <cell r="B2665" t="str">
            <v>607C2PP0001</v>
          </cell>
          <cell r="C2665" t="str">
            <v xml:space="preserve"> ปั้มน้ำมิตซูบิชิ</v>
          </cell>
          <cell r="D2665" t="str">
            <v>6 พ.ย. 41</v>
          </cell>
          <cell r="E2665">
            <v>4727.2700000000004</v>
          </cell>
          <cell r="F2665">
            <v>0</v>
          </cell>
          <cell r="G2665">
            <v>20</v>
          </cell>
          <cell r="H2665">
            <v>1090.53</v>
          </cell>
          <cell r="I2665">
            <v>1090.53</v>
          </cell>
          <cell r="J2665">
            <v>3636.74</v>
          </cell>
          <cell r="K2665" t="str">
            <v>607</v>
          </cell>
        </row>
        <row r="2666">
          <cell r="A2666" t="str">
            <v>110300000</v>
          </cell>
          <cell r="B2666" t="str">
            <v>607C2PT0001</v>
          </cell>
          <cell r="C2666" t="str">
            <v>กระติกน้ำร้อนชาร์ป</v>
          </cell>
          <cell r="D2666" t="str">
            <v>6 พ.ย. 41</v>
          </cell>
          <cell r="E2666">
            <v>745.45</v>
          </cell>
          <cell r="F2666">
            <v>0</v>
          </cell>
          <cell r="G2666">
            <v>20</v>
          </cell>
          <cell r="H2666">
            <v>171.93</v>
          </cell>
          <cell r="I2666">
            <v>171.93</v>
          </cell>
          <cell r="J2666">
            <v>573.52</v>
          </cell>
          <cell r="K2666" t="str">
            <v>607</v>
          </cell>
        </row>
        <row r="2667">
          <cell r="A2667" t="str">
            <v>110300000</v>
          </cell>
          <cell r="B2667" t="str">
            <v>608C2AR0001</v>
          </cell>
          <cell r="C2667" t="str">
            <v>Aircondition</v>
          </cell>
          <cell r="D2667" t="str">
            <v>21 ก.ย. 41</v>
          </cell>
          <cell r="E2667">
            <v>39800</v>
          </cell>
          <cell r="F2667">
            <v>0</v>
          </cell>
          <cell r="G2667">
            <v>20</v>
          </cell>
          <cell r="H2667">
            <v>10184.41</v>
          </cell>
          <cell r="I2667">
            <v>10184.41</v>
          </cell>
          <cell r="J2667">
            <v>29615.59</v>
          </cell>
          <cell r="K2667" t="str">
            <v>608</v>
          </cell>
        </row>
        <row r="2668">
          <cell r="A2668" t="str">
            <v>110300000</v>
          </cell>
          <cell r="B2668" t="str">
            <v>608C2CB0001</v>
          </cell>
          <cell r="C2668" t="str">
            <v>ตู้เก็บเอกสาร บานเลื่อน</v>
          </cell>
          <cell r="D2668" t="str">
            <v>5 พ.ย. 41</v>
          </cell>
          <cell r="E2668">
            <v>2263.31</v>
          </cell>
          <cell r="F2668">
            <v>0</v>
          </cell>
          <cell r="G2668">
            <v>20</v>
          </cell>
          <cell r="H2668">
            <v>523.4</v>
          </cell>
          <cell r="I2668">
            <v>523.4</v>
          </cell>
          <cell r="J2668">
            <v>1739.91</v>
          </cell>
          <cell r="K2668" t="str">
            <v>608</v>
          </cell>
        </row>
        <row r="2669">
          <cell r="A2669" t="str">
            <v>110300000</v>
          </cell>
          <cell r="B2669" t="str">
            <v>608C2CB0002</v>
          </cell>
          <cell r="C2669" t="str">
            <v>ตู้เก็บเอกสาร บานเลื่อน</v>
          </cell>
          <cell r="D2669" t="str">
            <v>5 พ.ย. 41</v>
          </cell>
          <cell r="E2669">
            <v>2263.31</v>
          </cell>
          <cell r="F2669">
            <v>0</v>
          </cell>
          <cell r="G2669">
            <v>20</v>
          </cell>
          <cell r="H2669">
            <v>523.4</v>
          </cell>
          <cell r="I2669">
            <v>523.4</v>
          </cell>
          <cell r="J2669">
            <v>1739.91</v>
          </cell>
          <cell r="K2669" t="str">
            <v>608</v>
          </cell>
        </row>
        <row r="2670">
          <cell r="A2670" t="str">
            <v>110300000</v>
          </cell>
          <cell r="B2670" t="str">
            <v>608C2CB0003</v>
          </cell>
          <cell r="C2670" t="str">
            <v>ตู้เก็บเอกสาร บานลิ้นชัก</v>
          </cell>
          <cell r="D2670" t="str">
            <v>5 พ.ย. 41</v>
          </cell>
          <cell r="E2670">
            <v>3376.67</v>
          </cell>
          <cell r="F2670">
            <v>0</v>
          </cell>
          <cell r="G2670">
            <v>20</v>
          </cell>
          <cell r="H2670">
            <v>780.84</v>
          </cell>
          <cell r="I2670">
            <v>780.84</v>
          </cell>
          <cell r="J2670">
            <v>2595.83</v>
          </cell>
          <cell r="K2670" t="str">
            <v>608</v>
          </cell>
        </row>
        <row r="2671">
          <cell r="A2671" t="str">
            <v>110300000</v>
          </cell>
          <cell r="B2671" t="str">
            <v>608C2CB0004</v>
          </cell>
          <cell r="C2671" t="str">
            <v>ตู้เก็บเอกสาร ขนาด 40-80-190</v>
          </cell>
          <cell r="D2671" t="str">
            <v>5 พ.ย. 41</v>
          </cell>
          <cell r="E2671">
            <v>4498.01</v>
          </cell>
          <cell r="F2671">
            <v>0</v>
          </cell>
          <cell r="G2671">
            <v>20</v>
          </cell>
          <cell r="H2671">
            <v>1040.05</v>
          </cell>
          <cell r="I2671">
            <v>1040.05</v>
          </cell>
          <cell r="J2671">
            <v>3457.96</v>
          </cell>
          <cell r="K2671" t="str">
            <v>608</v>
          </cell>
        </row>
        <row r="2672">
          <cell r="A2672" t="str">
            <v>110300000</v>
          </cell>
          <cell r="B2672" t="str">
            <v>608C2CB0005</v>
          </cell>
          <cell r="C2672" t="str">
            <v>ตู้เก็บเอกสาร ขนาด 40-80-190</v>
          </cell>
          <cell r="D2672" t="str">
            <v>5 พ.ย. 41</v>
          </cell>
          <cell r="E2672">
            <v>4498.01</v>
          </cell>
          <cell r="F2672">
            <v>0</v>
          </cell>
          <cell r="G2672">
            <v>20</v>
          </cell>
          <cell r="H2672">
            <v>1040.05</v>
          </cell>
          <cell r="I2672">
            <v>1040.05</v>
          </cell>
          <cell r="J2672">
            <v>3457.96</v>
          </cell>
          <cell r="K2672" t="str">
            <v>608</v>
          </cell>
        </row>
        <row r="2673">
          <cell r="A2673" t="str">
            <v>110300000</v>
          </cell>
          <cell r="B2673" t="str">
            <v>608C2CB0006</v>
          </cell>
          <cell r="C2673" t="str">
            <v>ตู้เก็บเอกสาร ขนาด 40-80-190</v>
          </cell>
          <cell r="D2673" t="str">
            <v>5 พ.ย. 41</v>
          </cell>
          <cell r="E2673">
            <v>4498.01</v>
          </cell>
          <cell r="F2673">
            <v>0</v>
          </cell>
          <cell r="G2673">
            <v>20</v>
          </cell>
          <cell r="H2673">
            <v>1040.05</v>
          </cell>
          <cell r="I2673">
            <v>1040.05</v>
          </cell>
          <cell r="J2673">
            <v>3457.96</v>
          </cell>
          <cell r="K2673" t="str">
            <v>608</v>
          </cell>
        </row>
        <row r="2674">
          <cell r="A2674" t="str">
            <v>110300000</v>
          </cell>
          <cell r="B2674" t="str">
            <v>608C2CH0001</v>
          </cell>
          <cell r="C2674" t="str">
            <v>เก้าอี้รับแขกหน้าโต๊ะจนท.สินไหม</v>
          </cell>
          <cell r="D2674" t="str">
            <v>5 พ.ย. 41</v>
          </cell>
          <cell r="E2674">
            <v>1709.35</v>
          </cell>
          <cell r="F2674">
            <v>0</v>
          </cell>
          <cell r="G2674">
            <v>20</v>
          </cell>
          <cell r="H2674">
            <v>395.3</v>
          </cell>
          <cell r="I2674">
            <v>395.3</v>
          </cell>
          <cell r="J2674">
            <v>1314.05</v>
          </cell>
          <cell r="K2674" t="str">
            <v>608</v>
          </cell>
        </row>
        <row r="2675">
          <cell r="A2675" t="str">
            <v>110300000</v>
          </cell>
          <cell r="B2675" t="str">
            <v>608C2CH0002</v>
          </cell>
          <cell r="C2675" t="str">
            <v>เก้าอี้รับแขกหน้าโต๊ะจนท.สินไหม</v>
          </cell>
          <cell r="D2675" t="str">
            <v>5 พ.ย. 41</v>
          </cell>
          <cell r="E2675">
            <v>1709.35</v>
          </cell>
          <cell r="F2675">
            <v>0</v>
          </cell>
          <cell r="G2675">
            <v>20</v>
          </cell>
          <cell r="H2675">
            <v>395.3</v>
          </cell>
          <cell r="I2675">
            <v>395.3</v>
          </cell>
          <cell r="J2675">
            <v>1314.05</v>
          </cell>
          <cell r="K2675" t="str">
            <v>608</v>
          </cell>
        </row>
        <row r="2676">
          <cell r="A2676" t="str">
            <v>110300000</v>
          </cell>
          <cell r="B2676" t="str">
            <v>608C2CH0003</v>
          </cell>
          <cell r="C2676" t="str">
            <v>เก้าอี้ทำงานผู้จัดการ</v>
          </cell>
          <cell r="D2676" t="str">
            <v>5 พ.ย. 41</v>
          </cell>
          <cell r="E2676">
            <v>4038.29</v>
          </cell>
          <cell r="F2676">
            <v>0</v>
          </cell>
          <cell r="G2676">
            <v>20</v>
          </cell>
          <cell r="H2676">
            <v>933.81</v>
          </cell>
          <cell r="I2676">
            <v>933.81</v>
          </cell>
          <cell r="J2676">
            <v>3104.48</v>
          </cell>
          <cell r="K2676" t="str">
            <v>608</v>
          </cell>
        </row>
        <row r="2677">
          <cell r="A2677" t="str">
            <v>110300000</v>
          </cell>
          <cell r="B2677" t="str">
            <v>608C2CH0004</v>
          </cell>
          <cell r="C2677" t="str">
            <v>เก้าอี้รับแขกหน้าโต๊ะจนท.สินไหม</v>
          </cell>
          <cell r="D2677" t="str">
            <v>5 พ.ย. 41</v>
          </cell>
          <cell r="E2677">
            <v>1705.35</v>
          </cell>
          <cell r="F2677">
            <v>0</v>
          </cell>
          <cell r="G2677">
            <v>20</v>
          </cell>
          <cell r="H2677">
            <v>394.34</v>
          </cell>
          <cell r="I2677">
            <v>394.34</v>
          </cell>
          <cell r="J2677">
            <v>1311.01</v>
          </cell>
          <cell r="K2677" t="str">
            <v>608</v>
          </cell>
        </row>
        <row r="2678">
          <cell r="A2678" t="str">
            <v>110300000</v>
          </cell>
          <cell r="B2678" t="str">
            <v>608C2CH0005</v>
          </cell>
          <cell r="C2678" t="str">
            <v>เก้าอี้รับแขกหน้าโต๊ะจนท.สินไหม</v>
          </cell>
          <cell r="D2678" t="str">
            <v>5 พ.ย. 41</v>
          </cell>
          <cell r="E2678">
            <v>1705.35</v>
          </cell>
          <cell r="F2678">
            <v>0</v>
          </cell>
          <cell r="G2678">
            <v>20</v>
          </cell>
          <cell r="H2678">
            <v>394.34</v>
          </cell>
          <cell r="I2678">
            <v>394.34</v>
          </cell>
          <cell r="J2678">
            <v>1311.01</v>
          </cell>
          <cell r="K2678" t="str">
            <v>608</v>
          </cell>
        </row>
        <row r="2679">
          <cell r="A2679" t="str">
            <v>110300000</v>
          </cell>
          <cell r="B2679" t="str">
            <v>608C2CH0006</v>
          </cell>
          <cell r="C2679" t="str">
            <v>เก้าอี้พักคอย 3 ที่นั่งพร้อมที่วางของ</v>
          </cell>
          <cell r="D2679" t="str">
            <v>5 พ.ย. 41</v>
          </cell>
          <cell r="E2679">
            <v>3037.77</v>
          </cell>
          <cell r="F2679">
            <v>0</v>
          </cell>
          <cell r="G2679">
            <v>20</v>
          </cell>
          <cell r="H2679">
            <v>702.45</v>
          </cell>
          <cell r="I2679">
            <v>702.45</v>
          </cell>
          <cell r="J2679">
            <v>2335.3200000000002</v>
          </cell>
          <cell r="K2679" t="str">
            <v>608</v>
          </cell>
        </row>
        <row r="2680">
          <cell r="A2680" t="str">
            <v>110300000</v>
          </cell>
          <cell r="B2680" t="str">
            <v>608C2CH0007</v>
          </cell>
          <cell r="C2680" t="str">
            <v>เก้าอี้ทำงานจนท.สินไหม</v>
          </cell>
          <cell r="D2680" t="str">
            <v>5 พ.ย. 41</v>
          </cell>
          <cell r="E2680">
            <v>2123.1</v>
          </cell>
          <cell r="F2680">
            <v>0</v>
          </cell>
          <cell r="G2680">
            <v>20</v>
          </cell>
          <cell r="H2680">
            <v>490.9</v>
          </cell>
          <cell r="I2680">
            <v>490.9</v>
          </cell>
          <cell r="J2680">
            <v>1632.2</v>
          </cell>
          <cell r="K2680" t="str">
            <v>608</v>
          </cell>
        </row>
        <row r="2681">
          <cell r="A2681" t="str">
            <v>110300000</v>
          </cell>
          <cell r="B2681" t="str">
            <v>608C2CH0008</v>
          </cell>
          <cell r="C2681" t="str">
            <v>เก้าอี้ทำงานจนท.สินไหม</v>
          </cell>
          <cell r="D2681" t="str">
            <v>5 พ.ย. 41</v>
          </cell>
          <cell r="E2681">
            <v>2123.1</v>
          </cell>
          <cell r="F2681">
            <v>0</v>
          </cell>
          <cell r="G2681">
            <v>20</v>
          </cell>
          <cell r="H2681">
            <v>490.9</v>
          </cell>
          <cell r="I2681">
            <v>490.9</v>
          </cell>
          <cell r="J2681">
            <v>1632.2</v>
          </cell>
          <cell r="K2681" t="str">
            <v>608</v>
          </cell>
        </row>
        <row r="2682">
          <cell r="A2682" t="str">
            <v>110300000</v>
          </cell>
          <cell r="B2682" t="str">
            <v>608C2CH0009</v>
          </cell>
          <cell r="C2682" t="str">
            <v>เก้าอี้ทำงานจนท.สินไหม</v>
          </cell>
          <cell r="D2682" t="str">
            <v>5 พ.ย. 41</v>
          </cell>
          <cell r="E2682">
            <v>2123.1</v>
          </cell>
          <cell r="F2682">
            <v>0</v>
          </cell>
          <cell r="G2682">
            <v>20</v>
          </cell>
          <cell r="H2682">
            <v>490.9</v>
          </cell>
          <cell r="I2682">
            <v>490.9</v>
          </cell>
          <cell r="J2682">
            <v>1632.2</v>
          </cell>
          <cell r="K2682" t="str">
            <v>608</v>
          </cell>
        </row>
        <row r="2683">
          <cell r="A2683" t="str">
            <v>110300000</v>
          </cell>
          <cell r="B2683" t="str">
            <v>608C2CH0010</v>
          </cell>
          <cell r="C2683" t="str">
            <v>เก้าอี้รับแขกหน้าโต๊ะจนท.สินไหม</v>
          </cell>
          <cell r="D2683" t="str">
            <v>5 พ.ย. 41</v>
          </cell>
          <cell r="E2683">
            <v>1709.35</v>
          </cell>
          <cell r="F2683">
            <v>0</v>
          </cell>
          <cell r="G2683">
            <v>20</v>
          </cell>
          <cell r="H2683">
            <v>395.3</v>
          </cell>
          <cell r="I2683">
            <v>395.3</v>
          </cell>
          <cell r="J2683">
            <v>1314.05</v>
          </cell>
          <cell r="K2683" t="str">
            <v>608</v>
          </cell>
        </row>
        <row r="2684">
          <cell r="A2684" t="str">
            <v>110300000</v>
          </cell>
          <cell r="B2684" t="str">
            <v>608C2CS0001</v>
          </cell>
          <cell r="C2684" t="str">
            <v>เครื่องคิดเลข</v>
          </cell>
          <cell r="D2684" t="str">
            <v>19 ต.ค. 41</v>
          </cell>
          <cell r="E2684">
            <v>640</v>
          </cell>
          <cell r="F2684">
            <v>0</v>
          </cell>
          <cell r="G2684">
            <v>20</v>
          </cell>
          <cell r="H2684">
            <v>153.94</v>
          </cell>
          <cell r="I2684">
            <v>153.94</v>
          </cell>
          <cell r="J2684">
            <v>486.06</v>
          </cell>
          <cell r="K2684" t="str">
            <v>608</v>
          </cell>
        </row>
        <row r="2685">
          <cell r="A2685" t="str">
            <v>110300000</v>
          </cell>
          <cell r="B2685" t="str">
            <v>608C2CS0002</v>
          </cell>
          <cell r="C2685" t="str">
            <v>เครื่องคิดเลข</v>
          </cell>
          <cell r="D2685" t="str">
            <v>19 ต.ค. 41</v>
          </cell>
          <cell r="E2685">
            <v>640</v>
          </cell>
          <cell r="F2685">
            <v>0</v>
          </cell>
          <cell r="G2685">
            <v>20</v>
          </cell>
          <cell r="H2685">
            <v>153.94</v>
          </cell>
          <cell r="I2685">
            <v>153.94</v>
          </cell>
          <cell r="J2685">
            <v>486.06</v>
          </cell>
          <cell r="K2685" t="str">
            <v>608</v>
          </cell>
        </row>
        <row r="2686">
          <cell r="A2686" t="str">
            <v>110300000</v>
          </cell>
          <cell r="B2686" t="str">
            <v>608C2KB0001</v>
          </cell>
          <cell r="C2686" t="str">
            <v>ตู้เย็น</v>
          </cell>
          <cell r="D2686" t="str">
            <v>19 ต.ค. 42</v>
          </cell>
          <cell r="E2686">
            <v>5140.1899999999996</v>
          </cell>
          <cell r="F2686">
            <v>0</v>
          </cell>
          <cell r="G2686">
            <v>20</v>
          </cell>
          <cell r="H2686">
            <v>208.43</v>
          </cell>
          <cell r="I2686">
            <v>208.43</v>
          </cell>
          <cell r="J2686">
            <v>4931.76</v>
          </cell>
          <cell r="K2686" t="str">
            <v>608</v>
          </cell>
        </row>
        <row r="2687">
          <cell r="A2687" t="str">
            <v>110300000</v>
          </cell>
          <cell r="B2687" t="str">
            <v>608C2PA0001</v>
          </cell>
          <cell r="C2687" t="str">
            <v>PARTITION ครึ่งกระจก</v>
          </cell>
          <cell r="D2687" t="str">
            <v>5 พ.ย. 41</v>
          </cell>
          <cell r="E2687">
            <v>6377.9</v>
          </cell>
          <cell r="F2687">
            <v>0</v>
          </cell>
          <cell r="G2687">
            <v>20</v>
          </cell>
          <cell r="H2687">
            <v>1474.79</v>
          </cell>
          <cell r="I2687">
            <v>1474.79</v>
          </cell>
          <cell r="J2687">
            <v>4903.1099999999997</v>
          </cell>
          <cell r="K2687" t="str">
            <v>608</v>
          </cell>
        </row>
        <row r="2688">
          <cell r="A2688" t="str">
            <v>110300000</v>
          </cell>
          <cell r="B2688" t="str">
            <v>608C2PP0001</v>
          </cell>
          <cell r="C2688" t="str">
            <v xml:space="preserve"> ปั้มน้ำมิตซูบิชิ</v>
          </cell>
          <cell r="D2688" t="str">
            <v>6 พ.ย. 41</v>
          </cell>
          <cell r="E2688">
            <v>4727.2700000000004</v>
          </cell>
          <cell r="F2688">
            <v>0</v>
          </cell>
          <cell r="G2688">
            <v>20</v>
          </cell>
          <cell r="H2688">
            <v>1090.53</v>
          </cell>
          <cell r="I2688">
            <v>1090.53</v>
          </cell>
          <cell r="J2688">
            <v>3636.74</v>
          </cell>
          <cell r="K2688" t="str">
            <v>608</v>
          </cell>
        </row>
        <row r="2689">
          <cell r="A2689" t="str">
            <v>110300000</v>
          </cell>
          <cell r="B2689" t="str">
            <v>608C2PT0001</v>
          </cell>
          <cell r="C2689" t="str">
            <v>กระติกน้ำร้อน</v>
          </cell>
          <cell r="D2689" t="str">
            <v>17 พ.ย. 41</v>
          </cell>
          <cell r="E2689">
            <v>700</v>
          </cell>
          <cell r="F2689">
            <v>0</v>
          </cell>
          <cell r="G2689">
            <v>20</v>
          </cell>
          <cell r="H2689">
            <v>157.27000000000001</v>
          </cell>
          <cell r="I2689">
            <v>157.27000000000001</v>
          </cell>
          <cell r="J2689">
            <v>542.73</v>
          </cell>
          <cell r="K2689" t="str">
            <v>608</v>
          </cell>
        </row>
        <row r="2690">
          <cell r="A2690" t="str">
            <v>110300000</v>
          </cell>
          <cell r="B2690" t="str">
            <v>608C2TA0001</v>
          </cell>
          <cell r="C2690" t="str">
            <v>โต๊ะทำงานจนท.สินไหม</v>
          </cell>
          <cell r="D2690" t="str">
            <v>5 พ.ย. 41</v>
          </cell>
          <cell r="E2690">
            <v>3654.87</v>
          </cell>
          <cell r="F2690">
            <v>0</v>
          </cell>
          <cell r="G2690">
            <v>20</v>
          </cell>
          <cell r="H2690">
            <v>845.1</v>
          </cell>
          <cell r="I2690">
            <v>845.1</v>
          </cell>
          <cell r="J2690">
            <v>2809.77</v>
          </cell>
          <cell r="K2690" t="str">
            <v>608</v>
          </cell>
        </row>
        <row r="2691">
          <cell r="A2691" t="str">
            <v>110300000</v>
          </cell>
          <cell r="B2691" t="str">
            <v>608C2TA0002</v>
          </cell>
          <cell r="C2691" t="str">
            <v>โต๊ะทำงานผู้จัดการ ขนาด 75-165-75</v>
          </cell>
          <cell r="D2691" t="str">
            <v>5 พ.ย. 41</v>
          </cell>
          <cell r="E2691">
            <v>4601.97</v>
          </cell>
          <cell r="F2691">
            <v>0</v>
          </cell>
          <cell r="G2691">
            <v>20</v>
          </cell>
          <cell r="H2691">
            <v>1064.1300000000001</v>
          </cell>
          <cell r="I2691">
            <v>1064.1300000000001</v>
          </cell>
          <cell r="J2691">
            <v>3537.84</v>
          </cell>
          <cell r="K2691" t="str">
            <v>608</v>
          </cell>
        </row>
        <row r="2692">
          <cell r="A2692" t="str">
            <v>110300000</v>
          </cell>
          <cell r="B2692" t="str">
            <v>608C2TA0003</v>
          </cell>
          <cell r="C2692" t="str">
            <v>โต๊ะข้างวางคอมพิวเตอร์ 50-90-75ั</v>
          </cell>
          <cell r="D2692" t="str">
            <v>5 พ.ย. 41</v>
          </cell>
          <cell r="E2692">
            <v>2082.09</v>
          </cell>
          <cell r="F2692">
            <v>0</v>
          </cell>
          <cell r="G2692">
            <v>20</v>
          </cell>
          <cell r="H2692">
            <v>481.48</v>
          </cell>
          <cell r="I2692">
            <v>481.48</v>
          </cell>
          <cell r="J2692">
            <v>1600.61</v>
          </cell>
          <cell r="K2692" t="str">
            <v>608</v>
          </cell>
        </row>
        <row r="2693">
          <cell r="A2693" t="str">
            <v>110300000</v>
          </cell>
          <cell r="B2693" t="str">
            <v>608C2TA0004</v>
          </cell>
          <cell r="C2693" t="str">
            <v>โต๊ะทำงานจนท.สินไหม</v>
          </cell>
          <cell r="D2693" t="str">
            <v>5 พ.ย. 41</v>
          </cell>
          <cell r="E2693">
            <v>3654.87</v>
          </cell>
          <cell r="F2693">
            <v>0</v>
          </cell>
          <cell r="G2693">
            <v>20</v>
          </cell>
          <cell r="H2693">
            <v>845.1</v>
          </cell>
          <cell r="I2693">
            <v>845.1</v>
          </cell>
          <cell r="J2693">
            <v>2809.77</v>
          </cell>
          <cell r="K2693" t="str">
            <v>608</v>
          </cell>
        </row>
        <row r="2694">
          <cell r="A2694" t="str">
            <v>110300000</v>
          </cell>
          <cell r="B2694" t="str">
            <v>608C2TA0005</v>
          </cell>
          <cell r="C2694" t="str">
            <v>โต๊ะทำงานจนท.สินไหม</v>
          </cell>
          <cell r="D2694" t="str">
            <v>5 พ.ย. 41</v>
          </cell>
          <cell r="E2694">
            <v>3654.87</v>
          </cell>
          <cell r="F2694">
            <v>0</v>
          </cell>
          <cell r="G2694">
            <v>20</v>
          </cell>
          <cell r="H2694">
            <v>845.1</v>
          </cell>
          <cell r="I2694">
            <v>845.1</v>
          </cell>
          <cell r="J2694">
            <v>2809.77</v>
          </cell>
          <cell r="K2694" t="str">
            <v>608</v>
          </cell>
        </row>
        <row r="2695">
          <cell r="A2695" t="str">
            <v>110300000</v>
          </cell>
          <cell r="B2695" t="str">
            <v>608C2TA0006</v>
          </cell>
          <cell r="C2695" t="str">
            <v>โต๊ะวางคอมพิวเตอร์-ปริ๊นเตอร์</v>
          </cell>
          <cell r="D2695" t="str">
            <v>5 พ.ย. 41</v>
          </cell>
          <cell r="E2695">
            <v>2336.75</v>
          </cell>
          <cell r="F2695">
            <v>0</v>
          </cell>
          <cell r="G2695">
            <v>20</v>
          </cell>
          <cell r="H2695">
            <v>540.29999999999995</v>
          </cell>
          <cell r="I2695">
            <v>540.29999999999995</v>
          </cell>
          <cell r="J2695">
            <v>1796.45</v>
          </cell>
          <cell r="K2695" t="str">
            <v>608</v>
          </cell>
        </row>
        <row r="2696">
          <cell r="A2696" t="str">
            <v>110300000</v>
          </cell>
          <cell r="B2696" t="str">
            <v>608C2TA0007</v>
          </cell>
          <cell r="C2696" t="str">
            <v>โต๊ะเข้ามุมเจ้าหน้าที่สินไหม</v>
          </cell>
          <cell r="D2696" t="str">
            <v>5 พ.ย. 41</v>
          </cell>
          <cell r="E2696">
            <v>1267.97</v>
          </cell>
          <cell r="F2696">
            <v>0</v>
          </cell>
          <cell r="G2696">
            <v>20</v>
          </cell>
          <cell r="H2696">
            <v>293.19</v>
          </cell>
          <cell r="I2696">
            <v>293.19</v>
          </cell>
          <cell r="J2696">
            <v>974.78</v>
          </cell>
          <cell r="K2696" t="str">
            <v>608</v>
          </cell>
        </row>
        <row r="2697">
          <cell r="A2697" t="str">
            <v>110300000</v>
          </cell>
          <cell r="B2697" t="str">
            <v>608C2TA0010</v>
          </cell>
          <cell r="C2697" t="str">
            <v>โต๊ะอาหาร</v>
          </cell>
          <cell r="D2697" t="str">
            <v>17 พ.ย. 41</v>
          </cell>
          <cell r="E2697">
            <v>863.64</v>
          </cell>
          <cell r="F2697">
            <v>0</v>
          </cell>
          <cell r="G2697">
            <v>20</v>
          </cell>
          <cell r="H2697">
            <v>194.04</v>
          </cell>
          <cell r="I2697">
            <v>194.04</v>
          </cell>
          <cell r="J2697">
            <v>669.6</v>
          </cell>
          <cell r="K2697" t="str">
            <v>608</v>
          </cell>
        </row>
        <row r="2698">
          <cell r="A2698" t="str">
            <v>110300000</v>
          </cell>
          <cell r="B2698" t="str">
            <v>700C2CB0001</v>
          </cell>
          <cell r="C2698" t="str">
            <v>ตู้เอกสาร บานเลื่อน 40-80-75</v>
          </cell>
          <cell r="D2698" t="str">
            <v>6 ต.ค. 41</v>
          </cell>
          <cell r="E2698">
            <v>2325.6999999999998</v>
          </cell>
          <cell r="F2698">
            <v>0</v>
          </cell>
          <cell r="G2698">
            <v>20</v>
          </cell>
          <cell r="H2698">
            <v>576.04</v>
          </cell>
          <cell r="I2698">
            <v>576.04</v>
          </cell>
          <cell r="J2698">
            <v>1749.66</v>
          </cell>
          <cell r="K2698" t="str">
            <v>700</v>
          </cell>
        </row>
        <row r="2699">
          <cell r="A2699" t="str">
            <v>110300000</v>
          </cell>
          <cell r="B2699" t="str">
            <v>700C2CB00010</v>
          </cell>
          <cell r="C2699" t="str">
            <v>ตู้เก็บเอกสาร บานเลื่อน 40-80-75</v>
          </cell>
          <cell r="D2699" t="str">
            <v>6 ต.ค. 41</v>
          </cell>
          <cell r="E2699">
            <v>2325.6999999999998</v>
          </cell>
          <cell r="F2699">
            <v>0</v>
          </cell>
          <cell r="G2699">
            <v>20</v>
          </cell>
          <cell r="H2699">
            <v>576.04</v>
          </cell>
          <cell r="I2699">
            <v>576.04</v>
          </cell>
          <cell r="J2699">
            <v>1749.66</v>
          </cell>
          <cell r="K2699" t="str">
            <v>700</v>
          </cell>
        </row>
        <row r="2700">
          <cell r="A2700" t="str">
            <v>110300000</v>
          </cell>
          <cell r="B2700" t="str">
            <v>700C2CB0002</v>
          </cell>
          <cell r="C2700" t="str">
            <v>ตู้เอกสาร บานเลื่อน 40-80-75</v>
          </cell>
          <cell r="D2700" t="str">
            <v>6 ต.ค. 41</v>
          </cell>
          <cell r="E2700">
            <v>2325.6999999999998</v>
          </cell>
          <cell r="F2700">
            <v>0</v>
          </cell>
          <cell r="G2700">
            <v>20</v>
          </cell>
          <cell r="H2700">
            <v>576.04</v>
          </cell>
          <cell r="I2700">
            <v>576.04</v>
          </cell>
          <cell r="J2700">
            <v>1749.66</v>
          </cell>
          <cell r="K2700" t="str">
            <v>700</v>
          </cell>
        </row>
        <row r="2701">
          <cell r="A2701" t="str">
            <v>110300000</v>
          </cell>
          <cell r="B2701" t="str">
            <v>700C2CB0003</v>
          </cell>
          <cell r="C2701" t="str">
            <v>ตู้เอกสาร บานเลื่อน 40-80-75</v>
          </cell>
          <cell r="D2701" t="str">
            <v>6 ต.ค. 41</v>
          </cell>
          <cell r="E2701">
            <v>2325.6999999999998</v>
          </cell>
          <cell r="F2701">
            <v>0</v>
          </cell>
          <cell r="G2701">
            <v>20</v>
          </cell>
          <cell r="H2701">
            <v>576.04</v>
          </cell>
          <cell r="I2701">
            <v>576.04</v>
          </cell>
          <cell r="J2701">
            <v>1749.66</v>
          </cell>
          <cell r="K2701" t="str">
            <v>700</v>
          </cell>
        </row>
        <row r="2702">
          <cell r="A2702" t="str">
            <v>110300000</v>
          </cell>
          <cell r="B2702" t="str">
            <v>700C2CB0004</v>
          </cell>
          <cell r="C2702" t="str">
            <v>ตู้เอกสาร บานเลื่อน 40-80-75</v>
          </cell>
          <cell r="D2702" t="str">
            <v>6 ต.ค. 41</v>
          </cell>
          <cell r="E2702">
            <v>2325.6999999999998</v>
          </cell>
          <cell r="F2702">
            <v>0</v>
          </cell>
          <cell r="G2702">
            <v>20</v>
          </cell>
          <cell r="H2702">
            <v>576.04</v>
          </cell>
          <cell r="I2702">
            <v>576.04</v>
          </cell>
          <cell r="J2702">
            <v>1749.66</v>
          </cell>
          <cell r="K2702" t="str">
            <v>700</v>
          </cell>
        </row>
        <row r="2703">
          <cell r="A2703" t="str">
            <v>110300000</v>
          </cell>
          <cell r="B2703" t="str">
            <v>700C2CB0005</v>
          </cell>
          <cell r="C2703" t="str">
            <v>ตู้เอกสาร ลิ้นชัก 40-90-75</v>
          </cell>
          <cell r="D2703" t="str">
            <v>6 ต.ค. 41</v>
          </cell>
          <cell r="E2703">
            <v>3469.43</v>
          </cell>
          <cell r="F2703">
            <v>0</v>
          </cell>
          <cell r="G2703">
            <v>20</v>
          </cell>
          <cell r="H2703">
            <v>859.25</v>
          </cell>
          <cell r="I2703">
            <v>859.25</v>
          </cell>
          <cell r="J2703">
            <v>2610.1799999999998</v>
          </cell>
          <cell r="K2703" t="str">
            <v>700</v>
          </cell>
        </row>
        <row r="2704">
          <cell r="A2704" t="str">
            <v>110300000</v>
          </cell>
          <cell r="B2704" t="str">
            <v>700C2CB0006</v>
          </cell>
          <cell r="C2704" t="str">
            <v>ตู้เอกสาร ลิ้นชัก 40-90-75</v>
          </cell>
          <cell r="D2704" t="str">
            <v>6 ต.ค. 41</v>
          </cell>
          <cell r="E2704">
            <v>3469.43</v>
          </cell>
          <cell r="F2704">
            <v>0</v>
          </cell>
          <cell r="G2704">
            <v>20</v>
          </cell>
          <cell r="H2704">
            <v>859.25</v>
          </cell>
          <cell r="I2704">
            <v>859.25</v>
          </cell>
          <cell r="J2704">
            <v>2610.1799999999998</v>
          </cell>
          <cell r="K2704" t="str">
            <v>700</v>
          </cell>
        </row>
        <row r="2705">
          <cell r="A2705" t="str">
            <v>110300000</v>
          </cell>
          <cell r="B2705" t="str">
            <v>700C2CB0007</v>
          </cell>
          <cell r="C2705" t="str">
            <v>ตู้สูงเก็บเอกสาร 40-80-190</v>
          </cell>
          <cell r="D2705" t="str">
            <v>6 ต.ค. 41</v>
          </cell>
          <cell r="E2705">
            <v>4621.99</v>
          </cell>
          <cell r="F2705">
            <v>0</v>
          </cell>
          <cell r="G2705">
            <v>20</v>
          </cell>
          <cell r="H2705">
            <v>1144.74</v>
          </cell>
          <cell r="I2705">
            <v>1144.74</v>
          </cell>
          <cell r="J2705">
            <v>3477.25</v>
          </cell>
          <cell r="K2705" t="str">
            <v>700</v>
          </cell>
        </row>
        <row r="2706">
          <cell r="A2706" t="str">
            <v>110300000</v>
          </cell>
          <cell r="B2706" t="str">
            <v>700C2CB0008</v>
          </cell>
          <cell r="C2706" t="str">
            <v>ตู้สูงเก็บเอกสาร 40-80-190</v>
          </cell>
          <cell r="D2706" t="str">
            <v>6 ต.ค. 41</v>
          </cell>
          <cell r="E2706">
            <v>4621.99</v>
          </cell>
          <cell r="F2706">
            <v>0</v>
          </cell>
          <cell r="G2706">
            <v>20</v>
          </cell>
          <cell r="H2706">
            <v>1144.74</v>
          </cell>
          <cell r="I2706">
            <v>1144.74</v>
          </cell>
          <cell r="J2706">
            <v>3477.25</v>
          </cell>
          <cell r="K2706" t="str">
            <v>700</v>
          </cell>
        </row>
        <row r="2707">
          <cell r="A2707" t="str">
            <v>110300000</v>
          </cell>
          <cell r="B2707" t="str">
            <v>700C2CB0009</v>
          </cell>
          <cell r="C2707" t="str">
            <v>ตู้สูงเก็บเอกสาร 40-80-190</v>
          </cell>
          <cell r="D2707" t="str">
            <v>6 ต.ค. 41</v>
          </cell>
          <cell r="E2707">
            <v>4621.99</v>
          </cell>
          <cell r="F2707">
            <v>0</v>
          </cell>
          <cell r="G2707">
            <v>20</v>
          </cell>
          <cell r="H2707">
            <v>1144.74</v>
          </cell>
          <cell r="I2707">
            <v>1144.74</v>
          </cell>
          <cell r="J2707">
            <v>3477.25</v>
          </cell>
          <cell r="K2707" t="str">
            <v>700</v>
          </cell>
        </row>
        <row r="2708">
          <cell r="A2708" t="str">
            <v>110300000</v>
          </cell>
          <cell r="B2708" t="str">
            <v>700C2CB0011</v>
          </cell>
          <cell r="C2708" t="str">
            <v>ตู้เก็บเอกสาร ลิ้นชัก 40-90-75</v>
          </cell>
          <cell r="D2708" t="str">
            <v>6 ต.ค. 41</v>
          </cell>
          <cell r="E2708">
            <v>3469.43</v>
          </cell>
          <cell r="F2708">
            <v>0</v>
          </cell>
          <cell r="G2708">
            <v>20</v>
          </cell>
          <cell r="H2708">
            <v>859.25</v>
          </cell>
          <cell r="I2708">
            <v>859.25</v>
          </cell>
          <cell r="J2708">
            <v>2610.1799999999998</v>
          </cell>
          <cell r="K2708" t="str">
            <v>700</v>
          </cell>
        </row>
        <row r="2709">
          <cell r="A2709" t="str">
            <v>110300000</v>
          </cell>
          <cell r="B2709" t="str">
            <v>700C2CH0001</v>
          </cell>
          <cell r="C2709" t="str">
            <v>เก้าอี้รับแขกหน้าโต๊ะ จนท.สินไหม</v>
          </cell>
          <cell r="D2709" t="str">
            <v>6 ต.ค. 41</v>
          </cell>
          <cell r="E2709">
            <v>1752.36</v>
          </cell>
          <cell r="F2709">
            <v>0</v>
          </cell>
          <cell r="G2709">
            <v>20</v>
          </cell>
          <cell r="H2709">
            <v>434.07</v>
          </cell>
          <cell r="I2709">
            <v>434.07</v>
          </cell>
          <cell r="J2709">
            <v>1318.29</v>
          </cell>
          <cell r="K2709" t="str">
            <v>700</v>
          </cell>
        </row>
        <row r="2710">
          <cell r="A2710" t="str">
            <v>110300000</v>
          </cell>
          <cell r="B2710" t="str">
            <v>700C2CH0002</v>
          </cell>
          <cell r="C2710" t="str">
            <v>เก้าอี้รับแขกหน้าโต๊ะ จนท.สินไหม</v>
          </cell>
          <cell r="D2710" t="str">
            <v>6 ต.ค. 41</v>
          </cell>
          <cell r="E2710">
            <v>1752.36</v>
          </cell>
          <cell r="F2710">
            <v>0</v>
          </cell>
          <cell r="G2710">
            <v>20</v>
          </cell>
          <cell r="H2710">
            <v>434.07</v>
          </cell>
          <cell r="I2710">
            <v>434.07</v>
          </cell>
          <cell r="J2710">
            <v>1318.29</v>
          </cell>
          <cell r="K2710" t="str">
            <v>700</v>
          </cell>
        </row>
        <row r="2711">
          <cell r="A2711" t="str">
            <v>110300000</v>
          </cell>
          <cell r="B2711" t="str">
            <v>700C2CH0003</v>
          </cell>
          <cell r="C2711" t="str">
            <v>เก้าอี้รับแขกหน้าโต๊ะ จนท.สินไหม</v>
          </cell>
          <cell r="D2711" t="str">
            <v>6 ต.ค. 41</v>
          </cell>
          <cell r="E2711">
            <v>1752.36</v>
          </cell>
          <cell r="F2711">
            <v>0</v>
          </cell>
          <cell r="G2711">
            <v>20</v>
          </cell>
          <cell r="H2711">
            <v>434.07</v>
          </cell>
          <cell r="I2711">
            <v>434.07</v>
          </cell>
          <cell r="J2711">
            <v>1318.29</v>
          </cell>
          <cell r="K2711" t="str">
            <v>700</v>
          </cell>
        </row>
        <row r="2712">
          <cell r="A2712" t="str">
            <v>110300000</v>
          </cell>
          <cell r="B2712" t="str">
            <v>700C2CH0004</v>
          </cell>
          <cell r="C2712" t="str">
            <v>เก้าอี้รับแขกหน้าโต๊ะ จนท.สินไหม</v>
          </cell>
          <cell r="D2712" t="str">
            <v>6 ต.ค. 41</v>
          </cell>
          <cell r="E2712">
            <v>1752.36</v>
          </cell>
          <cell r="F2712">
            <v>0</v>
          </cell>
          <cell r="G2712">
            <v>20</v>
          </cell>
          <cell r="H2712">
            <v>434.07</v>
          </cell>
          <cell r="I2712">
            <v>434.07</v>
          </cell>
          <cell r="J2712">
            <v>1318.29</v>
          </cell>
          <cell r="K2712" t="str">
            <v>700</v>
          </cell>
        </row>
        <row r="2713">
          <cell r="A2713" t="str">
            <v>110300000</v>
          </cell>
          <cell r="B2713" t="str">
            <v>700C2CH0005</v>
          </cell>
          <cell r="C2713" t="str">
            <v>เก้าอี้ทำงาน ผจก.สินไหมและสมุห์</v>
          </cell>
          <cell r="D2713" t="str">
            <v>6 ต.ค. 41</v>
          </cell>
          <cell r="E2713">
            <v>3863.42</v>
          </cell>
          <cell r="F2713">
            <v>0</v>
          </cell>
          <cell r="G2713">
            <v>20</v>
          </cell>
          <cell r="H2713">
            <v>956.9</v>
          </cell>
          <cell r="I2713">
            <v>956.9</v>
          </cell>
          <cell r="J2713">
            <v>2906.52</v>
          </cell>
          <cell r="K2713" t="str">
            <v>700</v>
          </cell>
        </row>
        <row r="2714">
          <cell r="A2714" t="str">
            <v>110300000</v>
          </cell>
          <cell r="B2714" t="str">
            <v>700C2CH0006</v>
          </cell>
          <cell r="C2714" t="str">
            <v>เก้าอี้ทำงาน ผจก.สินไหมและสมุห์</v>
          </cell>
          <cell r="D2714" t="str">
            <v>6 ต.ค. 41</v>
          </cell>
          <cell r="E2714">
            <v>3863.42</v>
          </cell>
          <cell r="F2714">
            <v>0</v>
          </cell>
          <cell r="G2714">
            <v>20</v>
          </cell>
          <cell r="H2714">
            <v>956.9</v>
          </cell>
          <cell r="I2714">
            <v>956.9</v>
          </cell>
          <cell r="J2714">
            <v>2906.52</v>
          </cell>
          <cell r="K2714" t="str">
            <v>700</v>
          </cell>
        </row>
        <row r="2715">
          <cell r="A2715" t="str">
            <v>110300000</v>
          </cell>
          <cell r="B2715" t="str">
            <v>700C2CH0007</v>
          </cell>
          <cell r="C2715" t="str">
            <v>เก้าอี้รับแขกหน้าโต๊ะ ผจก.</v>
          </cell>
          <cell r="D2715" t="str">
            <v>6 ต.ค. 41</v>
          </cell>
          <cell r="E2715">
            <v>1752.36</v>
          </cell>
          <cell r="F2715">
            <v>0</v>
          </cell>
          <cell r="G2715">
            <v>20</v>
          </cell>
          <cell r="H2715">
            <v>434.07</v>
          </cell>
          <cell r="I2715">
            <v>434.07</v>
          </cell>
          <cell r="J2715">
            <v>1318.29</v>
          </cell>
          <cell r="K2715" t="str">
            <v>700</v>
          </cell>
        </row>
        <row r="2716">
          <cell r="A2716" t="str">
            <v>110300000</v>
          </cell>
          <cell r="B2716" t="str">
            <v>700C2CH0008</v>
          </cell>
          <cell r="C2716" t="str">
            <v>เก้าอี้รับแขกหน้าโต๊ะ ผจก.</v>
          </cell>
          <cell r="D2716" t="str">
            <v>6 ต.ค. 41</v>
          </cell>
          <cell r="E2716">
            <v>1752.36</v>
          </cell>
          <cell r="F2716">
            <v>0</v>
          </cell>
          <cell r="G2716">
            <v>20</v>
          </cell>
          <cell r="H2716">
            <v>434.07</v>
          </cell>
          <cell r="I2716">
            <v>434.07</v>
          </cell>
          <cell r="J2716">
            <v>1318.29</v>
          </cell>
          <cell r="K2716" t="str">
            <v>700</v>
          </cell>
        </row>
        <row r="2717">
          <cell r="A2717" t="str">
            <v>110300000</v>
          </cell>
          <cell r="B2717" t="str">
            <v>700C2CH0009</v>
          </cell>
          <cell r="C2717" t="str">
            <v>เก้าอี้รับแขกหน้าโต๊ะ ผจก.</v>
          </cell>
          <cell r="D2717" t="str">
            <v>6 ต.ค. 41</v>
          </cell>
          <cell r="E2717">
            <v>1752.36</v>
          </cell>
          <cell r="F2717">
            <v>0</v>
          </cell>
          <cell r="G2717">
            <v>20</v>
          </cell>
          <cell r="H2717">
            <v>434.07</v>
          </cell>
          <cell r="I2717">
            <v>434.07</v>
          </cell>
          <cell r="J2717">
            <v>1318.29</v>
          </cell>
          <cell r="K2717" t="str">
            <v>700</v>
          </cell>
        </row>
        <row r="2718">
          <cell r="A2718" t="str">
            <v>110300000</v>
          </cell>
          <cell r="B2718" t="str">
            <v>700C2CH0010</v>
          </cell>
          <cell r="C2718" t="str">
            <v>เก้าอี้รับแขกหน้าโต๊ะ ผจก.</v>
          </cell>
          <cell r="D2718" t="str">
            <v>6 ต.ค. 41</v>
          </cell>
          <cell r="E2718">
            <v>1752.36</v>
          </cell>
          <cell r="F2718">
            <v>0</v>
          </cell>
          <cell r="G2718">
            <v>20</v>
          </cell>
          <cell r="H2718">
            <v>434.07</v>
          </cell>
          <cell r="I2718">
            <v>434.07</v>
          </cell>
          <cell r="J2718">
            <v>1318.29</v>
          </cell>
          <cell r="K2718" t="str">
            <v>700</v>
          </cell>
        </row>
        <row r="2719">
          <cell r="A2719" t="str">
            <v>110300000</v>
          </cell>
          <cell r="B2719" t="str">
            <v>700C2CH0011</v>
          </cell>
          <cell r="C2719" t="str">
            <v>เก้าอี้ทำงาน ผจก..</v>
          </cell>
          <cell r="D2719" t="str">
            <v>6 ต.ค. 41</v>
          </cell>
          <cell r="E2719">
            <v>4149.6000000000004</v>
          </cell>
          <cell r="F2719">
            <v>0</v>
          </cell>
          <cell r="G2719">
            <v>20</v>
          </cell>
          <cell r="H2719">
            <v>1027.76</v>
          </cell>
          <cell r="I2719">
            <v>1027.76</v>
          </cell>
          <cell r="J2719">
            <v>3121.84</v>
          </cell>
          <cell r="K2719" t="str">
            <v>700</v>
          </cell>
        </row>
        <row r="2720">
          <cell r="A2720" t="str">
            <v>110300000</v>
          </cell>
          <cell r="B2720" t="str">
            <v>700C2CH0012</v>
          </cell>
          <cell r="C2720" t="str">
            <v>เก้าอี้หน้าโต๊ะ ผจก.</v>
          </cell>
          <cell r="D2720" t="str">
            <v>6 ต.ค. 41</v>
          </cell>
          <cell r="E2720">
            <v>1752.36</v>
          </cell>
          <cell r="F2720">
            <v>0</v>
          </cell>
          <cell r="G2720">
            <v>20</v>
          </cell>
          <cell r="H2720">
            <v>434.07</v>
          </cell>
          <cell r="I2720">
            <v>434.07</v>
          </cell>
          <cell r="J2720">
            <v>1318.29</v>
          </cell>
          <cell r="K2720" t="str">
            <v>700</v>
          </cell>
        </row>
        <row r="2721">
          <cell r="A2721" t="str">
            <v>110300000</v>
          </cell>
          <cell r="B2721" t="str">
            <v>700C2CH0013</v>
          </cell>
          <cell r="C2721" t="str">
            <v>เก้าอี้หน้าโต๊ะ ผจก.</v>
          </cell>
          <cell r="D2721" t="str">
            <v>6 ต.ค. 41</v>
          </cell>
          <cell r="E2721">
            <v>1752.36</v>
          </cell>
          <cell r="F2721">
            <v>0</v>
          </cell>
          <cell r="G2721">
            <v>20</v>
          </cell>
          <cell r="H2721">
            <v>434.07</v>
          </cell>
          <cell r="I2721">
            <v>434.07</v>
          </cell>
          <cell r="J2721">
            <v>1318.29</v>
          </cell>
          <cell r="K2721" t="str">
            <v>700</v>
          </cell>
        </row>
        <row r="2722">
          <cell r="A2722" t="str">
            <v>110300000</v>
          </cell>
          <cell r="B2722" t="str">
            <v>700C2CH0014</v>
          </cell>
          <cell r="C2722" t="str">
            <v>เก้าอี้ จนท.สินไหม+ธุรการ</v>
          </cell>
          <cell r="D2722" t="str">
            <v>6 ต.ค. 41</v>
          </cell>
          <cell r="E2722">
            <v>2181.63</v>
          </cell>
          <cell r="F2722">
            <v>0</v>
          </cell>
          <cell r="G2722">
            <v>20</v>
          </cell>
          <cell r="H2722">
            <v>540.33000000000004</v>
          </cell>
          <cell r="I2722">
            <v>540.33000000000004</v>
          </cell>
          <cell r="J2722">
            <v>1641.3</v>
          </cell>
          <cell r="K2722" t="str">
            <v>700</v>
          </cell>
        </row>
        <row r="2723">
          <cell r="A2723" t="str">
            <v>110300000</v>
          </cell>
          <cell r="B2723" t="str">
            <v>700C2CH0015</v>
          </cell>
          <cell r="C2723" t="str">
            <v>เก้าอี้พักคอย 4 ที่นั่งพร้อมทีวางของ</v>
          </cell>
          <cell r="D2723" t="str">
            <v>6 ต.ค. 41</v>
          </cell>
          <cell r="E2723">
            <v>3807.56</v>
          </cell>
          <cell r="F2723">
            <v>0</v>
          </cell>
          <cell r="G2723">
            <v>20</v>
          </cell>
          <cell r="H2723">
            <v>943.05</v>
          </cell>
          <cell r="I2723">
            <v>943.05</v>
          </cell>
          <cell r="J2723">
            <v>2864.51</v>
          </cell>
          <cell r="K2723" t="str">
            <v>700</v>
          </cell>
        </row>
        <row r="2724">
          <cell r="A2724" t="str">
            <v>110300000</v>
          </cell>
          <cell r="B2724" t="str">
            <v>700C2CH0016</v>
          </cell>
          <cell r="C2724" t="str">
            <v>เก้าอี้ประชุมประธาน</v>
          </cell>
          <cell r="D2724" t="str">
            <v>6 ต.ค. 41</v>
          </cell>
          <cell r="E2724">
            <v>3863.42</v>
          </cell>
          <cell r="F2724">
            <v>0</v>
          </cell>
          <cell r="G2724">
            <v>20</v>
          </cell>
          <cell r="H2724">
            <v>956.9</v>
          </cell>
          <cell r="I2724">
            <v>956.9</v>
          </cell>
          <cell r="J2724">
            <v>2906.52</v>
          </cell>
          <cell r="K2724" t="str">
            <v>700</v>
          </cell>
        </row>
        <row r="2725">
          <cell r="A2725" t="str">
            <v>110300000</v>
          </cell>
          <cell r="B2725" t="str">
            <v>700C2CH0017</v>
          </cell>
          <cell r="C2725" t="str">
            <v>เก้าอี้ประชุม</v>
          </cell>
          <cell r="D2725" t="str">
            <v>6 ต.ค. 41</v>
          </cell>
          <cell r="E2725">
            <v>1893.49</v>
          </cell>
          <cell r="F2725">
            <v>0</v>
          </cell>
          <cell r="G2725">
            <v>20</v>
          </cell>
          <cell r="H2725">
            <v>468.96</v>
          </cell>
          <cell r="I2725">
            <v>468.96</v>
          </cell>
          <cell r="J2725">
            <v>1424.53</v>
          </cell>
          <cell r="K2725" t="str">
            <v>700</v>
          </cell>
        </row>
        <row r="2726">
          <cell r="A2726" t="str">
            <v>110300000</v>
          </cell>
          <cell r="B2726" t="str">
            <v>700C2CH0018</v>
          </cell>
          <cell r="C2726" t="str">
            <v>เก้าอี้ประชุม</v>
          </cell>
          <cell r="D2726" t="str">
            <v>6 ต.ค. 41</v>
          </cell>
          <cell r="E2726">
            <v>1893.49</v>
          </cell>
          <cell r="F2726">
            <v>0</v>
          </cell>
          <cell r="G2726">
            <v>20</v>
          </cell>
          <cell r="H2726">
            <v>468.96</v>
          </cell>
          <cell r="I2726">
            <v>468.96</v>
          </cell>
          <cell r="J2726">
            <v>1424.53</v>
          </cell>
          <cell r="K2726" t="str">
            <v>700</v>
          </cell>
        </row>
        <row r="2727">
          <cell r="A2727" t="str">
            <v>110300000</v>
          </cell>
          <cell r="B2727" t="str">
            <v>700C2CH0019</v>
          </cell>
          <cell r="C2727" t="str">
            <v>เก้าอี้ประชุม</v>
          </cell>
          <cell r="D2727" t="str">
            <v>6 ต.ค. 41</v>
          </cell>
          <cell r="E2727">
            <v>1893.49</v>
          </cell>
          <cell r="F2727">
            <v>0</v>
          </cell>
          <cell r="G2727">
            <v>20</v>
          </cell>
          <cell r="H2727">
            <v>468.96</v>
          </cell>
          <cell r="I2727">
            <v>468.96</v>
          </cell>
          <cell r="J2727">
            <v>1424.53</v>
          </cell>
          <cell r="K2727" t="str">
            <v>700</v>
          </cell>
        </row>
        <row r="2728">
          <cell r="A2728" t="str">
            <v>110300000</v>
          </cell>
          <cell r="B2728" t="str">
            <v>700C2CH0020</v>
          </cell>
          <cell r="C2728" t="str">
            <v>เก้าอี้ประชุม</v>
          </cell>
          <cell r="D2728" t="str">
            <v>6 ต.ค. 41</v>
          </cell>
          <cell r="E2728">
            <v>1893.49</v>
          </cell>
          <cell r="F2728">
            <v>0</v>
          </cell>
          <cell r="G2728">
            <v>20</v>
          </cell>
          <cell r="H2728">
            <v>468.96</v>
          </cell>
          <cell r="I2728">
            <v>468.96</v>
          </cell>
          <cell r="J2728">
            <v>1424.53</v>
          </cell>
          <cell r="K2728" t="str">
            <v>700</v>
          </cell>
        </row>
        <row r="2729">
          <cell r="A2729" t="str">
            <v>110300000</v>
          </cell>
          <cell r="B2729" t="str">
            <v>700C2CH0021</v>
          </cell>
          <cell r="C2729" t="str">
            <v>เก้าอี้ จนท.สินไหม+ธุรการ</v>
          </cell>
          <cell r="D2729" t="str">
            <v>6 ต.ค. 41</v>
          </cell>
          <cell r="E2729">
            <v>2181.63</v>
          </cell>
          <cell r="F2729">
            <v>0</v>
          </cell>
          <cell r="G2729">
            <v>20</v>
          </cell>
          <cell r="H2729">
            <v>540.33000000000004</v>
          </cell>
          <cell r="I2729">
            <v>540.33000000000004</v>
          </cell>
          <cell r="J2729">
            <v>1641.3</v>
          </cell>
          <cell r="K2729" t="str">
            <v>700</v>
          </cell>
        </row>
        <row r="2730">
          <cell r="A2730" t="str">
            <v>110300000</v>
          </cell>
          <cell r="B2730" t="str">
            <v>700C2CH0022</v>
          </cell>
          <cell r="C2730" t="str">
            <v>เก้าอี้ประชุม</v>
          </cell>
          <cell r="D2730" t="str">
            <v>6 ต.ค. 41</v>
          </cell>
          <cell r="E2730">
            <v>1893.49</v>
          </cell>
          <cell r="F2730">
            <v>0</v>
          </cell>
          <cell r="G2730">
            <v>20</v>
          </cell>
          <cell r="H2730">
            <v>468.96</v>
          </cell>
          <cell r="I2730">
            <v>468.96</v>
          </cell>
          <cell r="J2730">
            <v>1424.53</v>
          </cell>
          <cell r="K2730" t="str">
            <v>700</v>
          </cell>
        </row>
        <row r="2731">
          <cell r="A2731" t="str">
            <v>110300000</v>
          </cell>
          <cell r="B2731" t="str">
            <v>700C2CH0023</v>
          </cell>
          <cell r="C2731" t="str">
            <v>เก้าอี้ประชุม</v>
          </cell>
          <cell r="D2731" t="str">
            <v>6 ต.ค. 41</v>
          </cell>
          <cell r="E2731">
            <v>1893.49</v>
          </cell>
          <cell r="F2731">
            <v>0</v>
          </cell>
          <cell r="G2731">
            <v>20</v>
          </cell>
          <cell r="H2731">
            <v>468.96</v>
          </cell>
          <cell r="I2731">
            <v>468.96</v>
          </cell>
          <cell r="J2731">
            <v>1424.53</v>
          </cell>
          <cell r="K2731" t="str">
            <v>700</v>
          </cell>
        </row>
        <row r="2732">
          <cell r="A2732" t="str">
            <v>110300000</v>
          </cell>
          <cell r="B2732" t="str">
            <v>700C2CH0024</v>
          </cell>
          <cell r="C2732" t="str">
            <v>เก้าอี้ประชุม</v>
          </cell>
          <cell r="D2732" t="str">
            <v>6 ต.ค. 41</v>
          </cell>
          <cell r="E2732">
            <v>1893.49</v>
          </cell>
          <cell r="F2732">
            <v>0</v>
          </cell>
          <cell r="G2732">
            <v>20</v>
          </cell>
          <cell r="H2732">
            <v>468.96</v>
          </cell>
          <cell r="I2732">
            <v>468.96</v>
          </cell>
          <cell r="J2732">
            <v>1424.53</v>
          </cell>
          <cell r="K2732" t="str">
            <v>700</v>
          </cell>
        </row>
        <row r="2733">
          <cell r="A2733" t="str">
            <v>110300000</v>
          </cell>
          <cell r="B2733" t="str">
            <v>700C2CH0025</v>
          </cell>
          <cell r="C2733" t="str">
            <v>เก้าอี้ประชุม</v>
          </cell>
          <cell r="D2733" t="str">
            <v>6 ต.ค. 41</v>
          </cell>
          <cell r="E2733">
            <v>1893.49</v>
          </cell>
          <cell r="F2733">
            <v>0</v>
          </cell>
          <cell r="G2733">
            <v>20</v>
          </cell>
          <cell r="H2733">
            <v>468.96</v>
          </cell>
          <cell r="I2733">
            <v>468.96</v>
          </cell>
          <cell r="J2733">
            <v>1424.53</v>
          </cell>
          <cell r="K2733" t="str">
            <v>700</v>
          </cell>
        </row>
        <row r="2734">
          <cell r="A2734" t="str">
            <v>110300000</v>
          </cell>
          <cell r="B2734" t="str">
            <v>700C2CH0026</v>
          </cell>
          <cell r="C2734" t="str">
            <v>เก้าอี้ จนท.สินไหม+ธุรการ</v>
          </cell>
          <cell r="D2734" t="str">
            <v>6 ต.ค. 41</v>
          </cell>
          <cell r="E2734">
            <v>2181.63</v>
          </cell>
          <cell r="F2734">
            <v>0</v>
          </cell>
          <cell r="G2734">
            <v>20</v>
          </cell>
          <cell r="H2734">
            <v>540.33000000000004</v>
          </cell>
          <cell r="I2734">
            <v>540.33000000000004</v>
          </cell>
          <cell r="J2734">
            <v>1641.3</v>
          </cell>
          <cell r="K2734" t="str">
            <v>700</v>
          </cell>
        </row>
        <row r="2735">
          <cell r="A2735" t="str">
            <v>110300000</v>
          </cell>
          <cell r="B2735" t="str">
            <v>700C2CH0027</v>
          </cell>
          <cell r="C2735" t="str">
            <v>เก้าอี้ จนท.สินไหม+ธุรการ</v>
          </cell>
          <cell r="D2735" t="str">
            <v>6 ต.ค. 41</v>
          </cell>
          <cell r="E2735">
            <v>2181.63</v>
          </cell>
          <cell r="F2735">
            <v>0</v>
          </cell>
          <cell r="G2735">
            <v>20</v>
          </cell>
          <cell r="H2735">
            <v>540.33000000000004</v>
          </cell>
          <cell r="I2735">
            <v>540.33000000000004</v>
          </cell>
          <cell r="J2735">
            <v>1641.3</v>
          </cell>
          <cell r="K2735" t="str">
            <v>700</v>
          </cell>
        </row>
        <row r="2736">
          <cell r="A2736" t="str">
            <v>110300000</v>
          </cell>
          <cell r="B2736" t="str">
            <v>700C2CH0028</v>
          </cell>
          <cell r="C2736" t="str">
            <v>เก้าอี้ จนท.สินไหม+ธุรการ</v>
          </cell>
          <cell r="D2736" t="str">
            <v>6 ต.ค. 41</v>
          </cell>
          <cell r="E2736">
            <v>2181.63</v>
          </cell>
          <cell r="F2736">
            <v>0</v>
          </cell>
          <cell r="G2736">
            <v>20</v>
          </cell>
          <cell r="H2736">
            <v>540.33000000000004</v>
          </cell>
          <cell r="I2736">
            <v>540.33000000000004</v>
          </cell>
          <cell r="J2736">
            <v>1641.3</v>
          </cell>
          <cell r="K2736" t="str">
            <v>700</v>
          </cell>
        </row>
        <row r="2737">
          <cell r="A2737" t="str">
            <v>110300000</v>
          </cell>
          <cell r="B2737" t="str">
            <v>700C2CH0029</v>
          </cell>
          <cell r="C2737" t="str">
            <v>เก้าอี้ประชุม</v>
          </cell>
          <cell r="D2737" t="str">
            <v>6 ต.ค. 41</v>
          </cell>
          <cell r="E2737">
            <v>1893.49</v>
          </cell>
          <cell r="F2737">
            <v>0</v>
          </cell>
          <cell r="G2737">
            <v>20</v>
          </cell>
          <cell r="H2737">
            <v>468.96</v>
          </cell>
          <cell r="I2737">
            <v>468.96</v>
          </cell>
          <cell r="J2737">
            <v>1424.53</v>
          </cell>
          <cell r="K2737" t="str">
            <v>700</v>
          </cell>
        </row>
        <row r="2738">
          <cell r="A2738" t="str">
            <v>110300000</v>
          </cell>
          <cell r="B2738" t="str">
            <v>700C2CS0001</v>
          </cell>
          <cell r="C2738" t="str">
            <v>เครื่องคิดเลข</v>
          </cell>
          <cell r="D2738" t="str">
            <v>23 ก.ค. 41</v>
          </cell>
          <cell r="E2738">
            <v>650</v>
          </cell>
          <cell r="F2738">
            <v>0</v>
          </cell>
          <cell r="G2738">
            <v>20</v>
          </cell>
          <cell r="H2738">
            <v>187.66</v>
          </cell>
          <cell r="I2738">
            <v>187.66</v>
          </cell>
          <cell r="J2738">
            <v>462.34</v>
          </cell>
          <cell r="K2738" t="str">
            <v>700</v>
          </cell>
        </row>
        <row r="2739">
          <cell r="A2739" t="str">
            <v>110300000</v>
          </cell>
          <cell r="B2739" t="str">
            <v>700C2CS0002</v>
          </cell>
          <cell r="C2739" t="str">
            <v>เครื่องคิดเลข</v>
          </cell>
          <cell r="D2739" t="str">
            <v>23 ก.ค. 41</v>
          </cell>
          <cell r="E2739">
            <v>650</v>
          </cell>
          <cell r="F2739">
            <v>0</v>
          </cell>
          <cell r="G2739">
            <v>20</v>
          </cell>
          <cell r="H2739">
            <v>187.66</v>
          </cell>
          <cell r="I2739">
            <v>187.66</v>
          </cell>
          <cell r="J2739">
            <v>462.34</v>
          </cell>
          <cell r="K2739" t="str">
            <v>700</v>
          </cell>
        </row>
        <row r="2740">
          <cell r="A2740" t="str">
            <v>110300000</v>
          </cell>
          <cell r="B2740" t="str">
            <v>700C2CS0003</v>
          </cell>
          <cell r="C2740" t="str">
            <v>เครื่องคิดเลข</v>
          </cell>
          <cell r="D2740" t="str">
            <v>23 ก.ค. 41</v>
          </cell>
          <cell r="E2740">
            <v>650</v>
          </cell>
          <cell r="F2740">
            <v>0</v>
          </cell>
          <cell r="G2740">
            <v>20</v>
          </cell>
          <cell r="H2740">
            <v>187.66</v>
          </cell>
          <cell r="I2740">
            <v>187.66</v>
          </cell>
          <cell r="J2740">
            <v>462.34</v>
          </cell>
          <cell r="K2740" t="str">
            <v>700</v>
          </cell>
        </row>
        <row r="2741">
          <cell r="A2741" t="str">
            <v>110300000</v>
          </cell>
          <cell r="B2741" t="str">
            <v>700C2CT0001</v>
          </cell>
          <cell r="C2741" t="str">
            <v>เครื่องคิดเลข CASIO รุ่น DR120LB</v>
          </cell>
          <cell r="D2741" t="str">
            <v>3 ธ.ค. 41</v>
          </cell>
          <cell r="E2741">
            <v>2950</v>
          </cell>
          <cell r="F2741">
            <v>0</v>
          </cell>
          <cell r="G2741">
            <v>20</v>
          </cell>
          <cell r="H2741">
            <v>636.87</v>
          </cell>
          <cell r="I2741">
            <v>636.87</v>
          </cell>
          <cell r="J2741">
            <v>2313.13</v>
          </cell>
          <cell r="K2741" t="str">
            <v>700</v>
          </cell>
        </row>
        <row r="2742">
          <cell r="A2742" t="str">
            <v>110300000</v>
          </cell>
          <cell r="B2742" t="str">
            <v>700C2F10001</v>
          </cell>
          <cell r="C2742" t="str">
            <v>กล้อง MINI II</v>
          </cell>
          <cell r="D2742" t="str">
            <v>13 ก.ย. 41</v>
          </cell>
          <cell r="E2742">
            <v>3400</v>
          </cell>
          <cell r="F2742">
            <v>0</v>
          </cell>
          <cell r="G2742">
            <v>20</v>
          </cell>
          <cell r="H2742">
            <v>884.89</v>
          </cell>
          <cell r="I2742">
            <v>884.89</v>
          </cell>
          <cell r="J2742">
            <v>2515.11</v>
          </cell>
          <cell r="K2742" t="str">
            <v>700</v>
          </cell>
        </row>
        <row r="2743">
          <cell r="A2743" t="str">
            <v>110300000</v>
          </cell>
          <cell r="B2743" t="str">
            <v>700C2KB0001</v>
          </cell>
          <cell r="C2743" t="str">
            <v>เครื่องบันทึกเทป</v>
          </cell>
          <cell r="D2743" t="str">
            <v>1 มิ.ย. 42</v>
          </cell>
          <cell r="E2743">
            <v>2663.55</v>
          </cell>
          <cell r="F2743">
            <v>0</v>
          </cell>
          <cell r="G2743">
            <v>20</v>
          </cell>
          <cell r="H2743">
            <v>312.3</v>
          </cell>
          <cell r="I2743">
            <v>312.3</v>
          </cell>
          <cell r="J2743">
            <v>2351.25</v>
          </cell>
          <cell r="K2743" t="str">
            <v>700</v>
          </cell>
        </row>
        <row r="2744">
          <cell r="A2744" t="str">
            <v>110300000</v>
          </cell>
          <cell r="B2744" t="str">
            <v>700C2MU0001</v>
          </cell>
          <cell r="C2744" t="str">
            <v>มู่ลี่</v>
          </cell>
          <cell r="D2744" t="str">
            <v>13 พ.ย. 41</v>
          </cell>
          <cell r="E2744">
            <v>16425.5</v>
          </cell>
          <cell r="F2744">
            <v>0</v>
          </cell>
          <cell r="G2744">
            <v>20</v>
          </cell>
          <cell r="H2744">
            <v>3726.13</v>
          </cell>
          <cell r="I2744">
            <v>3726.13</v>
          </cell>
          <cell r="J2744">
            <v>12699.37</v>
          </cell>
          <cell r="K2744" t="str">
            <v>700</v>
          </cell>
        </row>
        <row r="2745">
          <cell r="A2745" t="str">
            <v>110300000</v>
          </cell>
          <cell r="B2745" t="str">
            <v>700C2PA0001</v>
          </cell>
          <cell r="C2745" t="str">
            <v>PARTITION 180-150</v>
          </cell>
          <cell r="D2745" t="str">
            <v>6 ต.ค. 41</v>
          </cell>
          <cell r="E2745">
            <v>6553.7</v>
          </cell>
          <cell r="F2745">
            <v>0</v>
          </cell>
          <cell r="G2745">
            <v>20</v>
          </cell>
          <cell r="H2745">
            <v>1623.13</v>
          </cell>
          <cell r="I2745">
            <v>1623.13</v>
          </cell>
          <cell r="J2745">
            <v>4930.57</v>
          </cell>
          <cell r="K2745" t="str">
            <v>700</v>
          </cell>
        </row>
        <row r="2746">
          <cell r="A2746" t="str">
            <v>110300000</v>
          </cell>
          <cell r="B2746" t="str">
            <v>700C2PA0002</v>
          </cell>
          <cell r="C2746" t="str">
            <v>PARTITION 180-150</v>
          </cell>
          <cell r="D2746" t="str">
            <v>6 ต.ค. 41</v>
          </cell>
          <cell r="E2746">
            <v>6553.7</v>
          </cell>
          <cell r="F2746">
            <v>0</v>
          </cell>
          <cell r="G2746">
            <v>20</v>
          </cell>
          <cell r="H2746">
            <v>1623.13</v>
          </cell>
          <cell r="I2746">
            <v>1623.13</v>
          </cell>
          <cell r="J2746">
            <v>4930.57</v>
          </cell>
          <cell r="K2746" t="str">
            <v>700</v>
          </cell>
        </row>
        <row r="2747">
          <cell r="A2747" t="str">
            <v>110300000</v>
          </cell>
          <cell r="B2747" t="str">
            <v>700C2PP0001</v>
          </cell>
          <cell r="C2747" t="str">
            <v xml:space="preserve"> ปั้มน้ำมิตซูบิชิ</v>
          </cell>
          <cell r="D2747" t="str">
            <v>6 พ.ย. 41</v>
          </cell>
          <cell r="E2747">
            <v>4727.2700000000004</v>
          </cell>
          <cell r="F2747">
            <v>0</v>
          </cell>
          <cell r="G2747">
            <v>20</v>
          </cell>
          <cell r="H2747">
            <v>1090.53</v>
          </cell>
          <cell r="I2747">
            <v>1090.53</v>
          </cell>
          <cell r="J2747">
            <v>3636.74</v>
          </cell>
          <cell r="K2747" t="str">
            <v>700</v>
          </cell>
        </row>
        <row r="2748">
          <cell r="A2748" t="str">
            <v>110300000</v>
          </cell>
          <cell r="B2748" t="str">
            <v>700C2RF0001</v>
          </cell>
          <cell r="C2748" t="str">
            <v>ตู้เย็น</v>
          </cell>
          <cell r="D2748" t="str">
            <v>10 ต.ค. 41</v>
          </cell>
          <cell r="E2748">
            <v>6909.09</v>
          </cell>
          <cell r="F2748">
            <v>0</v>
          </cell>
          <cell r="G2748">
            <v>20</v>
          </cell>
          <cell r="H2748">
            <v>1696.02</v>
          </cell>
          <cell r="I2748">
            <v>1696.02</v>
          </cell>
          <cell r="J2748">
            <v>5213.07</v>
          </cell>
          <cell r="K2748" t="str">
            <v>700</v>
          </cell>
        </row>
        <row r="2749">
          <cell r="A2749" t="str">
            <v>110300000</v>
          </cell>
          <cell r="B2749" t="str">
            <v>700C2TA0001</v>
          </cell>
          <cell r="C2749" t="str">
            <v>โต๊ะทำงาน จนท.สินไหม 60-135-75</v>
          </cell>
          <cell r="D2749" t="str">
            <v>6 ต.ค. 41</v>
          </cell>
          <cell r="E2749">
            <v>4084.92</v>
          </cell>
          <cell r="F2749">
            <v>0</v>
          </cell>
          <cell r="G2749">
            <v>20</v>
          </cell>
          <cell r="H2749">
            <v>1011.74</v>
          </cell>
          <cell r="I2749">
            <v>1011.74</v>
          </cell>
          <cell r="J2749">
            <v>3073.18</v>
          </cell>
          <cell r="K2749" t="str">
            <v>700</v>
          </cell>
        </row>
        <row r="2750">
          <cell r="A2750" t="str">
            <v>110300000</v>
          </cell>
          <cell r="B2750" t="str">
            <v>700C2TA0002</v>
          </cell>
          <cell r="C2750" t="str">
            <v>โต๊ะทำงาน จนท.ธุรการ 60-120-75</v>
          </cell>
          <cell r="D2750" t="str">
            <v>6 ต.ค. 41</v>
          </cell>
          <cell r="E2750">
            <v>3326.34</v>
          </cell>
          <cell r="F2750">
            <v>0</v>
          </cell>
          <cell r="G2750">
            <v>20</v>
          </cell>
          <cell r="H2750">
            <v>823.82</v>
          </cell>
          <cell r="I2750">
            <v>823.82</v>
          </cell>
          <cell r="J2750">
            <v>2502.52</v>
          </cell>
          <cell r="K2750" t="str">
            <v>700</v>
          </cell>
        </row>
        <row r="2751">
          <cell r="A2751" t="str">
            <v>110300000</v>
          </cell>
          <cell r="B2751" t="str">
            <v>700C2TA0003</v>
          </cell>
          <cell r="C2751" t="str">
            <v>โต๊ะ คอมพิวเตอร์ 50-135-75</v>
          </cell>
          <cell r="D2751" t="str">
            <v>6 ต.ค. 41</v>
          </cell>
          <cell r="E2751">
            <v>3605.66</v>
          </cell>
          <cell r="F2751">
            <v>0</v>
          </cell>
          <cell r="G2751">
            <v>20</v>
          </cell>
          <cell r="H2751">
            <v>893.04</v>
          </cell>
          <cell r="I2751">
            <v>893.04</v>
          </cell>
          <cell r="J2751">
            <v>2712.62</v>
          </cell>
          <cell r="K2751" t="str">
            <v>700</v>
          </cell>
        </row>
        <row r="2752">
          <cell r="A2752" t="str">
            <v>110300000</v>
          </cell>
          <cell r="B2752" t="str">
            <v>700C2TA0004</v>
          </cell>
          <cell r="C2752" t="str">
            <v>โต๊ะทำงาน ผจก.สินไหม 75-165-75</v>
          </cell>
          <cell r="D2752" t="str">
            <v>6 ต.ค. 41</v>
          </cell>
          <cell r="E2752">
            <v>4392.66</v>
          </cell>
          <cell r="F2752">
            <v>0</v>
          </cell>
          <cell r="G2752">
            <v>20</v>
          </cell>
          <cell r="H2752">
            <v>1087.98</v>
          </cell>
          <cell r="I2752">
            <v>1087.98</v>
          </cell>
          <cell r="J2752">
            <v>3304.68</v>
          </cell>
          <cell r="K2752" t="str">
            <v>700</v>
          </cell>
        </row>
        <row r="2753">
          <cell r="A2753" t="str">
            <v>110300000</v>
          </cell>
          <cell r="B2753" t="str">
            <v>700C2TA0005</v>
          </cell>
          <cell r="C2753" t="str">
            <v>โต๊ะทำงาน ผจก.สินไหม 75-165-75</v>
          </cell>
          <cell r="D2753" t="str">
            <v>6 ต.ค. 41</v>
          </cell>
          <cell r="E2753">
            <v>4392.66</v>
          </cell>
          <cell r="F2753">
            <v>0</v>
          </cell>
          <cell r="G2753">
            <v>20</v>
          </cell>
          <cell r="H2753">
            <v>1087.98</v>
          </cell>
          <cell r="I2753">
            <v>1087.98</v>
          </cell>
          <cell r="J2753">
            <v>3304.68</v>
          </cell>
          <cell r="K2753" t="str">
            <v>700</v>
          </cell>
        </row>
        <row r="2754">
          <cell r="A2754" t="str">
            <v>110300000</v>
          </cell>
          <cell r="B2754" t="str">
            <v>700C2TA0006</v>
          </cell>
          <cell r="C2754" t="str">
            <v>โต๊ะทำงาน จนท.สินไหม 60-135-75</v>
          </cell>
          <cell r="D2754" t="str">
            <v>6 ต.ค. 41</v>
          </cell>
          <cell r="E2754">
            <v>4084.92</v>
          </cell>
          <cell r="F2754">
            <v>0</v>
          </cell>
          <cell r="G2754">
            <v>20</v>
          </cell>
          <cell r="H2754">
            <v>1011.74</v>
          </cell>
          <cell r="I2754">
            <v>1011.74</v>
          </cell>
          <cell r="J2754">
            <v>3073.18</v>
          </cell>
          <cell r="K2754" t="str">
            <v>700</v>
          </cell>
        </row>
        <row r="2755">
          <cell r="A2755" t="str">
            <v>110300000</v>
          </cell>
          <cell r="B2755" t="str">
            <v>700C2TA0007</v>
          </cell>
          <cell r="C2755" t="str">
            <v>โต๊ะวางคอมพิวเตอร์ 50-90-75</v>
          </cell>
          <cell r="D2755" t="str">
            <v>6 ต.ค. 41</v>
          </cell>
          <cell r="E2755">
            <v>2139.48</v>
          </cell>
          <cell r="F2755">
            <v>0</v>
          </cell>
          <cell r="G2755">
            <v>20</v>
          </cell>
          <cell r="H2755">
            <v>529.87</v>
          </cell>
          <cell r="I2755">
            <v>529.87</v>
          </cell>
          <cell r="J2755">
            <v>1609.61</v>
          </cell>
          <cell r="K2755" t="str">
            <v>700</v>
          </cell>
        </row>
        <row r="2756">
          <cell r="A2756" t="str">
            <v>110300000</v>
          </cell>
          <cell r="B2756" t="str">
            <v>700C2TA0008</v>
          </cell>
          <cell r="C2756" t="str">
            <v>โต๊ะวางคอมพิวเตอร์ 50-90-75</v>
          </cell>
          <cell r="D2756" t="str">
            <v>6 ต.ค. 41</v>
          </cell>
          <cell r="E2756">
            <v>2139.48</v>
          </cell>
          <cell r="F2756">
            <v>0</v>
          </cell>
          <cell r="G2756">
            <v>20</v>
          </cell>
          <cell r="H2756">
            <v>529.87</v>
          </cell>
          <cell r="I2756">
            <v>529.87</v>
          </cell>
          <cell r="J2756">
            <v>1609.61</v>
          </cell>
          <cell r="K2756" t="str">
            <v>700</v>
          </cell>
        </row>
        <row r="2757">
          <cell r="A2757" t="str">
            <v>110300000</v>
          </cell>
          <cell r="B2757" t="str">
            <v>700C2TA0009</v>
          </cell>
          <cell r="C2757" t="str">
            <v>โต๊ะทำงาน จนท.สินไหม 60-135-75</v>
          </cell>
          <cell r="D2757" t="str">
            <v>6 ต.ค. 41</v>
          </cell>
          <cell r="E2757">
            <v>4084.92</v>
          </cell>
          <cell r="F2757">
            <v>0</v>
          </cell>
          <cell r="G2757">
            <v>20</v>
          </cell>
          <cell r="H2757">
            <v>1011.74</v>
          </cell>
          <cell r="I2757">
            <v>1011.74</v>
          </cell>
          <cell r="J2757">
            <v>3073.18</v>
          </cell>
          <cell r="K2757" t="str">
            <v>700</v>
          </cell>
        </row>
        <row r="2758">
          <cell r="A2758" t="str">
            <v>110300000</v>
          </cell>
          <cell r="B2758" t="str">
            <v>700C2TA0010</v>
          </cell>
          <cell r="C2758" t="str">
            <v>โต๊ะทำงานผจก. 75-180-75</v>
          </cell>
          <cell r="D2758" t="str">
            <v>6 ต.ค. 41</v>
          </cell>
          <cell r="E2758">
            <v>4728.82</v>
          </cell>
          <cell r="F2758">
            <v>0</v>
          </cell>
          <cell r="G2758">
            <v>20</v>
          </cell>
          <cell r="H2758">
            <v>1171.21</v>
          </cell>
          <cell r="I2758">
            <v>1171.21</v>
          </cell>
          <cell r="J2758">
            <v>3557.61</v>
          </cell>
          <cell r="K2758" t="str">
            <v>700</v>
          </cell>
        </row>
        <row r="2759">
          <cell r="A2759" t="str">
            <v>110300000</v>
          </cell>
          <cell r="B2759" t="str">
            <v>700C2TA0011</v>
          </cell>
          <cell r="C2759" t="str">
            <v>โต๊ะวางคอมพิวเตอร์ 50-90-75</v>
          </cell>
          <cell r="D2759" t="str">
            <v>6 ต.ค. 41</v>
          </cell>
          <cell r="E2759">
            <v>2139.48</v>
          </cell>
          <cell r="F2759">
            <v>0</v>
          </cell>
          <cell r="G2759">
            <v>20</v>
          </cell>
          <cell r="H2759">
            <v>529.87</v>
          </cell>
          <cell r="I2759">
            <v>529.87</v>
          </cell>
          <cell r="J2759">
            <v>1609.61</v>
          </cell>
          <cell r="K2759" t="str">
            <v>700</v>
          </cell>
        </row>
        <row r="2760">
          <cell r="A2760" t="str">
            <v>110300000</v>
          </cell>
          <cell r="B2760" t="str">
            <v>700C2TA0012</v>
          </cell>
          <cell r="C2760" t="str">
            <v>โต๊ะประชุม 105-240-75</v>
          </cell>
          <cell r="D2760" t="str">
            <v>6 ต.ค. 41</v>
          </cell>
          <cell r="E2760">
            <v>8356.0400000000009</v>
          </cell>
          <cell r="F2760">
            <v>0</v>
          </cell>
          <cell r="G2760">
            <v>20</v>
          </cell>
          <cell r="H2760">
            <v>2069.56</v>
          </cell>
          <cell r="I2760">
            <v>2069.56</v>
          </cell>
          <cell r="J2760">
            <v>6286.48</v>
          </cell>
          <cell r="K2760" t="str">
            <v>700</v>
          </cell>
        </row>
        <row r="2761">
          <cell r="A2761" t="str">
            <v>110300000</v>
          </cell>
          <cell r="B2761" t="str">
            <v>700C2TA0013</v>
          </cell>
          <cell r="C2761" t="str">
            <v>โต๊ะเข้ามุม จนท.สินไหม 60-60-75</v>
          </cell>
          <cell r="D2761" t="str">
            <v>6 ต.ค. 41</v>
          </cell>
          <cell r="E2761">
            <v>1302.51</v>
          </cell>
          <cell r="F2761">
            <v>0</v>
          </cell>
          <cell r="G2761">
            <v>20</v>
          </cell>
          <cell r="H2761">
            <v>322.55</v>
          </cell>
          <cell r="I2761">
            <v>322.55</v>
          </cell>
          <cell r="J2761">
            <v>979.96</v>
          </cell>
          <cell r="K2761" t="str">
            <v>700</v>
          </cell>
        </row>
        <row r="2762">
          <cell r="A2762" t="str">
            <v>110300000</v>
          </cell>
          <cell r="B2762" t="str">
            <v>700C2TH0005</v>
          </cell>
          <cell r="C2762" t="str">
            <v>อุปกรณ์เครือข่าย</v>
          </cell>
          <cell r="D2762" t="str">
            <v>23 เม.ย. 42</v>
          </cell>
          <cell r="E2762">
            <v>131022.22</v>
          </cell>
          <cell r="F2762">
            <v>0</v>
          </cell>
          <cell r="G2762">
            <v>20</v>
          </cell>
          <cell r="H2762">
            <v>18163.61</v>
          </cell>
          <cell r="I2762">
            <v>18163.61</v>
          </cell>
          <cell r="J2762">
            <v>112858.61</v>
          </cell>
          <cell r="K2762" t="str">
            <v>700</v>
          </cell>
        </row>
        <row r="2763">
          <cell r="A2763" t="str">
            <v>110300000</v>
          </cell>
          <cell r="B2763" t="str">
            <v>701C1FP0001</v>
          </cell>
          <cell r="C2763" t="str">
            <v>PARTITION ครึ่งกระจก ขนาด 250-150</v>
          </cell>
          <cell r="D2763" t="str">
            <v>6 ต.ค. 41</v>
          </cell>
          <cell r="E2763">
            <v>7284.38</v>
          </cell>
          <cell r="F2763">
            <v>0</v>
          </cell>
          <cell r="G2763">
            <v>20</v>
          </cell>
          <cell r="H2763">
            <v>1804.08</v>
          </cell>
          <cell r="I2763">
            <v>1804.08</v>
          </cell>
          <cell r="J2763">
            <v>5480.3</v>
          </cell>
          <cell r="K2763" t="str">
            <v>701</v>
          </cell>
        </row>
        <row r="2764">
          <cell r="A2764" t="str">
            <v>110300000</v>
          </cell>
          <cell r="B2764" t="str">
            <v>701C1KB0001</v>
          </cell>
          <cell r="C2764" t="str">
            <v>ค่าติดตั้งปั้มน้ำ</v>
          </cell>
          <cell r="D2764" t="str">
            <v>26 ก.พ. 42</v>
          </cell>
          <cell r="E2764">
            <v>1000</v>
          </cell>
          <cell r="F2764">
            <v>0</v>
          </cell>
          <cell r="G2764">
            <v>20</v>
          </cell>
          <cell r="H2764">
            <v>169.34</v>
          </cell>
          <cell r="I2764">
            <v>169.34</v>
          </cell>
          <cell r="J2764">
            <v>830.66</v>
          </cell>
          <cell r="K2764" t="str">
            <v>703</v>
          </cell>
        </row>
        <row r="2765">
          <cell r="A2765" t="str">
            <v>110300000</v>
          </cell>
          <cell r="B2765" t="str">
            <v>701C21K0002</v>
          </cell>
          <cell r="C2765" t="str">
            <v>เก้าอี้ทำงานจนท.สินไหม - ธุรการ</v>
          </cell>
          <cell r="D2765" t="str">
            <v>5 พ.ย. 41</v>
          </cell>
          <cell r="E2765">
            <v>2123.1</v>
          </cell>
          <cell r="F2765">
            <v>0</v>
          </cell>
          <cell r="G2765">
            <v>20</v>
          </cell>
          <cell r="H2765">
            <v>490.9</v>
          </cell>
          <cell r="I2765">
            <v>490.9</v>
          </cell>
          <cell r="J2765">
            <v>1632.2</v>
          </cell>
          <cell r="K2765" t="str">
            <v>710</v>
          </cell>
        </row>
        <row r="2766">
          <cell r="A2766" t="str">
            <v>110300000</v>
          </cell>
          <cell r="B2766" t="str">
            <v>701C21K0003</v>
          </cell>
          <cell r="C2766" t="str">
            <v>เก้าอี้ทำงานจนท.สินไหม - ธุรการ</v>
          </cell>
          <cell r="D2766" t="str">
            <v>5 พ.ย. 41</v>
          </cell>
          <cell r="E2766">
            <v>2123.1</v>
          </cell>
          <cell r="F2766">
            <v>0</v>
          </cell>
          <cell r="G2766">
            <v>20</v>
          </cell>
          <cell r="H2766">
            <v>490.9</v>
          </cell>
          <cell r="I2766">
            <v>490.9</v>
          </cell>
          <cell r="J2766">
            <v>1632.2</v>
          </cell>
          <cell r="K2766" t="str">
            <v>710</v>
          </cell>
        </row>
        <row r="2767">
          <cell r="A2767" t="str">
            <v>110300000</v>
          </cell>
          <cell r="B2767" t="str">
            <v>701C2CB0001</v>
          </cell>
          <cell r="C2767" t="str">
            <v>ตู้เก็บเอกสาร บานเลื่อน ขนาด 40-80-75</v>
          </cell>
          <cell r="D2767" t="str">
            <v>6 ต.ค. 41</v>
          </cell>
          <cell r="E2767">
            <v>2290.73</v>
          </cell>
          <cell r="F2767">
            <v>0</v>
          </cell>
          <cell r="G2767">
            <v>20</v>
          </cell>
          <cell r="H2767">
            <v>567.37</v>
          </cell>
          <cell r="I2767">
            <v>567.37</v>
          </cell>
          <cell r="J2767">
            <v>1723.36</v>
          </cell>
          <cell r="K2767" t="str">
            <v>701</v>
          </cell>
        </row>
        <row r="2768">
          <cell r="A2768" t="str">
            <v>110300000</v>
          </cell>
          <cell r="B2768" t="str">
            <v>701C2CB0002</v>
          </cell>
          <cell r="C2768" t="str">
            <v>ตู้เก็บเอกสาร บานเลื่อน ขนาด 40-80-75</v>
          </cell>
          <cell r="D2768" t="str">
            <v>6 ต.ค. 41</v>
          </cell>
          <cell r="E2768">
            <v>2290.73</v>
          </cell>
          <cell r="F2768">
            <v>0</v>
          </cell>
          <cell r="G2768">
            <v>20</v>
          </cell>
          <cell r="H2768">
            <v>567.37</v>
          </cell>
          <cell r="I2768">
            <v>567.37</v>
          </cell>
          <cell r="J2768">
            <v>1723.36</v>
          </cell>
          <cell r="K2768" t="str">
            <v>701</v>
          </cell>
        </row>
        <row r="2769">
          <cell r="A2769" t="str">
            <v>110300000</v>
          </cell>
          <cell r="B2769" t="str">
            <v>701C2CB0003</v>
          </cell>
          <cell r="C2769" t="str">
            <v>ตู้เก็บเอกสาร ลิ้นชัก ขนาด 40-90-75</v>
          </cell>
          <cell r="D2769" t="str">
            <v>6 ต.ค. 41</v>
          </cell>
          <cell r="E2769">
            <v>3417.27</v>
          </cell>
          <cell r="F2769">
            <v>0</v>
          </cell>
          <cell r="G2769">
            <v>20</v>
          </cell>
          <cell r="H2769">
            <v>846.36</v>
          </cell>
          <cell r="I2769">
            <v>846.36</v>
          </cell>
          <cell r="J2769">
            <v>2570.91</v>
          </cell>
          <cell r="K2769" t="str">
            <v>701</v>
          </cell>
        </row>
        <row r="2770">
          <cell r="A2770" t="str">
            <v>110300000</v>
          </cell>
          <cell r="B2770" t="str">
            <v>701C2CB0004</v>
          </cell>
          <cell r="C2770" t="str">
            <v>ตู้สูงเก็บเอกสาร ขนาด 40-80-190</v>
          </cell>
          <cell r="D2770" t="str">
            <v>6 ต.ค. 41</v>
          </cell>
          <cell r="E2770">
            <v>4552.49</v>
          </cell>
          <cell r="F2770">
            <v>0</v>
          </cell>
          <cell r="G2770">
            <v>20</v>
          </cell>
          <cell r="H2770">
            <v>1127.55</v>
          </cell>
          <cell r="I2770">
            <v>1127.55</v>
          </cell>
          <cell r="J2770">
            <v>3424.94</v>
          </cell>
          <cell r="K2770" t="str">
            <v>701</v>
          </cell>
        </row>
        <row r="2771">
          <cell r="A2771" t="str">
            <v>110300000</v>
          </cell>
          <cell r="B2771" t="str">
            <v>701C2CB0005</v>
          </cell>
          <cell r="C2771" t="str">
            <v>ตู้สูงเก็บเอกสาร ขนาด 40-80-190</v>
          </cell>
          <cell r="D2771" t="str">
            <v>6 ต.ค. 41</v>
          </cell>
          <cell r="E2771">
            <v>4552.49</v>
          </cell>
          <cell r="F2771">
            <v>0</v>
          </cell>
          <cell r="G2771">
            <v>20</v>
          </cell>
          <cell r="H2771">
            <v>1127.55</v>
          </cell>
          <cell r="I2771">
            <v>1127.55</v>
          </cell>
          <cell r="J2771">
            <v>3424.94</v>
          </cell>
          <cell r="K2771" t="str">
            <v>701</v>
          </cell>
        </row>
        <row r="2772">
          <cell r="A2772" t="str">
            <v>110300000</v>
          </cell>
          <cell r="B2772" t="str">
            <v>701C2CB0006</v>
          </cell>
          <cell r="C2772" t="str">
            <v>ตู้สูงเก็บเอกสาร ขนาด 40-80-190</v>
          </cell>
          <cell r="D2772" t="str">
            <v>6 ต.ค. 41</v>
          </cell>
          <cell r="E2772">
            <v>4552.49</v>
          </cell>
          <cell r="F2772">
            <v>0</v>
          </cell>
          <cell r="G2772">
            <v>20</v>
          </cell>
          <cell r="H2772">
            <v>1127.55</v>
          </cell>
          <cell r="I2772">
            <v>1127.55</v>
          </cell>
          <cell r="J2772">
            <v>3424.94</v>
          </cell>
          <cell r="K2772" t="str">
            <v>701</v>
          </cell>
        </row>
        <row r="2773">
          <cell r="A2773" t="str">
            <v>110300000</v>
          </cell>
          <cell r="B2773" t="str">
            <v>701C2CH0001</v>
          </cell>
          <cell r="C2773" t="str">
            <v>เก้าอี้รับแขกหน้าโต๊ะจนท.สินไหม</v>
          </cell>
          <cell r="D2773" t="str">
            <v>6 ต.ค. 41</v>
          </cell>
          <cell r="E2773">
            <v>1726.01</v>
          </cell>
          <cell r="F2773">
            <v>0</v>
          </cell>
          <cell r="G2773">
            <v>20</v>
          </cell>
          <cell r="H2773">
            <v>427.48</v>
          </cell>
          <cell r="I2773">
            <v>427.48</v>
          </cell>
          <cell r="J2773">
            <v>1298.53</v>
          </cell>
          <cell r="K2773" t="str">
            <v>701</v>
          </cell>
        </row>
        <row r="2774">
          <cell r="A2774" t="str">
            <v>110300000</v>
          </cell>
          <cell r="B2774" t="str">
            <v>701C2CH00010</v>
          </cell>
          <cell r="C2774" t="str">
            <v>เก้าอี้รับแขกหน้าโต๊ะจนท.สินไหม</v>
          </cell>
          <cell r="D2774" t="str">
            <v>6 ต.ค. 41</v>
          </cell>
          <cell r="E2774">
            <v>1726.01</v>
          </cell>
          <cell r="F2774">
            <v>0</v>
          </cell>
          <cell r="G2774">
            <v>20</v>
          </cell>
          <cell r="H2774">
            <v>427.48</v>
          </cell>
          <cell r="I2774">
            <v>427.48</v>
          </cell>
          <cell r="J2774">
            <v>1298.53</v>
          </cell>
          <cell r="K2774" t="str">
            <v>701</v>
          </cell>
        </row>
        <row r="2775">
          <cell r="A2775" t="str">
            <v>110300000</v>
          </cell>
          <cell r="B2775" t="str">
            <v>701C2CH0002</v>
          </cell>
          <cell r="C2775" t="str">
            <v>เก้าอี้ทำงานผู้จัดการ</v>
          </cell>
          <cell r="D2775" t="str">
            <v>6 ต.ค. 41</v>
          </cell>
          <cell r="E2775">
            <v>4087.21</v>
          </cell>
          <cell r="F2775">
            <v>0</v>
          </cell>
          <cell r="G2775">
            <v>20</v>
          </cell>
          <cell r="H2775">
            <v>1012.33</v>
          </cell>
          <cell r="I2775">
            <v>1012.33</v>
          </cell>
          <cell r="J2775">
            <v>3074.88</v>
          </cell>
          <cell r="K2775" t="str">
            <v>701</v>
          </cell>
        </row>
        <row r="2776">
          <cell r="A2776" t="str">
            <v>110300000</v>
          </cell>
          <cell r="B2776" t="str">
            <v>701C2CH0003</v>
          </cell>
          <cell r="C2776" t="str">
            <v>เก้าอี้รับแขกหน้าโต๊ะผู้จัดการ</v>
          </cell>
          <cell r="D2776" t="str">
            <v>6 ต.ค. 41</v>
          </cell>
          <cell r="E2776">
            <v>1726.01</v>
          </cell>
          <cell r="F2776">
            <v>0</v>
          </cell>
          <cell r="G2776">
            <v>20</v>
          </cell>
          <cell r="H2776">
            <v>427.48</v>
          </cell>
          <cell r="I2776">
            <v>427.48</v>
          </cell>
          <cell r="J2776">
            <v>1298.53</v>
          </cell>
          <cell r="K2776" t="str">
            <v>701</v>
          </cell>
        </row>
        <row r="2777">
          <cell r="A2777" t="str">
            <v>110300000</v>
          </cell>
          <cell r="B2777" t="str">
            <v>701C2CH0004</v>
          </cell>
          <cell r="C2777" t="str">
            <v>เก้าอี้รับแขกหน้าโต๊ะผู้จัดการ</v>
          </cell>
          <cell r="D2777" t="str">
            <v>6 ต.ค. 41</v>
          </cell>
          <cell r="E2777">
            <v>1726.01</v>
          </cell>
          <cell r="F2777">
            <v>0</v>
          </cell>
          <cell r="G2777">
            <v>20</v>
          </cell>
          <cell r="H2777">
            <v>427.48</v>
          </cell>
          <cell r="I2777">
            <v>427.48</v>
          </cell>
          <cell r="J2777">
            <v>1298.53</v>
          </cell>
          <cell r="K2777" t="str">
            <v>701</v>
          </cell>
        </row>
        <row r="2778">
          <cell r="A2778" t="str">
            <v>110300000</v>
          </cell>
          <cell r="B2778" t="str">
            <v>701C2CH0005</v>
          </cell>
          <cell r="C2778" t="str">
            <v>เก้าอี้พักคอย 4 ที่นั่ง พร้อมที่วางของ</v>
          </cell>
          <cell r="D2778" t="str">
            <v>6 ต.ค. 41</v>
          </cell>
          <cell r="E2778">
            <v>3750.71</v>
          </cell>
          <cell r="F2778">
            <v>0</v>
          </cell>
          <cell r="G2778">
            <v>20</v>
          </cell>
          <cell r="H2778">
            <v>928.96</v>
          </cell>
          <cell r="I2778">
            <v>928.96</v>
          </cell>
          <cell r="J2778">
            <v>2821.75</v>
          </cell>
          <cell r="K2778" t="str">
            <v>701</v>
          </cell>
        </row>
        <row r="2779">
          <cell r="A2779" t="str">
            <v>110300000</v>
          </cell>
          <cell r="B2779" t="str">
            <v>701C2CH0006</v>
          </cell>
          <cell r="C2779" t="str">
            <v>เก้าอี้ทำงาน จนท.</v>
          </cell>
          <cell r="D2779" t="str">
            <v>6 ต.ค. 41</v>
          </cell>
          <cell r="E2779">
            <v>2148.8200000000002</v>
          </cell>
          <cell r="F2779">
            <v>0</v>
          </cell>
          <cell r="G2779">
            <v>20</v>
          </cell>
          <cell r="H2779">
            <v>532.17999999999995</v>
          </cell>
          <cell r="I2779">
            <v>532.17999999999995</v>
          </cell>
          <cell r="J2779">
            <v>1616.64</v>
          </cell>
          <cell r="K2779" t="str">
            <v>701</v>
          </cell>
        </row>
        <row r="2780">
          <cell r="A2780" t="str">
            <v>110300000</v>
          </cell>
          <cell r="B2780" t="str">
            <v>701C2CH0007</v>
          </cell>
          <cell r="C2780" t="str">
            <v>เก้าอี้ทำงาน จนท.</v>
          </cell>
          <cell r="D2780" t="str">
            <v>6 ต.ค. 41</v>
          </cell>
          <cell r="E2780">
            <v>2148.8200000000002</v>
          </cell>
          <cell r="F2780">
            <v>0</v>
          </cell>
          <cell r="G2780">
            <v>20</v>
          </cell>
          <cell r="H2780">
            <v>532.17999999999995</v>
          </cell>
          <cell r="I2780">
            <v>532.17999999999995</v>
          </cell>
          <cell r="J2780">
            <v>1616.64</v>
          </cell>
          <cell r="K2780" t="str">
            <v>701</v>
          </cell>
        </row>
        <row r="2781">
          <cell r="A2781" t="str">
            <v>110300000</v>
          </cell>
          <cell r="B2781" t="str">
            <v>701C2CH0008</v>
          </cell>
          <cell r="C2781" t="str">
            <v>เก้าอี้ทำงาน จนท.</v>
          </cell>
          <cell r="D2781" t="str">
            <v>6 ต.ค. 41</v>
          </cell>
          <cell r="E2781">
            <v>2148.8200000000002</v>
          </cell>
          <cell r="F2781">
            <v>0</v>
          </cell>
          <cell r="G2781">
            <v>20</v>
          </cell>
          <cell r="H2781">
            <v>532.17999999999995</v>
          </cell>
          <cell r="I2781">
            <v>532.17999999999995</v>
          </cell>
          <cell r="J2781">
            <v>1616.64</v>
          </cell>
          <cell r="K2781" t="str">
            <v>701</v>
          </cell>
        </row>
        <row r="2782">
          <cell r="A2782" t="str">
            <v>110300000</v>
          </cell>
          <cell r="B2782" t="str">
            <v>701C2CH0009</v>
          </cell>
          <cell r="C2782" t="str">
            <v>เก้าอี้รับแขกหน้าโต๊ะจนท.สินไหม</v>
          </cell>
          <cell r="D2782" t="str">
            <v>6 ต.ค. 41</v>
          </cell>
          <cell r="E2782">
            <v>1726.01</v>
          </cell>
          <cell r="F2782">
            <v>0</v>
          </cell>
          <cell r="G2782">
            <v>20</v>
          </cell>
          <cell r="H2782">
            <v>427.48</v>
          </cell>
          <cell r="I2782">
            <v>427.48</v>
          </cell>
          <cell r="J2782">
            <v>1298.53</v>
          </cell>
          <cell r="K2782" t="str">
            <v>701</v>
          </cell>
        </row>
        <row r="2783">
          <cell r="A2783" t="str">
            <v>110300000</v>
          </cell>
          <cell r="B2783" t="str">
            <v>701C2CS0001</v>
          </cell>
          <cell r="C2783" t="str">
            <v>เครื่องคิดเลข</v>
          </cell>
          <cell r="D2783" t="str">
            <v>23 ก.ค. 41</v>
          </cell>
          <cell r="E2783">
            <v>650</v>
          </cell>
          <cell r="F2783">
            <v>0</v>
          </cell>
          <cell r="G2783">
            <v>20</v>
          </cell>
          <cell r="H2783">
            <v>187.66</v>
          </cell>
          <cell r="I2783">
            <v>187.66</v>
          </cell>
          <cell r="J2783">
            <v>462.34</v>
          </cell>
          <cell r="K2783" t="str">
            <v>701</v>
          </cell>
        </row>
        <row r="2784">
          <cell r="A2784" t="str">
            <v>110300000</v>
          </cell>
          <cell r="B2784" t="str">
            <v>701C2CS0002</v>
          </cell>
          <cell r="C2784" t="str">
            <v>เครื่องคิดเลข</v>
          </cell>
          <cell r="D2784" t="str">
            <v>23 ก.ค. 41</v>
          </cell>
          <cell r="E2784">
            <v>650</v>
          </cell>
          <cell r="F2784">
            <v>0</v>
          </cell>
          <cell r="G2784">
            <v>20</v>
          </cell>
          <cell r="H2784">
            <v>187.66</v>
          </cell>
          <cell r="I2784">
            <v>187.66</v>
          </cell>
          <cell r="J2784">
            <v>462.34</v>
          </cell>
          <cell r="K2784" t="str">
            <v>701</v>
          </cell>
        </row>
        <row r="2785">
          <cell r="A2785" t="str">
            <v>110300000</v>
          </cell>
          <cell r="B2785" t="str">
            <v>701C2KB0001</v>
          </cell>
          <cell r="C2785" t="str">
            <v>ตู้เย็น</v>
          </cell>
          <cell r="D2785" t="str">
            <v>27 ต.ค. 42</v>
          </cell>
          <cell r="E2785">
            <v>5140.1899999999996</v>
          </cell>
          <cell r="F2785">
            <v>0</v>
          </cell>
          <cell r="G2785">
            <v>20</v>
          </cell>
          <cell r="H2785">
            <v>185.89</v>
          </cell>
          <cell r="I2785">
            <v>185.89</v>
          </cell>
          <cell r="J2785">
            <v>4954.3</v>
          </cell>
          <cell r="K2785" t="str">
            <v>701</v>
          </cell>
        </row>
        <row r="2786">
          <cell r="A2786" t="str">
            <v>110300000</v>
          </cell>
          <cell r="B2786" t="str">
            <v>701C2PT0001</v>
          </cell>
          <cell r="C2786" t="str">
            <v>กระติกน้ำร้อน</v>
          </cell>
          <cell r="D2786" t="str">
            <v>4 ก.ย. 41</v>
          </cell>
          <cell r="E2786">
            <v>754.55</v>
          </cell>
          <cell r="F2786">
            <v>0</v>
          </cell>
          <cell r="G2786">
            <v>20</v>
          </cell>
          <cell r="H2786">
            <v>200.12</v>
          </cell>
          <cell r="I2786">
            <v>200.12</v>
          </cell>
          <cell r="J2786">
            <v>554.42999999999995</v>
          </cell>
          <cell r="K2786" t="str">
            <v>701</v>
          </cell>
        </row>
        <row r="2787">
          <cell r="A2787" t="str">
            <v>110300000</v>
          </cell>
          <cell r="B2787" t="str">
            <v>701C2TA0001</v>
          </cell>
          <cell r="C2787" t="str">
            <v>โต๊ะทำงานขนาด 60-120-75</v>
          </cell>
          <cell r="D2787" t="str">
            <v>6 ต.ค. 41</v>
          </cell>
          <cell r="E2787">
            <v>3699.14</v>
          </cell>
          <cell r="F2787">
            <v>0</v>
          </cell>
          <cell r="G2787">
            <v>20</v>
          </cell>
          <cell r="H2787">
            <v>916.14</v>
          </cell>
          <cell r="I2787">
            <v>916.14</v>
          </cell>
          <cell r="J2787">
            <v>2783</v>
          </cell>
          <cell r="K2787" t="str">
            <v>701</v>
          </cell>
        </row>
        <row r="2788">
          <cell r="A2788" t="str">
            <v>110300000</v>
          </cell>
          <cell r="B2788" t="str">
            <v>701C2TA0002</v>
          </cell>
          <cell r="C2788" t="str">
            <v>โต๊ะทำงานผู้จัดการ ขนาด 75-165-75</v>
          </cell>
          <cell r="D2788" t="str">
            <v>6 ต.ค. 41</v>
          </cell>
          <cell r="E2788">
            <v>4657.72</v>
          </cell>
          <cell r="F2788">
            <v>0</v>
          </cell>
          <cell r="G2788">
            <v>20</v>
          </cell>
          <cell r="H2788">
            <v>1153.6300000000001</v>
          </cell>
          <cell r="I2788">
            <v>1153.6300000000001</v>
          </cell>
          <cell r="J2788">
            <v>3504.09</v>
          </cell>
          <cell r="K2788" t="str">
            <v>701</v>
          </cell>
        </row>
        <row r="2789">
          <cell r="A2789" t="str">
            <v>110300000</v>
          </cell>
          <cell r="B2789" t="str">
            <v>701C2TA0003</v>
          </cell>
          <cell r="C2789" t="str">
            <v>โต๊ะวางคอมพิวเตอร์ ขนาด 50-90-75</v>
          </cell>
          <cell r="D2789" t="str">
            <v>6 ต.ค. 41</v>
          </cell>
          <cell r="E2789">
            <v>2107.3200000000002</v>
          </cell>
          <cell r="F2789">
            <v>0</v>
          </cell>
          <cell r="G2789">
            <v>20</v>
          </cell>
          <cell r="H2789">
            <v>521.95000000000005</v>
          </cell>
          <cell r="I2789">
            <v>521.95000000000005</v>
          </cell>
          <cell r="J2789">
            <v>1585.37</v>
          </cell>
          <cell r="K2789" t="str">
            <v>701</v>
          </cell>
        </row>
        <row r="2790">
          <cell r="A2790" t="str">
            <v>110300000</v>
          </cell>
          <cell r="B2790" t="str">
            <v>701C2TA0004</v>
          </cell>
          <cell r="C2790" t="str">
            <v>โต๊ะทำงานขนาด 60-120-75</v>
          </cell>
          <cell r="D2790" t="str">
            <v>6 ต.ค. 41</v>
          </cell>
          <cell r="E2790">
            <v>3699.14</v>
          </cell>
          <cell r="F2790">
            <v>0</v>
          </cell>
          <cell r="G2790">
            <v>20</v>
          </cell>
          <cell r="H2790">
            <v>916.14</v>
          </cell>
          <cell r="I2790">
            <v>916.14</v>
          </cell>
          <cell r="J2790">
            <v>2783</v>
          </cell>
          <cell r="K2790" t="str">
            <v>701</v>
          </cell>
        </row>
        <row r="2791">
          <cell r="A2791" t="str">
            <v>110300000</v>
          </cell>
          <cell r="B2791" t="str">
            <v>701C2TA0005</v>
          </cell>
          <cell r="C2791" t="str">
            <v>โต๊ะทำงานขนาด 60-120-75</v>
          </cell>
          <cell r="D2791" t="str">
            <v>6 ต.ค. 41</v>
          </cell>
          <cell r="E2791">
            <v>3699.14</v>
          </cell>
          <cell r="F2791">
            <v>0</v>
          </cell>
          <cell r="G2791">
            <v>20</v>
          </cell>
          <cell r="H2791">
            <v>916.14</v>
          </cell>
          <cell r="I2791">
            <v>916.14</v>
          </cell>
          <cell r="J2791">
            <v>2783</v>
          </cell>
          <cell r="K2791" t="str">
            <v>701</v>
          </cell>
        </row>
        <row r="2792">
          <cell r="A2792" t="str">
            <v>110300000</v>
          </cell>
          <cell r="B2792" t="str">
            <v>701C2TA0006</v>
          </cell>
          <cell r="C2792" t="str">
            <v>โต๊ะเข้ามุม จนท.สินไหม</v>
          </cell>
          <cell r="D2792" t="str">
            <v>6 ต.ค. 41</v>
          </cell>
          <cell r="E2792">
            <v>1282.92</v>
          </cell>
          <cell r="F2792">
            <v>0</v>
          </cell>
          <cell r="G2792">
            <v>20</v>
          </cell>
          <cell r="H2792">
            <v>317.73</v>
          </cell>
          <cell r="I2792">
            <v>317.73</v>
          </cell>
          <cell r="J2792">
            <v>965.19</v>
          </cell>
          <cell r="K2792" t="str">
            <v>701</v>
          </cell>
        </row>
        <row r="2793">
          <cell r="A2793" t="str">
            <v>110300000</v>
          </cell>
          <cell r="B2793" t="str">
            <v>702C2010001</v>
          </cell>
          <cell r="C2793" t="str">
            <v>โต๊ะข้างโซฟา ขนาด 50*50*40</v>
          </cell>
          <cell r="D2793" t="str">
            <v>20 ก.ค. 41</v>
          </cell>
          <cell r="E2793">
            <v>1344.03</v>
          </cell>
          <cell r="F2793">
            <v>0</v>
          </cell>
          <cell r="G2793">
            <v>20</v>
          </cell>
          <cell r="H2793">
            <v>390.3</v>
          </cell>
          <cell r="I2793">
            <v>390.3</v>
          </cell>
          <cell r="J2793">
            <v>953.73</v>
          </cell>
          <cell r="K2793" t="str">
            <v>702</v>
          </cell>
        </row>
        <row r="2794">
          <cell r="A2794" t="str">
            <v>110300000</v>
          </cell>
          <cell r="B2794" t="str">
            <v>702C2030001</v>
          </cell>
          <cell r="C2794" t="str">
            <v>โต๊ะทำงานเข้ามุมขนาด 60*60*75</v>
          </cell>
          <cell r="D2794" t="str">
            <v>20 ก.ค. 41</v>
          </cell>
          <cell r="E2794">
            <v>1138.44</v>
          </cell>
          <cell r="F2794">
            <v>0</v>
          </cell>
          <cell r="G2794">
            <v>20</v>
          </cell>
          <cell r="H2794">
            <v>330.62</v>
          </cell>
          <cell r="I2794">
            <v>330.62</v>
          </cell>
          <cell r="J2794">
            <v>807.82</v>
          </cell>
          <cell r="K2794" t="str">
            <v>702</v>
          </cell>
        </row>
        <row r="2795">
          <cell r="A2795" t="str">
            <v>110300000</v>
          </cell>
          <cell r="B2795" t="str">
            <v>702C2040001</v>
          </cell>
          <cell r="C2795" t="str">
            <v>โต๊ทำงานขนาด 60*120*75</v>
          </cell>
          <cell r="D2795" t="str">
            <v>20 ก.ค. 41</v>
          </cell>
          <cell r="E2795">
            <v>3282.54</v>
          </cell>
          <cell r="F2795">
            <v>0</v>
          </cell>
          <cell r="G2795">
            <v>20</v>
          </cell>
          <cell r="H2795">
            <v>953.3</v>
          </cell>
          <cell r="I2795">
            <v>953.3</v>
          </cell>
          <cell r="J2795">
            <v>2329.2399999999998</v>
          </cell>
          <cell r="K2795" t="str">
            <v>702</v>
          </cell>
        </row>
        <row r="2796">
          <cell r="A2796" t="str">
            <v>110300000</v>
          </cell>
          <cell r="B2796" t="str">
            <v>702C2040002</v>
          </cell>
          <cell r="C2796" t="str">
            <v>โต๊ทำงานขนาด 60*120*75</v>
          </cell>
          <cell r="D2796" t="str">
            <v>20 ก.ค. 41</v>
          </cell>
          <cell r="E2796">
            <v>3282.54</v>
          </cell>
          <cell r="F2796">
            <v>0</v>
          </cell>
          <cell r="G2796">
            <v>20</v>
          </cell>
          <cell r="H2796">
            <v>953.3</v>
          </cell>
          <cell r="I2796">
            <v>953.3</v>
          </cell>
          <cell r="J2796">
            <v>2329.2399999999998</v>
          </cell>
          <cell r="K2796" t="str">
            <v>702</v>
          </cell>
        </row>
        <row r="2797">
          <cell r="A2797" t="str">
            <v>110300000</v>
          </cell>
          <cell r="B2797" t="str">
            <v>702C2040003</v>
          </cell>
          <cell r="C2797" t="str">
            <v>โต๊ะทำงานขนาด 60*120*75</v>
          </cell>
          <cell r="D2797" t="str">
            <v>20 ก.ค. 41</v>
          </cell>
          <cell r="E2797">
            <v>3282.54</v>
          </cell>
          <cell r="F2797">
            <v>0</v>
          </cell>
          <cell r="G2797">
            <v>20</v>
          </cell>
          <cell r="H2797">
            <v>953.3</v>
          </cell>
          <cell r="I2797">
            <v>953.3</v>
          </cell>
          <cell r="J2797">
            <v>2329.2399999999998</v>
          </cell>
          <cell r="K2797" t="str">
            <v>702</v>
          </cell>
        </row>
        <row r="2798">
          <cell r="A2798" t="str">
            <v>110300000</v>
          </cell>
          <cell r="B2798" t="str">
            <v>702C20J0001</v>
          </cell>
          <cell r="C2798" t="str">
            <v>โต๊ะทำงานผจก. ขนาด75*165*75</v>
          </cell>
          <cell r="D2798" t="str">
            <v>20 ก.ค. 41</v>
          </cell>
          <cell r="E2798">
            <v>4133.16</v>
          </cell>
          <cell r="F2798">
            <v>0</v>
          </cell>
          <cell r="G2798">
            <v>20</v>
          </cell>
          <cell r="H2798">
            <v>1200.33</v>
          </cell>
          <cell r="I2798">
            <v>1200.33</v>
          </cell>
          <cell r="J2798">
            <v>2932.83</v>
          </cell>
          <cell r="K2798" t="str">
            <v>702</v>
          </cell>
        </row>
        <row r="2799">
          <cell r="A2799" t="str">
            <v>110300000</v>
          </cell>
          <cell r="B2799" t="str">
            <v>702C20Z0001</v>
          </cell>
          <cell r="C2799" t="str">
            <v>โต๊ะวางคอมพิวเตอร์ขนาด50*90*75</v>
          </cell>
          <cell r="D2799" t="str">
            <v>20 ก.ค. 41</v>
          </cell>
          <cell r="E2799">
            <v>1869.99</v>
          </cell>
          <cell r="F2799">
            <v>0</v>
          </cell>
          <cell r="G2799">
            <v>20</v>
          </cell>
          <cell r="H2799">
            <v>543.03</v>
          </cell>
          <cell r="I2799">
            <v>543.03</v>
          </cell>
          <cell r="J2799">
            <v>1326.96</v>
          </cell>
          <cell r="K2799" t="str">
            <v>702</v>
          </cell>
        </row>
        <row r="2800">
          <cell r="A2800" t="str">
            <v>110300000</v>
          </cell>
          <cell r="B2800" t="str">
            <v>702C21K0001</v>
          </cell>
          <cell r="C2800" t="str">
            <v>เก้าอี้จนท.สินไหม พนักพิงต่ำ</v>
          </cell>
          <cell r="D2800" t="str">
            <v>20 ก.ค. 41</v>
          </cell>
          <cell r="E2800">
            <v>1906.82</v>
          </cell>
          <cell r="F2800">
            <v>0</v>
          </cell>
          <cell r="G2800">
            <v>20</v>
          </cell>
          <cell r="H2800">
            <v>553.74</v>
          </cell>
          <cell r="I2800">
            <v>553.74</v>
          </cell>
          <cell r="J2800">
            <v>1353.08</v>
          </cell>
          <cell r="K2800" t="str">
            <v>702</v>
          </cell>
        </row>
        <row r="2801">
          <cell r="A2801" t="str">
            <v>110300000</v>
          </cell>
          <cell r="B2801" t="str">
            <v>702C21K0002</v>
          </cell>
          <cell r="C2801" t="str">
            <v>เก้าอี้จนท.สินไหม พนักพิงต่ำ</v>
          </cell>
          <cell r="D2801" t="str">
            <v>20 ก.ค. 41</v>
          </cell>
          <cell r="E2801">
            <v>1906.82</v>
          </cell>
          <cell r="F2801">
            <v>0</v>
          </cell>
          <cell r="G2801">
            <v>20</v>
          </cell>
          <cell r="H2801">
            <v>553.74</v>
          </cell>
          <cell r="I2801">
            <v>553.74</v>
          </cell>
          <cell r="J2801">
            <v>1353.08</v>
          </cell>
          <cell r="K2801" t="str">
            <v>702</v>
          </cell>
        </row>
        <row r="2802">
          <cell r="A2802" t="str">
            <v>110300000</v>
          </cell>
          <cell r="B2802" t="str">
            <v>702C21K0003</v>
          </cell>
          <cell r="C2802" t="str">
            <v>เก้าอี้จนท.สินไหม พนักพิงต่ำ</v>
          </cell>
          <cell r="D2802" t="str">
            <v>20 ก.ค. 41</v>
          </cell>
          <cell r="E2802">
            <v>1906.82</v>
          </cell>
          <cell r="F2802">
            <v>0</v>
          </cell>
          <cell r="G2802">
            <v>20</v>
          </cell>
          <cell r="H2802">
            <v>553.74</v>
          </cell>
          <cell r="I2802">
            <v>553.74</v>
          </cell>
          <cell r="J2802">
            <v>1353.08</v>
          </cell>
          <cell r="K2802" t="str">
            <v>702</v>
          </cell>
        </row>
        <row r="2803">
          <cell r="A2803" t="str">
            <v>110300000</v>
          </cell>
          <cell r="B2803" t="str">
            <v>702C21L0001</v>
          </cell>
          <cell r="C2803" t="str">
            <v>เก้าอี้ทำงานพนักพิงต่ำ ไม่มีท้าวแขน</v>
          </cell>
          <cell r="D2803" t="str">
            <v>20 ก.ค. 41</v>
          </cell>
          <cell r="E2803">
            <v>1531.62</v>
          </cell>
          <cell r="F2803">
            <v>0</v>
          </cell>
          <cell r="G2803">
            <v>20</v>
          </cell>
          <cell r="H2803">
            <v>444.85</v>
          </cell>
          <cell r="I2803">
            <v>444.85</v>
          </cell>
          <cell r="J2803">
            <v>1086.77</v>
          </cell>
          <cell r="K2803" t="str">
            <v>702</v>
          </cell>
        </row>
        <row r="2804">
          <cell r="A2804" t="str">
            <v>110300000</v>
          </cell>
          <cell r="B2804" t="str">
            <v>702C21L0002</v>
          </cell>
          <cell r="C2804" t="str">
            <v>เก้าอี้ทำงานพนักพิงต่ำ ไม่มีท้าวแขน</v>
          </cell>
          <cell r="D2804" t="str">
            <v>20 ก.ค. 41</v>
          </cell>
          <cell r="E2804">
            <v>1531.62</v>
          </cell>
          <cell r="F2804">
            <v>0</v>
          </cell>
          <cell r="G2804">
            <v>20</v>
          </cell>
          <cell r="H2804">
            <v>444.85</v>
          </cell>
          <cell r="I2804">
            <v>444.85</v>
          </cell>
          <cell r="J2804">
            <v>1086.77</v>
          </cell>
          <cell r="K2804" t="str">
            <v>702</v>
          </cell>
        </row>
        <row r="2805">
          <cell r="A2805" t="str">
            <v>110300000</v>
          </cell>
          <cell r="B2805" t="str">
            <v>702C21L0003</v>
          </cell>
          <cell r="C2805" t="str">
            <v>เก้าอี้ทำงานพนักพิงต่ำ ไม่มีท้าวแขน</v>
          </cell>
          <cell r="D2805" t="str">
            <v>20 ก.ค. 41</v>
          </cell>
          <cell r="E2805">
            <v>1531.62</v>
          </cell>
          <cell r="F2805">
            <v>0</v>
          </cell>
          <cell r="G2805">
            <v>20</v>
          </cell>
          <cell r="H2805">
            <v>444.85</v>
          </cell>
          <cell r="I2805">
            <v>444.85</v>
          </cell>
          <cell r="J2805">
            <v>1086.77</v>
          </cell>
          <cell r="K2805" t="str">
            <v>702</v>
          </cell>
        </row>
        <row r="2806">
          <cell r="A2806" t="str">
            <v>110300000</v>
          </cell>
          <cell r="B2806" t="str">
            <v>702C21L0004</v>
          </cell>
          <cell r="C2806" t="str">
            <v>เก้าอี้ทำงานพนักพิงต่ำ ไม่มีท้าวแขน</v>
          </cell>
          <cell r="D2806" t="str">
            <v>20 ก.ค. 41</v>
          </cell>
          <cell r="E2806">
            <v>1531.62</v>
          </cell>
          <cell r="F2806">
            <v>0</v>
          </cell>
          <cell r="G2806">
            <v>20</v>
          </cell>
          <cell r="H2806">
            <v>444.85</v>
          </cell>
          <cell r="I2806">
            <v>444.85</v>
          </cell>
          <cell r="J2806">
            <v>1086.77</v>
          </cell>
          <cell r="K2806" t="str">
            <v>702</v>
          </cell>
        </row>
        <row r="2807">
          <cell r="A2807" t="str">
            <v>110300000</v>
          </cell>
          <cell r="B2807" t="str">
            <v>702C21L0005</v>
          </cell>
          <cell r="C2807" t="str">
            <v>เก้าอี้ทำงานพนักพิงต่ำ ไม่มีท้าวแขน</v>
          </cell>
          <cell r="D2807" t="str">
            <v>20 ก.ค. 41</v>
          </cell>
          <cell r="E2807">
            <v>1531.62</v>
          </cell>
          <cell r="F2807">
            <v>0</v>
          </cell>
          <cell r="G2807">
            <v>20</v>
          </cell>
          <cell r="H2807">
            <v>444.85</v>
          </cell>
          <cell r="I2807">
            <v>444.85</v>
          </cell>
          <cell r="J2807">
            <v>1086.77</v>
          </cell>
          <cell r="K2807" t="str">
            <v>702</v>
          </cell>
        </row>
        <row r="2808">
          <cell r="A2808" t="str">
            <v>110300000</v>
          </cell>
          <cell r="B2808" t="str">
            <v>702C21M0001</v>
          </cell>
          <cell r="C2808" t="str">
            <v>เก้าอี้ทำงานผจก.</v>
          </cell>
          <cell r="D2808" t="str">
            <v>20 ก.ค. 41</v>
          </cell>
          <cell r="E2808">
            <v>3626.9</v>
          </cell>
          <cell r="F2808">
            <v>0</v>
          </cell>
          <cell r="G2808">
            <v>20</v>
          </cell>
          <cell r="H2808">
            <v>1053.32</v>
          </cell>
          <cell r="I2808">
            <v>1053.32</v>
          </cell>
          <cell r="J2808">
            <v>2573.58</v>
          </cell>
          <cell r="K2808" t="str">
            <v>702</v>
          </cell>
        </row>
        <row r="2809">
          <cell r="A2809" t="str">
            <v>110300000</v>
          </cell>
          <cell r="B2809" t="str">
            <v>702C21N0001</v>
          </cell>
          <cell r="C2809" t="str">
            <v>โซฟาพักคอย 3 ที่นั่ง</v>
          </cell>
          <cell r="D2809" t="str">
            <v>20 ก.ค. 41</v>
          </cell>
          <cell r="E2809">
            <v>6715.85</v>
          </cell>
          <cell r="F2809">
            <v>0</v>
          </cell>
          <cell r="G2809">
            <v>20</v>
          </cell>
          <cell r="H2809">
            <v>1950.4</v>
          </cell>
          <cell r="I2809">
            <v>1950.4</v>
          </cell>
          <cell r="J2809">
            <v>4765.45</v>
          </cell>
          <cell r="K2809" t="str">
            <v>702</v>
          </cell>
        </row>
        <row r="2810">
          <cell r="A2810" t="str">
            <v>110300000</v>
          </cell>
          <cell r="B2810" t="str">
            <v>702C22J0001</v>
          </cell>
          <cell r="C2810" t="str">
            <v>ตู้เก็บเอกสารบานเลื่อน ขนาด 40*80*75</v>
          </cell>
          <cell r="D2810" t="str">
            <v>20 ก.ค. 41</v>
          </cell>
          <cell r="E2810">
            <v>2032.74</v>
          </cell>
          <cell r="F2810">
            <v>0</v>
          </cell>
          <cell r="G2810">
            <v>20</v>
          </cell>
          <cell r="H2810">
            <v>590.32000000000005</v>
          </cell>
          <cell r="I2810">
            <v>590.32000000000005</v>
          </cell>
          <cell r="J2810">
            <v>1442.42</v>
          </cell>
          <cell r="K2810" t="str">
            <v>702</v>
          </cell>
        </row>
        <row r="2811">
          <cell r="A2811" t="str">
            <v>110300000</v>
          </cell>
          <cell r="B2811" t="str">
            <v>702C22J0002</v>
          </cell>
          <cell r="C2811" t="str">
            <v>ตู้เก็บเอกสารบานเลื่อน ขนาด 40*80*75</v>
          </cell>
          <cell r="D2811" t="str">
            <v>20 ก.ค. 41</v>
          </cell>
          <cell r="E2811">
            <v>2032.74</v>
          </cell>
          <cell r="F2811">
            <v>0</v>
          </cell>
          <cell r="G2811">
            <v>20</v>
          </cell>
          <cell r="H2811">
            <v>590.32000000000005</v>
          </cell>
          <cell r="I2811">
            <v>590.32000000000005</v>
          </cell>
          <cell r="J2811">
            <v>1442.42</v>
          </cell>
          <cell r="K2811" t="str">
            <v>702</v>
          </cell>
        </row>
        <row r="2812">
          <cell r="A2812" t="str">
            <v>110300000</v>
          </cell>
          <cell r="B2812" t="str">
            <v>702C22K0001</v>
          </cell>
          <cell r="C2812" t="str">
            <v>ตู้เก็บเอกสารขนาด 40*90*75 บานลิ้นชัก</v>
          </cell>
          <cell r="D2812" t="str">
            <v>20 ก.ค. 41</v>
          </cell>
          <cell r="E2812">
            <v>3032.41</v>
          </cell>
          <cell r="F2812">
            <v>0</v>
          </cell>
          <cell r="G2812">
            <v>20</v>
          </cell>
          <cell r="H2812">
            <v>880.66</v>
          </cell>
          <cell r="I2812">
            <v>880.66</v>
          </cell>
          <cell r="J2812">
            <v>2151.75</v>
          </cell>
          <cell r="K2812" t="str">
            <v>702</v>
          </cell>
        </row>
        <row r="2813">
          <cell r="A2813" t="str">
            <v>110300000</v>
          </cell>
          <cell r="B2813" t="str">
            <v>702C22L0001</v>
          </cell>
          <cell r="C2813" t="str">
            <v>ตู้เก็บเอกสารขนาด 40*80*190</v>
          </cell>
          <cell r="D2813" t="str">
            <v>20 ก.ค. 41</v>
          </cell>
          <cell r="E2813">
            <v>4039.79</v>
          </cell>
          <cell r="F2813">
            <v>0</v>
          </cell>
          <cell r="G2813">
            <v>20</v>
          </cell>
          <cell r="H2813">
            <v>1173.2</v>
          </cell>
          <cell r="I2813">
            <v>1173.2</v>
          </cell>
          <cell r="J2813">
            <v>2866.59</v>
          </cell>
          <cell r="K2813" t="str">
            <v>702</v>
          </cell>
        </row>
        <row r="2814">
          <cell r="A2814" t="str">
            <v>110300000</v>
          </cell>
          <cell r="B2814" t="str">
            <v>702C22L0002</v>
          </cell>
          <cell r="C2814" t="str">
            <v>ตู้เก็บเอกสารขนาด 40*80*190</v>
          </cell>
          <cell r="D2814" t="str">
            <v>20 ก.ค. 41</v>
          </cell>
          <cell r="E2814">
            <v>4039.79</v>
          </cell>
          <cell r="F2814">
            <v>0</v>
          </cell>
          <cell r="G2814">
            <v>20</v>
          </cell>
          <cell r="H2814">
            <v>1173.2</v>
          </cell>
          <cell r="I2814">
            <v>1173.2</v>
          </cell>
          <cell r="J2814">
            <v>2866.59</v>
          </cell>
          <cell r="K2814" t="str">
            <v>702</v>
          </cell>
        </row>
        <row r="2815">
          <cell r="A2815" t="str">
            <v>110300000</v>
          </cell>
          <cell r="B2815" t="str">
            <v>702C22L0003</v>
          </cell>
          <cell r="C2815" t="str">
            <v>ตู้เก็บเอกสารขนาด 40*80*190</v>
          </cell>
          <cell r="D2815" t="str">
            <v>20 ก.ค. 41</v>
          </cell>
          <cell r="E2815">
            <v>4039.79</v>
          </cell>
          <cell r="F2815">
            <v>0</v>
          </cell>
          <cell r="G2815">
            <v>20</v>
          </cell>
          <cell r="H2815">
            <v>1173.2</v>
          </cell>
          <cell r="I2815">
            <v>1173.2</v>
          </cell>
          <cell r="J2815">
            <v>2866.59</v>
          </cell>
          <cell r="K2815" t="str">
            <v>702</v>
          </cell>
        </row>
        <row r="2816">
          <cell r="A2816" t="str">
            <v>110300000</v>
          </cell>
          <cell r="B2816" t="str">
            <v>702C26N0001</v>
          </cell>
          <cell r="C2816" t="str">
            <v>ฉากครึ่งกระจกขนาด 180*150</v>
          </cell>
          <cell r="D2816" t="str">
            <v>20 ก.ค. 41</v>
          </cell>
          <cell r="E2816">
            <v>5728.17</v>
          </cell>
          <cell r="F2816">
            <v>0</v>
          </cell>
          <cell r="G2816">
            <v>20</v>
          </cell>
          <cell r="H2816">
            <v>1663.5</v>
          </cell>
          <cell r="I2816">
            <v>1663.5</v>
          </cell>
          <cell r="J2816">
            <v>4064.67</v>
          </cell>
          <cell r="K2816" t="str">
            <v>702</v>
          </cell>
        </row>
        <row r="2817">
          <cell r="A2817" t="str">
            <v>110300000</v>
          </cell>
          <cell r="B2817" t="str">
            <v>702C2CS0001</v>
          </cell>
          <cell r="C2817" t="str">
            <v>เครื่องคิดเลข</v>
          </cell>
          <cell r="D2817" t="str">
            <v>18 ส.ค. 41</v>
          </cell>
          <cell r="E2817">
            <v>640</v>
          </cell>
          <cell r="F2817">
            <v>0</v>
          </cell>
          <cell r="G2817">
            <v>20</v>
          </cell>
          <cell r="H2817">
            <v>175.68</v>
          </cell>
          <cell r="I2817">
            <v>175.68</v>
          </cell>
          <cell r="J2817">
            <v>464.32</v>
          </cell>
          <cell r="K2817" t="str">
            <v>702</v>
          </cell>
        </row>
        <row r="2818">
          <cell r="A2818" t="str">
            <v>110300000</v>
          </cell>
          <cell r="B2818" t="str">
            <v>702C2CS0002</v>
          </cell>
          <cell r="C2818" t="str">
            <v>เครื่องคิดเลข</v>
          </cell>
          <cell r="D2818" t="str">
            <v>18 ส.ค. 41</v>
          </cell>
          <cell r="E2818">
            <v>640</v>
          </cell>
          <cell r="F2818">
            <v>0</v>
          </cell>
          <cell r="G2818">
            <v>20</v>
          </cell>
          <cell r="H2818">
            <v>175.68</v>
          </cell>
          <cell r="I2818">
            <v>175.68</v>
          </cell>
          <cell r="J2818">
            <v>464.32</v>
          </cell>
          <cell r="K2818" t="str">
            <v>702</v>
          </cell>
        </row>
        <row r="2819">
          <cell r="A2819" t="str">
            <v>110300000</v>
          </cell>
          <cell r="B2819" t="str">
            <v>702C2KB0001</v>
          </cell>
          <cell r="C2819" t="str">
            <v>ตู้เย็น</v>
          </cell>
          <cell r="D2819" t="str">
            <v>3 พ.ย. 42</v>
          </cell>
          <cell r="E2819">
            <v>5046.7299999999996</v>
          </cell>
          <cell r="F2819">
            <v>0</v>
          </cell>
          <cell r="G2819">
            <v>20</v>
          </cell>
          <cell r="H2819">
            <v>163.16</v>
          </cell>
          <cell r="I2819">
            <v>163.16</v>
          </cell>
          <cell r="J2819">
            <v>4883.57</v>
          </cell>
          <cell r="K2819" t="str">
            <v>702</v>
          </cell>
        </row>
        <row r="2820">
          <cell r="A2820" t="str">
            <v>110300000</v>
          </cell>
          <cell r="B2820" t="str">
            <v>702C2PT0001</v>
          </cell>
          <cell r="C2820" t="str">
            <v>กาน้ำร้อน</v>
          </cell>
          <cell r="D2820" t="str">
            <v>14 ต.ค. 41</v>
          </cell>
          <cell r="E2820">
            <v>662.73</v>
          </cell>
          <cell r="F2820">
            <v>0</v>
          </cell>
          <cell r="G2820">
            <v>20</v>
          </cell>
          <cell r="H2820">
            <v>161.24</v>
          </cell>
          <cell r="I2820">
            <v>161.24</v>
          </cell>
          <cell r="J2820">
            <v>501.49</v>
          </cell>
          <cell r="K2820" t="str">
            <v>702</v>
          </cell>
        </row>
        <row r="2821">
          <cell r="A2821" t="str">
            <v>110300000</v>
          </cell>
          <cell r="B2821" t="str">
            <v>702C2PT0002</v>
          </cell>
          <cell r="C2821" t="str">
            <v>กาน้ำร้อน</v>
          </cell>
          <cell r="D2821" t="str">
            <v>1 พ.ย. 41</v>
          </cell>
          <cell r="E2821">
            <v>662.73</v>
          </cell>
          <cell r="F2821">
            <v>0</v>
          </cell>
          <cell r="G2821">
            <v>20</v>
          </cell>
          <cell r="H2821">
            <v>154.69999999999999</v>
          </cell>
          <cell r="I2821">
            <v>154.69999999999999</v>
          </cell>
          <cell r="J2821">
            <v>508.03</v>
          </cell>
          <cell r="K2821" t="str">
            <v>702</v>
          </cell>
        </row>
        <row r="2822">
          <cell r="A2822" t="str">
            <v>110300000</v>
          </cell>
          <cell r="B2822" t="str">
            <v>702C2TA0010</v>
          </cell>
          <cell r="C2822" t="str">
            <v>โต๊ะ</v>
          </cell>
          <cell r="D2822" t="str">
            <v>20 ก.ค. 41</v>
          </cell>
          <cell r="E2822">
            <v>500</v>
          </cell>
          <cell r="F2822">
            <v>0</v>
          </cell>
          <cell r="G2822">
            <v>20</v>
          </cell>
          <cell r="H2822">
            <v>145.18</v>
          </cell>
          <cell r="I2822">
            <v>145.18</v>
          </cell>
          <cell r="J2822">
            <v>354.82</v>
          </cell>
          <cell r="K2822" t="str">
            <v>702</v>
          </cell>
        </row>
        <row r="2823">
          <cell r="A2823" t="str">
            <v>110300000</v>
          </cell>
          <cell r="B2823" t="str">
            <v>703C2AR0001</v>
          </cell>
          <cell r="C2823" t="str">
            <v>Aircondition</v>
          </cell>
          <cell r="D2823" t="str">
            <v>21 ก.ย. 41</v>
          </cell>
          <cell r="E2823">
            <v>39800</v>
          </cell>
          <cell r="F2823">
            <v>0</v>
          </cell>
          <cell r="G2823">
            <v>20</v>
          </cell>
          <cell r="H2823">
            <v>10184.41</v>
          </cell>
          <cell r="I2823">
            <v>10184.41</v>
          </cell>
          <cell r="J2823">
            <v>29615.59</v>
          </cell>
          <cell r="K2823" t="str">
            <v>703</v>
          </cell>
        </row>
        <row r="2824">
          <cell r="A2824" t="str">
            <v>110300000</v>
          </cell>
          <cell r="B2824" t="str">
            <v>703C2CB0001</v>
          </cell>
          <cell r="C2824" t="str">
            <v>ตู้เก็บเอกสาร บานเลื่อน 40-80-75</v>
          </cell>
          <cell r="D2824" t="str">
            <v>5 พ.ย. 41</v>
          </cell>
          <cell r="E2824">
            <v>2263.31</v>
          </cell>
          <cell r="F2824">
            <v>0</v>
          </cell>
          <cell r="G2824">
            <v>20</v>
          </cell>
          <cell r="H2824">
            <v>523.4</v>
          </cell>
          <cell r="I2824">
            <v>523.4</v>
          </cell>
          <cell r="J2824">
            <v>1739.91</v>
          </cell>
          <cell r="K2824" t="str">
            <v>703</v>
          </cell>
        </row>
        <row r="2825">
          <cell r="A2825" t="str">
            <v>110300000</v>
          </cell>
          <cell r="B2825" t="str">
            <v>703C2CB0002</v>
          </cell>
          <cell r="C2825" t="str">
            <v>ตู้เก็บเอกสาร บานลิ้นชัก ขนาด 40*90*75</v>
          </cell>
          <cell r="D2825" t="str">
            <v>5 พ.ย. 41</v>
          </cell>
          <cell r="E2825">
            <v>3376.67</v>
          </cell>
          <cell r="F2825">
            <v>0</v>
          </cell>
          <cell r="G2825">
            <v>20</v>
          </cell>
          <cell r="H2825">
            <v>780.84</v>
          </cell>
          <cell r="I2825">
            <v>780.84</v>
          </cell>
          <cell r="J2825">
            <v>2595.83</v>
          </cell>
          <cell r="K2825" t="str">
            <v>703</v>
          </cell>
        </row>
        <row r="2826">
          <cell r="A2826" t="str">
            <v>110300000</v>
          </cell>
          <cell r="B2826" t="str">
            <v>703C2CB0003</v>
          </cell>
          <cell r="C2826" t="str">
            <v>ตู้เก็บเอกสาร ขนาด 40*80*190</v>
          </cell>
          <cell r="D2826" t="str">
            <v>5 พ.ย. 41</v>
          </cell>
          <cell r="E2826">
            <v>4498.01</v>
          </cell>
          <cell r="F2826">
            <v>0</v>
          </cell>
          <cell r="G2826">
            <v>20</v>
          </cell>
          <cell r="H2826">
            <v>1040.05</v>
          </cell>
          <cell r="I2826">
            <v>1040.05</v>
          </cell>
          <cell r="J2826">
            <v>3457.96</v>
          </cell>
          <cell r="K2826" t="str">
            <v>703</v>
          </cell>
        </row>
        <row r="2827">
          <cell r="A2827" t="str">
            <v>110300000</v>
          </cell>
          <cell r="B2827" t="str">
            <v>703C2CB0004</v>
          </cell>
          <cell r="C2827" t="str">
            <v>ตู้เก็บเอกสาร ขนาด 40*80*190</v>
          </cell>
          <cell r="D2827" t="str">
            <v>5 พ.ย. 41</v>
          </cell>
          <cell r="E2827">
            <v>4498.01</v>
          </cell>
          <cell r="F2827">
            <v>0</v>
          </cell>
          <cell r="G2827">
            <v>20</v>
          </cell>
          <cell r="H2827">
            <v>1040.05</v>
          </cell>
          <cell r="I2827">
            <v>1040.05</v>
          </cell>
          <cell r="J2827">
            <v>3457.96</v>
          </cell>
          <cell r="K2827" t="str">
            <v>703</v>
          </cell>
        </row>
        <row r="2828">
          <cell r="A2828" t="str">
            <v>110300000</v>
          </cell>
          <cell r="B2828" t="str">
            <v>703C2CB0005</v>
          </cell>
          <cell r="C2828" t="str">
            <v>ตู้เก็บเอกสาร ขนาด 40*80*190</v>
          </cell>
          <cell r="D2828" t="str">
            <v>5 พ.ย. 41</v>
          </cell>
          <cell r="E2828">
            <v>4498.01</v>
          </cell>
          <cell r="F2828">
            <v>0</v>
          </cell>
          <cell r="G2828">
            <v>20</v>
          </cell>
          <cell r="H2828">
            <v>1040.05</v>
          </cell>
          <cell r="I2828">
            <v>1040.05</v>
          </cell>
          <cell r="J2828">
            <v>3457.96</v>
          </cell>
          <cell r="K2828" t="str">
            <v>703</v>
          </cell>
        </row>
        <row r="2829">
          <cell r="A2829" t="str">
            <v>110300000</v>
          </cell>
          <cell r="B2829" t="str">
            <v>703C2CB0006</v>
          </cell>
          <cell r="C2829" t="str">
            <v>ตู้เก็บเอกสาร บานเลื่อน 40-80-75</v>
          </cell>
          <cell r="D2829" t="str">
            <v>5 พ.ย. 41</v>
          </cell>
          <cell r="E2829">
            <v>2263.31</v>
          </cell>
          <cell r="F2829">
            <v>0</v>
          </cell>
          <cell r="G2829">
            <v>20</v>
          </cell>
          <cell r="H2829">
            <v>523.4</v>
          </cell>
          <cell r="I2829">
            <v>523.4</v>
          </cell>
          <cell r="J2829">
            <v>1739.91</v>
          </cell>
          <cell r="K2829" t="str">
            <v>703</v>
          </cell>
        </row>
        <row r="2830">
          <cell r="A2830" t="str">
            <v>110300000</v>
          </cell>
          <cell r="B2830" t="str">
            <v>703C2CH0001</v>
          </cell>
          <cell r="C2830" t="str">
            <v>เก้าอี้ทำงานผจก.</v>
          </cell>
          <cell r="D2830" t="str">
            <v>5 พ.ย. 41</v>
          </cell>
          <cell r="E2830">
            <v>4038.29</v>
          </cell>
          <cell r="F2830">
            <v>0</v>
          </cell>
          <cell r="G2830">
            <v>20</v>
          </cell>
          <cell r="H2830">
            <v>933.81</v>
          </cell>
          <cell r="I2830">
            <v>933.81</v>
          </cell>
          <cell r="J2830">
            <v>3104.48</v>
          </cell>
          <cell r="K2830" t="str">
            <v>703</v>
          </cell>
        </row>
        <row r="2831">
          <cell r="A2831" t="str">
            <v>110300000</v>
          </cell>
          <cell r="B2831" t="str">
            <v>703C2CH0002</v>
          </cell>
          <cell r="C2831" t="str">
            <v>เก้าอี้รับแขกหน้าโต๊ะจนท.สินไหม</v>
          </cell>
          <cell r="D2831" t="str">
            <v>5 พ.ย. 41</v>
          </cell>
          <cell r="E2831">
            <v>1705.35</v>
          </cell>
          <cell r="F2831">
            <v>0</v>
          </cell>
          <cell r="G2831">
            <v>20</v>
          </cell>
          <cell r="H2831">
            <v>394.34</v>
          </cell>
          <cell r="I2831">
            <v>394.34</v>
          </cell>
          <cell r="J2831">
            <v>1311.01</v>
          </cell>
          <cell r="K2831" t="str">
            <v>703</v>
          </cell>
        </row>
        <row r="2832">
          <cell r="A2832" t="str">
            <v>110300000</v>
          </cell>
          <cell r="B2832" t="str">
            <v>703C2CH0003</v>
          </cell>
          <cell r="C2832" t="str">
            <v>เก้าอี้รับแขกหน้าโต๊ะจนท.สินไหม</v>
          </cell>
          <cell r="D2832" t="str">
            <v>5 พ.ย. 41</v>
          </cell>
          <cell r="E2832">
            <v>1705.35</v>
          </cell>
          <cell r="F2832">
            <v>0</v>
          </cell>
          <cell r="G2832">
            <v>20</v>
          </cell>
          <cell r="H2832">
            <v>394.34</v>
          </cell>
          <cell r="I2832">
            <v>394.34</v>
          </cell>
          <cell r="J2832">
            <v>1311.01</v>
          </cell>
          <cell r="K2832" t="str">
            <v>703</v>
          </cell>
        </row>
        <row r="2833">
          <cell r="A2833" t="str">
            <v>110300000</v>
          </cell>
          <cell r="B2833" t="str">
            <v>703C2CH0004</v>
          </cell>
          <cell r="C2833" t="str">
            <v>เก้าอี้พักคอย 3 ที่นั่งพร้อมที่วางของ</v>
          </cell>
          <cell r="D2833" t="str">
            <v>5 พ.ย. 41</v>
          </cell>
          <cell r="E2833">
            <v>3037.77</v>
          </cell>
          <cell r="F2833">
            <v>0</v>
          </cell>
          <cell r="G2833">
            <v>20</v>
          </cell>
          <cell r="H2833">
            <v>702.45</v>
          </cell>
          <cell r="I2833">
            <v>702.45</v>
          </cell>
          <cell r="J2833">
            <v>2335.3200000000002</v>
          </cell>
          <cell r="K2833" t="str">
            <v>703</v>
          </cell>
        </row>
        <row r="2834">
          <cell r="A2834" t="str">
            <v>110300000</v>
          </cell>
          <cell r="B2834" t="str">
            <v>703C2CH0005</v>
          </cell>
          <cell r="C2834" t="str">
            <v>เก้าอี้หน้าโต๊ะ จนท.สินไหม</v>
          </cell>
          <cell r="D2834" t="str">
            <v>5 พ.ย. 41</v>
          </cell>
          <cell r="E2834">
            <v>1705.35</v>
          </cell>
          <cell r="F2834">
            <v>0</v>
          </cell>
          <cell r="G2834">
            <v>20</v>
          </cell>
          <cell r="H2834">
            <v>394.34</v>
          </cell>
          <cell r="I2834">
            <v>394.34</v>
          </cell>
          <cell r="J2834">
            <v>1311.01</v>
          </cell>
          <cell r="K2834" t="str">
            <v>703</v>
          </cell>
        </row>
        <row r="2835">
          <cell r="A2835" t="str">
            <v>110300000</v>
          </cell>
          <cell r="B2835" t="str">
            <v>703C2CH0006</v>
          </cell>
          <cell r="C2835" t="str">
            <v>เก้าอี้หน้าโต๊ะ จนท.สินไหม</v>
          </cell>
          <cell r="D2835" t="str">
            <v>5 พ.ย. 41</v>
          </cell>
          <cell r="E2835">
            <v>1705.35</v>
          </cell>
          <cell r="F2835">
            <v>0</v>
          </cell>
          <cell r="G2835">
            <v>20</v>
          </cell>
          <cell r="H2835">
            <v>394.34</v>
          </cell>
          <cell r="I2835">
            <v>394.34</v>
          </cell>
          <cell r="J2835">
            <v>1311.01</v>
          </cell>
          <cell r="K2835" t="str">
            <v>703</v>
          </cell>
        </row>
        <row r="2836">
          <cell r="A2836" t="str">
            <v>110300000</v>
          </cell>
          <cell r="B2836" t="str">
            <v>703C2CH0007</v>
          </cell>
          <cell r="C2836" t="str">
            <v>เก้าอี้ทำงาน จนท.สินไหม</v>
          </cell>
          <cell r="D2836" t="str">
            <v>5 พ.ย. 41</v>
          </cell>
          <cell r="E2836">
            <v>2123.1</v>
          </cell>
          <cell r="F2836">
            <v>0</v>
          </cell>
          <cell r="G2836">
            <v>20</v>
          </cell>
          <cell r="H2836">
            <v>490.9</v>
          </cell>
          <cell r="I2836">
            <v>490.9</v>
          </cell>
          <cell r="J2836">
            <v>1632.2</v>
          </cell>
          <cell r="K2836" t="str">
            <v>703</v>
          </cell>
        </row>
        <row r="2837">
          <cell r="A2837" t="str">
            <v>110300000</v>
          </cell>
          <cell r="B2837" t="str">
            <v>703C2CH0008</v>
          </cell>
          <cell r="C2837" t="str">
            <v>เก้าอี้ทำงาน จนท.สินไหม</v>
          </cell>
          <cell r="D2837" t="str">
            <v>5 พ.ย. 41</v>
          </cell>
          <cell r="E2837">
            <v>2123.1</v>
          </cell>
          <cell r="F2837">
            <v>0</v>
          </cell>
          <cell r="G2837">
            <v>20</v>
          </cell>
          <cell r="H2837">
            <v>490.9</v>
          </cell>
          <cell r="I2837">
            <v>490.9</v>
          </cell>
          <cell r="J2837">
            <v>1632.2</v>
          </cell>
          <cell r="K2837" t="str">
            <v>703</v>
          </cell>
        </row>
        <row r="2838">
          <cell r="A2838" t="str">
            <v>110300000</v>
          </cell>
          <cell r="B2838" t="str">
            <v>703C2CH0009</v>
          </cell>
          <cell r="C2838" t="str">
            <v>เก้าอี้ทำงาน จนท.สินไหม</v>
          </cell>
          <cell r="D2838" t="str">
            <v>5 พ.ย. 41</v>
          </cell>
          <cell r="E2838">
            <v>2123.1</v>
          </cell>
          <cell r="F2838">
            <v>0</v>
          </cell>
          <cell r="G2838">
            <v>20</v>
          </cell>
          <cell r="H2838">
            <v>490.9</v>
          </cell>
          <cell r="I2838">
            <v>490.9</v>
          </cell>
          <cell r="J2838">
            <v>1632.2</v>
          </cell>
          <cell r="K2838" t="str">
            <v>703</v>
          </cell>
        </row>
        <row r="2839">
          <cell r="A2839" t="str">
            <v>110300000</v>
          </cell>
          <cell r="B2839" t="str">
            <v>703C2CH0010</v>
          </cell>
          <cell r="C2839" t="str">
            <v>เก้าอี้หน้าโต๊ะ จนท.สินไหม</v>
          </cell>
          <cell r="D2839" t="str">
            <v>5 พ.ย. 41</v>
          </cell>
          <cell r="E2839">
            <v>1705.35</v>
          </cell>
          <cell r="F2839">
            <v>0</v>
          </cell>
          <cell r="G2839">
            <v>20</v>
          </cell>
          <cell r="H2839">
            <v>394.34</v>
          </cell>
          <cell r="I2839">
            <v>394.34</v>
          </cell>
          <cell r="J2839">
            <v>1311.01</v>
          </cell>
          <cell r="K2839" t="str">
            <v>703</v>
          </cell>
        </row>
        <row r="2840">
          <cell r="A2840" t="str">
            <v>110300000</v>
          </cell>
          <cell r="B2840" t="str">
            <v>703C2CS0001</v>
          </cell>
          <cell r="C2840" t="str">
            <v>เครื่องคิดเลข</v>
          </cell>
          <cell r="D2840" t="str">
            <v>12 ต.ค. 41</v>
          </cell>
          <cell r="E2840">
            <v>640</v>
          </cell>
          <cell r="F2840">
            <v>0</v>
          </cell>
          <cell r="G2840">
            <v>20</v>
          </cell>
          <cell r="H2840">
            <v>156.38999999999999</v>
          </cell>
          <cell r="I2840">
            <v>156.38999999999999</v>
          </cell>
          <cell r="J2840">
            <v>483.61</v>
          </cell>
          <cell r="K2840" t="str">
            <v>703</v>
          </cell>
        </row>
        <row r="2841">
          <cell r="A2841" t="str">
            <v>110300000</v>
          </cell>
          <cell r="B2841" t="str">
            <v>703C2CS0002</v>
          </cell>
          <cell r="C2841" t="str">
            <v>เครื่องคิดเลข</v>
          </cell>
          <cell r="D2841" t="str">
            <v>12 ต.ค. 41</v>
          </cell>
          <cell r="E2841">
            <v>640</v>
          </cell>
          <cell r="F2841">
            <v>0</v>
          </cell>
          <cell r="G2841">
            <v>20</v>
          </cell>
          <cell r="H2841">
            <v>156.38999999999999</v>
          </cell>
          <cell r="I2841">
            <v>156.38999999999999</v>
          </cell>
          <cell r="J2841">
            <v>483.61</v>
          </cell>
          <cell r="K2841" t="str">
            <v>703</v>
          </cell>
        </row>
        <row r="2842">
          <cell r="A2842" t="str">
            <v>110300000</v>
          </cell>
          <cell r="B2842" t="str">
            <v>703C2KB0001</v>
          </cell>
          <cell r="C2842" t="str">
            <v>ค่าติดตั้งปัมน้ำพร้อมอุปกรณ์</v>
          </cell>
          <cell r="D2842" t="str">
            <v>26 ก.พ. 42</v>
          </cell>
          <cell r="E2842">
            <v>1000</v>
          </cell>
          <cell r="F2842">
            <v>0</v>
          </cell>
          <cell r="G2842">
            <v>20</v>
          </cell>
          <cell r="H2842">
            <v>169.34</v>
          </cell>
          <cell r="I2842">
            <v>169.34</v>
          </cell>
          <cell r="J2842">
            <v>830.66</v>
          </cell>
          <cell r="K2842" t="str">
            <v>703</v>
          </cell>
        </row>
        <row r="2843">
          <cell r="A2843" t="str">
            <v>110300000</v>
          </cell>
          <cell r="B2843" t="str">
            <v>703C2PA0001</v>
          </cell>
          <cell r="C2843" t="str">
            <v>ฉากครึ่งกระจก ขนาด 250*150</v>
          </cell>
          <cell r="D2843" t="str">
            <v>5 พ.ย. 41</v>
          </cell>
          <cell r="E2843">
            <v>6377.9</v>
          </cell>
          <cell r="F2843">
            <v>0</v>
          </cell>
          <cell r="G2843">
            <v>20</v>
          </cell>
          <cell r="H2843">
            <v>1474.79</v>
          </cell>
          <cell r="I2843">
            <v>1474.79</v>
          </cell>
          <cell r="J2843">
            <v>4903.1099999999997</v>
          </cell>
          <cell r="K2843" t="str">
            <v>703</v>
          </cell>
        </row>
        <row r="2844">
          <cell r="A2844" t="str">
            <v>110300000</v>
          </cell>
          <cell r="B2844" t="str">
            <v>703C2PP0001</v>
          </cell>
          <cell r="C2844" t="str">
            <v xml:space="preserve"> ปั้มน้ำมิตซูบิชิ</v>
          </cell>
          <cell r="D2844" t="str">
            <v>6 พ.ย. 41</v>
          </cell>
          <cell r="E2844">
            <v>4727.3100000000004</v>
          </cell>
          <cell r="F2844">
            <v>0</v>
          </cell>
          <cell r="G2844">
            <v>20</v>
          </cell>
          <cell r="H2844">
            <v>1090.53</v>
          </cell>
          <cell r="I2844">
            <v>1090.53</v>
          </cell>
          <cell r="J2844">
            <v>3636.78</v>
          </cell>
          <cell r="K2844" t="str">
            <v>703</v>
          </cell>
        </row>
        <row r="2845">
          <cell r="A2845" t="str">
            <v>110300000</v>
          </cell>
          <cell r="B2845" t="str">
            <v>703C2PT0001</v>
          </cell>
          <cell r="C2845" t="str">
            <v>กาน้ำร้อน</v>
          </cell>
          <cell r="D2845" t="str">
            <v>1 พ.ย. 41</v>
          </cell>
          <cell r="E2845">
            <v>659</v>
          </cell>
          <cell r="F2845">
            <v>0</v>
          </cell>
          <cell r="G2845">
            <v>20</v>
          </cell>
          <cell r="H2845">
            <v>153.78</v>
          </cell>
          <cell r="I2845">
            <v>153.78</v>
          </cell>
          <cell r="J2845">
            <v>505.22</v>
          </cell>
          <cell r="K2845" t="str">
            <v>703</v>
          </cell>
        </row>
        <row r="2846">
          <cell r="A2846" t="str">
            <v>110300000</v>
          </cell>
          <cell r="B2846" t="str">
            <v>703C2TA0001</v>
          </cell>
          <cell r="C2846" t="str">
            <v>โต๊ะทำงานผจก. ขนาด 75*165*75</v>
          </cell>
          <cell r="D2846" t="str">
            <v>5 พ.ย. 41</v>
          </cell>
          <cell r="E2846">
            <v>4601.97</v>
          </cell>
          <cell r="F2846">
            <v>0</v>
          </cell>
          <cell r="G2846">
            <v>20</v>
          </cell>
          <cell r="H2846">
            <v>1064.1300000000001</v>
          </cell>
          <cell r="I2846">
            <v>1064.1300000000001</v>
          </cell>
          <cell r="J2846">
            <v>3537.84</v>
          </cell>
          <cell r="K2846" t="str">
            <v>703</v>
          </cell>
        </row>
        <row r="2847">
          <cell r="A2847" t="str">
            <v>110300000</v>
          </cell>
          <cell r="B2847" t="str">
            <v>703C2TA0002</v>
          </cell>
          <cell r="C2847" t="str">
            <v>โต๊ะข้างวางคอมพิวเตอร์ 50*90*75ั</v>
          </cell>
          <cell r="D2847" t="str">
            <v>5 พ.ย. 41</v>
          </cell>
          <cell r="E2847">
            <v>2082.09</v>
          </cell>
          <cell r="F2847">
            <v>0</v>
          </cell>
          <cell r="G2847">
            <v>20</v>
          </cell>
          <cell r="H2847">
            <v>481.48</v>
          </cell>
          <cell r="I2847">
            <v>481.48</v>
          </cell>
          <cell r="J2847">
            <v>1600.61</v>
          </cell>
          <cell r="K2847" t="str">
            <v>703</v>
          </cell>
        </row>
        <row r="2848">
          <cell r="A2848" t="str">
            <v>110300000</v>
          </cell>
          <cell r="B2848" t="str">
            <v>703C2TA0003</v>
          </cell>
          <cell r="C2848" t="str">
            <v>โต๊ะทำงาน จนท.สินไหม 60-120-75</v>
          </cell>
          <cell r="D2848" t="str">
            <v>5 พ.ย. 41</v>
          </cell>
          <cell r="E2848">
            <v>3654.87</v>
          </cell>
          <cell r="F2848">
            <v>0</v>
          </cell>
          <cell r="G2848">
            <v>20</v>
          </cell>
          <cell r="H2848">
            <v>845.1</v>
          </cell>
          <cell r="I2848">
            <v>845.1</v>
          </cell>
          <cell r="J2848">
            <v>2809.77</v>
          </cell>
          <cell r="K2848" t="str">
            <v>703</v>
          </cell>
        </row>
        <row r="2849">
          <cell r="A2849" t="str">
            <v>110300000</v>
          </cell>
          <cell r="B2849" t="str">
            <v>703C2TA0004</v>
          </cell>
          <cell r="C2849" t="str">
            <v>โต๊ะทำงาน จนท.สินไหม 60-120-75</v>
          </cell>
          <cell r="D2849" t="str">
            <v>5 พ.ย. 41</v>
          </cell>
          <cell r="E2849">
            <v>3654.87</v>
          </cell>
          <cell r="F2849">
            <v>0</v>
          </cell>
          <cell r="G2849">
            <v>20</v>
          </cell>
          <cell r="H2849">
            <v>845.1</v>
          </cell>
          <cell r="I2849">
            <v>845.1</v>
          </cell>
          <cell r="J2849">
            <v>2809.77</v>
          </cell>
          <cell r="K2849" t="str">
            <v>703</v>
          </cell>
        </row>
        <row r="2850">
          <cell r="A2850" t="str">
            <v>110300000</v>
          </cell>
          <cell r="B2850" t="str">
            <v>703C2TA0005</v>
          </cell>
          <cell r="C2850" t="str">
            <v>โต๊ะทำงาน จนท.สินไหม 60-120-75</v>
          </cell>
          <cell r="D2850" t="str">
            <v>5 พ.ย. 41</v>
          </cell>
          <cell r="E2850">
            <v>3654.87</v>
          </cell>
          <cell r="F2850">
            <v>0</v>
          </cell>
          <cell r="G2850">
            <v>20</v>
          </cell>
          <cell r="H2850">
            <v>845.1</v>
          </cell>
          <cell r="I2850">
            <v>845.1</v>
          </cell>
          <cell r="J2850">
            <v>2809.77</v>
          </cell>
          <cell r="K2850" t="str">
            <v>703</v>
          </cell>
        </row>
        <row r="2851">
          <cell r="A2851" t="str">
            <v>110300000</v>
          </cell>
          <cell r="B2851" t="str">
            <v>703C2TA0006</v>
          </cell>
          <cell r="C2851" t="str">
            <v>โต๊ะวางคอมพิวเตอร์ 60-100-75</v>
          </cell>
          <cell r="D2851" t="str">
            <v>5 พ.ย. 41</v>
          </cell>
          <cell r="E2851">
            <v>2336.75</v>
          </cell>
          <cell r="F2851">
            <v>0</v>
          </cell>
          <cell r="G2851">
            <v>20</v>
          </cell>
          <cell r="H2851">
            <v>540.29999999999995</v>
          </cell>
          <cell r="I2851">
            <v>540.29999999999995</v>
          </cell>
          <cell r="J2851">
            <v>1796.45</v>
          </cell>
          <cell r="K2851" t="str">
            <v>703</v>
          </cell>
        </row>
        <row r="2852">
          <cell r="A2852" t="str">
            <v>110300000</v>
          </cell>
          <cell r="B2852" t="str">
            <v>703C2TA0007</v>
          </cell>
          <cell r="C2852" t="str">
            <v>โต๊ะเข้ามุม จนท.สินไหม 60-60-75</v>
          </cell>
          <cell r="D2852" t="str">
            <v>5 พ.ย. 41</v>
          </cell>
          <cell r="E2852">
            <v>1267.57</v>
          </cell>
          <cell r="F2852">
            <v>0</v>
          </cell>
          <cell r="G2852">
            <v>20</v>
          </cell>
          <cell r="H2852">
            <v>293.11</v>
          </cell>
          <cell r="I2852">
            <v>293.11</v>
          </cell>
          <cell r="J2852">
            <v>974.46</v>
          </cell>
          <cell r="K2852" t="str">
            <v>703</v>
          </cell>
        </row>
        <row r="2853">
          <cell r="A2853" t="str">
            <v>110300000</v>
          </cell>
          <cell r="B2853" t="str">
            <v>704C2030001</v>
          </cell>
          <cell r="C2853" t="str">
            <v>โต๊ะเข้ามุมจนท.สินไหม 60*60*75</v>
          </cell>
          <cell r="D2853" t="str">
            <v>27 ต.ค. 41</v>
          </cell>
          <cell r="E2853">
            <v>1267.57</v>
          </cell>
          <cell r="F2853">
            <v>0</v>
          </cell>
          <cell r="G2853">
            <v>20</v>
          </cell>
          <cell r="H2853">
            <v>299.36</v>
          </cell>
          <cell r="I2853">
            <v>299.36</v>
          </cell>
          <cell r="J2853">
            <v>968.21</v>
          </cell>
          <cell r="K2853" t="str">
            <v>704</v>
          </cell>
        </row>
        <row r="2854">
          <cell r="A2854" t="str">
            <v>110300000</v>
          </cell>
          <cell r="B2854" t="str">
            <v>704C2040001</v>
          </cell>
          <cell r="C2854" t="str">
            <v>โต๊ะทำงานจนท.สินไหม 60*120*75</v>
          </cell>
          <cell r="D2854" t="str">
            <v>27 ต.ค. 41</v>
          </cell>
          <cell r="E2854">
            <v>3654.87</v>
          </cell>
          <cell r="F2854">
            <v>0</v>
          </cell>
          <cell r="G2854">
            <v>20</v>
          </cell>
          <cell r="H2854">
            <v>863.12</v>
          </cell>
          <cell r="I2854">
            <v>863.12</v>
          </cell>
          <cell r="J2854">
            <v>2791.75</v>
          </cell>
          <cell r="K2854" t="str">
            <v>704</v>
          </cell>
        </row>
        <row r="2855">
          <cell r="A2855" t="str">
            <v>110300000</v>
          </cell>
          <cell r="B2855" t="str">
            <v>704C2040002</v>
          </cell>
          <cell r="C2855" t="str">
            <v>โต๊ะทำงานจนท.สินไหม 60*120*75</v>
          </cell>
          <cell r="D2855" t="str">
            <v>27 ต.ค. 41</v>
          </cell>
          <cell r="E2855">
            <v>3654.87</v>
          </cell>
          <cell r="F2855">
            <v>0</v>
          </cell>
          <cell r="G2855">
            <v>20</v>
          </cell>
          <cell r="H2855">
            <v>863.12</v>
          </cell>
          <cell r="I2855">
            <v>863.12</v>
          </cell>
          <cell r="J2855">
            <v>2791.75</v>
          </cell>
          <cell r="K2855" t="str">
            <v>704</v>
          </cell>
        </row>
        <row r="2856">
          <cell r="A2856" t="str">
            <v>110300000</v>
          </cell>
          <cell r="B2856" t="str">
            <v>704C2040003</v>
          </cell>
          <cell r="C2856" t="str">
            <v>โต๊ะทำงานจนท.สินไหม 60*120*75</v>
          </cell>
          <cell r="D2856" t="str">
            <v>27 ต.ค. 41</v>
          </cell>
          <cell r="E2856">
            <v>3654.87</v>
          </cell>
          <cell r="F2856">
            <v>0</v>
          </cell>
          <cell r="G2856">
            <v>20</v>
          </cell>
          <cell r="H2856">
            <v>863.12</v>
          </cell>
          <cell r="I2856">
            <v>863.12</v>
          </cell>
          <cell r="J2856">
            <v>2791.75</v>
          </cell>
          <cell r="K2856" t="str">
            <v>704</v>
          </cell>
        </row>
        <row r="2857">
          <cell r="A2857" t="str">
            <v>110300000</v>
          </cell>
          <cell r="B2857" t="str">
            <v>704C2080001</v>
          </cell>
          <cell r="C2857" t="str">
            <v>โต๊ะวางคอมพิวเตอร์ - ปรินเตอร์ 60*100*75</v>
          </cell>
          <cell r="D2857" t="str">
            <v>27 ต.ค. 41</v>
          </cell>
          <cell r="E2857">
            <v>2336.75</v>
          </cell>
          <cell r="F2857">
            <v>0</v>
          </cell>
          <cell r="G2857">
            <v>20</v>
          </cell>
          <cell r="H2857">
            <v>551.82000000000005</v>
          </cell>
          <cell r="I2857">
            <v>551.82000000000005</v>
          </cell>
          <cell r="J2857">
            <v>1784.93</v>
          </cell>
          <cell r="K2857" t="str">
            <v>704</v>
          </cell>
        </row>
        <row r="2858">
          <cell r="A2858" t="str">
            <v>110300000</v>
          </cell>
          <cell r="B2858" t="str">
            <v>704C21K0001</v>
          </cell>
          <cell r="C2858" t="str">
            <v>เก้าอี้ทำงานจนท.สินไหม - ธุรการ</v>
          </cell>
          <cell r="D2858" t="str">
            <v>27 ต.ค. 41</v>
          </cell>
          <cell r="E2858">
            <v>2123.1</v>
          </cell>
          <cell r="F2858">
            <v>0</v>
          </cell>
          <cell r="G2858">
            <v>20</v>
          </cell>
          <cell r="H2858">
            <v>501.37</v>
          </cell>
          <cell r="I2858">
            <v>501.37</v>
          </cell>
          <cell r="J2858">
            <v>1621.73</v>
          </cell>
          <cell r="K2858" t="str">
            <v>704</v>
          </cell>
        </row>
        <row r="2859">
          <cell r="A2859" t="str">
            <v>110300000</v>
          </cell>
          <cell r="B2859" t="str">
            <v>704C21K0002</v>
          </cell>
          <cell r="C2859" t="str">
            <v>เก้าอี้ทำงานจนท.สินไหม - ธุรการ</v>
          </cell>
          <cell r="D2859" t="str">
            <v>27 ต.ค. 41</v>
          </cell>
          <cell r="E2859">
            <v>2123.1</v>
          </cell>
          <cell r="F2859">
            <v>0</v>
          </cell>
          <cell r="G2859">
            <v>20</v>
          </cell>
          <cell r="H2859">
            <v>501.37</v>
          </cell>
          <cell r="I2859">
            <v>501.37</v>
          </cell>
          <cell r="J2859">
            <v>1621.73</v>
          </cell>
          <cell r="K2859" t="str">
            <v>704</v>
          </cell>
        </row>
        <row r="2860">
          <cell r="A2860" t="str">
            <v>110300000</v>
          </cell>
          <cell r="B2860" t="str">
            <v>704C21K0003</v>
          </cell>
          <cell r="C2860" t="str">
            <v>เก้าอี้ทำงานจนท.สินไหม - ธุรการ</v>
          </cell>
          <cell r="D2860" t="str">
            <v>27 ต.ค. 41</v>
          </cell>
          <cell r="E2860">
            <v>2123.1</v>
          </cell>
          <cell r="F2860">
            <v>0</v>
          </cell>
          <cell r="G2860">
            <v>20</v>
          </cell>
          <cell r="H2860">
            <v>501.37</v>
          </cell>
          <cell r="I2860">
            <v>501.37</v>
          </cell>
          <cell r="J2860">
            <v>1621.73</v>
          </cell>
          <cell r="K2860" t="str">
            <v>704</v>
          </cell>
        </row>
        <row r="2861">
          <cell r="A2861" t="str">
            <v>110300000</v>
          </cell>
          <cell r="B2861" t="str">
            <v>704C2AR0001</v>
          </cell>
          <cell r="C2861" t="str">
            <v>Aircondition</v>
          </cell>
          <cell r="D2861" t="str">
            <v>22 ก.ย. 41</v>
          </cell>
          <cell r="E2861">
            <v>39800</v>
          </cell>
          <cell r="F2861">
            <v>0</v>
          </cell>
          <cell r="G2861">
            <v>20</v>
          </cell>
          <cell r="H2861">
            <v>10162.6</v>
          </cell>
          <cell r="I2861">
            <v>10162.6</v>
          </cell>
          <cell r="J2861">
            <v>29637.4</v>
          </cell>
          <cell r="K2861" t="str">
            <v>704</v>
          </cell>
        </row>
        <row r="2862">
          <cell r="A2862" t="str">
            <v>110300000</v>
          </cell>
          <cell r="B2862" t="str">
            <v>704C2CB0001</v>
          </cell>
          <cell r="C2862" t="str">
            <v>ตู้เก็บเอกสารบานเลื่อน  40-80-75</v>
          </cell>
          <cell r="D2862" t="str">
            <v>27 ต.ค. 41</v>
          </cell>
          <cell r="E2862">
            <v>2263.31</v>
          </cell>
          <cell r="F2862">
            <v>0</v>
          </cell>
          <cell r="G2862">
            <v>20</v>
          </cell>
          <cell r="H2862">
            <v>534.57000000000005</v>
          </cell>
          <cell r="I2862">
            <v>534.57000000000005</v>
          </cell>
          <cell r="J2862">
            <v>1728.74</v>
          </cell>
          <cell r="K2862" t="str">
            <v>704</v>
          </cell>
        </row>
        <row r="2863">
          <cell r="A2863" t="str">
            <v>110300000</v>
          </cell>
          <cell r="B2863" t="str">
            <v>704C2CB0002</v>
          </cell>
          <cell r="C2863" t="str">
            <v>ตู้เก็บเอกสาร 40-80-190</v>
          </cell>
          <cell r="D2863" t="str">
            <v>27 ต.ค. 41</v>
          </cell>
          <cell r="E2863">
            <v>4498.01</v>
          </cell>
          <cell r="F2863">
            <v>0</v>
          </cell>
          <cell r="G2863">
            <v>20</v>
          </cell>
          <cell r="H2863">
            <v>1062.23</v>
          </cell>
          <cell r="I2863">
            <v>1062.23</v>
          </cell>
          <cell r="J2863">
            <v>3435.78</v>
          </cell>
          <cell r="K2863" t="str">
            <v>704</v>
          </cell>
        </row>
        <row r="2864">
          <cell r="A2864" t="str">
            <v>110300000</v>
          </cell>
          <cell r="B2864" t="str">
            <v>704C2CB0003</v>
          </cell>
          <cell r="C2864" t="str">
            <v>ตู้เก็บเอกสาร 40-80-190</v>
          </cell>
          <cell r="D2864" t="str">
            <v>27 ต.ค. 41</v>
          </cell>
          <cell r="E2864">
            <v>4498.01</v>
          </cell>
          <cell r="F2864">
            <v>0</v>
          </cell>
          <cell r="G2864">
            <v>20</v>
          </cell>
          <cell r="H2864">
            <v>1062.23</v>
          </cell>
          <cell r="I2864">
            <v>1062.23</v>
          </cell>
          <cell r="J2864">
            <v>3435.78</v>
          </cell>
          <cell r="K2864" t="str">
            <v>704</v>
          </cell>
        </row>
        <row r="2865">
          <cell r="A2865" t="str">
            <v>110300000</v>
          </cell>
          <cell r="B2865" t="str">
            <v>704C2CB0004</v>
          </cell>
          <cell r="C2865" t="str">
            <v>ตู้เก็บเอกสาร 40-80-190</v>
          </cell>
          <cell r="D2865" t="str">
            <v>27 ต.ค. 41</v>
          </cell>
          <cell r="E2865">
            <v>4498.01</v>
          </cell>
          <cell r="F2865">
            <v>0</v>
          </cell>
          <cell r="G2865">
            <v>20</v>
          </cell>
          <cell r="H2865">
            <v>1062.23</v>
          </cell>
          <cell r="I2865">
            <v>1062.23</v>
          </cell>
          <cell r="J2865">
            <v>3435.78</v>
          </cell>
          <cell r="K2865" t="str">
            <v>704</v>
          </cell>
        </row>
        <row r="2866">
          <cell r="A2866" t="str">
            <v>110300000</v>
          </cell>
          <cell r="B2866" t="str">
            <v>704C2CB0005</v>
          </cell>
          <cell r="C2866" t="str">
            <v>ตู้เก็บเอกสารบานเลื่อน  40-80-75</v>
          </cell>
          <cell r="D2866" t="str">
            <v>27 ต.ค. 41</v>
          </cell>
          <cell r="E2866">
            <v>2263.31</v>
          </cell>
          <cell r="F2866">
            <v>0</v>
          </cell>
          <cell r="G2866">
            <v>20</v>
          </cell>
          <cell r="H2866">
            <v>534.57000000000005</v>
          </cell>
          <cell r="I2866">
            <v>534.57000000000005</v>
          </cell>
          <cell r="J2866">
            <v>1728.74</v>
          </cell>
          <cell r="K2866" t="str">
            <v>704</v>
          </cell>
        </row>
        <row r="2867">
          <cell r="A2867" t="str">
            <v>110300000</v>
          </cell>
          <cell r="B2867" t="str">
            <v>704C2CB0006</v>
          </cell>
          <cell r="C2867" t="str">
            <v>ตู้เก็บเอกสาร ลิ้นชัก 40-90-75</v>
          </cell>
          <cell r="D2867" t="str">
            <v>27 ต.ค. 41</v>
          </cell>
          <cell r="E2867">
            <v>3376.37</v>
          </cell>
          <cell r="F2867">
            <v>0</v>
          </cell>
          <cell r="G2867">
            <v>20</v>
          </cell>
          <cell r="H2867">
            <v>797.35</v>
          </cell>
          <cell r="I2867">
            <v>797.35</v>
          </cell>
          <cell r="J2867">
            <v>2579.02</v>
          </cell>
          <cell r="K2867" t="str">
            <v>704</v>
          </cell>
        </row>
        <row r="2868">
          <cell r="A2868" t="str">
            <v>110300000</v>
          </cell>
          <cell r="B2868" t="str">
            <v>704C2CH0001</v>
          </cell>
          <cell r="C2868" t="str">
            <v>เก้าอี้พักคอย 3 ที่นั่ง</v>
          </cell>
          <cell r="D2868" t="str">
            <v>27 ต.ค. 41</v>
          </cell>
          <cell r="E2868">
            <v>3037.77</v>
          </cell>
          <cell r="F2868">
            <v>0</v>
          </cell>
          <cell r="G2868">
            <v>20</v>
          </cell>
          <cell r="H2868">
            <v>1062.23</v>
          </cell>
          <cell r="I2868">
            <v>1062.23</v>
          </cell>
          <cell r="J2868">
            <v>1975.54</v>
          </cell>
          <cell r="K2868" t="str">
            <v>704</v>
          </cell>
        </row>
        <row r="2869">
          <cell r="A2869" t="str">
            <v>110300000</v>
          </cell>
          <cell r="B2869" t="str">
            <v>704C2CH0002</v>
          </cell>
          <cell r="C2869" t="str">
            <v>เก้าอี้รับแขกหน้าโต๊ะ จนท.สินไหม</v>
          </cell>
          <cell r="D2869" t="str">
            <v>27 ต.ค. 41</v>
          </cell>
          <cell r="E2869">
            <v>1705.35</v>
          </cell>
          <cell r="F2869">
            <v>0</v>
          </cell>
          <cell r="G2869">
            <v>20</v>
          </cell>
          <cell r="H2869">
            <v>402.74</v>
          </cell>
          <cell r="I2869">
            <v>402.74</v>
          </cell>
          <cell r="J2869">
            <v>1302.6099999999999</v>
          </cell>
          <cell r="K2869" t="str">
            <v>704</v>
          </cell>
        </row>
        <row r="2870">
          <cell r="A2870" t="str">
            <v>110300000</v>
          </cell>
          <cell r="B2870" t="str">
            <v>704C2CH0003</v>
          </cell>
          <cell r="C2870" t="str">
            <v>เก้าอี้รับแขกหน้าโต๊ะ จนท.สินไหม</v>
          </cell>
          <cell r="D2870" t="str">
            <v>27 ต.ค. 41</v>
          </cell>
          <cell r="E2870">
            <v>1705.35</v>
          </cell>
          <cell r="F2870">
            <v>0</v>
          </cell>
          <cell r="G2870">
            <v>20</v>
          </cell>
          <cell r="H2870">
            <v>402.74</v>
          </cell>
          <cell r="I2870">
            <v>402.74</v>
          </cell>
          <cell r="J2870">
            <v>1302.6099999999999</v>
          </cell>
          <cell r="K2870" t="str">
            <v>704</v>
          </cell>
        </row>
        <row r="2871">
          <cell r="A2871" t="str">
            <v>110300000</v>
          </cell>
          <cell r="B2871" t="str">
            <v>704C2CH0005</v>
          </cell>
          <cell r="C2871" t="str">
            <v>เก้าอี้รับแขกหน้าโต๊ะ จนท.สินไหม</v>
          </cell>
          <cell r="D2871" t="str">
            <v>27 ต.ค. 41</v>
          </cell>
          <cell r="E2871">
            <v>1705.35</v>
          </cell>
          <cell r="F2871">
            <v>0</v>
          </cell>
          <cell r="G2871">
            <v>20</v>
          </cell>
          <cell r="H2871">
            <v>402.74</v>
          </cell>
          <cell r="I2871">
            <v>402.74</v>
          </cell>
          <cell r="J2871">
            <v>1302.6099999999999</v>
          </cell>
          <cell r="K2871" t="str">
            <v>704</v>
          </cell>
        </row>
        <row r="2872">
          <cell r="A2872" t="str">
            <v>110300000</v>
          </cell>
          <cell r="B2872" t="str">
            <v>704C2CH0006</v>
          </cell>
          <cell r="C2872" t="str">
            <v>เก้าอี้ทำงานผจก.</v>
          </cell>
          <cell r="D2872" t="str">
            <v>27 ต.ค. 41</v>
          </cell>
          <cell r="E2872">
            <v>4038.29</v>
          </cell>
          <cell r="F2872">
            <v>0</v>
          </cell>
          <cell r="G2872">
            <v>20</v>
          </cell>
          <cell r="H2872">
            <v>953.72</v>
          </cell>
          <cell r="I2872">
            <v>953.72</v>
          </cell>
          <cell r="J2872">
            <v>3084.57</v>
          </cell>
          <cell r="K2872" t="str">
            <v>704</v>
          </cell>
        </row>
        <row r="2873">
          <cell r="A2873" t="str">
            <v>110300000</v>
          </cell>
          <cell r="B2873" t="str">
            <v>704C2CH0007</v>
          </cell>
          <cell r="C2873" t="str">
            <v>เก้าอี้รับแขกหน้าโต๊ะ จนท.สินไหม</v>
          </cell>
          <cell r="D2873" t="str">
            <v>27 ต.ค. 41</v>
          </cell>
          <cell r="E2873">
            <v>1705.35</v>
          </cell>
          <cell r="F2873">
            <v>0</v>
          </cell>
          <cell r="G2873">
            <v>20</v>
          </cell>
          <cell r="H2873">
            <v>402.74</v>
          </cell>
          <cell r="I2873">
            <v>402.74</v>
          </cell>
          <cell r="J2873">
            <v>1302.6099999999999</v>
          </cell>
          <cell r="K2873" t="str">
            <v>704</v>
          </cell>
        </row>
        <row r="2874">
          <cell r="A2874" t="str">
            <v>110300000</v>
          </cell>
          <cell r="B2874" t="str">
            <v>704C2CH0008</v>
          </cell>
          <cell r="C2874" t="str">
            <v>เก้าอี้รับแขกหน้าโต๊ะ จนท.สินไหม</v>
          </cell>
          <cell r="D2874" t="str">
            <v>27 ต.ค. 41</v>
          </cell>
          <cell r="E2874">
            <v>1705.35</v>
          </cell>
          <cell r="F2874">
            <v>0</v>
          </cell>
          <cell r="G2874">
            <v>20</v>
          </cell>
          <cell r="H2874">
            <v>402.74</v>
          </cell>
          <cell r="I2874">
            <v>402.74</v>
          </cell>
          <cell r="J2874">
            <v>1302.6099999999999</v>
          </cell>
          <cell r="K2874" t="str">
            <v>704</v>
          </cell>
        </row>
        <row r="2875">
          <cell r="A2875" t="str">
            <v>110300000</v>
          </cell>
          <cell r="B2875" t="str">
            <v>704C2CS0001</v>
          </cell>
          <cell r="C2875" t="str">
            <v>เครื่องคิดเลข</v>
          </cell>
          <cell r="D2875" t="str">
            <v>19 ต.ค. 41</v>
          </cell>
          <cell r="E2875">
            <v>640</v>
          </cell>
          <cell r="F2875">
            <v>0</v>
          </cell>
          <cell r="G2875">
            <v>20</v>
          </cell>
          <cell r="H2875">
            <v>25.95</v>
          </cell>
          <cell r="I2875">
            <v>25.95</v>
          </cell>
          <cell r="J2875">
            <v>0</v>
          </cell>
          <cell r="K2875" t="str">
            <v>704</v>
          </cell>
        </row>
        <row r="2876">
          <cell r="A2876" t="str">
            <v>110300000</v>
          </cell>
          <cell r="B2876" t="str">
            <v>704C2CS0002</v>
          </cell>
          <cell r="C2876" t="str">
            <v>เครื่องคิดเลข</v>
          </cell>
          <cell r="D2876" t="str">
            <v>19 ต.ค. 41</v>
          </cell>
          <cell r="E2876">
            <v>640</v>
          </cell>
          <cell r="F2876">
            <v>0</v>
          </cell>
          <cell r="G2876">
            <v>20</v>
          </cell>
          <cell r="H2876">
            <v>25.95</v>
          </cell>
          <cell r="I2876">
            <v>25.95</v>
          </cell>
          <cell r="J2876">
            <v>0</v>
          </cell>
          <cell r="K2876" t="str">
            <v>704</v>
          </cell>
        </row>
        <row r="2877">
          <cell r="A2877" t="str">
            <v>110300000</v>
          </cell>
          <cell r="B2877" t="str">
            <v>704C2KB0001</v>
          </cell>
          <cell r="C2877" t="str">
            <v>กระติกน้ำร้อน</v>
          </cell>
          <cell r="D2877" t="str">
            <v>25 ม.ค. 42</v>
          </cell>
          <cell r="E2877">
            <v>654.54</v>
          </cell>
          <cell r="F2877">
            <v>0</v>
          </cell>
          <cell r="G2877">
            <v>20</v>
          </cell>
          <cell r="H2877">
            <v>122.31</v>
          </cell>
          <cell r="I2877">
            <v>122.31</v>
          </cell>
          <cell r="J2877">
            <v>532.23</v>
          </cell>
          <cell r="K2877" t="str">
            <v>704</v>
          </cell>
        </row>
        <row r="2878">
          <cell r="A2878" t="str">
            <v>110300000</v>
          </cell>
          <cell r="B2878" t="str">
            <v>704C2KB0002</v>
          </cell>
          <cell r="C2878" t="str">
            <v>เครื่องคำนวณ</v>
          </cell>
          <cell r="D2878" t="str">
            <v>3 ก.พ. 42</v>
          </cell>
          <cell r="E2878">
            <v>604.54</v>
          </cell>
          <cell r="F2878">
            <v>0</v>
          </cell>
          <cell r="G2878">
            <v>20</v>
          </cell>
          <cell r="H2878">
            <v>109.99</v>
          </cell>
          <cell r="I2878">
            <v>109.99</v>
          </cell>
          <cell r="J2878">
            <v>494.55</v>
          </cell>
          <cell r="K2878" t="str">
            <v>704</v>
          </cell>
        </row>
        <row r="2879">
          <cell r="A2879" t="str">
            <v>110300000</v>
          </cell>
          <cell r="B2879" t="str">
            <v>704C2KB0003</v>
          </cell>
          <cell r="C2879" t="str">
            <v>เครื่องคำนวณ</v>
          </cell>
          <cell r="D2879" t="str">
            <v>3 ก.พ. 42</v>
          </cell>
          <cell r="E2879">
            <v>604.54999999999995</v>
          </cell>
          <cell r="F2879">
            <v>0</v>
          </cell>
          <cell r="G2879">
            <v>20</v>
          </cell>
          <cell r="H2879">
            <v>109.99</v>
          </cell>
          <cell r="I2879">
            <v>109.99</v>
          </cell>
          <cell r="J2879">
            <v>494.56</v>
          </cell>
          <cell r="K2879" t="str">
            <v>704</v>
          </cell>
        </row>
        <row r="2880">
          <cell r="A2880" t="str">
            <v>110300000</v>
          </cell>
          <cell r="B2880" t="str">
            <v>704C2PA0001</v>
          </cell>
          <cell r="C2880" t="str">
            <v>PARTTITION ครึ่งกระจก 250-150</v>
          </cell>
          <cell r="D2880" t="str">
            <v>27 ต.ค. 41</v>
          </cell>
          <cell r="E2880">
            <v>6377.9</v>
          </cell>
          <cell r="F2880">
            <v>0</v>
          </cell>
          <cell r="G2880">
            <v>20</v>
          </cell>
          <cell r="H2880">
            <v>1506.24</v>
          </cell>
          <cell r="I2880">
            <v>1506.24</v>
          </cell>
          <cell r="J2880">
            <v>4871.66</v>
          </cell>
          <cell r="K2880" t="str">
            <v>704</v>
          </cell>
        </row>
        <row r="2881">
          <cell r="A2881" t="str">
            <v>110300000</v>
          </cell>
          <cell r="B2881" t="str">
            <v>704C2PP0001</v>
          </cell>
          <cell r="C2881" t="str">
            <v xml:space="preserve"> ปั้มน้ำมิตซูบิชิ</v>
          </cell>
          <cell r="D2881" t="str">
            <v>6 พ.ย. 41</v>
          </cell>
          <cell r="E2881">
            <v>4727.2700000000004</v>
          </cell>
          <cell r="F2881">
            <v>0</v>
          </cell>
          <cell r="G2881">
            <v>20</v>
          </cell>
          <cell r="H2881">
            <v>145.06</v>
          </cell>
          <cell r="I2881">
            <v>145.06</v>
          </cell>
          <cell r="J2881">
            <v>0</v>
          </cell>
          <cell r="K2881" t="str">
            <v>702</v>
          </cell>
        </row>
        <row r="2882">
          <cell r="A2882" t="str">
            <v>110300000</v>
          </cell>
          <cell r="B2882" t="str">
            <v>704C2PT0001</v>
          </cell>
          <cell r="C2882" t="str">
            <v>กระติกน้ำร้อน</v>
          </cell>
          <cell r="D2882" t="str">
            <v>8 พ.ย. 41</v>
          </cell>
          <cell r="E2882">
            <v>627.27</v>
          </cell>
          <cell r="F2882">
            <v>0</v>
          </cell>
          <cell r="G2882">
            <v>20</v>
          </cell>
          <cell r="H2882">
            <v>18.559999999999999</v>
          </cell>
          <cell r="I2882">
            <v>18.559999999999999</v>
          </cell>
          <cell r="J2882">
            <v>0</v>
          </cell>
          <cell r="K2882" t="str">
            <v>704</v>
          </cell>
        </row>
        <row r="2883">
          <cell r="A2883" t="str">
            <v>110300000</v>
          </cell>
          <cell r="B2883" t="str">
            <v>704C2TA0001</v>
          </cell>
          <cell r="C2883" t="str">
            <v>โต๊ะทำงาน ผจก. 75-165-75</v>
          </cell>
          <cell r="D2883" t="str">
            <v>27 ต.ค. 41</v>
          </cell>
          <cell r="E2883">
            <v>4601.97</v>
          </cell>
          <cell r="F2883">
            <v>0</v>
          </cell>
          <cell r="G2883">
            <v>20</v>
          </cell>
          <cell r="H2883">
            <v>1086.83</v>
          </cell>
          <cell r="I2883">
            <v>1086.83</v>
          </cell>
          <cell r="J2883">
            <v>3515.14</v>
          </cell>
          <cell r="K2883" t="str">
            <v>704</v>
          </cell>
        </row>
        <row r="2884">
          <cell r="A2884" t="str">
            <v>110300000</v>
          </cell>
          <cell r="B2884" t="str">
            <v>704C2TA0002</v>
          </cell>
          <cell r="C2884" t="str">
            <v>โต๊ะข้างวาง คอมพิวเตอร์ 50-90-75</v>
          </cell>
          <cell r="D2884" t="str">
            <v>27 ต.ค. 41</v>
          </cell>
          <cell r="E2884">
            <v>2082.09</v>
          </cell>
          <cell r="F2884">
            <v>0</v>
          </cell>
          <cell r="G2884">
            <v>20</v>
          </cell>
          <cell r="H2884">
            <v>491.75</v>
          </cell>
          <cell r="I2884">
            <v>491.75</v>
          </cell>
          <cell r="J2884">
            <v>1590.34</v>
          </cell>
          <cell r="K2884" t="str">
            <v>704</v>
          </cell>
        </row>
        <row r="2885">
          <cell r="A2885" t="str">
            <v>110300000</v>
          </cell>
          <cell r="B2885" t="str">
            <v>705C2030001</v>
          </cell>
          <cell r="C2885" t="str">
            <v>โต๊ะเข้ามุมจนท.สินไหม 60*60*75</v>
          </cell>
          <cell r="D2885" t="str">
            <v>27 ต.ค. 41</v>
          </cell>
          <cell r="E2885">
            <v>1267.57</v>
          </cell>
          <cell r="F2885">
            <v>0</v>
          </cell>
          <cell r="G2885">
            <v>20</v>
          </cell>
          <cell r="H2885">
            <v>299.36</v>
          </cell>
          <cell r="I2885">
            <v>299.36</v>
          </cell>
          <cell r="J2885">
            <v>968.21</v>
          </cell>
          <cell r="K2885" t="str">
            <v>705</v>
          </cell>
        </row>
        <row r="2886">
          <cell r="A2886" t="str">
            <v>110300000</v>
          </cell>
          <cell r="B2886" t="str">
            <v>705C2040001</v>
          </cell>
          <cell r="C2886" t="str">
            <v>โต๊ะทำงานจนท.สินไหม 60*120*75</v>
          </cell>
          <cell r="D2886" t="str">
            <v>27 ต.ค. 41</v>
          </cell>
          <cell r="E2886">
            <v>3654.87</v>
          </cell>
          <cell r="F2886">
            <v>0</v>
          </cell>
          <cell r="G2886">
            <v>20</v>
          </cell>
          <cell r="H2886">
            <v>863.12</v>
          </cell>
          <cell r="I2886">
            <v>863.12</v>
          </cell>
          <cell r="J2886">
            <v>2791.75</v>
          </cell>
          <cell r="K2886" t="str">
            <v>705</v>
          </cell>
        </row>
        <row r="2887">
          <cell r="A2887" t="str">
            <v>110300000</v>
          </cell>
          <cell r="B2887" t="str">
            <v>705C2040002</v>
          </cell>
          <cell r="C2887" t="str">
            <v>โต๊ะทำงานจนท.สินไหม 60*120*75</v>
          </cell>
          <cell r="D2887" t="str">
            <v>27 ต.ค. 41</v>
          </cell>
          <cell r="E2887">
            <v>3654.87</v>
          </cell>
          <cell r="F2887">
            <v>0</v>
          </cell>
          <cell r="G2887">
            <v>20</v>
          </cell>
          <cell r="H2887">
            <v>863.12</v>
          </cell>
          <cell r="I2887">
            <v>863.12</v>
          </cell>
          <cell r="J2887">
            <v>2791.75</v>
          </cell>
          <cell r="K2887" t="str">
            <v>705</v>
          </cell>
        </row>
        <row r="2888">
          <cell r="A2888" t="str">
            <v>110300000</v>
          </cell>
          <cell r="B2888" t="str">
            <v>705C2040003</v>
          </cell>
          <cell r="C2888" t="str">
            <v>โต๊ะทำงานจนท.สินไหม 60*120*75</v>
          </cell>
          <cell r="D2888" t="str">
            <v>27 ต.ค. 41</v>
          </cell>
          <cell r="E2888">
            <v>3654.87</v>
          </cell>
          <cell r="F2888">
            <v>0</v>
          </cell>
          <cell r="G2888">
            <v>20</v>
          </cell>
          <cell r="H2888">
            <v>863.12</v>
          </cell>
          <cell r="I2888">
            <v>863.12</v>
          </cell>
          <cell r="J2888">
            <v>2791.75</v>
          </cell>
          <cell r="K2888" t="str">
            <v>705</v>
          </cell>
        </row>
        <row r="2889">
          <cell r="A2889" t="str">
            <v>110300000</v>
          </cell>
          <cell r="B2889" t="str">
            <v>705C2080001</v>
          </cell>
          <cell r="C2889" t="str">
            <v>โต๊ะวางคอมพิวเตอร์ - ปรินเตอร์ 60*100*75</v>
          </cell>
          <cell r="D2889" t="str">
            <v>27 ต.ค. 41</v>
          </cell>
          <cell r="E2889">
            <v>2336.75</v>
          </cell>
          <cell r="F2889">
            <v>0</v>
          </cell>
          <cell r="G2889">
            <v>20</v>
          </cell>
          <cell r="H2889">
            <v>551.82000000000005</v>
          </cell>
          <cell r="I2889">
            <v>551.82000000000005</v>
          </cell>
          <cell r="J2889">
            <v>1784.93</v>
          </cell>
          <cell r="K2889" t="str">
            <v>705</v>
          </cell>
        </row>
        <row r="2890">
          <cell r="A2890" t="str">
            <v>110300000</v>
          </cell>
          <cell r="B2890" t="str">
            <v>705C21K0001</v>
          </cell>
          <cell r="C2890" t="str">
            <v>เก้าอี้ทำงานจนท.สินไหม - ธุรการ</v>
          </cell>
          <cell r="D2890" t="str">
            <v>27 ต.ค. 41</v>
          </cell>
          <cell r="E2890">
            <v>2123.1</v>
          </cell>
          <cell r="F2890">
            <v>0</v>
          </cell>
          <cell r="G2890">
            <v>20</v>
          </cell>
          <cell r="H2890">
            <v>501.37</v>
          </cell>
          <cell r="I2890">
            <v>501.37</v>
          </cell>
          <cell r="J2890">
            <v>1621.73</v>
          </cell>
          <cell r="K2890" t="str">
            <v>705</v>
          </cell>
        </row>
        <row r="2891">
          <cell r="A2891" t="str">
            <v>110300000</v>
          </cell>
          <cell r="B2891" t="str">
            <v>705C21K0002</v>
          </cell>
          <cell r="C2891" t="str">
            <v>เก้าอี้ทำงานจนท.สินไหม - ธุรการ</v>
          </cell>
          <cell r="D2891" t="str">
            <v>27 ต.ค. 41</v>
          </cell>
          <cell r="E2891">
            <v>2123.1</v>
          </cell>
          <cell r="F2891">
            <v>0</v>
          </cell>
          <cell r="G2891">
            <v>20</v>
          </cell>
          <cell r="H2891">
            <v>501.37</v>
          </cell>
          <cell r="I2891">
            <v>501.37</v>
          </cell>
          <cell r="J2891">
            <v>1621.73</v>
          </cell>
          <cell r="K2891" t="str">
            <v>705</v>
          </cell>
        </row>
        <row r="2892">
          <cell r="A2892" t="str">
            <v>110300000</v>
          </cell>
          <cell r="B2892" t="str">
            <v>705C21K0003</v>
          </cell>
          <cell r="C2892" t="str">
            <v>เก้าอี้ทำงานจนท.สินไหม - ธุรการ</v>
          </cell>
          <cell r="D2892" t="str">
            <v>27 ต.ค. 41</v>
          </cell>
          <cell r="E2892">
            <v>2123.1</v>
          </cell>
          <cell r="F2892">
            <v>0</v>
          </cell>
          <cell r="G2892">
            <v>20</v>
          </cell>
          <cell r="H2892">
            <v>501.37</v>
          </cell>
          <cell r="I2892">
            <v>501.37</v>
          </cell>
          <cell r="J2892">
            <v>1621.73</v>
          </cell>
          <cell r="K2892" t="str">
            <v>705</v>
          </cell>
        </row>
        <row r="2893">
          <cell r="A2893" t="str">
            <v>110300000</v>
          </cell>
          <cell r="B2893" t="str">
            <v>705C21L0001</v>
          </cell>
          <cell r="C2893" t="str">
            <v>เก้าอี้รับแขกหน้าโต๊ะจนท.สินไหม</v>
          </cell>
          <cell r="D2893" t="str">
            <v>27 ต.ค. 41</v>
          </cell>
          <cell r="E2893">
            <v>1705.35</v>
          </cell>
          <cell r="F2893">
            <v>0</v>
          </cell>
          <cell r="G2893">
            <v>20</v>
          </cell>
          <cell r="H2893">
            <v>402.74</v>
          </cell>
          <cell r="I2893">
            <v>402.74</v>
          </cell>
          <cell r="J2893">
            <v>1302.6099999999999</v>
          </cell>
          <cell r="K2893" t="str">
            <v>705</v>
          </cell>
        </row>
        <row r="2894">
          <cell r="A2894" t="str">
            <v>110300000</v>
          </cell>
          <cell r="B2894" t="str">
            <v>705C21L0002</v>
          </cell>
          <cell r="C2894" t="str">
            <v>เก้าอี้รับแขกหน้าโต๊ะจนท.สินไหม</v>
          </cell>
          <cell r="D2894" t="str">
            <v>27 ต.ค. 41</v>
          </cell>
          <cell r="E2894">
            <v>1705.35</v>
          </cell>
          <cell r="F2894">
            <v>0</v>
          </cell>
          <cell r="G2894">
            <v>20</v>
          </cell>
          <cell r="H2894">
            <v>402.74</v>
          </cell>
          <cell r="I2894">
            <v>402.74</v>
          </cell>
          <cell r="J2894">
            <v>1302.6099999999999</v>
          </cell>
          <cell r="K2894" t="str">
            <v>705</v>
          </cell>
        </row>
        <row r="2895">
          <cell r="A2895" t="str">
            <v>110300000</v>
          </cell>
          <cell r="B2895" t="str">
            <v>705C21L0003</v>
          </cell>
          <cell r="C2895" t="str">
            <v>เก้าอี้รับแขกหน้าโต๊ะจนท.สินไหม</v>
          </cell>
          <cell r="D2895" t="str">
            <v>27 ต.ค. 41</v>
          </cell>
          <cell r="E2895">
            <v>1705.35</v>
          </cell>
          <cell r="F2895">
            <v>0</v>
          </cell>
          <cell r="G2895">
            <v>20</v>
          </cell>
          <cell r="H2895">
            <v>402.74</v>
          </cell>
          <cell r="I2895">
            <v>402.74</v>
          </cell>
          <cell r="J2895">
            <v>1302.6099999999999</v>
          </cell>
          <cell r="K2895" t="str">
            <v>705</v>
          </cell>
        </row>
        <row r="2896">
          <cell r="A2896" t="str">
            <v>110300000</v>
          </cell>
          <cell r="B2896" t="str">
            <v>705C21L0004</v>
          </cell>
          <cell r="C2896" t="str">
            <v>เก้าอี้รับแขกหน้าโต๊ะจนท.สินไหม</v>
          </cell>
          <cell r="D2896" t="str">
            <v>27 ต.ค. 41</v>
          </cell>
          <cell r="E2896">
            <v>1705.35</v>
          </cell>
          <cell r="F2896">
            <v>0</v>
          </cell>
          <cell r="G2896">
            <v>20</v>
          </cell>
          <cell r="H2896">
            <v>402.74</v>
          </cell>
          <cell r="I2896">
            <v>402.74</v>
          </cell>
          <cell r="J2896">
            <v>1302.6099999999999</v>
          </cell>
          <cell r="K2896" t="str">
            <v>705</v>
          </cell>
        </row>
        <row r="2897">
          <cell r="A2897" t="str">
            <v>110300000</v>
          </cell>
          <cell r="B2897" t="str">
            <v>705C21L0005</v>
          </cell>
          <cell r="C2897" t="str">
            <v>เก้าอี้รับแขกหน้าโต๊ะจนท.สินไหม</v>
          </cell>
          <cell r="D2897" t="str">
            <v>27 ต.ค. 41</v>
          </cell>
          <cell r="E2897">
            <v>1705.35</v>
          </cell>
          <cell r="F2897">
            <v>0</v>
          </cell>
          <cell r="G2897">
            <v>20</v>
          </cell>
          <cell r="H2897">
            <v>402.74</v>
          </cell>
          <cell r="I2897">
            <v>402.74</v>
          </cell>
          <cell r="J2897">
            <v>1302.6099999999999</v>
          </cell>
          <cell r="K2897" t="str">
            <v>705</v>
          </cell>
        </row>
        <row r="2898">
          <cell r="A2898" t="str">
            <v>110300000</v>
          </cell>
          <cell r="B2898" t="str">
            <v>705C2AR0001</v>
          </cell>
          <cell r="C2898" t="str">
            <v>AIRCONDITIONING</v>
          </cell>
          <cell r="D2898" t="str">
            <v>5 ก.ย. 41</v>
          </cell>
          <cell r="E2898">
            <v>39800</v>
          </cell>
          <cell r="F2898">
            <v>0</v>
          </cell>
          <cell r="G2898">
            <v>20</v>
          </cell>
          <cell r="H2898">
            <v>10533.34</v>
          </cell>
          <cell r="I2898">
            <v>10533.34</v>
          </cell>
          <cell r="J2898">
            <v>29266.66</v>
          </cell>
          <cell r="K2898" t="str">
            <v>705</v>
          </cell>
        </row>
        <row r="2899">
          <cell r="A2899" t="str">
            <v>110300000</v>
          </cell>
          <cell r="B2899" t="str">
            <v>705C2CB0001</v>
          </cell>
          <cell r="C2899" t="str">
            <v>ตู้เก็บเอกสารบานเลื่อน  40-80-75</v>
          </cell>
          <cell r="D2899" t="str">
            <v>27 ต.ค. 41</v>
          </cell>
          <cell r="E2899">
            <v>2263.31</v>
          </cell>
          <cell r="F2899">
            <v>0</v>
          </cell>
          <cell r="G2899">
            <v>20</v>
          </cell>
          <cell r="H2899">
            <v>534.57000000000005</v>
          </cell>
          <cell r="I2899">
            <v>534.57000000000005</v>
          </cell>
          <cell r="J2899">
            <v>1728.74</v>
          </cell>
          <cell r="K2899" t="str">
            <v>705</v>
          </cell>
        </row>
        <row r="2900">
          <cell r="A2900" t="str">
            <v>110300000</v>
          </cell>
          <cell r="B2900" t="str">
            <v>705C2CB0002</v>
          </cell>
          <cell r="C2900" t="str">
            <v>ตู้เก็บเอกสาร 40-80-190</v>
          </cell>
          <cell r="D2900" t="str">
            <v>27 ต.ค. 41</v>
          </cell>
          <cell r="E2900">
            <v>4498.01</v>
          </cell>
          <cell r="F2900">
            <v>0</v>
          </cell>
          <cell r="G2900">
            <v>20</v>
          </cell>
          <cell r="H2900">
            <v>1062.23</v>
          </cell>
          <cell r="I2900">
            <v>1062.23</v>
          </cell>
          <cell r="J2900">
            <v>3435.78</v>
          </cell>
          <cell r="K2900" t="str">
            <v>705</v>
          </cell>
        </row>
        <row r="2901">
          <cell r="A2901" t="str">
            <v>110300000</v>
          </cell>
          <cell r="B2901" t="str">
            <v>705C2CB0003</v>
          </cell>
          <cell r="C2901" t="str">
            <v>ตู้เก็บเอกสาร 40-80-190</v>
          </cell>
          <cell r="D2901" t="str">
            <v>27 ต.ค. 41</v>
          </cell>
          <cell r="E2901">
            <v>4498.01</v>
          </cell>
          <cell r="F2901">
            <v>0</v>
          </cell>
          <cell r="G2901">
            <v>20</v>
          </cell>
          <cell r="H2901">
            <v>1062.23</v>
          </cell>
          <cell r="I2901">
            <v>1062.23</v>
          </cell>
          <cell r="J2901">
            <v>3435.78</v>
          </cell>
          <cell r="K2901" t="str">
            <v>705</v>
          </cell>
        </row>
        <row r="2902">
          <cell r="A2902" t="str">
            <v>110300000</v>
          </cell>
          <cell r="B2902" t="str">
            <v>705C2CB0004</v>
          </cell>
          <cell r="C2902" t="str">
            <v>ตู้เก็บเอกสาร 40-80-190</v>
          </cell>
          <cell r="D2902" t="str">
            <v>27 ต.ค. 41</v>
          </cell>
          <cell r="E2902">
            <v>4498.01</v>
          </cell>
          <cell r="F2902">
            <v>0</v>
          </cell>
          <cell r="G2902">
            <v>20</v>
          </cell>
          <cell r="H2902">
            <v>1062.23</v>
          </cell>
          <cell r="I2902">
            <v>1062.23</v>
          </cell>
          <cell r="J2902">
            <v>3435.78</v>
          </cell>
          <cell r="K2902" t="str">
            <v>705</v>
          </cell>
        </row>
        <row r="2903">
          <cell r="A2903" t="str">
            <v>110300000</v>
          </cell>
          <cell r="B2903" t="str">
            <v>705C2CB0005</v>
          </cell>
          <cell r="C2903" t="str">
            <v>ตู้เก็บเอกสารบานเลื่อน  40-80-75</v>
          </cell>
          <cell r="D2903" t="str">
            <v>27 ต.ค. 41</v>
          </cell>
          <cell r="E2903">
            <v>2263.31</v>
          </cell>
          <cell r="F2903">
            <v>0</v>
          </cell>
          <cell r="G2903">
            <v>20</v>
          </cell>
          <cell r="H2903">
            <v>534.57000000000005</v>
          </cell>
          <cell r="I2903">
            <v>534.57000000000005</v>
          </cell>
          <cell r="J2903">
            <v>1728.74</v>
          </cell>
          <cell r="K2903" t="str">
            <v>705</v>
          </cell>
        </row>
        <row r="2904">
          <cell r="A2904" t="str">
            <v>110300000</v>
          </cell>
          <cell r="B2904" t="str">
            <v>705C2CB0006</v>
          </cell>
          <cell r="C2904" t="str">
            <v>ตู้เก็บเอกสาร ลิ้นชัก 40-90-75</v>
          </cell>
          <cell r="D2904" t="str">
            <v>27 ต.ค. 41</v>
          </cell>
          <cell r="E2904">
            <v>3376.37</v>
          </cell>
          <cell r="F2904">
            <v>0</v>
          </cell>
          <cell r="G2904">
            <v>20</v>
          </cell>
          <cell r="H2904">
            <v>797.35</v>
          </cell>
          <cell r="I2904">
            <v>797.35</v>
          </cell>
          <cell r="J2904">
            <v>2579.02</v>
          </cell>
          <cell r="K2904" t="str">
            <v>705</v>
          </cell>
        </row>
        <row r="2905">
          <cell r="A2905" t="str">
            <v>110300000</v>
          </cell>
          <cell r="B2905" t="str">
            <v>705C2CH0001</v>
          </cell>
          <cell r="C2905" t="str">
            <v>เก้าอี้พักคอย 3 ที่นั่ง</v>
          </cell>
          <cell r="D2905" t="str">
            <v>27 ต.ค. 41</v>
          </cell>
          <cell r="E2905">
            <v>3037.77</v>
          </cell>
          <cell r="F2905">
            <v>0</v>
          </cell>
          <cell r="G2905">
            <v>20</v>
          </cell>
          <cell r="H2905">
            <v>1062.23</v>
          </cell>
          <cell r="I2905">
            <v>1062.23</v>
          </cell>
          <cell r="J2905">
            <v>1975.54</v>
          </cell>
          <cell r="K2905" t="str">
            <v>705</v>
          </cell>
        </row>
        <row r="2906">
          <cell r="A2906" t="str">
            <v>110300000</v>
          </cell>
          <cell r="B2906" t="str">
            <v>705C2CH0002</v>
          </cell>
          <cell r="C2906" t="str">
            <v>เก้าอี้ทำงานผจก.</v>
          </cell>
          <cell r="D2906" t="str">
            <v>27 ต.ค. 41</v>
          </cell>
          <cell r="E2906">
            <v>4038.29</v>
          </cell>
          <cell r="F2906">
            <v>0</v>
          </cell>
          <cell r="G2906">
            <v>20</v>
          </cell>
          <cell r="H2906">
            <v>953.72</v>
          </cell>
          <cell r="I2906">
            <v>953.72</v>
          </cell>
          <cell r="J2906">
            <v>3084.57</v>
          </cell>
          <cell r="K2906" t="str">
            <v>705</v>
          </cell>
        </row>
        <row r="2907">
          <cell r="A2907" t="str">
            <v>110300000</v>
          </cell>
          <cell r="B2907" t="str">
            <v>705C2CS0001</v>
          </cell>
          <cell r="C2907" t="str">
            <v>เครื่องคิดเลข</v>
          </cell>
          <cell r="D2907" t="str">
            <v>2 ต.ค. 41</v>
          </cell>
          <cell r="E2907">
            <v>640</v>
          </cell>
          <cell r="F2907">
            <v>0</v>
          </cell>
          <cell r="G2907">
            <v>20</v>
          </cell>
          <cell r="H2907">
            <v>159.9</v>
          </cell>
          <cell r="I2907">
            <v>159.9</v>
          </cell>
          <cell r="J2907">
            <v>480.1</v>
          </cell>
          <cell r="K2907" t="str">
            <v>705</v>
          </cell>
        </row>
        <row r="2908">
          <cell r="A2908" t="str">
            <v>110300000</v>
          </cell>
          <cell r="B2908" t="str">
            <v>705C2PA0001</v>
          </cell>
          <cell r="C2908" t="str">
            <v>PARTTITION ครึ่งกระจก 250-150</v>
          </cell>
          <cell r="D2908" t="str">
            <v>27 ต.ค. 41</v>
          </cell>
          <cell r="E2908">
            <v>6377.9</v>
          </cell>
          <cell r="F2908">
            <v>0</v>
          </cell>
          <cell r="G2908">
            <v>20</v>
          </cell>
          <cell r="H2908">
            <v>1506.24</v>
          </cell>
          <cell r="I2908">
            <v>1506.24</v>
          </cell>
          <cell r="J2908">
            <v>4871.66</v>
          </cell>
          <cell r="K2908" t="str">
            <v>705</v>
          </cell>
        </row>
        <row r="2909">
          <cell r="A2909" t="str">
            <v>110300000</v>
          </cell>
          <cell r="B2909" t="str">
            <v>705C2PT0001</v>
          </cell>
          <cell r="C2909" t="str">
            <v>กระติกน้ำร้อน</v>
          </cell>
          <cell r="D2909" t="str">
            <v>1 ธ.ค. 41</v>
          </cell>
          <cell r="E2909">
            <v>790</v>
          </cell>
          <cell r="F2909">
            <v>0</v>
          </cell>
          <cell r="G2909">
            <v>20</v>
          </cell>
          <cell r="H2909">
            <v>171.44</v>
          </cell>
          <cell r="I2909">
            <v>171.44</v>
          </cell>
          <cell r="J2909">
            <v>618.55999999999995</v>
          </cell>
          <cell r="K2909" t="str">
            <v>705</v>
          </cell>
        </row>
        <row r="2910">
          <cell r="A2910" t="str">
            <v>110300000</v>
          </cell>
          <cell r="B2910" t="str">
            <v>705C2TA0001</v>
          </cell>
          <cell r="C2910" t="str">
            <v>โต๊ะทำงาน ผจก. 75-165-75</v>
          </cell>
          <cell r="D2910" t="str">
            <v>27 ต.ค. 41</v>
          </cell>
          <cell r="E2910">
            <v>4601.97</v>
          </cell>
          <cell r="F2910">
            <v>0</v>
          </cell>
          <cell r="G2910">
            <v>20</v>
          </cell>
          <cell r="H2910">
            <v>1086.83</v>
          </cell>
          <cell r="I2910">
            <v>1086.83</v>
          </cell>
          <cell r="J2910">
            <v>3515.14</v>
          </cell>
          <cell r="K2910" t="str">
            <v>705</v>
          </cell>
        </row>
        <row r="2911">
          <cell r="A2911" t="str">
            <v>110300000</v>
          </cell>
          <cell r="B2911" t="str">
            <v>705C2TA0002</v>
          </cell>
          <cell r="C2911" t="str">
            <v>โต๊ะข้างวาง คอมพิวเตอร์ 50-90-75</v>
          </cell>
          <cell r="D2911" t="str">
            <v>27 ต.ค. 41</v>
          </cell>
          <cell r="E2911">
            <v>2082.09</v>
          </cell>
          <cell r="F2911">
            <v>0</v>
          </cell>
          <cell r="G2911">
            <v>20</v>
          </cell>
          <cell r="H2911">
            <v>491.75</v>
          </cell>
          <cell r="I2911">
            <v>491.75</v>
          </cell>
          <cell r="J2911">
            <v>1590.34</v>
          </cell>
          <cell r="K2911" t="str">
            <v>705</v>
          </cell>
        </row>
        <row r="2912">
          <cell r="A2912" t="str">
            <v>110300000</v>
          </cell>
          <cell r="B2912" t="str">
            <v>706C2030001</v>
          </cell>
          <cell r="C2912" t="str">
            <v>โต๊ะเข้ามุมจนท.สินไหม 60*60*75</v>
          </cell>
          <cell r="D2912" t="str">
            <v>27 ต.ค. 41</v>
          </cell>
          <cell r="E2912">
            <v>1267.57</v>
          </cell>
          <cell r="F2912">
            <v>0</v>
          </cell>
          <cell r="G2912">
            <v>20</v>
          </cell>
          <cell r="H2912">
            <v>299.36</v>
          </cell>
          <cell r="I2912">
            <v>299.36</v>
          </cell>
          <cell r="J2912">
            <v>968.21</v>
          </cell>
          <cell r="K2912" t="str">
            <v>706</v>
          </cell>
        </row>
        <row r="2913">
          <cell r="A2913" t="str">
            <v>110300000</v>
          </cell>
          <cell r="B2913" t="str">
            <v>706C2040001</v>
          </cell>
          <cell r="C2913" t="str">
            <v>โต๊ะทำงานจนท.สินไหม 60*120*75</v>
          </cell>
          <cell r="D2913" t="str">
            <v>27 ต.ค. 41</v>
          </cell>
          <cell r="E2913">
            <v>3654.87</v>
          </cell>
          <cell r="F2913">
            <v>0</v>
          </cell>
          <cell r="G2913">
            <v>20</v>
          </cell>
          <cell r="H2913">
            <v>863.12</v>
          </cell>
          <cell r="I2913">
            <v>863.12</v>
          </cell>
          <cell r="J2913">
            <v>2791.75</v>
          </cell>
          <cell r="K2913" t="str">
            <v>706</v>
          </cell>
        </row>
        <row r="2914">
          <cell r="A2914" t="str">
            <v>110300000</v>
          </cell>
          <cell r="B2914" t="str">
            <v>706C2040002</v>
          </cell>
          <cell r="C2914" t="str">
            <v>โต๊ะทำงานจนท.สินไหม 60*120*75</v>
          </cell>
          <cell r="D2914" t="str">
            <v>27 ต.ค. 41</v>
          </cell>
          <cell r="E2914">
            <v>3654.87</v>
          </cell>
          <cell r="F2914">
            <v>0</v>
          </cell>
          <cell r="G2914">
            <v>20</v>
          </cell>
          <cell r="H2914">
            <v>863.12</v>
          </cell>
          <cell r="I2914">
            <v>863.12</v>
          </cell>
          <cell r="J2914">
            <v>2791.75</v>
          </cell>
          <cell r="K2914" t="str">
            <v>706</v>
          </cell>
        </row>
        <row r="2915">
          <cell r="A2915" t="str">
            <v>110300000</v>
          </cell>
          <cell r="B2915" t="str">
            <v>706C2040003</v>
          </cell>
          <cell r="C2915" t="str">
            <v>โต๊ะทำงานจนท.สินไหม 60*120*75</v>
          </cell>
          <cell r="D2915" t="str">
            <v>27 ต.ค. 41</v>
          </cell>
          <cell r="E2915">
            <v>3654.87</v>
          </cell>
          <cell r="F2915">
            <v>0</v>
          </cell>
          <cell r="G2915">
            <v>20</v>
          </cell>
          <cell r="H2915">
            <v>863.12</v>
          </cell>
          <cell r="I2915">
            <v>863.12</v>
          </cell>
          <cell r="J2915">
            <v>2791.75</v>
          </cell>
          <cell r="K2915" t="str">
            <v>706</v>
          </cell>
        </row>
        <row r="2916">
          <cell r="A2916" t="str">
            <v>110300000</v>
          </cell>
          <cell r="B2916" t="str">
            <v>706C2080001</v>
          </cell>
          <cell r="C2916" t="str">
            <v>โต๊ะวางคอมพิวเตอร์ - ปรินเตอร์ 60*100*75</v>
          </cell>
          <cell r="D2916" t="str">
            <v>27 ต.ค. 41</v>
          </cell>
          <cell r="E2916">
            <v>2336.75</v>
          </cell>
          <cell r="F2916">
            <v>0</v>
          </cell>
          <cell r="G2916">
            <v>20</v>
          </cell>
          <cell r="H2916">
            <v>551.82000000000005</v>
          </cell>
          <cell r="I2916">
            <v>551.82000000000005</v>
          </cell>
          <cell r="J2916">
            <v>1784.93</v>
          </cell>
          <cell r="K2916" t="str">
            <v>706</v>
          </cell>
        </row>
        <row r="2917">
          <cell r="A2917" t="str">
            <v>110300000</v>
          </cell>
          <cell r="B2917" t="str">
            <v>706C21K0001</v>
          </cell>
          <cell r="C2917" t="str">
            <v>เก้าอี้ทำงานจนท.สินไหม - ธุรการ</v>
          </cell>
          <cell r="D2917" t="str">
            <v>27 ต.ค. 41</v>
          </cell>
          <cell r="E2917">
            <v>2123.1</v>
          </cell>
          <cell r="F2917">
            <v>0</v>
          </cell>
          <cell r="G2917">
            <v>20</v>
          </cell>
          <cell r="H2917">
            <v>501.37</v>
          </cell>
          <cell r="I2917">
            <v>501.37</v>
          </cell>
          <cell r="J2917">
            <v>1621.73</v>
          </cell>
          <cell r="K2917" t="str">
            <v>706</v>
          </cell>
        </row>
        <row r="2918">
          <cell r="A2918" t="str">
            <v>110300000</v>
          </cell>
          <cell r="B2918" t="str">
            <v>706C21K0002</v>
          </cell>
          <cell r="C2918" t="str">
            <v>เก้าอี้ทำงานจนท.สินไหม - ธุรการ</v>
          </cell>
          <cell r="D2918" t="str">
            <v>27 ต.ค. 41</v>
          </cell>
          <cell r="E2918">
            <v>2123.1</v>
          </cell>
          <cell r="F2918">
            <v>0</v>
          </cell>
          <cell r="G2918">
            <v>20</v>
          </cell>
          <cell r="H2918">
            <v>501.37</v>
          </cell>
          <cell r="I2918">
            <v>501.37</v>
          </cell>
          <cell r="J2918">
            <v>1621.73</v>
          </cell>
          <cell r="K2918" t="str">
            <v>706</v>
          </cell>
        </row>
        <row r="2919">
          <cell r="A2919" t="str">
            <v>110300000</v>
          </cell>
          <cell r="B2919" t="str">
            <v>706C21K0003</v>
          </cell>
          <cell r="C2919" t="str">
            <v>เก้าอี้ทำงานจนท.สินไหม - ธุรการ</v>
          </cell>
          <cell r="D2919" t="str">
            <v>27 ต.ค. 41</v>
          </cell>
          <cell r="E2919">
            <v>2123.1</v>
          </cell>
          <cell r="F2919">
            <v>0</v>
          </cell>
          <cell r="G2919">
            <v>20</v>
          </cell>
          <cell r="H2919">
            <v>501.37</v>
          </cell>
          <cell r="I2919">
            <v>501.37</v>
          </cell>
          <cell r="J2919">
            <v>1621.73</v>
          </cell>
          <cell r="K2919" t="str">
            <v>706</v>
          </cell>
        </row>
        <row r="2920">
          <cell r="A2920" t="str">
            <v>110300000</v>
          </cell>
          <cell r="B2920" t="str">
            <v>706C2AR0001</v>
          </cell>
          <cell r="C2920" t="str">
            <v>AIRCONDITIONING</v>
          </cell>
          <cell r="D2920" t="str">
            <v>8 ก.ย. 41</v>
          </cell>
          <cell r="E2920">
            <v>39800</v>
          </cell>
          <cell r="F2920">
            <v>0</v>
          </cell>
          <cell r="G2920">
            <v>20</v>
          </cell>
          <cell r="H2920">
            <v>10467.92</v>
          </cell>
          <cell r="I2920">
            <v>10467.92</v>
          </cell>
          <cell r="J2920">
            <v>29332.080000000002</v>
          </cell>
          <cell r="K2920" t="str">
            <v>706</v>
          </cell>
        </row>
        <row r="2921">
          <cell r="A2921" t="str">
            <v>110300000</v>
          </cell>
          <cell r="B2921" t="str">
            <v>706C2CB0001</v>
          </cell>
          <cell r="C2921" t="str">
            <v>ตู้เก็บเอกสารบานเลื่อน  40-80-75</v>
          </cell>
          <cell r="D2921" t="str">
            <v>27 ต.ค. 41</v>
          </cell>
          <cell r="E2921">
            <v>2263.31</v>
          </cell>
          <cell r="F2921">
            <v>0</v>
          </cell>
          <cell r="G2921">
            <v>20</v>
          </cell>
          <cell r="H2921">
            <v>534.57000000000005</v>
          </cell>
          <cell r="I2921">
            <v>534.57000000000005</v>
          </cell>
          <cell r="J2921">
            <v>1728.74</v>
          </cell>
          <cell r="K2921" t="str">
            <v>706</v>
          </cell>
        </row>
        <row r="2922">
          <cell r="A2922" t="str">
            <v>110300000</v>
          </cell>
          <cell r="B2922" t="str">
            <v>706C2CB0002</v>
          </cell>
          <cell r="C2922" t="str">
            <v>ตู้เก็บเอกสาร 40-80-190</v>
          </cell>
          <cell r="D2922" t="str">
            <v>27 ต.ค. 41</v>
          </cell>
          <cell r="E2922">
            <v>4498.01</v>
          </cell>
          <cell r="F2922">
            <v>0</v>
          </cell>
          <cell r="G2922">
            <v>20</v>
          </cell>
          <cell r="H2922">
            <v>1062.23</v>
          </cell>
          <cell r="I2922">
            <v>1062.23</v>
          </cell>
          <cell r="J2922">
            <v>3435.78</v>
          </cell>
          <cell r="K2922" t="str">
            <v>706</v>
          </cell>
        </row>
        <row r="2923">
          <cell r="A2923" t="str">
            <v>110300000</v>
          </cell>
          <cell r="B2923" t="str">
            <v>706C2CB0003</v>
          </cell>
          <cell r="C2923" t="str">
            <v>ตู้เก็บเอกสาร 40-80-190</v>
          </cell>
          <cell r="D2923" t="str">
            <v>27 ต.ค. 41</v>
          </cell>
          <cell r="E2923">
            <v>4498.01</v>
          </cell>
          <cell r="F2923">
            <v>0</v>
          </cell>
          <cell r="G2923">
            <v>20</v>
          </cell>
          <cell r="H2923">
            <v>1062.23</v>
          </cell>
          <cell r="I2923">
            <v>1062.23</v>
          </cell>
          <cell r="J2923">
            <v>3435.78</v>
          </cell>
          <cell r="K2923" t="str">
            <v>706</v>
          </cell>
        </row>
        <row r="2924">
          <cell r="A2924" t="str">
            <v>110300000</v>
          </cell>
          <cell r="B2924" t="str">
            <v>706C2CB0004</v>
          </cell>
          <cell r="C2924" t="str">
            <v>ตู้เก็บเอกสาร 40-80-190</v>
          </cell>
          <cell r="D2924" t="str">
            <v>27 ต.ค. 41</v>
          </cell>
          <cell r="E2924">
            <v>4498.01</v>
          </cell>
          <cell r="F2924">
            <v>0</v>
          </cell>
          <cell r="G2924">
            <v>20</v>
          </cell>
          <cell r="H2924">
            <v>1062.23</v>
          </cell>
          <cell r="I2924">
            <v>1062.23</v>
          </cell>
          <cell r="J2924">
            <v>3435.78</v>
          </cell>
          <cell r="K2924" t="str">
            <v>706</v>
          </cell>
        </row>
        <row r="2925">
          <cell r="A2925" t="str">
            <v>110300000</v>
          </cell>
          <cell r="B2925" t="str">
            <v>706C2CB0005</v>
          </cell>
          <cell r="C2925" t="str">
            <v>ตู้เก็บเอกสารบานเลื่อน  40-80-75</v>
          </cell>
          <cell r="D2925" t="str">
            <v>27 ต.ค. 41</v>
          </cell>
          <cell r="E2925">
            <v>2263.31</v>
          </cell>
          <cell r="F2925">
            <v>0</v>
          </cell>
          <cell r="G2925">
            <v>20</v>
          </cell>
          <cell r="H2925">
            <v>534.57000000000005</v>
          </cell>
          <cell r="I2925">
            <v>534.57000000000005</v>
          </cell>
          <cell r="J2925">
            <v>1728.74</v>
          </cell>
          <cell r="K2925" t="str">
            <v>706</v>
          </cell>
        </row>
        <row r="2926">
          <cell r="A2926" t="str">
            <v>110300000</v>
          </cell>
          <cell r="B2926" t="str">
            <v>706C2CB0006</v>
          </cell>
          <cell r="C2926" t="str">
            <v>ตู้เก็บเอกสาร ลิ้นชัก 40-90-75</v>
          </cell>
          <cell r="D2926" t="str">
            <v>27 ต.ค. 41</v>
          </cell>
          <cell r="E2926">
            <v>3376.37</v>
          </cell>
          <cell r="F2926">
            <v>0</v>
          </cell>
          <cell r="G2926">
            <v>20</v>
          </cell>
          <cell r="H2926">
            <v>797.35</v>
          </cell>
          <cell r="I2926">
            <v>797.35</v>
          </cell>
          <cell r="J2926">
            <v>2579.02</v>
          </cell>
          <cell r="K2926" t="str">
            <v>706</v>
          </cell>
        </row>
        <row r="2927">
          <cell r="A2927" t="str">
            <v>110300000</v>
          </cell>
          <cell r="B2927" t="str">
            <v>706C2CH0001</v>
          </cell>
          <cell r="C2927" t="str">
            <v>เก้าอี้พักคอย 3 ที่นั่ง</v>
          </cell>
          <cell r="D2927" t="str">
            <v>27 ต.ค. 41</v>
          </cell>
          <cell r="E2927">
            <v>3037.77</v>
          </cell>
          <cell r="F2927">
            <v>0</v>
          </cell>
          <cell r="G2927">
            <v>20</v>
          </cell>
          <cell r="H2927">
            <v>1062.23</v>
          </cell>
          <cell r="I2927">
            <v>1062.23</v>
          </cell>
          <cell r="J2927">
            <v>1975.54</v>
          </cell>
          <cell r="K2927" t="str">
            <v>706</v>
          </cell>
        </row>
        <row r="2928">
          <cell r="A2928" t="str">
            <v>110300000</v>
          </cell>
          <cell r="B2928" t="str">
            <v>706C2CH0002</v>
          </cell>
          <cell r="C2928" t="str">
            <v>เก้าอี้รับแขกหน้าโต๊ะ จนท.สินไหม</v>
          </cell>
          <cell r="D2928" t="str">
            <v>27 ต.ค. 41</v>
          </cell>
          <cell r="E2928">
            <v>1705.35</v>
          </cell>
          <cell r="F2928">
            <v>0</v>
          </cell>
          <cell r="G2928">
            <v>20</v>
          </cell>
          <cell r="H2928">
            <v>402.74</v>
          </cell>
          <cell r="I2928">
            <v>402.74</v>
          </cell>
          <cell r="J2928">
            <v>1302.6099999999999</v>
          </cell>
          <cell r="K2928" t="str">
            <v>706</v>
          </cell>
        </row>
        <row r="2929">
          <cell r="A2929" t="str">
            <v>110300000</v>
          </cell>
          <cell r="B2929" t="str">
            <v>706C2CH0003</v>
          </cell>
          <cell r="C2929" t="str">
            <v>เก้าอี้รับแขกหน้าโต๊ะ จนท.สินไหม</v>
          </cell>
          <cell r="D2929" t="str">
            <v>27 ต.ค. 41</v>
          </cell>
          <cell r="E2929">
            <v>1705.35</v>
          </cell>
          <cell r="F2929">
            <v>0</v>
          </cell>
          <cell r="G2929">
            <v>20</v>
          </cell>
          <cell r="H2929">
            <v>402.74</v>
          </cell>
          <cell r="I2929">
            <v>402.74</v>
          </cell>
          <cell r="J2929">
            <v>1302.6099999999999</v>
          </cell>
          <cell r="K2929" t="str">
            <v>706</v>
          </cell>
        </row>
        <row r="2930">
          <cell r="A2930" t="str">
            <v>110300000</v>
          </cell>
          <cell r="B2930" t="str">
            <v>706C2CH0004</v>
          </cell>
          <cell r="C2930" t="str">
            <v>เก้าอี้รับแขกหน้าโต๊ะ จนท.สินไหม</v>
          </cell>
          <cell r="D2930" t="str">
            <v>27 ต.ค. 41</v>
          </cell>
          <cell r="E2930">
            <v>1705.35</v>
          </cell>
          <cell r="F2930">
            <v>0</v>
          </cell>
          <cell r="G2930">
            <v>20</v>
          </cell>
          <cell r="H2930">
            <v>402.74</v>
          </cell>
          <cell r="I2930">
            <v>402.74</v>
          </cell>
          <cell r="J2930">
            <v>1302.6099999999999</v>
          </cell>
          <cell r="K2930" t="str">
            <v>706</v>
          </cell>
        </row>
        <row r="2931">
          <cell r="A2931" t="str">
            <v>110300000</v>
          </cell>
          <cell r="B2931" t="str">
            <v>706C2CH0005</v>
          </cell>
          <cell r="C2931" t="str">
            <v>เก้าอี้ทำงานผจก.</v>
          </cell>
          <cell r="D2931" t="str">
            <v>27 ต.ค. 41</v>
          </cell>
          <cell r="E2931">
            <v>4038.29</v>
          </cell>
          <cell r="F2931">
            <v>0</v>
          </cell>
          <cell r="G2931">
            <v>20</v>
          </cell>
          <cell r="H2931">
            <v>953.72</v>
          </cell>
          <cell r="I2931">
            <v>953.72</v>
          </cell>
          <cell r="J2931">
            <v>3084.57</v>
          </cell>
          <cell r="K2931" t="str">
            <v>706</v>
          </cell>
        </row>
        <row r="2932">
          <cell r="A2932" t="str">
            <v>110300000</v>
          </cell>
          <cell r="B2932" t="str">
            <v>706C2CH0006</v>
          </cell>
          <cell r="C2932" t="str">
            <v>เก้าอี้รับแขกหน้าโต๊ะ จนท.สินไหม</v>
          </cell>
          <cell r="D2932" t="str">
            <v>27 ต.ค. 41</v>
          </cell>
          <cell r="E2932">
            <v>1705.35</v>
          </cell>
          <cell r="F2932">
            <v>0</v>
          </cell>
          <cell r="G2932">
            <v>20</v>
          </cell>
          <cell r="H2932">
            <v>402.74</v>
          </cell>
          <cell r="I2932">
            <v>402.74</v>
          </cell>
          <cell r="J2932">
            <v>1302.6099999999999</v>
          </cell>
          <cell r="K2932" t="str">
            <v>706</v>
          </cell>
        </row>
        <row r="2933">
          <cell r="A2933" t="str">
            <v>110300000</v>
          </cell>
          <cell r="B2933" t="str">
            <v>706C2CH0007</v>
          </cell>
          <cell r="C2933" t="str">
            <v>เก้าอี้รับแขกหน้าโต๊ะ จนท.สินไหม</v>
          </cell>
          <cell r="D2933" t="str">
            <v>27 ต.ค. 41</v>
          </cell>
          <cell r="E2933">
            <v>1705.35</v>
          </cell>
          <cell r="F2933">
            <v>0</v>
          </cell>
          <cell r="G2933">
            <v>20</v>
          </cell>
          <cell r="H2933">
            <v>402.74</v>
          </cell>
          <cell r="I2933">
            <v>402.74</v>
          </cell>
          <cell r="J2933">
            <v>1302.6099999999999</v>
          </cell>
          <cell r="K2933" t="str">
            <v>706</v>
          </cell>
        </row>
        <row r="2934">
          <cell r="A2934" t="str">
            <v>110300000</v>
          </cell>
          <cell r="B2934" t="str">
            <v>706C2CS0001</v>
          </cell>
          <cell r="C2934" t="str">
            <v>เครื่องคิดเลข</v>
          </cell>
          <cell r="D2934" t="str">
            <v>2 ต.ค. 41</v>
          </cell>
          <cell r="E2934">
            <v>640</v>
          </cell>
          <cell r="F2934">
            <v>0</v>
          </cell>
          <cell r="G2934">
            <v>20</v>
          </cell>
          <cell r="H2934">
            <v>159.9</v>
          </cell>
          <cell r="I2934">
            <v>159.9</v>
          </cell>
          <cell r="J2934">
            <v>480.1</v>
          </cell>
          <cell r="K2934" t="str">
            <v>706</v>
          </cell>
        </row>
        <row r="2935">
          <cell r="A2935" t="str">
            <v>110300000</v>
          </cell>
          <cell r="B2935" t="str">
            <v>706C2CS0002</v>
          </cell>
          <cell r="C2935" t="str">
            <v>เครื่องคิดเลข</v>
          </cell>
          <cell r="D2935" t="str">
            <v>2 ต.ค. 41</v>
          </cell>
          <cell r="E2935">
            <v>640</v>
          </cell>
          <cell r="F2935">
            <v>0</v>
          </cell>
          <cell r="G2935">
            <v>20</v>
          </cell>
          <cell r="H2935">
            <v>159.9</v>
          </cell>
          <cell r="I2935">
            <v>159.9</v>
          </cell>
          <cell r="J2935">
            <v>480.1</v>
          </cell>
          <cell r="K2935" t="str">
            <v>706</v>
          </cell>
        </row>
        <row r="2936">
          <cell r="A2936" t="str">
            <v>110300000</v>
          </cell>
          <cell r="B2936" t="str">
            <v>706C2KB0001</v>
          </cell>
          <cell r="C2936" t="str">
            <v>ตู้เย็น</v>
          </cell>
          <cell r="D2936" t="str">
            <v>28 ต.ค. 42</v>
          </cell>
          <cell r="E2936">
            <v>4766.3500000000004</v>
          </cell>
          <cell r="F2936">
            <v>0</v>
          </cell>
          <cell r="G2936">
            <v>20</v>
          </cell>
          <cell r="H2936">
            <v>169.76</v>
          </cell>
          <cell r="I2936">
            <v>169.76</v>
          </cell>
          <cell r="J2936">
            <v>4596.59</v>
          </cell>
          <cell r="K2936" t="str">
            <v>706</v>
          </cell>
        </row>
        <row r="2937">
          <cell r="A2937" t="str">
            <v>110300000</v>
          </cell>
          <cell r="B2937" t="str">
            <v>706C2PA0001</v>
          </cell>
          <cell r="C2937" t="str">
            <v>PARTTITION ครึ่งกระจก 250-150</v>
          </cell>
          <cell r="D2937" t="str">
            <v>27 ต.ค. 41</v>
          </cell>
          <cell r="E2937">
            <v>6377.9</v>
          </cell>
          <cell r="F2937">
            <v>0</v>
          </cell>
          <cell r="G2937">
            <v>20</v>
          </cell>
          <cell r="H2937">
            <v>1506.24</v>
          </cell>
          <cell r="I2937">
            <v>1506.24</v>
          </cell>
          <cell r="J2937">
            <v>4871.66</v>
          </cell>
          <cell r="K2937" t="str">
            <v>706</v>
          </cell>
        </row>
        <row r="2938">
          <cell r="A2938" t="str">
            <v>110300000</v>
          </cell>
          <cell r="B2938" t="str">
            <v>706C2TA0001</v>
          </cell>
          <cell r="C2938" t="str">
            <v>โต๊ะทำงาน ผจก. 75-165-75</v>
          </cell>
          <cell r="D2938" t="str">
            <v>27 ต.ค. 41</v>
          </cell>
          <cell r="E2938">
            <v>4601.97</v>
          </cell>
          <cell r="F2938">
            <v>0</v>
          </cell>
          <cell r="G2938">
            <v>20</v>
          </cell>
          <cell r="H2938">
            <v>1086.83</v>
          </cell>
          <cell r="I2938">
            <v>1086.83</v>
          </cell>
          <cell r="J2938">
            <v>3515.14</v>
          </cell>
          <cell r="K2938" t="str">
            <v>706</v>
          </cell>
        </row>
        <row r="2939">
          <cell r="A2939" t="str">
            <v>110300000</v>
          </cell>
          <cell r="B2939" t="str">
            <v>706C2TA0002</v>
          </cell>
          <cell r="C2939" t="str">
            <v>โต๊ะข้างวาง คอมพิวเตอร์ 50-90-75</v>
          </cell>
          <cell r="D2939" t="str">
            <v>27 ต.ค. 41</v>
          </cell>
          <cell r="E2939">
            <v>2082.09</v>
          </cell>
          <cell r="F2939">
            <v>0</v>
          </cell>
          <cell r="G2939">
            <v>20</v>
          </cell>
          <cell r="H2939">
            <v>491.75</v>
          </cell>
          <cell r="I2939">
            <v>491.75</v>
          </cell>
          <cell r="J2939">
            <v>1590.34</v>
          </cell>
          <cell r="K2939" t="str">
            <v>706</v>
          </cell>
        </row>
        <row r="2940">
          <cell r="A2940" t="str">
            <v>110300000</v>
          </cell>
          <cell r="B2940" t="str">
            <v>707C2030001</v>
          </cell>
          <cell r="C2940" t="str">
            <v>โต๊ะเข้ามุมจนท.สินไหม 60*60*75</v>
          </cell>
          <cell r="D2940" t="str">
            <v>27 ต.ค. 41</v>
          </cell>
          <cell r="E2940">
            <v>1267.57</v>
          </cell>
          <cell r="F2940">
            <v>0</v>
          </cell>
          <cell r="G2940">
            <v>20</v>
          </cell>
          <cell r="H2940">
            <v>299.36</v>
          </cell>
          <cell r="I2940">
            <v>299.36</v>
          </cell>
          <cell r="J2940">
            <v>968.21</v>
          </cell>
          <cell r="K2940" t="str">
            <v>707</v>
          </cell>
        </row>
        <row r="2941">
          <cell r="A2941" t="str">
            <v>110300000</v>
          </cell>
          <cell r="B2941" t="str">
            <v>707C2040001</v>
          </cell>
          <cell r="C2941" t="str">
            <v>โต๊ะทำงานจนท.สินไหม 60*120*75</v>
          </cell>
          <cell r="D2941" t="str">
            <v>27 ต.ค. 41</v>
          </cell>
          <cell r="E2941">
            <v>3654.87</v>
          </cell>
          <cell r="F2941">
            <v>0</v>
          </cell>
          <cell r="G2941">
            <v>20</v>
          </cell>
          <cell r="H2941">
            <v>863.12</v>
          </cell>
          <cell r="I2941">
            <v>863.12</v>
          </cell>
          <cell r="J2941">
            <v>2791.75</v>
          </cell>
          <cell r="K2941" t="str">
            <v>707</v>
          </cell>
        </row>
        <row r="2942">
          <cell r="A2942" t="str">
            <v>110300000</v>
          </cell>
          <cell r="B2942" t="str">
            <v>707C2040002</v>
          </cell>
          <cell r="C2942" t="str">
            <v>โต๊ะทำงานจนท.สินไหม 60*120*75</v>
          </cell>
          <cell r="D2942" t="str">
            <v>27 ต.ค. 41</v>
          </cell>
          <cell r="E2942">
            <v>3654.87</v>
          </cell>
          <cell r="F2942">
            <v>0</v>
          </cell>
          <cell r="G2942">
            <v>20</v>
          </cell>
          <cell r="H2942">
            <v>863.12</v>
          </cell>
          <cell r="I2942">
            <v>863.12</v>
          </cell>
          <cell r="J2942">
            <v>2791.75</v>
          </cell>
          <cell r="K2942" t="str">
            <v>707</v>
          </cell>
        </row>
        <row r="2943">
          <cell r="A2943" t="str">
            <v>110300000</v>
          </cell>
          <cell r="B2943" t="str">
            <v>707C2040003</v>
          </cell>
          <cell r="C2943" t="str">
            <v>โต๊ะทำงานจนท.สินไหม 60*120*75</v>
          </cell>
          <cell r="D2943" t="str">
            <v>27 ต.ค. 41</v>
          </cell>
          <cell r="E2943">
            <v>3654.87</v>
          </cell>
          <cell r="F2943">
            <v>0</v>
          </cell>
          <cell r="G2943">
            <v>20</v>
          </cell>
          <cell r="H2943">
            <v>863.12</v>
          </cell>
          <cell r="I2943">
            <v>863.12</v>
          </cell>
          <cell r="J2943">
            <v>2791.75</v>
          </cell>
          <cell r="K2943" t="str">
            <v>707</v>
          </cell>
        </row>
        <row r="2944">
          <cell r="A2944" t="str">
            <v>110300000</v>
          </cell>
          <cell r="B2944" t="str">
            <v>707C2080001</v>
          </cell>
          <cell r="C2944" t="str">
            <v>โต๊ะวางคอมพิวเตอร์ - ปรินเตอร์ 60*100*75</v>
          </cell>
          <cell r="D2944" t="str">
            <v>27 ต.ค. 41</v>
          </cell>
          <cell r="E2944">
            <v>2336.75</v>
          </cell>
          <cell r="F2944">
            <v>0</v>
          </cell>
          <cell r="G2944">
            <v>20</v>
          </cell>
          <cell r="H2944">
            <v>551.82000000000005</v>
          </cell>
          <cell r="I2944">
            <v>551.82000000000005</v>
          </cell>
          <cell r="J2944">
            <v>1784.93</v>
          </cell>
          <cell r="K2944" t="str">
            <v>707</v>
          </cell>
        </row>
        <row r="2945">
          <cell r="A2945" t="str">
            <v>110300000</v>
          </cell>
          <cell r="B2945" t="str">
            <v>707C21K0001</v>
          </cell>
          <cell r="C2945" t="str">
            <v>เก้าอี้ทำงานจนท.สินไหม - ธุรการ</v>
          </cell>
          <cell r="D2945" t="str">
            <v>27 ต.ค. 41</v>
          </cell>
          <cell r="E2945">
            <v>2123.1</v>
          </cell>
          <cell r="F2945">
            <v>0</v>
          </cell>
          <cell r="G2945">
            <v>20</v>
          </cell>
          <cell r="H2945">
            <v>501.37</v>
          </cell>
          <cell r="I2945">
            <v>501.37</v>
          </cell>
          <cell r="J2945">
            <v>1621.73</v>
          </cell>
          <cell r="K2945" t="str">
            <v>707</v>
          </cell>
        </row>
        <row r="2946">
          <cell r="A2946" t="str">
            <v>110300000</v>
          </cell>
          <cell r="B2946" t="str">
            <v>707C21K0002</v>
          </cell>
          <cell r="C2946" t="str">
            <v>เก้าอี้ทำงานจนท.สินไหม - ธุรการ</v>
          </cell>
          <cell r="D2946" t="str">
            <v>27 ต.ค. 41</v>
          </cell>
          <cell r="E2946">
            <v>2123.1</v>
          </cell>
          <cell r="F2946">
            <v>0</v>
          </cell>
          <cell r="G2946">
            <v>20</v>
          </cell>
          <cell r="H2946">
            <v>501.37</v>
          </cell>
          <cell r="I2946">
            <v>501.37</v>
          </cell>
          <cell r="J2946">
            <v>1621.73</v>
          </cell>
          <cell r="K2946" t="str">
            <v>707</v>
          </cell>
        </row>
        <row r="2947">
          <cell r="A2947" t="str">
            <v>110300000</v>
          </cell>
          <cell r="B2947" t="str">
            <v>707C21K0003</v>
          </cell>
          <cell r="C2947" t="str">
            <v>เก้าอี้ทำงานจนท.สินไหม - ธุรการ</v>
          </cell>
          <cell r="D2947" t="str">
            <v>27 ต.ค. 41</v>
          </cell>
          <cell r="E2947">
            <v>2123.1</v>
          </cell>
          <cell r="F2947">
            <v>0</v>
          </cell>
          <cell r="G2947">
            <v>20</v>
          </cell>
          <cell r="H2947">
            <v>501.37</v>
          </cell>
          <cell r="I2947">
            <v>501.37</v>
          </cell>
          <cell r="J2947">
            <v>1621.73</v>
          </cell>
          <cell r="K2947" t="str">
            <v>707</v>
          </cell>
        </row>
        <row r="2948">
          <cell r="A2948" t="str">
            <v>110300000</v>
          </cell>
          <cell r="B2948" t="str">
            <v>707C2AR0001</v>
          </cell>
          <cell r="C2948" t="str">
            <v>AIRCONDITIONING</v>
          </cell>
          <cell r="D2948" t="str">
            <v>9 ก.ย. 41</v>
          </cell>
          <cell r="E2948">
            <v>39800</v>
          </cell>
          <cell r="F2948">
            <v>0</v>
          </cell>
          <cell r="G2948">
            <v>20</v>
          </cell>
          <cell r="H2948">
            <v>10446.11</v>
          </cell>
          <cell r="I2948">
            <v>10446.11</v>
          </cell>
          <cell r="J2948">
            <v>29353.89</v>
          </cell>
          <cell r="K2948" t="str">
            <v>707</v>
          </cell>
        </row>
        <row r="2949">
          <cell r="A2949" t="str">
            <v>110300000</v>
          </cell>
          <cell r="B2949" t="str">
            <v>707C2CB0001</v>
          </cell>
          <cell r="C2949" t="str">
            <v>ตู้เก็บเอกสารบานเลื่อน  40-80-75</v>
          </cell>
          <cell r="D2949" t="str">
            <v>27 ต.ค. 41</v>
          </cell>
          <cell r="E2949">
            <v>2263.31</v>
          </cell>
          <cell r="F2949">
            <v>0</v>
          </cell>
          <cell r="G2949">
            <v>20</v>
          </cell>
          <cell r="H2949">
            <v>534.57000000000005</v>
          </cell>
          <cell r="I2949">
            <v>534.57000000000005</v>
          </cell>
          <cell r="J2949">
            <v>1728.74</v>
          </cell>
          <cell r="K2949" t="str">
            <v>707</v>
          </cell>
        </row>
        <row r="2950">
          <cell r="A2950" t="str">
            <v>110300000</v>
          </cell>
          <cell r="B2950" t="str">
            <v>707C2CB0002</v>
          </cell>
          <cell r="C2950" t="str">
            <v>ตู้เก็บเอกสาร 40-80-190</v>
          </cell>
          <cell r="D2950" t="str">
            <v>27 ต.ค. 41</v>
          </cell>
          <cell r="E2950">
            <v>4498.01</v>
          </cell>
          <cell r="F2950">
            <v>0</v>
          </cell>
          <cell r="G2950">
            <v>20</v>
          </cell>
          <cell r="H2950">
            <v>1062.23</v>
          </cell>
          <cell r="I2950">
            <v>1062.23</v>
          </cell>
          <cell r="J2950">
            <v>3435.78</v>
          </cell>
          <cell r="K2950" t="str">
            <v>707</v>
          </cell>
        </row>
        <row r="2951">
          <cell r="A2951" t="str">
            <v>110300000</v>
          </cell>
          <cell r="B2951" t="str">
            <v>707C2CB0003</v>
          </cell>
          <cell r="C2951" t="str">
            <v>ตู้เก็บเอกสาร 40-80-190</v>
          </cell>
          <cell r="D2951" t="str">
            <v>27 ต.ค. 41</v>
          </cell>
          <cell r="E2951">
            <v>4498.01</v>
          </cell>
          <cell r="F2951">
            <v>0</v>
          </cell>
          <cell r="G2951">
            <v>20</v>
          </cell>
          <cell r="H2951">
            <v>1062.23</v>
          </cell>
          <cell r="I2951">
            <v>1062.23</v>
          </cell>
          <cell r="J2951">
            <v>3435.78</v>
          </cell>
          <cell r="K2951" t="str">
            <v>707</v>
          </cell>
        </row>
        <row r="2952">
          <cell r="A2952" t="str">
            <v>110300000</v>
          </cell>
          <cell r="B2952" t="str">
            <v>707C2CB0004</v>
          </cell>
          <cell r="C2952" t="str">
            <v>ตู้เก็บเอกสาร 40-80-190</v>
          </cell>
          <cell r="D2952" t="str">
            <v>27 ต.ค. 41</v>
          </cell>
          <cell r="E2952">
            <v>4498.01</v>
          </cell>
          <cell r="F2952">
            <v>0</v>
          </cell>
          <cell r="G2952">
            <v>20</v>
          </cell>
          <cell r="H2952">
            <v>1062.23</v>
          </cell>
          <cell r="I2952">
            <v>1062.23</v>
          </cell>
          <cell r="J2952">
            <v>3435.78</v>
          </cell>
          <cell r="K2952" t="str">
            <v>707</v>
          </cell>
        </row>
        <row r="2953">
          <cell r="A2953" t="str">
            <v>110300000</v>
          </cell>
          <cell r="B2953" t="str">
            <v>707C2CB0005</v>
          </cell>
          <cell r="C2953" t="str">
            <v>ตู้เก็บเอกสารบานเลื่อน  40-80-75</v>
          </cell>
          <cell r="D2953" t="str">
            <v>27 ต.ค. 41</v>
          </cell>
          <cell r="E2953">
            <v>2263.31</v>
          </cell>
          <cell r="F2953">
            <v>0</v>
          </cell>
          <cell r="G2953">
            <v>20</v>
          </cell>
          <cell r="H2953">
            <v>534.57000000000005</v>
          </cell>
          <cell r="I2953">
            <v>534.57000000000005</v>
          </cell>
          <cell r="J2953">
            <v>1728.74</v>
          </cell>
          <cell r="K2953" t="str">
            <v>707</v>
          </cell>
        </row>
        <row r="2954">
          <cell r="A2954" t="str">
            <v>110300000</v>
          </cell>
          <cell r="B2954" t="str">
            <v>707C2CB0006</v>
          </cell>
          <cell r="C2954" t="str">
            <v>ตู้เก็บเอกสาร ลิ้นชัก 40-90-75</v>
          </cell>
          <cell r="D2954" t="str">
            <v>27 ต.ค. 41</v>
          </cell>
          <cell r="E2954">
            <v>3376.37</v>
          </cell>
          <cell r="F2954">
            <v>0</v>
          </cell>
          <cell r="G2954">
            <v>20</v>
          </cell>
          <cell r="H2954">
            <v>797.35</v>
          </cell>
          <cell r="I2954">
            <v>797.35</v>
          </cell>
          <cell r="J2954">
            <v>2579.02</v>
          </cell>
          <cell r="K2954" t="str">
            <v>707</v>
          </cell>
        </row>
        <row r="2955">
          <cell r="A2955" t="str">
            <v>110300000</v>
          </cell>
          <cell r="B2955" t="str">
            <v>707C2CH0001</v>
          </cell>
          <cell r="C2955" t="str">
            <v>เก้าอี้รับแขกหน้าโต๊ะ จนท.สินไหม</v>
          </cell>
          <cell r="D2955" t="str">
            <v>27 ต.ค. 41</v>
          </cell>
          <cell r="E2955">
            <v>1705.35</v>
          </cell>
          <cell r="F2955">
            <v>0</v>
          </cell>
          <cell r="G2955">
            <v>20</v>
          </cell>
          <cell r="H2955">
            <v>402.74</v>
          </cell>
          <cell r="I2955">
            <v>402.74</v>
          </cell>
          <cell r="J2955">
            <v>1302.6099999999999</v>
          </cell>
          <cell r="K2955" t="str">
            <v>707</v>
          </cell>
        </row>
        <row r="2956">
          <cell r="A2956" t="str">
            <v>110300000</v>
          </cell>
          <cell r="B2956" t="str">
            <v>707C2CH0002</v>
          </cell>
          <cell r="C2956" t="str">
            <v>เก้าอี้พักคอย 3 ที่นั่ง</v>
          </cell>
          <cell r="D2956" t="str">
            <v>27 ต.ค. 41</v>
          </cell>
          <cell r="E2956">
            <v>3037.77</v>
          </cell>
          <cell r="F2956">
            <v>0</v>
          </cell>
          <cell r="G2956">
            <v>20</v>
          </cell>
          <cell r="H2956">
            <v>1062.23</v>
          </cell>
          <cell r="I2956">
            <v>1062.23</v>
          </cell>
          <cell r="J2956">
            <v>1975.54</v>
          </cell>
          <cell r="K2956" t="str">
            <v>707</v>
          </cell>
        </row>
        <row r="2957">
          <cell r="A2957" t="str">
            <v>110300000</v>
          </cell>
          <cell r="B2957" t="str">
            <v>707C2CH0003</v>
          </cell>
          <cell r="C2957" t="str">
            <v>เก้าอี้รับแขกหน้าโต๊ะ จนท.สินไหม</v>
          </cell>
          <cell r="D2957" t="str">
            <v>27 ต.ค. 41</v>
          </cell>
          <cell r="E2957">
            <v>1705.35</v>
          </cell>
          <cell r="F2957">
            <v>0</v>
          </cell>
          <cell r="G2957">
            <v>20</v>
          </cell>
          <cell r="H2957">
            <v>402.74</v>
          </cell>
          <cell r="I2957">
            <v>402.74</v>
          </cell>
          <cell r="J2957">
            <v>1302.6099999999999</v>
          </cell>
          <cell r="K2957" t="str">
            <v>707</v>
          </cell>
        </row>
        <row r="2958">
          <cell r="A2958" t="str">
            <v>110300000</v>
          </cell>
          <cell r="B2958" t="str">
            <v>707C2CH0004</v>
          </cell>
          <cell r="C2958" t="str">
            <v>เก้าอี้รับแขกหน้าโต๊ะ จนท.สินไหม</v>
          </cell>
          <cell r="D2958" t="str">
            <v>27 ต.ค. 41</v>
          </cell>
          <cell r="E2958">
            <v>1705.35</v>
          </cell>
          <cell r="F2958">
            <v>0</v>
          </cell>
          <cell r="G2958">
            <v>20</v>
          </cell>
          <cell r="H2958">
            <v>402.74</v>
          </cell>
          <cell r="I2958">
            <v>402.74</v>
          </cell>
          <cell r="J2958">
            <v>1302.6099999999999</v>
          </cell>
          <cell r="K2958" t="str">
            <v>707</v>
          </cell>
        </row>
        <row r="2959">
          <cell r="A2959" t="str">
            <v>110300000</v>
          </cell>
          <cell r="B2959" t="str">
            <v>707C2CH0005</v>
          </cell>
          <cell r="C2959" t="str">
            <v>เก้าอี้ทำงานผจก.</v>
          </cell>
          <cell r="D2959" t="str">
            <v>27 ต.ค. 41</v>
          </cell>
          <cell r="E2959">
            <v>4038.29</v>
          </cell>
          <cell r="F2959">
            <v>0</v>
          </cell>
          <cell r="G2959">
            <v>20</v>
          </cell>
          <cell r="H2959">
            <v>953.72</v>
          </cell>
          <cell r="I2959">
            <v>953.72</v>
          </cell>
          <cell r="J2959">
            <v>3084.57</v>
          </cell>
          <cell r="K2959" t="str">
            <v>707</v>
          </cell>
        </row>
        <row r="2960">
          <cell r="A2960" t="str">
            <v>110300000</v>
          </cell>
          <cell r="B2960" t="str">
            <v>707C2CH0006</v>
          </cell>
          <cell r="C2960" t="str">
            <v>เก้าอี้รับแขกหน้าโต๊ะ จนท.สินไหม</v>
          </cell>
          <cell r="D2960" t="str">
            <v>27 ต.ค. 41</v>
          </cell>
          <cell r="E2960">
            <v>1705.35</v>
          </cell>
          <cell r="F2960">
            <v>0</v>
          </cell>
          <cell r="G2960">
            <v>20</v>
          </cell>
          <cell r="H2960">
            <v>402.74</v>
          </cell>
          <cell r="I2960">
            <v>402.74</v>
          </cell>
          <cell r="J2960">
            <v>1302.6099999999999</v>
          </cell>
          <cell r="K2960" t="str">
            <v>707</v>
          </cell>
        </row>
        <row r="2961">
          <cell r="A2961" t="str">
            <v>110300000</v>
          </cell>
          <cell r="B2961" t="str">
            <v>707C2CH0007</v>
          </cell>
          <cell r="C2961" t="str">
            <v>เก้าอี้รับแขกหน้าโต๊ะ จนท.สินไหม</v>
          </cell>
          <cell r="D2961" t="str">
            <v>27 ต.ค. 41</v>
          </cell>
          <cell r="E2961">
            <v>1705.35</v>
          </cell>
          <cell r="F2961">
            <v>0</v>
          </cell>
          <cell r="G2961">
            <v>20</v>
          </cell>
          <cell r="H2961">
            <v>402.74</v>
          </cell>
          <cell r="I2961">
            <v>402.74</v>
          </cell>
          <cell r="J2961">
            <v>1302.6099999999999</v>
          </cell>
          <cell r="K2961" t="str">
            <v>707</v>
          </cell>
        </row>
        <row r="2962">
          <cell r="A2962" t="str">
            <v>110300000</v>
          </cell>
          <cell r="B2962" t="str">
            <v>707C2CS0001</v>
          </cell>
          <cell r="C2962" t="str">
            <v>เครื่องคิดเลข</v>
          </cell>
          <cell r="D2962" t="str">
            <v>2 ต.ค. 41</v>
          </cell>
          <cell r="E2962">
            <v>640</v>
          </cell>
          <cell r="F2962">
            <v>0</v>
          </cell>
          <cell r="G2962">
            <v>20</v>
          </cell>
          <cell r="H2962">
            <v>159.9</v>
          </cell>
          <cell r="I2962">
            <v>159.9</v>
          </cell>
          <cell r="J2962">
            <v>480.1</v>
          </cell>
          <cell r="K2962" t="str">
            <v>707</v>
          </cell>
        </row>
        <row r="2963">
          <cell r="A2963" t="str">
            <v>110300000</v>
          </cell>
          <cell r="B2963" t="str">
            <v>707C2CS0002</v>
          </cell>
          <cell r="C2963" t="str">
            <v>เครื่องคิดเลข</v>
          </cell>
          <cell r="D2963" t="str">
            <v>2 ต.ค. 41</v>
          </cell>
          <cell r="E2963">
            <v>640</v>
          </cell>
          <cell r="F2963">
            <v>0</v>
          </cell>
          <cell r="G2963">
            <v>20</v>
          </cell>
          <cell r="H2963">
            <v>159.9</v>
          </cell>
          <cell r="I2963">
            <v>159.9</v>
          </cell>
          <cell r="J2963">
            <v>480.1</v>
          </cell>
          <cell r="K2963" t="str">
            <v>707</v>
          </cell>
        </row>
        <row r="2964">
          <cell r="A2964" t="str">
            <v>110300000</v>
          </cell>
          <cell r="B2964" t="str">
            <v>707C2PA0001</v>
          </cell>
          <cell r="C2964" t="str">
            <v>PARTTITION ครึ่งกระจก 250-150</v>
          </cell>
          <cell r="D2964" t="str">
            <v>27 ต.ค. 41</v>
          </cell>
          <cell r="E2964">
            <v>6377.9</v>
          </cell>
          <cell r="F2964">
            <v>0</v>
          </cell>
          <cell r="G2964">
            <v>20</v>
          </cell>
          <cell r="H2964">
            <v>1506.24</v>
          </cell>
          <cell r="I2964">
            <v>1506.24</v>
          </cell>
          <cell r="J2964">
            <v>4871.66</v>
          </cell>
          <cell r="K2964" t="str">
            <v>707</v>
          </cell>
        </row>
        <row r="2965">
          <cell r="A2965" t="str">
            <v>110300000</v>
          </cell>
          <cell r="B2965" t="str">
            <v>707C2PP0001</v>
          </cell>
          <cell r="C2965" t="str">
            <v xml:space="preserve"> ปั้มน้ำมิตซูบิชิ</v>
          </cell>
          <cell r="D2965" t="str">
            <v>6 พ.ย. 41</v>
          </cell>
          <cell r="E2965">
            <v>4727.2700000000004</v>
          </cell>
          <cell r="F2965">
            <v>0</v>
          </cell>
          <cell r="G2965">
            <v>20</v>
          </cell>
          <cell r="H2965">
            <v>1090.53</v>
          </cell>
          <cell r="I2965">
            <v>1090.53</v>
          </cell>
          <cell r="J2965">
            <v>3636.74</v>
          </cell>
          <cell r="K2965" t="str">
            <v>707</v>
          </cell>
        </row>
        <row r="2966">
          <cell r="A2966" t="str">
            <v>110300000</v>
          </cell>
          <cell r="B2966" t="str">
            <v>707C2TA0001</v>
          </cell>
          <cell r="C2966" t="str">
            <v>โต๊ะข้างวาง คอมพิวเตอร์ 50-90-75</v>
          </cell>
          <cell r="D2966" t="str">
            <v>27 ต.ค. 41</v>
          </cell>
          <cell r="E2966">
            <v>2082.09</v>
          </cell>
          <cell r="F2966">
            <v>0</v>
          </cell>
          <cell r="G2966">
            <v>20</v>
          </cell>
          <cell r="H2966">
            <v>491.75</v>
          </cell>
          <cell r="I2966">
            <v>491.75</v>
          </cell>
          <cell r="J2966">
            <v>1590.34</v>
          </cell>
          <cell r="K2966" t="str">
            <v>707</v>
          </cell>
        </row>
        <row r="2967">
          <cell r="A2967" t="str">
            <v>110300000</v>
          </cell>
          <cell r="B2967" t="str">
            <v>707C2TA0002</v>
          </cell>
          <cell r="C2967" t="str">
            <v>โต๊ะทำงาน ผจก. 75-165-75</v>
          </cell>
          <cell r="D2967" t="str">
            <v>27 ต.ค. 41</v>
          </cell>
          <cell r="E2967">
            <v>4601.97</v>
          </cell>
          <cell r="F2967">
            <v>0</v>
          </cell>
          <cell r="G2967">
            <v>20</v>
          </cell>
          <cell r="H2967">
            <v>1086.83</v>
          </cell>
          <cell r="I2967">
            <v>1086.83</v>
          </cell>
          <cell r="J2967">
            <v>3515.14</v>
          </cell>
          <cell r="K2967" t="str">
            <v>707</v>
          </cell>
        </row>
        <row r="2968">
          <cell r="A2968" t="str">
            <v>110300000</v>
          </cell>
          <cell r="B2968" t="str">
            <v>708C2AR0001</v>
          </cell>
          <cell r="C2968" t="str">
            <v>Aircondition</v>
          </cell>
          <cell r="D2968" t="str">
            <v>22 ก.ย. 41</v>
          </cell>
          <cell r="E2968">
            <v>39800</v>
          </cell>
          <cell r="F2968">
            <v>0</v>
          </cell>
          <cell r="G2968">
            <v>20</v>
          </cell>
          <cell r="H2968">
            <v>10162.6</v>
          </cell>
          <cell r="I2968">
            <v>10162.6</v>
          </cell>
          <cell r="J2968">
            <v>29637.4</v>
          </cell>
          <cell r="K2968" t="str">
            <v>708</v>
          </cell>
        </row>
        <row r="2969">
          <cell r="A2969" t="str">
            <v>110300000</v>
          </cell>
          <cell r="B2969" t="str">
            <v>708C2CB0002</v>
          </cell>
          <cell r="C2969" t="str">
            <v>ตู้เก็บเอกสาร ขนาด 40-80-190</v>
          </cell>
          <cell r="D2969" t="str">
            <v>5 พ.ย. 41</v>
          </cell>
          <cell r="E2969">
            <v>4498.01</v>
          </cell>
          <cell r="F2969">
            <v>0</v>
          </cell>
          <cell r="G2969">
            <v>20</v>
          </cell>
          <cell r="H2969">
            <v>1040.05</v>
          </cell>
          <cell r="I2969">
            <v>1040.05</v>
          </cell>
          <cell r="J2969">
            <v>3457.96</v>
          </cell>
          <cell r="K2969" t="str">
            <v>708</v>
          </cell>
        </row>
        <row r="2970">
          <cell r="A2970" t="str">
            <v>110300000</v>
          </cell>
          <cell r="B2970" t="str">
            <v>708C2CB0003</v>
          </cell>
          <cell r="C2970" t="str">
            <v>ตู้เก็บเอกสาร บานเลื่อน</v>
          </cell>
          <cell r="D2970" t="str">
            <v>5 พ.ย. 41</v>
          </cell>
          <cell r="E2970">
            <v>2263.31</v>
          </cell>
          <cell r="F2970">
            <v>0</v>
          </cell>
          <cell r="G2970">
            <v>20</v>
          </cell>
          <cell r="H2970">
            <v>523.4</v>
          </cell>
          <cell r="I2970">
            <v>523.4</v>
          </cell>
          <cell r="J2970">
            <v>1739.91</v>
          </cell>
          <cell r="K2970" t="str">
            <v>708</v>
          </cell>
        </row>
        <row r="2971">
          <cell r="A2971" t="str">
            <v>110300000</v>
          </cell>
          <cell r="B2971" t="str">
            <v>708C2CB0004</v>
          </cell>
          <cell r="C2971" t="str">
            <v>ตู้เก็บเอกสาร บานเลื่อน</v>
          </cell>
          <cell r="D2971" t="str">
            <v>5 พ.ย. 41</v>
          </cell>
          <cell r="E2971">
            <v>2263.31</v>
          </cell>
          <cell r="F2971">
            <v>0</v>
          </cell>
          <cell r="G2971">
            <v>20</v>
          </cell>
          <cell r="H2971">
            <v>523.4</v>
          </cell>
          <cell r="I2971">
            <v>523.4</v>
          </cell>
          <cell r="J2971">
            <v>1739.91</v>
          </cell>
          <cell r="K2971" t="str">
            <v>708</v>
          </cell>
        </row>
        <row r="2972">
          <cell r="A2972" t="str">
            <v>110300000</v>
          </cell>
          <cell r="B2972" t="str">
            <v>708C2CB0005</v>
          </cell>
          <cell r="C2972" t="str">
            <v>ตู้เก็บเอกสาร บานลิ้นชัก</v>
          </cell>
          <cell r="D2972" t="str">
            <v>5 พ.ย. 41</v>
          </cell>
          <cell r="E2972">
            <v>3376.67</v>
          </cell>
          <cell r="F2972">
            <v>0</v>
          </cell>
          <cell r="G2972">
            <v>20</v>
          </cell>
          <cell r="H2972">
            <v>780.84</v>
          </cell>
          <cell r="I2972">
            <v>780.84</v>
          </cell>
          <cell r="J2972">
            <v>2595.83</v>
          </cell>
          <cell r="K2972" t="str">
            <v>708</v>
          </cell>
        </row>
        <row r="2973">
          <cell r="A2973" t="str">
            <v>110300000</v>
          </cell>
          <cell r="B2973" t="str">
            <v>708C2CB0006</v>
          </cell>
          <cell r="C2973" t="str">
            <v>ตู้เก็บเอกสาร ขนาด 40-80-190</v>
          </cell>
          <cell r="D2973" t="str">
            <v>5 พ.ย. 41</v>
          </cell>
          <cell r="E2973">
            <v>4498.01</v>
          </cell>
          <cell r="F2973">
            <v>0</v>
          </cell>
          <cell r="G2973">
            <v>20</v>
          </cell>
          <cell r="H2973">
            <v>1040.05</v>
          </cell>
          <cell r="I2973">
            <v>1040.05</v>
          </cell>
          <cell r="J2973">
            <v>3457.96</v>
          </cell>
          <cell r="K2973" t="str">
            <v>708</v>
          </cell>
        </row>
        <row r="2974">
          <cell r="A2974" t="str">
            <v>110300000</v>
          </cell>
          <cell r="B2974" t="str">
            <v>708C2CB0007</v>
          </cell>
          <cell r="C2974" t="str">
            <v>ตู้เก็บเอกสาร ขนาด 40-80-190</v>
          </cell>
          <cell r="D2974" t="str">
            <v>5 พ.ย. 41</v>
          </cell>
          <cell r="E2974">
            <v>4498.01</v>
          </cell>
          <cell r="F2974">
            <v>0</v>
          </cell>
          <cell r="G2974">
            <v>20</v>
          </cell>
          <cell r="H2974">
            <v>1040.05</v>
          </cell>
          <cell r="I2974">
            <v>1040.05</v>
          </cell>
          <cell r="J2974">
            <v>3457.96</v>
          </cell>
          <cell r="K2974" t="str">
            <v>708</v>
          </cell>
        </row>
        <row r="2975">
          <cell r="A2975" t="str">
            <v>110300000</v>
          </cell>
          <cell r="B2975" t="str">
            <v>708C2CH0001</v>
          </cell>
          <cell r="C2975" t="str">
            <v>เก้าอี้รับแขกหน้าโต๊ะจนท.สินไหม</v>
          </cell>
          <cell r="D2975" t="str">
            <v>5 พ.ย. 41</v>
          </cell>
          <cell r="E2975">
            <v>1709.35</v>
          </cell>
          <cell r="F2975">
            <v>0</v>
          </cell>
          <cell r="G2975">
            <v>20</v>
          </cell>
          <cell r="H2975">
            <v>395.3</v>
          </cell>
          <cell r="I2975">
            <v>395.3</v>
          </cell>
          <cell r="J2975">
            <v>1314.05</v>
          </cell>
          <cell r="K2975" t="str">
            <v>708</v>
          </cell>
        </row>
        <row r="2976">
          <cell r="A2976" t="str">
            <v>110300000</v>
          </cell>
          <cell r="B2976" t="str">
            <v>708C2CH0002</v>
          </cell>
          <cell r="C2976" t="str">
            <v>เก้าอี้พักคอย 3 ที่นั่งพร้อมที่วางของ</v>
          </cell>
          <cell r="D2976" t="str">
            <v>5 พ.ย. 41</v>
          </cell>
          <cell r="E2976">
            <v>3037.77</v>
          </cell>
          <cell r="F2976">
            <v>0</v>
          </cell>
          <cell r="G2976">
            <v>20</v>
          </cell>
          <cell r="H2976">
            <v>702.45</v>
          </cell>
          <cell r="I2976">
            <v>702.45</v>
          </cell>
          <cell r="J2976">
            <v>2335.3200000000002</v>
          </cell>
          <cell r="K2976" t="str">
            <v>708</v>
          </cell>
        </row>
        <row r="2977">
          <cell r="A2977" t="str">
            <v>110300000</v>
          </cell>
          <cell r="B2977" t="str">
            <v>708C2CH0003</v>
          </cell>
          <cell r="C2977" t="str">
            <v>เก้าอี้รับแขกหน้าโต๊ะจนท.สินไหม</v>
          </cell>
          <cell r="D2977" t="str">
            <v>5 พ.ย. 41</v>
          </cell>
          <cell r="E2977">
            <v>1709.35</v>
          </cell>
          <cell r="F2977">
            <v>0</v>
          </cell>
          <cell r="G2977">
            <v>20</v>
          </cell>
          <cell r="H2977">
            <v>395.3</v>
          </cell>
          <cell r="I2977">
            <v>395.3</v>
          </cell>
          <cell r="J2977">
            <v>1314.05</v>
          </cell>
          <cell r="K2977" t="str">
            <v>708</v>
          </cell>
        </row>
        <row r="2978">
          <cell r="A2978" t="str">
            <v>110300000</v>
          </cell>
          <cell r="B2978" t="str">
            <v>708C2CH0005</v>
          </cell>
          <cell r="C2978" t="str">
            <v>เก้าอี้ทำงานผู้จัดการ</v>
          </cell>
          <cell r="D2978" t="str">
            <v>5 พ.ย. 41</v>
          </cell>
          <cell r="E2978">
            <v>4038.29</v>
          </cell>
          <cell r="F2978">
            <v>0</v>
          </cell>
          <cell r="G2978">
            <v>20</v>
          </cell>
          <cell r="H2978">
            <v>933.81</v>
          </cell>
          <cell r="I2978">
            <v>933.81</v>
          </cell>
          <cell r="J2978">
            <v>3104.48</v>
          </cell>
          <cell r="K2978" t="str">
            <v>708</v>
          </cell>
        </row>
        <row r="2979">
          <cell r="A2979" t="str">
            <v>110300000</v>
          </cell>
          <cell r="B2979" t="str">
            <v>708C2CH0006</v>
          </cell>
          <cell r="C2979" t="str">
            <v>เก้าอี้รับแขกหน้าโต๊ะจนท.สินไหม</v>
          </cell>
          <cell r="D2979" t="str">
            <v>5 พ.ย. 41</v>
          </cell>
          <cell r="E2979">
            <v>1705.35</v>
          </cell>
          <cell r="F2979">
            <v>0</v>
          </cell>
          <cell r="G2979">
            <v>20</v>
          </cell>
          <cell r="H2979">
            <v>394.34</v>
          </cell>
          <cell r="I2979">
            <v>394.34</v>
          </cell>
          <cell r="J2979">
            <v>1311.01</v>
          </cell>
          <cell r="K2979" t="str">
            <v>708</v>
          </cell>
        </row>
        <row r="2980">
          <cell r="A2980" t="str">
            <v>110300000</v>
          </cell>
          <cell r="B2980" t="str">
            <v>708C2CH0007</v>
          </cell>
          <cell r="C2980" t="str">
            <v>เก้าอี้รับแขกหน้าโต๊ะจนท.สินไหม</v>
          </cell>
          <cell r="D2980" t="str">
            <v>5 พ.ย. 41</v>
          </cell>
          <cell r="E2980">
            <v>1705.35</v>
          </cell>
          <cell r="F2980">
            <v>0</v>
          </cell>
          <cell r="G2980">
            <v>20</v>
          </cell>
          <cell r="H2980">
            <v>394.34</v>
          </cell>
          <cell r="I2980">
            <v>394.34</v>
          </cell>
          <cell r="J2980">
            <v>1311.01</v>
          </cell>
          <cell r="K2980" t="str">
            <v>708</v>
          </cell>
        </row>
        <row r="2981">
          <cell r="A2981" t="str">
            <v>110300000</v>
          </cell>
          <cell r="B2981" t="str">
            <v>708C2CH0008</v>
          </cell>
          <cell r="C2981" t="str">
            <v>เก้าอี้ทำงานจนท.สินไหม</v>
          </cell>
          <cell r="D2981" t="str">
            <v>5 พ.ย. 41</v>
          </cell>
          <cell r="E2981">
            <v>2123.1</v>
          </cell>
          <cell r="F2981">
            <v>0</v>
          </cell>
          <cell r="G2981">
            <v>20</v>
          </cell>
          <cell r="H2981">
            <v>490.9</v>
          </cell>
          <cell r="I2981">
            <v>490.9</v>
          </cell>
          <cell r="J2981">
            <v>1632.2</v>
          </cell>
          <cell r="K2981" t="str">
            <v>708</v>
          </cell>
        </row>
        <row r="2982">
          <cell r="A2982" t="str">
            <v>110300000</v>
          </cell>
          <cell r="B2982" t="str">
            <v>708C2CH0009</v>
          </cell>
          <cell r="C2982" t="str">
            <v>เก้าอี้ทำงานจนท.สินไหม</v>
          </cell>
          <cell r="D2982" t="str">
            <v>5 พ.ย. 41</v>
          </cell>
          <cell r="E2982">
            <v>2123.1</v>
          </cell>
          <cell r="F2982">
            <v>0</v>
          </cell>
          <cell r="G2982">
            <v>20</v>
          </cell>
          <cell r="H2982">
            <v>490.9</v>
          </cell>
          <cell r="I2982">
            <v>490.9</v>
          </cell>
          <cell r="J2982">
            <v>1632.2</v>
          </cell>
          <cell r="K2982" t="str">
            <v>708</v>
          </cell>
        </row>
        <row r="2983">
          <cell r="A2983" t="str">
            <v>110300000</v>
          </cell>
          <cell r="B2983" t="str">
            <v>708C2CH0010</v>
          </cell>
          <cell r="C2983" t="str">
            <v>เก้าอี้ทำงานจนท.สินไหม</v>
          </cell>
          <cell r="D2983" t="str">
            <v>5 พ.ย. 41</v>
          </cell>
          <cell r="E2983">
            <v>2123.1</v>
          </cell>
          <cell r="F2983">
            <v>0</v>
          </cell>
          <cell r="G2983">
            <v>20</v>
          </cell>
          <cell r="H2983">
            <v>490.9</v>
          </cell>
          <cell r="I2983">
            <v>490.9</v>
          </cell>
          <cell r="J2983">
            <v>1632.2</v>
          </cell>
          <cell r="K2983" t="str">
            <v>708</v>
          </cell>
        </row>
        <row r="2984">
          <cell r="A2984" t="str">
            <v>110300000</v>
          </cell>
          <cell r="B2984" t="str">
            <v>708C2CH0011</v>
          </cell>
          <cell r="C2984" t="str">
            <v>เก้าอี้รับแขกหน้าโต๊ะจนท.สินไหม</v>
          </cell>
          <cell r="D2984" t="str">
            <v>5 พ.ย. 41</v>
          </cell>
          <cell r="E2984">
            <v>1709.35</v>
          </cell>
          <cell r="F2984">
            <v>0</v>
          </cell>
          <cell r="G2984">
            <v>20</v>
          </cell>
          <cell r="H2984">
            <v>395.3</v>
          </cell>
          <cell r="I2984">
            <v>395.3</v>
          </cell>
          <cell r="J2984">
            <v>1314.05</v>
          </cell>
          <cell r="K2984" t="str">
            <v>708</v>
          </cell>
        </row>
        <row r="2985">
          <cell r="A2985" t="str">
            <v>110300000</v>
          </cell>
          <cell r="B2985" t="str">
            <v>708C2CS0001</v>
          </cell>
          <cell r="C2985" t="str">
            <v>เครื่องคิดเลข</v>
          </cell>
          <cell r="D2985" t="str">
            <v>12 ต.ค. 41</v>
          </cell>
          <cell r="E2985">
            <v>640</v>
          </cell>
          <cell r="F2985">
            <v>0</v>
          </cell>
          <cell r="G2985">
            <v>20</v>
          </cell>
          <cell r="H2985">
            <v>156.38999999999999</v>
          </cell>
          <cell r="I2985">
            <v>156.38999999999999</v>
          </cell>
          <cell r="J2985">
            <v>483.61</v>
          </cell>
          <cell r="K2985" t="str">
            <v>708</v>
          </cell>
        </row>
        <row r="2986">
          <cell r="A2986" t="str">
            <v>110300000</v>
          </cell>
          <cell r="B2986" t="str">
            <v>708C2CS0002</v>
          </cell>
          <cell r="C2986" t="str">
            <v>เครื่องคิดเลข</v>
          </cell>
          <cell r="D2986" t="str">
            <v>12 ต.ค. 41</v>
          </cell>
          <cell r="E2986">
            <v>640</v>
          </cell>
          <cell r="F2986">
            <v>0</v>
          </cell>
          <cell r="G2986">
            <v>20</v>
          </cell>
          <cell r="H2986">
            <v>156.38999999999999</v>
          </cell>
          <cell r="I2986">
            <v>156.38999999999999</v>
          </cell>
          <cell r="J2986">
            <v>483.61</v>
          </cell>
          <cell r="K2986" t="str">
            <v>708</v>
          </cell>
        </row>
        <row r="2987">
          <cell r="A2987" t="str">
            <v>110300000</v>
          </cell>
          <cell r="B2987" t="str">
            <v>708C2OT0001</v>
          </cell>
          <cell r="C2987" t="str">
            <v>กุญแจประตู</v>
          </cell>
          <cell r="D2987" t="str">
            <v>7 พ.ย. 41</v>
          </cell>
          <cell r="E2987">
            <v>727.27</v>
          </cell>
          <cell r="F2987">
            <v>0</v>
          </cell>
          <cell r="G2987">
            <v>20</v>
          </cell>
          <cell r="H2987">
            <v>167.36</v>
          </cell>
          <cell r="I2987">
            <v>167.36</v>
          </cell>
          <cell r="J2987">
            <v>559.91</v>
          </cell>
          <cell r="K2987" t="str">
            <v>708</v>
          </cell>
        </row>
        <row r="2988">
          <cell r="A2988" t="str">
            <v>110300000</v>
          </cell>
          <cell r="B2988" t="str">
            <v>708C2PA0001</v>
          </cell>
          <cell r="C2988" t="str">
            <v>PARTITION ครึ่งกระจก</v>
          </cell>
          <cell r="D2988" t="str">
            <v>5 พ.ย. 41</v>
          </cell>
          <cell r="E2988">
            <v>6377.9</v>
          </cell>
          <cell r="F2988">
            <v>0</v>
          </cell>
          <cell r="G2988">
            <v>20</v>
          </cell>
          <cell r="H2988">
            <v>1474.79</v>
          </cell>
          <cell r="I2988">
            <v>1474.79</v>
          </cell>
          <cell r="J2988">
            <v>4903.1099999999997</v>
          </cell>
          <cell r="K2988" t="str">
            <v>708</v>
          </cell>
        </row>
        <row r="2989">
          <cell r="A2989" t="str">
            <v>110300000</v>
          </cell>
          <cell r="B2989" t="str">
            <v>708C2TA0001</v>
          </cell>
          <cell r="C2989" t="str">
            <v>โต๊ะทำงานจนท.สินไหม</v>
          </cell>
          <cell r="D2989" t="str">
            <v>5 พ.ย. 41</v>
          </cell>
          <cell r="E2989">
            <v>3654.87</v>
          </cell>
          <cell r="F2989">
            <v>0</v>
          </cell>
          <cell r="G2989">
            <v>20</v>
          </cell>
          <cell r="H2989">
            <v>845.1</v>
          </cell>
          <cell r="I2989">
            <v>845.1</v>
          </cell>
          <cell r="J2989">
            <v>2809.77</v>
          </cell>
          <cell r="K2989" t="str">
            <v>708</v>
          </cell>
        </row>
        <row r="2990">
          <cell r="A2990" t="str">
            <v>110300000</v>
          </cell>
          <cell r="B2990" t="str">
            <v>708C2TA0003</v>
          </cell>
          <cell r="C2990" t="str">
            <v>โต๊ะทำงานผู้จัดการ ขนาด 75-165-75</v>
          </cell>
          <cell r="D2990" t="str">
            <v>5 พ.ย. 41</v>
          </cell>
          <cell r="E2990">
            <v>4601.97</v>
          </cell>
          <cell r="F2990">
            <v>0</v>
          </cell>
          <cell r="G2990">
            <v>20</v>
          </cell>
          <cell r="H2990">
            <v>1064.1300000000001</v>
          </cell>
          <cell r="I2990">
            <v>1064.1300000000001</v>
          </cell>
          <cell r="J2990">
            <v>3537.84</v>
          </cell>
          <cell r="K2990" t="str">
            <v>708</v>
          </cell>
        </row>
        <row r="2991">
          <cell r="A2991" t="str">
            <v>110300000</v>
          </cell>
          <cell r="B2991" t="str">
            <v>708C2TA0004</v>
          </cell>
          <cell r="C2991" t="str">
            <v>โต๊ะทำงานจนท.สินไหม</v>
          </cell>
          <cell r="D2991" t="str">
            <v>5 พ.ย. 41</v>
          </cell>
          <cell r="E2991">
            <v>3654.87</v>
          </cell>
          <cell r="F2991">
            <v>0</v>
          </cell>
          <cell r="G2991">
            <v>20</v>
          </cell>
          <cell r="H2991">
            <v>845.1</v>
          </cell>
          <cell r="I2991">
            <v>845.1</v>
          </cell>
          <cell r="J2991">
            <v>2809.77</v>
          </cell>
          <cell r="K2991" t="str">
            <v>708</v>
          </cell>
        </row>
        <row r="2992">
          <cell r="A2992" t="str">
            <v>110300000</v>
          </cell>
          <cell r="B2992" t="str">
            <v>708C2TA0005</v>
          </cell>
          <cell r="C2992" t="str">
            <v>โต๊ะข้างวางคอมพิวเตอร์ 50-90-75ั</v>
          </cell>
          <cell r="D2992" t="str">
            <v>5 พ.ย. 41</v>
          </cell>
          <cell r="E2992">
            <v>2082.09</v>
          </cell>
          <cell r="F2992">
            <v>0</v>
          </cell>
          <cell r="G2992">
            <v>20</v>
          </cell>
          <cell r="H2992">
            <v>481.48</v>
          </cell>
          <cell r="I2992">
            <v>481.48</v>
          </cell>
          <cell r="J2992">
            <v>1600.61</v>
          </cell>
          <cell r="K2992" t="str">
            <v>708</v>
          </cell>
        </row>
        <row r="2993">
          <cell r="A2993" t="str">
            <v>110300000</v>
          </cell>
          <cell r="B2993" t="str">
            <v>708C2TA0008</v>
          </cell>
          <cell r="C2993" t="str">
            <v>โต๊ะทำงานจนท.สินไหม</v>
          </cell>
          <cell r="D2993" t="str">
            <v>5 พ.ย. 41</v>
          </cell>
          <cell r="E2993">
            <v>3654.87</v>
          </cell>
          <cell r="F2993">
            <v>0</v>
          </cell>
          <cell r="G2993">
            <v>20</v>
          </cell>
          <cell r="H2993">
            <v>845.1</v>
          </cell>
          <cell r="I2993">
            <v>845.1</v>
          </cell>
          <cell r="J2993">
            <v>2809.77</v>
          </cell>
          <cell r="K2993" t="str">
            <v>708</v>
          </cell>
        </row>
        <row r="2994">
          <cell r="A2994" t="str">
            <v>110300000</v>
          </cell>
          <cell r="B2994" t="str">
            <v>708C2TA0010</v>
          </cell>
          <cell r="C2994" t="str">
            <v>โต๊ะวางคอมพิวเตอร์-ปริ๊นเตอร์</v>
          </cell>
          <cell r="D2994" t="str">
            <v>5 พ.ย. 41</v>
          </cell>
          <cell r="E2994">
            <v>2336.75</v>
          </cell>
          <cell r="F2994">
            <v>0</v>
          </cell>
          <cell r="G2994">
            <v>20</v>
          </cell>
          <cell r="H2994">
            <v>540.29999999999995</v>
          </cell>
          <cell r="I2994">
            <v>540.29999999999995</v>
          </cell>
          <cell r="J2994">
            <v>1796.45</v>
          </cell>
          <cell r="K2994" t="str">
            <v>708</v>
          </cell>
        </row>
        <row r="2995">
          <cell r="A2995" t="str">
            <v>110300000</v>
          </cell>
          <cell r="B2995" t="str">
            <v>708C2TA0011</v>
          </cell>
          <cell r="C2995" t="str">
            <v>โต๊ะเข้ามุมเจ้าหน้าที่สินไหม</v>
          </cell>
          <cell r="D2995" t="str">
            <v>5 พ.ย. 41</v>
          </cell>
          <cell r="E2995">
            <v>1267.97</v>
          </cell>
          <cell r="F2995">
            <v>0</v>
          </cell>
          <cell r="G2995">
            <v>20</v>
          </cell>
          <cell r="H2995">
            <v>293.19</v>
          </cell>
          <cell r="I2995">
            <v>293.19</v>
          </cell>
          <cell r="J2995">
            <v>974.78</v>
          </cell>
          <cell r="K2995" t="str">
            <v>708</v>
          </cell>
        </row>
        <row r="2996">
          <cell r="A2996" t="str">
            <v>110300000</v>
          </cell>
          <cell r="B2996" t="str">
            <v>709C2030001</v>
          </cell>
          <cell r="C2996" t="str">
            <v>โต๊ะเข้ามุมจนท.สินไหม 60*60*75</v>
          </cell>
          <cell r="D2996" t="str">
            <v>5 พ.ย. 41</v>
          </cell>
          <cell r="E2996">
            <v>1267.57</v>
          </cell>
          <cell r="F2996">
            <v>0</v>
          </cell>
          <cell r="G2996">
            <v>20</v>
          </cell>
          <cell r="H2996">
            <v>293.11</v>
          </cell>
          <cell r="I2996">
            <v>293.11</v>
          </cell>
          <cell r="J2996">
            <v>974.46</v>
          </cell>
          <cell r="K2996" t="str">
            <v>709</v>
          </cell>
        </row>
        <row r="2997">
          <cell r="A2997" t="str">
            <v>110300000</v>
          </cell>
          <cell r="B2997" t="str">
            <v>709C2040001</v>
          </cell>
          <cell r="C2997" t="str">
            <v>โต๊ะทำงานจนท.สินไหม 60*120*75</v>
          </cell>
          <cell r="D2997" t="str">
            <v>5 พ.ย. 41</v>
          </cell>
          <cell r="E2997">
            <v>3654.87</v>
          </cell>
          <cell r="F2997">
            <v>0</v>
          </cell>
          <cell r="G2997">
            <v>20</v>
          </cell>
          <cell r="H2997">
            <v>845.1</v>
          </cell>
          <cell r="I2997">
            <v>845.1</v>
          </cell>
          <cell r="J2997">
            <v>2809.77</v>
          </cell>
          <cell r="K2997" t="str">
            <v>709</v>
          </cell>
        </row>
        <row r="2998">
          <cell r="A2998" t="str">
            <v>110300000</v>
          </cell>
          <cell r="B2998" t="str">
            <v>709C2040002</v>
          </cell>
          <cell r="C2998" t="str">
            <v>โต๊ะทำงานจนท.สินไหม 60*120*75</v>
          </cell>
          <cell r="D2998" t="str">
            <v>5 พ.ย. 41</v>
          </cell>
          <cell r="E2998">
            <v>3654.87</v>
          </cell>
          <cell r="F2998">
            <v>0</v>
          </cell>
          <cell r="G2998">
            <v>20</v>
          </cell>
          <cell r="H2998">
            <v>845.1</v>
          </cell>
          <cell r="I2998">
            <v>845.1</v>
          </cell>
          <cell r="J2998">
            <v>2809.77</v>
          </cell>
          <cell r="K2998" t="str">
            <v>709</v>
          </cell>
        </row>
        <row r="2999">
          <cell r="A2999" t="str">
            <v>110300000</v>
          </cell>
          <cell r="B2999" t="str">
            <v>709C2040003</v>
          </cell>
          <cell r="C2999" t="str">
            <v>โต๊ะทำงานจนท.สินไหม 60*120*75</v>
          </cell>
          <cell r="D2999" t="str">
            <v>5 พ.ย. 41</v>
          </cell>
          <cell r="E2999">
            <v>3654.87</v>
          </cell>
          <cell r="F2999">
            <v>0</v>
          </cell>
          <cell r="G2999">
            <v>20</v>
          </cell>
          <cell r="H2999">
            <v>845.1</v>
          </cell>
          <cell r="I2999">
            <v>845.1</v>
          </cell>
          <cell r="J2999">
            <v>2809.77</v>
          </cell>
          <cell r="K2999" t="str">
            <v>709</v>
          </cell>
        </row>
        <row r="3000">
          <cell r="A3000" t="str">
            <v>110300000</v>
          </cell>
          <cell r="B3000" t="str">
            <v>709C2060001</v>
          </cell>
          <cell r="C3000" t="str">
            <v>โต๊ะทำงานผจก. ขนาด 75*165*75</v>
          </cell>
          <cell r="D3000" t="str">
            <v>5 พ.ย. 41</v>
          </cell>
          <cell r="E3000">
            <v>4601.97</v>
          </cell>
          <cell r="F3000">
            <v>0</v>
          </cell>
          <cell r="G3000">
            <v>20</v>
          </cell>
          <cell r="H3000">
            <v>1064.1300000000001</v>
          </cell>
          <cell r="I3000">
            <v>1064.1300000000001</v>
          </cell>
          <cell r="J3000">
            <v>3537.84</v>
          </cell>
          <cell r="K3000" t="str">
            <v>709</v>
          </cell>
        </row>
        <row r="3001">
          <cell r="A3001" t="str">
            <v>110300000</v>
          </cell>
          <cell r="B3001" t="str">
            <v>709C2080001</v>
          </cell>
          <cell r="C3001" t="str">
            <v>โต๊ะวางคอมพิวเตอร์ 60*100*75</v>
          </cell>
          <cell r="D3001" t="str">
            <v>5 พ.ย. 41</v>
          </cell>
          <cell r="E3001">
            <v>2336.75</v>
          </cell>
          <cell r="F3001">
            <v>0</v>
          </cell>
          <cell r="G3001">
            <v>20</v>
          </cell>
          <cell r="H3001">
            <v>540.29999999999995</v>
          </cell>
          <cell r="I3001">
            <v>540.29999999999995</v>
          </cell>
          <cell r="J3001">
            <v>1796.45</v>
          </cell>
          <cell r="K3001" t="str">
            <v>709</v>
          </cell>
        </row>
        <row r="3002">
          <cell r="A3002" t="str">
            <v>110300000</v>
          </cell>
          <cell r="B3002" t="str">
            <v>709C20Z0001</v>
          </cell>
          <cell r="C3002" t="str">
            <v>โต๊ะข้างวางคอมพิวเตอร์ 50*90*75</v>
          </cell>
          <cell r="D3002" t="str">
            <v>5 พ.ย. 41</v>
          </cell>
          <cell r="E3002">
            <v>2082.09</v>
          </cell>
          <cell r="F3002">
            <v>0</v>
          </cell>
          <cell r="G3002">
            <v>20</v>
          </cell>
          <cell r="H3002">
            <v>481.48</v>
          </cell>
          <cell r="I3002">
            <v>481.48</v>
          </cell>
          <cell r="J3002">
            <v>1600.61</v>
          </cell>
          <cell r="K3002" t="str">
            <v>709</v>
          </cell>
        </row>
        <row r="3003">
          <cell r="A3003" t="str">
            <v>110300000</v>
          </cell>
          <cell r="B3003" t="str">
            <v>709C21K0001</v>
          </cell>
          <cell r="C3003" t="str">
            <v>เก้าอี้ทำงานจนท.สินไหม - ธุรการ</v>
          </cell>
          <cell r="D3003" t="str">
            <v>5 พ.ย. 41</v>
          </cell>
          <cell r="E3003">
            <v>2123.1</v>
          </cell>
          <cell r="F3003">
            <v>0</v>
          </cell>
          <cell r="G3003">
            <v>20</v>
          </cell>
          <cell r="H3003">
            <v>490.9</v>
          </cell>
          <cell r="I3003">
            <v>490.9</v>
          </cell>
          <cell r="J3003">
            <v>1632.2</v>
          </cell>
          <cell r="K3003" t="str">
            <v>709</v>
          </cell>
        </row>
        <row r="3004">
          <cell r="A3004" t="str">
            <v>110300000</v>
          </cell>
          <cell r="B3004" t="str">
            <v>709C21K0002</v>
          </cell>
          <cell r="C3004" t="str">
            <v>เก้าอี้ทำงานจนท.สินไหม - ธุรการ</v>
          </cell>
          <cell r="D3004" t="str">
            <v>5 พ.ย. 41</v>
          </cell>
          <cell r="E3004">
            <v>2123.1</v>
          </cell>
          <cell r="F3004">
            <v>0</v>
          </cell>
          <cell r="G3004">
            <v>20</v>
          </cell>
          <cell r="H3004">
            <v>490.9</v>
          </cell>
          <cell r="I3004">
            <v>490.9</v>
          </cell>
          <cell r="J3004">
            <v>1632.2</v>
          </cell>
          <cell r="K3004" t="str">
            <v>709</v>
          </cell>
        </row>
        <row r="3005">
          <cell r="A3005" t="str">
            <v>110300000</v>
          </cell>
          <cell r="B3005" t="str">
            <v>709C21K0003</v>
          </cell>
          <cell r="C3005" t="str">
            <v>เก้าอี้ทำงานจนท.สินไหม - ธุรการ</v>
          </cell>
          <cell r="D3005" t="str">
            <v>5 พ.ย. 41</v>
          </cell>
          <cell r="E3005">
            <v>2123.1</v>
          </cell>
          <cell r="F3005">
            <v>0</v>
          </cell>
          <cell r="G3005">
            <v>20</v>
          </cell>
          <cell r="H3005">
            <v>490.9</v>
          </cell>
          <cell r="I3005">
            <v>490.9</v>
          </cell>
          <cell r="J3005">
            <v>1632.2</v>
          </cell>
          <cell r="K3005" t="str">
            <v>709</v>
          </cell>
        </row>
        <row r="3006">
          <cell r="A3006" t="str">
            <v>110300000</v>
          </cell>
          <cell r="B3006" t="str">
            <v>709C21L0001</v>
          </cell>
          <cell r="C3006" t="str">
            <v>เก้าอี้รับแขกหน้าโต๊ะจนท.สินไหม</v>
          </cell>
          <cell r="D3006" t="str">
            <v>5 พ.ย. 41</v>
          </cell>
          <cell r="E3006">
            <v>1705.35</v>
          </cell>
          <cell r="F3006">
            <v>0</v>
          </cell>
          <cell r="G3006">
            <v>20</v>
          </cell>
          <cell r="H3006">
            <v>394.34</v>
          </cell>
          <cell r="I3006">
            <v>394.34</v>
          </cell>
          <cell r="J3006">
            <v>1311.01</v>
          </cell>
          <cell r="K3006" t="str">
            <v>709</v>
          </cell>
        </row>
        <row r="3007">
          <cell r="A3007" t="str">
            <v>110300000</v>
          </cell>
          <cell r="B3007" t="str">
            <v>709C21L0002</v>
          </cell>
          <cell r="C3007" t="str">
            <v>เก้าอี้รับแขกหน้าโต๊ะจนท.สินไหม</v>
          </cell>
          <cell r="D3007" t="str">
            <v>5 พ.ย. 41</v>
          </cell>
          <cell r="E3007">
            <v>1705.35</v>
          </cell>
          <cell r="F3007">
            <v>0</v>
          </cell>
          <cell r="G3007">
            <v>20</v>
          </cell>
          <cell r="H3007">
            <v>394.34</v>
          </cell>
          <cell r="I3007">
            <v>394.34</v>
          </cell>
          <cell r="J3007">
            <v>1311.01</v>
          </cell>
          <cell r="K3007" t="str">
            <v>709</v>
          </cell>
        </row>
        <row r="3008">
          <cell r="A3008" t="str">
            <v>110300000</v>
          </cell>
          <cell r="B3008" t="str">
            <v>709C21L0003</v>
          </cell>
          <cell r="C3008" t="str">
            <v>เก้าอี้รับแขกหน้าโต๊ะจนท.สินไหม</v>
          </cell>
          <cell r="D3008" t="str">
            <v>5 พ.ย. 41</v>
          </cell>
          <cell r="E3008">
            <v>1705.35</v>
          </cell>
          <cell r="F3008">
            <v>0</v>
          </cell>
          <cell r="G3008">
            <v>20</v>
          </cell>
          <cell r="H3008">
            <v>394.34</v>
          </cell>
          <cell r="I3008">
            <v>394.34</v>
          </cell>
          <cell r="J3008">
            <v>1311.01</v>
          </cell>
          <cell r="K3008" t="str">
            <v>709</v>
          </cell>
        </row>
        <row r="3009">
          <cell r="A3009" t="str">
            <v>110300000</v>
          </cell>
          <cell r="B3009" t="str">
            <v>709C21L0004</v>
          </cell>
          <cell r="C3009" t="str">
            <v>เก้าอี้รับแขกหน้าโต๊ะจนท.สินไหม</v>
          </cell>
          <cell r="D3009" t="str">
            <v>5 พ.ย. 41</v>
          </cell>
          <cell r="E3009">
            <v>1705.35</v>
          </cell>
          <cell r="F3009">
            <v>0</v>
          </cell>
          <cell r="G3009">
            <v>20</v>
          </cell>
          <cell r="H3009">
            <v>394.34</v>
          </cell>
          <cell r="I3009">
            <v>394.34</v>
          </cell>
          <cell r="J3009">
            <v>1311.01</v>
          </cell>
          <cell r="K3009" t="str">
            <v>709</v>
          </cell>
        </row>
        <row r="3010">
          <cell r="A3010" t="str">
            <v>110300000</v>
          </cell>
          <cell r="B3010" t="str">
            <v>709C21L0005</v>
          </cell>
          <cell r="C3010" t="str">
            <v>เก้าอี้รับแขกหน้าโต๊ะจนท.สินไหม</v>
          </cell>
          <cell r="D3010" t="str">
            <v>5 พ.ย. 41</v>
          </cell>
          <cell r="E3010">
            <v>1705.35</v>
          </cell>
          <cell r="F3010">
            <v>0</v>
          </cell>
          <cell r="G3010">
            <v>20</v>
          </cell>
          <cell r="H3010">
            <v>394.34</v>
          </cell>
          <cell r="I3010">
            <v>394.34</v>
          </cell>
          <cell r="J3010">
            <v>1311.01</v>
          </cell>
          <cell r="K3010" t="str">
            <v>709</v>
          </cell>
        </row>
        <row r="3011">
          <cell r="A3011" t="str">
            <v>110300000</v>
          </cell>
          <cell r="B3011" t="str">
            <v>709C21M0001</v>
          </cell>
          <cell r="C3011" t="str">
            <v>เก้าอี้ทำงานผจก.</v>
          </cell>
          <cell r="D3011" t="str">
            <v>5 พ.ย. 41</v>
          </cell>
          <cell r="E3011">
            <v>4038.29</v>
          </cell>
          <cell r="F3011">
            <v>0</v>
          </cell>
          <cell r="G3011">
            <v>20</v>
          </cell>
          <cell r="H3011">
            <v>933.81</v>
          </cell>
          <cell r="I3011">
            <v>933.81</v>
          </cell>
          <cell r="J3011">
            <v>3104.48</v>
          </cell>
          <cell r="K3011" t="str">
            <v>709</v>
          </cell>
        </row>
        <row r="3012">
          <cell r="A3012" t="str">
            <v>110300000</v>
          </cell>
          <cell r="B3012" t="str">
            <v>709C21U0001</v>
          </cell>
          <cell r="C3012" t="str">
            <v>เก้าอี้พักคอย 3 ที่นั่ง พร้อมที่วางของ</v>
          </cell>
          <cell r="D3012" t="str">
            <v>5 พ.ย. 41</v>
          </cell>
          <cell r="E3012">
            <v>3037.77</v>
          </cell>
          <cell r="F3012">
            <v>0</v>
          </cell>
          <cell r="G3012">
            <v>20</v>
          </cell>
          <cell r="H3012">
            <v>702.45</v>
          </cell>
          <cell r="I3012">
            <v>702.45</v>
          </cell>
          <cell r="J3012">
            <v>2335.3200000000002</v>
          </cell>
          <cell r="K3012" t="str">
            <v>709</v>
          </cell>
        </row>
        <row r="3013">
          <cell r="A3013" t="str">
            <v>110300000</v>
          </cell>
          <cell r="B3013" t="str">
            <v>709C22J0001</v>
          </cell>
          <cell r="C3013" t="str">
            <v>ตู้เก็บเอกสาร บานเลื่อน 40*80*75</v>
          </cell>
          <cell r="D3013" t="str">
            <v>5 พ.ย. 41</v>
          </cell>
          <cell r="E3013">
            <v>2263.31</v>
          </cell>
          <cell r="F3013">
            <v>0</v>
          </cell>
          <cell r="G3013">
            <v>20</v>
          </cell>
          <cell r="H3013">
            <v>523.4</v>
          </cell>
          <cell r="I3013">
            <v>523.4</v>
          </cell>
          <cell r="J3013">
            <v>1739.91</v>
          </cell>
          <cell r="K3013" t="str">
            <v>709</v>
          </cell>
        </row>
        <row r="3014">
          <cell r="A3014" t="str">
            <v>110300000</v>
          </cell>
          <cell r="B3014" t="str">
            <v>709C22J0002</v>
          </cell>
          <cell r="C3014" t="str">
            <v>ตู้เก็บเอกสาร บานเลื่อน 40*80*75</v>
          </cell>
          <cell r="D3014" t="str">
            <v>5 พ.ย. 41</v>
          </cell>
          <cell r="E3014">
            <v>2263.31</v>
          </cell>
          <cell r="F3014">
            <v>0</v>
          </cell>
          <cell r="G3014">
            <v>20</v>
          </cell>
          <cell r="H3014">
            <v>523.4</v>
          </cell>
          <cell r="I3014">
            <v>523.4</v>
          </cell>
          <cell r="J3014">
            <v>1739.91</v>
          </cell>
          <cell r="K3014" t="str">
            <v>709</v>
          </cell>
        </row>
        <row r="3015">
          <cell r="A3015" t="str">
            <v>110300000</v>
          </cell>
          <cell r="B3015" t="str">
            <v>709C22K0001</v>
          </cell>
          <cell r="C3015" t="str">
            <v>ตู้เก็บเอกสาร บานลิ้นชัก 40*90*75</v>
          </cell>
          <cell r="D3015" t="str">
            <v>5 พ.ย. 41</v>
          </cell>
          <cell r="E3015">
            <v>3376.37</v>
          </cell>
          <cell r="F3015">
            <v>0</v>
          </cell>
          <cell r="G3015">
            <v>20</v>
          </cell>
          <cell r="H3015">
            <v>780.7</v>
          </cell>
          <cell r="I3015">
            <v>780.7</v>
          </cell>
          <cell r="J3015">
            <v>2595.67</v>
          </cell>
          <cell r="K3015" t="str">
            <v>709</v>
          </cell>
        </row>
        <row r="3016">
          <cell r="A3016" t="str">
            <v>110300000</v>
          </cell>
          <cell r="B3016" t="str">
            <v>709C22L0001</v>
          </cell>
          <cell r="C3016" t="str">
            <v>ตู้เก็บเอกสาร ขนาด 40*80*190</v>
          </cell>
          <cell r="D3016" t="str">
            <v>5 พ.ย. 41</v>
          </cell>
          <cell r="E3016">
            <v>4498.01</v>
          </cell>
          <cell r="F3016">
            <v>0</v>
          </cell>
          <cell r="G3016">
            <v>20</v>
          </cell>
          <cell r="H3016">
            <v>1040.05</v>
          </cell>
          <cell r="I3016">
            <v>1040.05</v>
          </cell>
          <cell r="J3016">
            <v>3457.96</v>
          </cell>
          <cell r="K3016" t="str">
            <v>709</v>
          </cell>
        </row>
        <row r="3017">
          <cell r="A3017" t="str">
            <v>110300000</v>
          </cell>
          <cell r="B3017" t="str">
            <v>709C22L0002</v>
          </cell>
          <cell r="C3017" t="str">
            <v>ตู้เก็บเอกสาร ขนาด 40*80*190</v>
          </cell>
          <cell r="D3017" t="str">
            <v>5 พ.ย. 41</v>
          </cell>
          <cell r="E3017">
            <v>4498.01</v>
          </cell>
          <cell r="F3017">
            <v>0</v>
          </cell>
          <cell r="G3017">
            <v>20</v>
          </cell>
          <cell r="H3017">
            <v>1040.05</v>
          </cell>
          <cell r="I3017">
            <v>1040.05</v>
          </cell>
          <cell r="J3017">
            <v>3457.96</v>
          </cell>
          <cell r="K3017" t="str">
            <v>709</v>
          </cell>
        </row>
        <row r="3018">
          <cell r="A3018" t="str">
            <v>110300000</v>
          </cell>
          <cell r="B3018" t="str">
            <v>709C22L0003</v>
          </cell>
          <cell r="C3018" t="str">
            <v>ตู้เก็บเอกสาร ขนาด 40*80*190</v>
          </cell>
          <cell r="D3018" t="str">
            <v>5 พ.ย. 41</v>
          </cell>
          <cell r="E3018">
            <v>4498.01</v>
          </cell>
          <cell r="F3018">
            <v>0</v>
          </cell>
          <cell r="G3018">
            <v>20</v>
          </cell>
          <cell r="H3018">
            <v>1040.05</v>
          </cell>
          <cell r="I3018">
            <v>1040.05</v>
          </cell>
          <cell r="J3018">
            <v>3457.96</v>
          </cell>
          <cell r="K3018" t="str">
            <v>709</v>
          </cell>
        </row>
        <row r="3019">
          <cell r="A3019" t="str">
            <v>110300000</v>
          </cell>
          <cell r="B3019" t="str">
            <v>709C26U0001</v>
          </cell>
          <cell r="C3019" t="str">
            <v>ฉากครึ่งกระจก ขนาด 250*150</v>
          </cell>
          <cell r="D3019" t="str">
            <v>5 พ.ย. 41</v>
          </cell>
          <cell r="E3019">
            <v>6377.9</v>
          </cell>
          <cell r="F3019">
            <v>0</v>
          </cell>
          <cell r="G3019">
            <v>20</v>
          </cell>
          <cell r="H3019">
            <v>1474.79</v>
          </cell>
          <cell r="I3019">
            <v>1474.79</v>
          </cell>
          <cell r="J3019">
            <v>4903.1099999999997</v>
          </cell>
          <cell r="K3019" t="str">
            <v>709</v>
          </cell>
        </row>
        <row r="3020">
          <cell r="A3020" t="str">
            <v>110300000</v>
          </cell>
          <cell r="B3020" t="str">
            <v>709C2AR0001</v>
          </cell>
          <cell r="C3020" t="str">
            <v>Aircondition</v>
          </cell>
          <cell r="D3020" t="str">
            <v>21 ก.ย. 41</v>
          </cell>
          <cell r="E3020">
            <v>39800</v>
          </cell>
          <cell r="F3020">
            <v>0</v>
          </cell>
          <cell r="G3020">
            <v>20</v>
          </cell>
          <cell r="H3020">
            <v>10184.41</v>
          </cell>
          <cell r="I3020">
            <v>10184.41</v>
          </cell>
          <cell r="J3020">
            <v>29615.59</v>
          </cell>
          <cell r="K3020" t="str">
            <v>709</v>
          </cell>
        </row>
        <row r="3021">
          <cell r="A3021" t="str">
            <v>110300000</v>
          </cell>
          <cell r="B3021" t="str">
            <v>709C2CS0001</v>
          </cell>
          <cell r="C3021" t="str">
            <v>เครื่องคิดเลข</v>
          </cell>
          <cell r="D3021" t="str">
            <v>19 ต.ค. 41</v>
          </cell>
          <cell r="E3021">
            <v>640</v>
          </cell>
          <cell r="F3021">
            <v>0</v>
          </cell>
          <cell r="G3021">
            <v>20</v>
          </cell>
          <cell r="H3021">
            <v>153.94</v>
          </cell>
          <cell r="I3021">
            <v>153.94</v>
          </cell>
          <cell r="J3021">
            <v>486.06</v>
          </cell>
          <cell r="K3021" t="str">
            <v>709</v>
          </cell>
        </row>
        <row r="3022">
          <cell r="A3022" t="str">
            <v>110300000</v>
          </cell>
          <cell r="B3022" t="str">
            <v>709C2CS0002</v>
          </cell>
          <cell r="C3022" t="str">
            <v>เครื่องคิดเลข</v>
          </cell>
          <cell r="D3022" t="str">
            <v>19 ต.ค. 41</v>
          </cell>
          <cell r="E3022">
            <v>640</v>
          </cell>
          <cell r="F3022">
            <v>0</v>
          </cell>
          <cell r="G3022">
            <v>20</v>
          </cell>
          <cell r="H3022">
            <v>153.94</v>
          </cell>
          <cell r="I3022">
            <v>153.94</v>
          </cell>
          <cell r="J3022">
            <v>486.06</v>
          </cell>
          <cell r="K3022" t="str">
            <v>709</v>
          </cell>
        </row>
        <row r="3023">
          <cell r="A3023" t="str">
            <v>110300000</v>
          </cell>
          <cell r="B3023" t="str">
            <v>709C2KB0001</v>
          </cell>
          <cell r="C3023" t="str">
            <v>ตู้เย็น</v>
          </cell>
          <cell r="D3023" t="str">
            <v>29 ต.ค. 42</v>
          </cell>
          <cell r="E3023">
            <v>4743</v>
          </cell>
          <cell r="F3023">
            <v>0</v>
          </cell>
          <cell r="G3023">
            <v>20</v>
          </cell>
          <cell r="H3023">
            <v>166.34</v>
          </cell>
          <cell r="I3023">
            <v>166.34</v>
          </cell>
          <cell r="J3023">
            <v>4576.66</v>
          </cell>
          <cell r="K3023" t="str">
            <v>709</v>
          </cell>
        </row>
        <row r="3024">
          <cell r="A3024" t="str">
            <v>110300000</v>
          </cell>
          <cell r="B3024" t="str">
            <v>709C2OT0001</v>
          </cell>
          <cell r="C3024" t="str">
            <v>กุญแจสำนักงาน</v>
          </cell>
          <cell r="D3024" t="str">
            <v>3 พ.ย. 41</v>
          </cell>
          <cell r="E3024">
            <v>790.91</v>
          </cell>
          <cell r="F3024">
            <v>0</v>
          </cell>
          <cell r="G3024">
            <v>20</v>
          </cell>
          <cell r="H3024">
            <v>183.7</v>
          </cell>
          <cell r="I3024">
            <v>183.7</v>
          </cell>
          <cell r="J3024">
            <v>607.21</v>
          </cell>
          <cell r="K3024" t="str">
            <v>709</v>
          </cell>
        </row>
        <row r="3025">
          <cell r="A3025" t="str">
            <v>110300000</v>
          </cell>
          <cell r="B3025" t="str">
            <v>709C2PP0001</v>
          </cell>
          <cell r="C3025" t="str">
            <v xml:space="preserve"> ปั้มน้ำมิตซูบิชิ</v>
          </cell>
          <cell r="D3025" t="str">
            <v>6 พ.ย. 41</v>
          </cell>
          <cell r="E3025">
            <v>4727.2700000000004</v>
          </cell>
          <cell r="F3025">
            <v>0</v>
          </cell>
          <cell r="G3025">
            <v>20</v>
          </cell>
          <cell r="H3025">
            <v>1090.53</v>
          </cell>
          <cell r="I3025">
            <v>1090.53</v>
          </cell>
          <cell r="J3025">
            <v>3636.74</v>
          </cell>
          <cell r="K3025" t="str">
            <v>709</v>
          </cell>
        </row>
        <row r="3026">
          <cell r="A3026" t="str">
            <v>110300000</v>
          </cell>
          <cell r="B3026" t="str">
            <v>710C2030001</v>
          </cell>
          <cell r="C3026" t="str">
            <v>โต๊ะเข้ามุมจนท.สินไหม 60*60*75</v>
          </cell>
          <cell r="D3026" t="str">
            <v>5 พ.ย. 41</v>
          </cell>
          <cell r="E3026">
            <v>1267.57</v>
          </cell>
          <cell r="F3026">
            <v>0</v>
          </cell>
          <cell r="G3026">
            <v>20</v>
          </cell>
          <cell r="H3026">
            <v>293.11</v>
          </cell>
          <cell r="I3026">
            <v>293.11</v>
          </cell>
          <cell r="J3026">
            <v>974.46</v>
          </cell>
          <cell r="K3026" t="str">
            <v>710</v>
          </cell>
        </row>
        <row r="3027">
          <cell r="A3027" t="str">
            <v>110300000</v>
          </cell>
          <cell r="B3027" t="str">
            <v>710C2040001</v>
          </cell>
          <cell r="C3027" t="str">
            <v>โต๊ะทำงานจนท.สินไหม 60*120*75</v>
          </cell>
          <cell r="D3027" t="str">
            <v>5 พ.ย. 41</v>
          </cell>
          <cell r="E3027">
            <v>3654.87</v>
          </cell>
          <cell r="F3027">
            <v>0</v>
          </cell>
          <cell r="G3027">
            <v>20</v>
          </cell>
          <cell r="H3027">
            <v>845.1</v>
          </cell>
          <cell r="I3027">
            <v>845.1</v>
          </cell>
          <cell r="J3027">
            <v>2809.77</v>
          </cell>
          <cell r="K3027" t="str">
            <v>710</v>
          </cell>
        </row>
        <row r="3028">
          <cell r="A3028" t="str">
            <v>110300000</v>
          </cell>
          <cell r="B3028" t="str">
            <v>710C2040002</v>
          </cell>
          <cell r="C3028" t="str">
            <v>โต๊ะทำงานจนท.สินไหม 60*120*75</v>
          </cell>
          <cell r="D3028" t="str">
            <v>5 พ.ย. 41</v>
          </cell>
          <cell r="E3028">
            <v>3654.87</v>
          </cell>
          <cell r="F3028">
            <v>0</v>
          </cell>
          <cell r="G3028">
            <v>20</v>
          </cell>
          <cell r="H3028">
            <v>845.1</v>
          </cell>
          <cell r="I3028">
            <v>845.1</v>
          </cell>
          <cell r="J3028">
            <v>2809.77</v>
          </cell>
          <cell r="K3028" t="str">
            <v>710</v>
          </cell>
        </row>
        <row r="3029">
          <cell r="A3029" t="str">
            <v>110300000</v>
          </cell>
          <cell r="B3029" t="str">
            <v>710C2040003</v>
          </cell>
          <cell r="C3029" t="str">
            <v>โต๊ะทำงานจนท.สินไหม 60*120*75</v>
          </cell>
          <cell r="D3029" t="str">
            <v>5 พ.ย. 41</v>
          </cell>
          <cell r="E3029">
            <v>3654.87</v>
          </cell>
          <cell r="F3029">
            <v>0</v>
          </cell>
          <cell r="G3029">
            <v>20</v>
          </cell>
          <cell r="H3029">
            <v>845.1</v>
          </cell>
          <cell r="I3029">
            <v>845.1</v>
          </cell>
          <cell r="J3029">
            <v>2809.77</v>
          </cell>
          <cell r="K3029" t="str">
            <v>710</v>
          </cell>
        </row>
        <row r="3030">
          <cell r="A3030" t="str">
            <v>110300000</v>
          </cell>
          <cell r="B3030" t="str">
            <v>710C2060001</v>
          </cell>
          <cell r="C3030" t="str">
            <v>โต๊ะทำงานผจก. ขนาด 75*165*75</v>
          </cell>
          <cell r="D3030" t="str">
            <v>5 พ.ย. 41</v>
          </cell>
          <cell r="E3030">
            <v>4601.97</v>
          </cell>
          <cell r="F3030">
            <v>0</v>
          </cell>
          <cell r="G3030">
            <v>20</v>
          </cell>
          <cell r="H3030">
            <v>1064.1300000000001</v>
          </cell>
          <cell r="I3030">
            <v>1064.1300000000001</v>
          </cell>
          <cell r="J3030">
            <v>3537.84</v>
          </cell>
          <cell r="K3030" t="str">
            <v>710</v>
          </cell>
        </row>
        <row r="3031">
          <cell r="A3031" t="str">
            <v>110300000</v>
          </cell>
          <cell r="B3031" t="str">
            <v>710C2080001</v>
          </cell>
          <cell r="C3031" t="str">
            <v>โต๊ะวางคอมพิวเตอร์ 60*100*75</v>
          </cell>
          <cell r="D3031" t="str">
            <v>5 พ.ย. 41</v>
          </cell>
          <cell r="E3031">
            <v>2336.75</v>
          </cell>
          <cell r="F3031">
            <v>0</v>
          </cell>
          <cell r="G3031">
            <v>20</v>
          </cell>
          <cell r="H3031">
            <v>540.29999999999995</v>
          </cell>
          <cell r="I3031">
            <v>540.29999999999995</v>
          </cell>
          <cell r="J3031">
            <v>1796.45</v>
          </cell>
          <cell r="K3031" t="str">
            <v>710</v>
          </cell>
        </row>
        <row r="3032">
          <cell r="A3032" t="str">
            <v>110300000</v>
          </cell>
          <cell r="B3032" t="str">
            <v>710C20Z0001</v>
          </cell>
          <cell r="C3032" t="str">
            <v>โต๊ะข้างวางคอมพิวเตอร์ 50*90*75</v>
          </cell>
          <cell r="D3032" t="str">
            <v>5 พ.ย. 41</v>
          </cell>
          <cell r="E3032">
            <v>2082.09</v>
          </cell>
          <cell r="F3032">
            <v>0</v>
          </cell>
          <cell r="G3032">
            <v>20</v>
          </cell>
          <cell r="H3032">
            <v>481.48</v>
          </cell>
          <cell r="I3032">
            <v>481.48</v>
          </cell>
          <cell r="J3032">
            <v>1600.61</v>
          </cell>
          <cell r="K3032" t="str">
            <v>710</v>
          </cell>
        </row>
        <row r="3033">
          <cell r="A3033" t="str">
            <v>110300000</v>
          </cell>
          <cell r="B3033" t="str">
            <v>710C21K0001</v>
          </cell>
          <cell r="C3033" t="str">
            <v>เก้าอี้ทำงานจนท.สินไหม - ธุรการ</v>
          </cell>
          <cell r="D3033" t="str">
            <v>5 พ.ย. 41</v>
          </cell>
          <cell r="E3033">
            <v>2123.1</v>
          </cell>
          <cell r="F3033">
            <v>0</v>
          </cell>
          <cell r="G3033">
            <v>20</v>
          </cell>
          <cell r="H3033">
            <v>490.9</v>
          </cell>
          <cell r="I3033">
            <v>490.9</v>
          </cell>
          <cell r="J3033">
            <v>1632.2</v>
          </cell>
          <cell r="K3033" t="str">
            <v>710</v>
          </cell>
        </row>
        <row r="3034">
          <cell r="A3034" t="str">
            <v>110300000</v>
          </cell>
          <cell r="B3034" t="str">
            <v>710C21L0001</v>
          </cell>
          <cell r="C3034" t="str">
            <v>เก้าอี้รับแขกหน้าโต๊ะจนท.สินไหม</v>
          </cell>
          <cell r="D3034" t="str">
            <v>5 พ.ย. 41</v>
          </cell>
          <cell r="E3034">
            <v>1705.35</v>
          </cell>
          <cell r="F3034">
            <v>0</v>
          </cell>
          <cell r="G3034">
            <v>20</v>
          </cell>
          <cell r="H3034">
            <v>394.34</v>
          </cell>
          <cell r="I3034">
            <v>394.34</v>
          </cell>
          <cell r="J3034">
            <v>1311.01</v>
          </cell>
          <cell r="K3034" t="str">
            <v>710</v>
          </cell>
        </row>
        <row r="3035">
          <cell r="A3035" t="str">
            <v>110300000</v>
          </cell>
          <cell r="B3035" t="str">
            <v>710C21L0002</v>
          </cell>
          <cell r="C3035" t="str">
            <v>เก้าอี้รับแขกหน้าโต๊ะจนท.สินไหม</v>
          </cell>
          <cell r="D3035" t="str">
            <v>5 พ.ย. 41</v>
          </cell>
          <cell r="E3035">
            <v>1705.35</v>
          </cell>
          <cell r="F3035">
            <v>0</v>
          </cell>
          <cell r="G3035">
            <v>20</v>
          </cell>
          <cell r="H3035">
            <v>394.34</v>
          </cell>
          <cell r="I3035">
            <v>394.34</v>
          </cell>
          <cell r="J3035">
            <v>1311.01</v>
          </cell>
          <cell r="K3035" t="str">
            <v>710</v>
          </cell>
        </row>
        <row r="3036">
          <cell r="A3036" t="str">
            <v>110300000</v>
          </cell>
          <cell r="B3036" t="str">
            <v>710C21L0003</v>
          </cell>
          <cell r="C3036" t="str">
            <v>เก้าอี้รับแขกหน้าโต๊ะจนท.สินไหม</v>
          </cell>
          <cell r="D3036" t="str">
            <v>5 พ.ย. 41</v>
          </cell>
          <cell r="E3036">
            <v>1705.35</v>
          </cell>
          <cell r="F3036">
            <v>0</v>
          </cell>
          <cell r="G3036">
            <v>20</v>
          </cell>
          <cell r="H3036">
            <v>394.34</v>
          </cell>
          <cell r="I3036">
            <v>394.34</v>
          </cell>
          <cell r="J3036">
            <v>1311.01</v>
          </cell>
          <cell r="K3036" t="str">
            <v>710</v>
          </cell>
        </row>
        <row r="3037">
          <cell r="A3037" t="str">
            <v>110300000</v>
          </cell>
          <cell r="B3037" t="str">
            <v>710C21L0004</v>
          </cell>
          <cell r="C3037" t="str">
            <v>เก้าอี้รับแขกหน้าโต๊ะจนท.สินไหม</v>
          </cell>
          <cell r="D3037" t="str">
            <v>5 พ.ย. 41</v>
          </cell>
          <cell r="E3037">
            <v>1705.35</v>
          </cell>
          <cell r="F3037">
            <v>0</v>
          </cell>
          <cell r="G3037">
            <v>20</v>
          </cell>
          <cell r="H3037">
            <v>394.34</v>
          </cell>
          <cell r="I3037">
            <v>394.34</v>
          </cell>
          <cell r="J3037">
            <v>1311.01</v>
          </cell>
          <cell r="K3037" t="str">
            <v>710</v>
          </cell>
        </row>
        <row r="3038">
          <cell r="A3038" t="str">
            <v>110300000</v>
          </cell>
          <cell r="B3038" t="str">
            <v>710C21L0005</v>
          </cell>
          <cell r="C3038" t="str">
            <v>เก้าอี้รับแขกหน้าโต๊ะจนท.สินไหม</v>
          </cell>
          <cell r="D3038" t="str">
            <v>5 พ.ย. 41</v>
          </cell>
          <cell r="E3038">
            <v>1705.35</v>
          </cell>
          <cell r="F3038">
            <v>0</v>
          </cell>
          <cell r="G3038">
            <v>20</v>
          </cell>
          <cell r="H3038">
            <v>394.34</v>
          </cell>
          <cell r="I3038">
            <v>394.34</v>
          </cell>
          <cell r="J3038">
            <v>1311.01</v>
          </cell>
          <cell r="K3038" t="str">
            <v>710</v>
          </cell>
        </row>
        <row r="3039">
          <cell r="A3039" t="str">
            <v>110300000</v>
          </cell>
          <cell r="B3039" t="str">
            <v>710C21M0001</v>
          </cell>
          <cell r="C3039" t="str">
            <v>เก้าอี้ทำงานผจก.</v>
          </cell>
          <cell r="D3039" t="str">
            <v>5 พ.ย. 41</v>
          </cell>
          <cell r="E3039">
            <v>4038.29</v>
          </cell>
          <cell r="F3039">
            <v>0</v>
          </cell>
          <cell r="G3039">
            <v>20</v>
          </cell>
          <cell r="H3039">
            <v>933.81</v>
          </cell>
          <cell r="I3039">
            <v>933.81</v>
          </cell>
          <cell r="J3039">
            <v>3104.48</v>
          </cell>
          <cell r="K3039" t="str">
            <v>710</v>
          </cell>
        </row>
        <row r="3040">
          <cell r="A3040" t="str">
            <v>110300000</v>
          </cell>
          <cell r="B3040" t="str">
            <v>710C21U0001</v>
          </cell>
          <cell r="C3040" t="str">
            <v>เก้าอี้พักคอย 3 ที่นั่ง พร้อมที่วางของ</v>
          </cell>
          <cell r="D3040" t="str">
            <v>5 พ.ย. 41</v>
          </cell>
          <cell r="E3040">
            <v>3037.77</v>
          </cell>
          <cell r="F3040">
            <v>0</v>
          </cell>
          <cell r="G3040">
            <v>20</v>
          </cell>
          <cell r="H3040">
            <v>702.45</v>
          </cell>
          <cell r="I3040">
            <v>702.45</v>
          </cell>
          <cell r="J3040">
            <v>2335.3200000000002</v>
          </cell>
          <cell r="K3040" t="str">
            <v>710</v>
          </cell>
        </row>
        <row r="3041">
          <cell r="A3041" t="str">
            <v>110300000</v>
          </cell>
          <cell r="B3041" t="str">
            <v>710C22J0001</v>
          </cell>
          <cell r="C3041" t="str">
            <v>ตู้เก็บเอกสาร บานเลื่อน 40*80*75</v>
          </cell>
          <cell r="D3041" t="str">
            <v>5 พ.ย. 41</v>
          </cell>
          <cell r="E3041">
            <v>2263.31</v>
          </cell>
          <cell r="F3041">
            <v>0</v>
          </cell>
          <cell r="G3041">
            <v>20</v>
          </cell>
          <cell r="H3041">
            <v>523.4</v>
          </cell>
          <cell r="I3041">
            <v>523.4</v>
          </cell>
          <cell r="J3041">
            <v>1739.91</v>
          </cell>
          <cell r="K3041" t="str">
            <v>710</v>
          </cell>
        </row>
        <row r="3042">
          <cell r="A3042" t="str">
            <v>110300000</v>
          </cell>
          <cell r="B3042" t="str">
            <v>710C22J0002</v>
          </cell>
          <cell r="C3042" t="str">
            <v>ตู้เก็บเอกสาร บานเลื่อน 40*80*75</v>
          </cell>
          <cell r="D3042" t="str">
            <v>5 พ.ย. 41</v>
          </cell>
          <cell r="E3042">
            <v>2263.31</v>
          </cell>
          <cell r="F3042">
            <v>0</v>
          </cell>
          <cell r="G3042">
            <v>20</v>
          </cell>
          <cell r="H3042">
            <v>523.4</v>
          </cell>
          <cell r="I3042">
            <v>523.4</v>
          </cell>
          <cell r="J3042">
            <v>1739.91</v>
          </cell>
          <cell r="K3042" t="str">
            <v>710</v>
          </cell>
        </row>
        <row r="3043">
          <cell r="A3043" t="str">
            <v>110300000</v>
          </cell>
          <cell r="B3043" t="str">
            <v>710C22K0001</v>
          </cell>
          <cell r="C3043" t="str">
            <v>ตู้เก็บเอกสาร บานลิ้นชัก 40*90*75</v>
          </cell>
          <cell r="D3043" t="str">
            <v>5 พ.ย. 41</v>
          </cell>
          <cell r="E3043">
            <v>3376.37</v>
          </cell>
          <cell r="F3043">
            <v>0</v>
          </cell>
          <cell r="G3043">
            <v>20</v>
          </cell>
          <cell r="H3043">
            <v>780.7</v>
          </cell>
          <cell r="I3043">
            <v>780.7</v>
          </cell>
          <cell r="J3043">
            <v>2595.67</v>
          </cell>
          <cell r="K3043" t="str">
            <v>710</v>
          </cell>
        </row>
        <row r="3044">
          <cell r="A3044" t="str">
            <v>110300000</v>
          </cell>
          <cell r="B3044" t="str">
            <v>710C22L0001</v>
          </cell>
          <cell r="C3044" t="str">
            <v>ตู้เก็บเอกสาร ขนาด 40*80*190</v>
          </cell>
          <cell r="D3044" t="str">
            <v>5 พ.ย. 41</v>
          </cell>
          <cell r="E3044">
            <v>4498.01</v>
          </cell>
          <cell r="F3044">
            <v>0</v>
          </cell>
          <cell r="G3044">
            <v>20</v>
          </cell>
          <cell r="H3044">
            <v>1040.05</v>
          </cell>
          <cell r="I3044">
            <v>1040.05</v>
          </cell>
          <cell r="J3044">
            <v>3457.96</v>
          </cell>
          <cell r="K3044" t="str">
            <v>710</v>
          </cell>
        </row>
        <row r="3045">
          <cell r="A3045" t="str">
            <v>110300000</v>
          </cell>
          <cell r="B3045" t="str">
            <v>710C22L0002</v>
          </cell>
          <cell r="C3045" t="str">
            <v>ตู้เก็บเอกสาร ขนาด 40*80*190</v>
          </cell>
          <cell r="D3045" t="str">
            <v>5 พ.ย. 41</v>
          </cell>
          <cell r="E3045">
            <v>4498.01</v>
          </cell>
          <cell r="F3045">
            <v>0</v>
          </cell>
          <cell r="G3045">
            <v>20</v>
          </cell>
          <cell r="H3045">
            <v>1040.05</v>
          </cell>
          <cell r="I3045">
            <v>1040.05</v>
          </cell>
          <cell r="J3045">
            <v>3457.96</v>
          </cell>
          <cell r="K3045" t="str">
            <v>710</v>
          </cell>
        </row>
        <row r="3046">
          <cell r="A3046" t="str">
            <v>110300000</v>
          </cell>
          <cell r="B3046" t="str">
            <v>710C22L0003</v>
          </cell>
          <cell r="C3046" t="str">
            <v>ตู้เก็บเอกสาร ขนาด 40*80*190</v>
          </cell>
          <cell r="D3046" t="str">
            <v>5 พ.ย. 41</v>
          </cell>
          <cell r="E3046">
            <v>4498.01</v>
          </cell>
          <cell r="F3046">
            <v>0</v>
          </cell>
          <cell r="G3046">
            <v>20</v>
          </cell>
          <cell r="H3046">
            <v>1040.05</v>
          </cell>
          <cell r="I3046">
            <v>1040.05</v>
          </cell>
          <cell r="J3046">
            <v>3457.96</v>
          </cell>
          <cell r="K3046" t="str">
            <v>710</v>
          </cell>
        </row>
        <row r="3047">
          <cell r="A3047" t="str">
            <v>110300000</v>
          </cell>
          <cell r="B3047" t="str">
            <v>710C26U0001</v>
          </cell>
          <cell r="C3047" t="str">
            <v>ฉากครึ่งกระจก ขนาด 250*150</v>
          </cell>
          <cell r="D3047" t="str">
            <v>5 พ.ย. 41</v>
          </cell>
          <cell r="E3047">
            <v>6377.9</v>
          </cell>
          <cell r="F3047">
            <v>0</v>
          </cell>
          <cell r="G3047">
            <v>20</v>
          </cell>
          <cell r="H3047">
            <v>1474.79</v>
          </cell>
          <cell r="I3047">
            <v>1474.79</v>
          </cell>
          <cell r="J3047">
            <v>4903.1099999999997</v>
          </cell>
          <cell r="K3047" t="str">
            <v>710</v>
          </cell>
        </row>
        <row r="3048">
          <cell r="A3048" t="str">
            <v>110300000</v>
          </cell>
          <cell r="B3048" t="str">
            <v>710C2AR0001</v>
          </cell>
          <cell r="C3048" t="str">
            <v>Aircondition</v>
          </cell>
          <cell r="D3048" t="str">
            <v>22 ก.ย. 41</v>
          </cell>
          <cell r="E3048">
            <v>39800</v>
          </cell>
          <cell r="F3048">
            <v>0</v>
          </cell>
          <cell r="G3048">
            <v>20</v>
          </cell>
          <cell r="H3048">
            <v>10162.6</v>
          </cell>
          <cell r="I3048">
            <v>10162.6</v>
          </cell>
          <cell r="J3048">
            <v>29637.4</v>
          </cell>
          <cell r="K3048" t="str">
            <v>710</v>
          </cell>
        </row>
        <row r="3049">
          <cell r="A3049" t="str">
            <v>110300000</v>
          </cell>
          <cell r="B3049" t="str">
            <v>710C2CS0001</v>
          </cell>
          <cell r="C3049" t="str">
            <v>เครื่องคิดเลข</v>
          </cell>
          <cell r="D3049" t="str">
            <v>19 ต.ค. 41</v>
          </cell>
          <cell r="E3049">
            <v>640</v>
          </cell>
          <cell r="F3049">
            <v>0</v>
          </cell>
          <cell r="G3049">
            <v>20</v>
          </cell>
          <cell r="H3049">
            <v>153.94</v>
          </cell>
          <cell r="I3049">
            <v>153.94</v>
          </cell>
          <cell r="J3049">
            <v>486.06</v>
          </cell>
          <cell r="K3049" t="str">
            <v>710</v>
          </cell>
        </row>
        <row r="3050">
          <cell r="A3050" t="str">
            <v>110300000</v>
          </cell>
          <cell r="B3050" t="str">
            <v>710C2CS0002</v>
          </cell>
          <cell r="C3050" t="str">
            <v>เครื่องคิดเลข</v>
          </cell>
          <cell r="D3050" t="str">
            <v>19 ต.ค. 41</v>
          </cell>
          <cell r="E3050">
            <v>640</v>
          </cell>
          <cell r="F3050">
            <v>0</v>
          </cell>
          <cell r="G3050">
            <v>20</v>
          </cell>
          <cell r="H3050">
            <v>153.94</v>
          </cell>
          <cell r="I3050">
            <v>153.94</v>
          </cell>
          <cell r="J3050">
            <v>486.06</v>
          </cell>
          <cell r="K3050" t="str">
            <v>710</v>
          </cell>
        </row>
        <row r="3051">
          <cell r="A3051" t="str">
            <v>110300000</v>
          </cell>
          <cell r="B3051" t="str">
            <v>710C2PT0001</v>
          </cell>
          <cell r="C3051" t="str">
            <v>กระติกน้ำร้อน</v>
          </cell>
          <cell r="D3051" t="str">
            <v>10 พ.ย. 41</v>
          </cell>
          <cell r="E3051">
            <v>599.09</v>
          </cell>
          <cell r="F3051">
            <v>0</v>
          </cell>
          <cell r="G3051">
            <v>20</v>
          </cell>
          <cell r="H3051">
            <v>136.91999999999999</v>
          </cell>
          <cell r="I3051">
            <v>136.91999999999999</v>
          </cell>
          <cell r="J3051">
            <v>462.17</v>
          </cell>
          <cell r="K3051" t="str">
            <v>710</v>
          </cell>
        </row>
        <row r="3052">
          <cell r="A3052" t="str">
            <v>110300000</v>
          </cell>
          <cell r="B3052" t="str">
            <v>715C2CS0002</v>
          </cell>
          <cell r="C3052" t="str">
            <v>เครื่องคิดเลข</v>
          </cell>
          <cell r="D3052" t="str">
            <v>2 ต.ค. 41</v>
          </cell>
          <cell r="E3052">
            <v>640</v>
          </cell>
          <cell r="F3052">
            <v>0</v>
          </cell>
          <cell r="G3052">
            <v>20</v>
          </cell>
          <cell r="H3052">
            <v>159.9</v>
          </cell>
          <cell r="I3052">
            <v>159.9</v>
          </cell>
          <cell r="J3052">
            <v>480.1</v>
          </cell>
          <cell r="K3052" t="str">
            <v>705</v>
          </cell>
        </row>
        <row r="3053">
          <cell r="A3053" t="str">
            <v>110300000</v>
          </cell>
          <cell r="B3053" t="str">
            <v>800C1F10006</v>
          </cell>
          <cell r="C3053" t="str">
            <v>กล้อง MINI II</v>
          </cell>
          <cell r="D3053" t="str">
            <v>4 ก.ย. 41</v>
          </cell>
          <cell r="E3053">
            <v>3400</v>
          </cell>
          <cell r="F3053">
            <v>0</v>
          </cell>
          <cell r="G3053">
            <v>20</v>
          </cell>
          <cell r="H3053">
            <v>901.66</v>
          </cell>
          <cell r="I3053">
            <v>901.66</v>
          </cell>
          <cell r="J3053">
            <v>2498.34</v>
          </cell>
          <cell r="K3053" t="str">
            <v>800</v>
          </cell>
        </row>
        <row r="3054">
          <cell r="A3054" t="str">
            <v>110300000</v>
          </cell>
          <cell r="B3054" t="str">
            <v>800C2AR0001</v>
          </cell>
          <cell r="C3054" t="str">
            <v>กล้อง MINI II</v>
          </cell>
          <cell r="D3054" t="str">
            <v>4 ก.ย. 41</v>
          </cell>
          <cell r="E3054">
            <v>3400</v>
          </cell>
          <cell r="F3054">
            <v>0</v>
          </cell>
          <cell r="G3054">
            <v>20</v>
          </cell>
          <cell r="H3054">
            <v>901.66</v>
          </cell>
          <cell r="I3054">
            <v>901.66</v>
          </cell>
          <cell r="J3054">
            <v>2498.34</v>
          </cell>
          <cell r="K3054" t="str">
            <v>800</v>
          </cell>
        </row>
        <row r="3055">
          <cell r="A3055" t="str">
            <v>110300000</v>
          </cell>
          <cell r="B3055" t="str">
            <v>800C2CB0001</v>
          </cell>
          <cell r="C3055" t="str">
            <v>ตู้เก็บเอกสาร บานเลื่อน 40-80-75</v>
          </cell>
          <cell r="D3055" t="str">
            <v>6 ต.ค. 41</v>
          </cell>
          <cell r="E3055">
            <v>2331.75</v>
          </cell>
          <cell r="F3055">
            <v>0</v>
          </cell>
          <cell r="G3055">
            <v>20</v>
          </cell>
          <cell r="H3055">
            <v>577.52</v>
          </cell>
          <cell r="I3055">
            <v>577.52</v>
          </cell>
          <cell r="J3055">
            <v>1754.23</v>
          </cell>
          <cell r="K3055" t="str">
            <v>800</v>
          </cell>
        </row>
        <row r="3056">
          <cell r="A3056" t="str">
            <v>110300000</v>
          </cell>
          <cell r="B3056" t="str">
            <v>800C2CB0002</v>
          </cell>
          <cell r="C3056" t="str">
            <v>ตู้เก็บเอกสาร บานเลื่อน 40-80-75</v>
          </cell>
          <cell r="D3056" t="str">
            <v>6 ต.ค. 41</v>
          </cell>
          <cell r="E3056">
            <v>2331.75</v>
          </cell>
          <cell r="F3056">
            <v>0</v>
          </cell>
          <cell r="G3056">
            <v>20</v>
          </cell>
          <cell r="H3056">
            <v>577.52</v>
          </cell>
          <cell r="I3056">
            <v>577.52</v>
          </cell>
          <cell r="J3056">
            <v>1754.23</v>
          </cell>
          <cell r="K3056" t="str">
            <v>800</v>
          </cell>
        </row>
        <row r="3057">
          <cell r="A3057" t="str">
            <v>110300000</v>
          </cell>
          <cell r="B3057" t="str">
            <v>800C2CB0003</v>
          </cell>
          <cell r="C3057" t="str">
            <v>ตู้เก็บเอกสาร บานเลื่อน 40-80-75</v>
          </cell>
          <cell r="D3057" t="str">
            <v>6 ต.ค. 41</v>
          </cell>
          <cell r="E3057">
            <v>2331.75</v>
          </cell>
          <cell r="F3057">
            <v>0</v>
          </cell>
          <cell r="G3057">
            <v>20</v>
          </cell>
          <cell r="H3057">
            <v>577.52</v>
          </cell>
          <cell r="I3057">
            <v>577.52</v>
          </cell>
          <cell r="J3057">
            <v>1754.23</v>
          </cell>
          <cell r="K3057" t="str">
            <v>800</v>
          </cell>
        </row>
        <row r="3058">
          <cell r="A3058" t="str">
            <v>110300000</v>
          </cell>
          <cell r="B3058" t="str">
            <v>800C2CB0004</v>
          </cell>
          <cell r="C3058" t="str">
            <v>ตู้เก็บเอกสาร บานเลื่อน 40-80-75</v>
          </cell>
          <cell r="D3058" t="str">
            <v>6 ต.ค. 41</v>
          </cell>
          <cell r="E3058">
            <v>2331.75</v>
          </cell>
          <cell r="F3058">
            <v>0</v>
          </cell>
          <cell r="G3058">
            <v>20</v>
          </cell>
          <cell r="H3058">
            <v>577.52</v>
          </cell>
          <cell r="I3058">
            <v>577.52</v>
          </cell>
          <cell r="J3058">
            <v>1754.23</v>
          </cell>
          <cell r="K3058" t="str">
            <v>800</v>
          </cell>
        </row>
        <row r="3059">
          <cell r="A3059" t="str">
            <v>110300000</v>
          </cell>
          <cell r="B3059" t="str">
            <v>800C2CB0005</v>
          </cell>
          <cell r="C3059" t="str">
            <v>ตู้เก็บเอกสาร ลิ้นชัก 40-90-75</v>
          </cell>
          <cell r="D3059" t="str">
            <v>6 ต.ค. 41</v>
          </cell>
          <cell r="E3059">
            <v>3478.46</v>
          </cell>
          <cell r="F3059">
            <v>0</v>
          </cell>
          <cell r="G3059">
            <v>20</v>
          </cell>
          <cell r="H3059">
            <v>861.55</v>
          </cell>
          <cell r="I3059">
            <v>861.55</v>
          </cell>
          <cell r="J3059">
            <v>2616.91</v>
          </cell>
          <cell r="K3059" t="str">
            <v>800</v>
          </cell>
        </row>
        <row r="3060">
          <cell r="A3060" t="str">
            <v>110300000</v>
          </cell>
          <cell r="B3060" t="str">
            <v>800C2CB0006</v>
          </cell>
          <cell r="C3060" t="str">
            <v>ตู้เก็บเอกสาร ลิ้นชัก 40-90-75</v>
          </cell>
          <cell r="D3060" t="str">
            <v>6 ต.ค. 41</v>
          </cell>
          <cell r="E3060">
            <v>3478.46</v>
          </cell>
          <cell r="F3060">
            <v>0</v>
          </cell>
          <cell r="G3060">
            <v>20</v>
          </cell>
          <cell r="H3060">
            <v>861.55</v>
          </cell>
          <cell r="I3060">
            <v>861.55</v>
          </cell>
          <cell r="J3060">
            <v>2616.91</v>
          </cell>
          <cell r="K3060" t="str">
            <v>800</v>
          </cell>
        </row>
        <row r="3061">
          <cell r="A3061" t="str">
            <v>110300000</v>
          </cell>
          <cell r="B3061" t="str">
            <v>800C2CB0007</v>
          </cell>
          <cell r="C3061" t="str">
            <v>ตู้สูงเก็บเอกสาร 40-80-190</v>
          </cell>
          <cell r="D3061" t="str">
            <v>6 ต.ค. 41</v>
          </cell>
          <cell r="E3061">
            <v>4634.0200000000004</v>
          </cell>
          <cell r="F3061">
            <v>0</v>
          </cell>
          <cell r="G3061">
            <v>20</v>
          </cell>
          <cell r="H3061">
            <v>1147.7</v>
          </cell>
          <cell r="I3061">
            <v>1147.7</v>
          </cell>
          <cell r="J3061">
            <v>3486.32</v>
          </cell>
          <cell r="K3061" t="str">
            <v>800</v>
          </cell>
        </row>
        <row r="3062">
          <cell r="A3062" t="str">
            <v>110300000</v>
          </cell>
          <cell r="B3062" t="str">
            <v>800C2CB0008</v>
          </cell>
          <cell r="C3062" t="str">
            <v>ตู้สูงเก็บเอกสาร 40-80-190</v>
          </cell>
          <cell r="D3062" t="str">
            <v>6 ต.ค. 41</v>
          </cell>
          <cell r="E3062">
            <v>4634.0200000000004</v>
          </cell>
          <cell r="F3062">
            <v>0</v>
          </cell>
          <cell r="G3062">
            <v>20</v>
          </cell>
          <cell r="H3062">
            <v>1147.7</v>
          </cell>
          <cell r="I3062">
            <v>1147.7</v>
          </cell>
          <cell r="J3062">
            <v>3486.32</v>
          </cell>
          <cell r="K3062" t="str">
            <v>800</v>
          </cell>
        </row>
        <row r="3063">
          <cell r="A3063" t="str">
            <v>110300000</v>
          </cell>
          <cell r="B3063" t="str">
            <v>800C2CB0009</v>
          </cell>
          <cell r="C3063" t="str">
            <v>ตู้สูงเก็บเอกสาร 40-80-190</v>
          </cell>
          <cell r="D3063" t="str">
            <v>6 ต.ค. 41</v>
          </cell>
          <cell r="E3063">
            <v>4634.0200000000004</v>
          </cell>
          <cell r="F3063">
            <v>0</v>
          </cell>
          <cell r="G3063">
            <v>20</v>
          </cell>
          <cell r="H3063">
            <v>1147.7</v>
          </cell>
          <cell r="I3063">
            <v>1147.7</v>
          </cell>
          <cell r="J3063">
            <v>3486.32</v>
          </cell>
          <cell r="K3063" t="str">
            <v>800</v>
          </cell>
        </row>
        <row r="3064">
          <cell r="A3064" t="str">
            <v>110300000</v>
          </cell>
          <cell r="B3064" t="str">
            <v>800C2CB0010</v>
          </cell>
          <cell r="C3064" t="str">
            <v>ตู้เก็บเอกสารบานเลื่อน ขนาด 40-80-75</v>
          </cell>
          <cell r="D3064" t="str">
            <v>6 ต.ค. 41</v>
          </cell>
          <cell r="E3064">
            <v>2331.75</v>
          </cell>
          <cell r="F3064">
            <v>0</v>
          </cell>
          <cell r="G3064">
            <v>20</v>
          </cell>
          <cell r="H3064">
            <v>577.52</v>
          </cell>
          <cell r="I3064">
            <v>577.52</v>
          </cell>
          <cell r="J3064">
            <v>1754.23</v>
          </cell>
          <cell r="K3064" t="str">
            <v>800</v>
          </cell>
        </row>
        <row r="3065">
          <cell r="A3065" t="str">
            <v>110300000</v>
          </cell>
          <cell r="B3065" t="str">
            <v>800C2CB0011</v>
          </cell>
          <cell r="C3065" t="str">
            <v>ตู้เก็บเอกสารลิ้นชัก 40-90-75</v>
          </cell>
          <cell r="D3065" t="str">
            <v>6 ต.ค. 41</v>
          </cell>
          <cell r="E3065">
            <v>3478.46</v>
          </cell>
          <cell r="F3065">
            <v>0</v>
          </cell>
          <cell r="G3065">
            <v>20</v>
          </cell>
          <cell r="H3065">
            <v>861.55</v>
          </cell>
          <cell r="I3065">
            <v>861.55</v>
          </cell>
          <cell r="J3065">
            <v>2616.91</v>
          </cell>
          <cell r="K3065" t="str">
            <v>800</v>
          </cell>
        </row>
        <row r="3066">
          <cell r="A3066" t="str">
            <v>110300000</v>
          </cell>
          <cell r="B3066" t="str">
            <v>800C2CH0005</v>
          </cell>
          <cell r="C3066" t="str">
            <v>เก้าอีรับแขกหน้าโต๊ะจนท.สินไหม</v>
          </cell>
          <cell r="D3066" t="str">
            <v>6 ต.ค. 41</v>
          </cell>
          <cell r="E3066">
            <v>1756.92</v>
          </cell>
          <cell r="F3066">
            <v>0</v>
          </cell>
          <cell r="G3066">
            <v>20</v>
          </cell>
          <cell r="H3066">
            <v>435.11</v>
          </cell>
          <cell r="I3066">
            <v>435.11</v>
          </cell>
          <cell r="J3066">
            <v>1321.81</v>
          </cell>
          <cell r="K3066" t="str">
            <v>800</v>
          </cell>
        </row>
        <row r="3067">
          <cell r="A3067" t="str">
            <v>110300000</v>
          </cell>
          <cell r="B3067" t="str">
            <v>800C2CH0006</v>
          </cell>
          <cell r="C3067" t="str">
            <v>เก้าอีรับแขกหน้าโต๊ะจนท.สินไหม</v>
          </cell>
          <cell r="D3067" t="str">
            <v>6 ต.ค. 41</v>
          </cell>
          <cell r="E3067">
            <v>1756.92</v>
          </cell>
          <cell r="F3067">
            <v>0</v>
          </cell>
          <cell r="G3067">
            <v>20</v>
          </cell>
          <cell r="H3067">
            <v>435.11</v>
          </cell>
          <cell r="I3067">
            <v>435.11</v>
          </cell>
          <cell r="J3067">
            <v>1321.81</v>
          </cell>
          <cell r="K3067" t="str">
            <v>800</v>
          </cell>
        </row>
        <row r="3068">
          <cell r="A3068" t="str">
            <v>110300000</v>
          </cell>
          <cell r="B3068" t="str">
            <v>800C2CH0007</v>
          </cell>
          <cell r="C3068" t="str">
            <v>เก้าอีรับแขกหน้าโต๊ะจนท.สินไหม</v>
          </cell>
          <cell r="D3068" t="str">
            <v>6 ต.ค. 41</v>
          </cell>
          <cell r="E3068">
            <v>1756.92</v>
          </cell>
          <cell r="F3068">
            <v>0</v>
          </cell>
          <cell r="G3068">
            <v>20</v>
          </cell>
          <cell r="H3068">
            <v>435.11</v>
          </cell>
          <cell r="I3068">
            <v>435.11</v>
          </cell>
          <cell r="J3068">
            <v>1321.81</v>
          </cell>
          <cell r="K3068" t="str">
            <v>800</v>
          </cell>
        </row>
        <row r="3069">
          <cell r="A3069" t="str">
            <v>110300000</v>
          </cell>
          <cell r="B3069" t="str">
            <v>800C2CH0008</v>
          </cell>
          <cell r="C3069" t="str">
            <v>เก้าอีรับแขกหน้าโต๊ะจนท.สินไหม</v>
          </cell>
          <cell r="D3069" t="str">
            <v>6 ต.ค. 41</v>
          </cell>
          <cell r="E3069">
            <v>1756.92</v>
          </cell>
          <cell r="F3069">
            <v>0</v>
          </cell>
          <cell r="G3069">
            <v>20</v>
          </cell>
          <cell r="H3069">
            <v>435.11</v>
          </cell>
          <cell r="I3069">
            <v>435.11</v>
          </cell>
          <cell r="J3069">
            <v>1321.81</v>
          </cell>
          <cell r="K3069" t="str">
            <v>800</v>
          </cell>
        </row>
        <row r="3070">
          <cell r="A3070" t="str">
            <v>110300000</v>
          </cell>
          <cell r="B3070" t="str">
            <v>800C2CH0009</v>
          </cell>
          <cell r="C3070" t="str">
            <v>เก้าอี้ทำงาน จนท.สินไหม+สมุห์</v>
          </cell>
          <cell r="D3070" t="str">
            <v>6 ต.ค. 41</v>
          </cell>
          <cell r="E3070">
            <v>3873.47</v>
          </cell>
          <cell r="F3070">
            <v>0</v>
          </cell>
          <cell r="G3070">
            <v>20</v>
          </cell>
          <cell r="H3070">
            <v>959.36</v>
          </cell>
          <cell r="I3070">
            <v>959.36</v>
          </cell>
          <cell r="J3070">
            <v>2914.11</v>
          </cell>
          <cell r="K3070" t="str">
            <v>800</v>
          </cell>
        </row>
        <row r="3071">
          <cell r="A3071" t="str">
            <v>110300000</v>
          </cell>
          <cell r="B3071" t="str">
            <v>800C2CH0010</v>
          </cell>
          <cell r="C3071" t="str">
            <v>เก้าอี้ทำงาน จนท.สินไหม+สมุห์</v>
          </cell>
          <cell r="D3071" t="str">
            <v>6 ต.ค. 41</v>
          </cell>
          <cell r="E3071">
            <v>3873.47</v>
          </cell>
          <cell r="F3071">
            <v>0</v>
          </cell>
          <cell r="G3071">
            <v>20</v>
          </cell>
          <cell r="H3071">
            <v>959.36</v>
          </cell>
          <cell r="I3071">
            <v>959.36</v>
          </cell>
          <cell r="J3071">
            <v>2914.11</v>
          </cell>
          <cell r="K3071" t="str">
            <v>800</v>
          </cell>
        </row>
        <row r="3072">
          <cell r="A3072" t="str">
            <v>110300000</v>
          </cell>
          <cell r="B3072" t="str">
            <v>800C2CH0011</v>
          </cell>
          <cell r="C3072" t="str">
            <v>เก้าอี้รับแขกหน้าโต๊ะ ผจก.</v>
          </cell>
          <cell r="D3072" t="str">
            <v>6 ต.ค. 41</v>
          </cell>
          <cell r="E3072">
            <v>1756.92</v>
          </cell>
          <cell r="F3072">
            <v>0</v>
          </cell>
          <cell r="G3072">
            <v>20</v>
          </cell>
          <cell r="H3072">
            <v>434.2</v>
          </cell>
          <cell r="I3072">
            <v>434.2</v>
          </cell>
          <cell r="J3072">
            <v>1322.72</v>
          </cell>
          <cell r="K3072" t="str">
            <v>800</v>
          </cell>
        </row>
        <row r="3073">
          <cell r="A3073" t="str">
            <v>110300000</v>
          </cell>
          <cell r="B3073" t="str">
            <v>800C2CH0012</v>
          </cell>
          <cell r="C3073" t="str">
            <v>เก้าอี้รับแขกหน้าโต๊ะ ผจก.</v>
          </cell>
          <cell r="D3073" t="str">
            <v>6 ต.ค. 41</v>
          </cell>
          <cell r="E3073">
            <v>1756.92</v>
          </cell>
          <cell r="F3073">
            <v>0</v>
          </cell>
          <cell r="G3073">
            <v>20</v>
          </cell>
          <cell r="H3073">
            <v>434.2</v>
          </cell>
          <cell r="I3073">
            <v>434.2</v>
          </cell>
          <cell r="J3073">
            <v>1322.72</v>
          </cell>
          <cell r="K3073" t="str">
            <v>800</v>
          </cell>
        </row>
        <row r="3074">
          <cell r="A3074" t="str">
            <v>110300000</v>
          </cell>
          <cell r="B3074" t="str">
            <v>800C2CH0013</v>
          </cell>
          <cell r="C3074" t="str">
            <v>เก้าอี้รับแขกหน้าโต๊ะ ผจก.</v>
          </cell>
          <cell r="D3074" t="str">
            <v>6 ต.ค. 41</v>
          </cell>
          <cell r="E3074">
            <v>1756.92</v>
          </cell>
          <cell r="F3074">
            <v>0</v>
          </cell>
          <cell r="G3074">
            <v>20</v>
          </cell>
          <cell r="H3074">
            <v>434.2</v>
          </cell>
          <cell r="I3074">
            <v>434.2</v>
          </cell>
          <cell r="J3074">
            <v>1322.72</v>
          </cell>
          <cell r="K3074" t="str">
            <v>800</v>
          </cell>
        </row>
        <row r="3075">
          <cell r="A3075" t="str">
            <v>110300000</v>
          </cell>
          <cell r="B3075" t="str">
            <v>800C2CH0014</v>
          </cell>
          <cell r="C3075" t="str">
            <v>เก้าอี้รับแขกหน้าโต๊ะ ผจก.</v>
          </cell>
          <cell r="D3075" t="str">
            <v>6 ต.ค. 41</v>
          </cell>
          <cell r="E3075">
            <v>1756.92</v>
          </cell>
          <cell r="F3075">
            <v>0</v>
          </cell>
          <cell r="G3075">
            <v>20</v>
          </cell>
          <cell r="H3075">
            <v>434.2</v>
          </cell>
          <cell r="I3075">
            <v>434.2</v>
          </cell>
          <cell r="J3075">
            <v>1322.72</v>
          </cell>
          <cell r="K3075" t="str">
            <v>800</v>
          </cell>
        </row>
        <row r="3076">
          <cell r="A3076" t="str">
            <v>110300000</v>
          </cell>
          <cell r="B3076" t="str">
            <v>800C2CH0015</v>
          </cell>
          <cell r="C3076" t="str">
            <v>เก้าอี้ทำงาน ผจก.</v>
          </cell>
          <cell r="D3076" t="str">
            <v>6 ต.ค. 41</v>
          </cell>
          <cell r="E3076">
            <v>4160.3900000000003</v>
          </cell>
          <cell r="F3076">
            <v>0</v>
          </cell>
          <cell r="G3076">
            <v>20</v>
          </cell>
          <cell r="H3076">
            <v>1030.4100000000001</v>
          </cell>
          <cell r="I3076">
            <v>1030.4100000000001</v>
          </cell>
          <cell r="J3076">
            <v>3129.98</v>
          </cell>
          <cell r="K3076" t="str">
            <v>800</v>
          </cell>
        </row>
        <row r="3077">
          <cell r="A3077" t="str">
            <v>110300000</v>
          </cell>
          <cell r="B3077" t="str">
            <v>800C2CH0016</v>
          </cell>
          <cell r="C3077" t="str">
            <v>เก้าอี้ จนท.สินไหม+ธุรการ</v>
          </cell>
          <cell r="D3077" t="str">
            <v>6 ต.ค. 41</v>
          </cell>
          <cell r="E3077">
            <v>2187.3000000000002</v>
          </cell>
          <cell r="F3077">
            <v>0</v>
          </cell>
          <cell r="G3077">
            <v>20</v>
          </cell>
          <cell r="H3077">
            <v>541.72</v>
          </cell>
          <cell r="I3077">
            <v>541.72</v>
          </cell>
          <cell r="J3077">
            <v>1645.58</v>
          </cell>
          <cell r="K3077" t="str">
            <v>800</v>
          </cell>
        </row>
        <row r="3078">
          <cell r="A3078" t="str">
            <v>110300000</v>
          </cell>
          <cell r="B3078" t="str">
            <v>800C2CH0017</v>
          </cell>
          <cell r="C3078" t="str">
            <v>เก้าอี้รับแขกหน้าโต๊ะ ผจก.</v>
          </cell>
          <cell r="D3078" t="str">
            <v>6 ต.ค. 41</v>
          </cell>
          <cell r="E3078">
            <v>1756.92</v>
          </cell>
          <cell r="F3078">
            <v>0</v>
          </cell>
          <cell r="G3078">
            <v>20</v>
          </cell>
          <cell r="H3078">
            <v>435.11</v>
          </cell>
          <cell r="I3078">
            <v>435.11</v>
          </cell>
          <cell r="J3078">
            <v>1321.81</v>
          </cell>
          <cell r="K3078" t="str">
            <v>800</v>
          </cell>
        </row>
        <row r="3079">
          <cell r="A3079" t="str">
            <v>110300000</v>
          </cell>
          <cell r="B3079" t="str">
            <v>800C2CH0018</v>
          </cell>
          <cell r="C3079" t="str">
            <v>เก้าอี้รับแขกหน้าโต๊ะ ผจก.</v>
          </cell>
          <cell r="D3079" t="str">
            <v>6 ต.ค. 41</v>
          </cell>
          <cell r="E3079">
            <v>1756.92</v>
          </cell>
          <cell r="F3079">
            <v>0</v>
          </cell>
          <cell r="G3079">
            <v>20</v>
          </cell>
          <cell r="H3079">
            <v>435.11</v>
          </cell>
          <cell r="I3079">
            <v>435.11</v>
          </cell>
          <cell r="J3079">
            <v>1321.81</v>
          </cell>
          <cell r="K3079" t="str">
            <v>800</v>
          </cell>
        </row>
        <row r="3080">
          <cell r="A3080" t="str">
            <v>110300000</v>
          </cell>
          <cell r="B3080" t="str">
            <v>800C2CH0019</v>
          </cell>
          <cell r="C3080" t="str">
            <v>เก้าอี้พักคอย 4 ที่นั่งพร้อมที่วางของ</v>
          </cell>
          <cell r="D3080" t="str">
            <v>6 ต.ค. 41</v>
          </cell>
          <cell r="E3080">
            <v>3817.46</v>
          </cell>
          <cell r="F3080">
            <v>0</v>
          </cell>
          <cell r="G3080">
            <v>20</v>
          </cell>
          <cell r="H3080">
            <v>945.43</v>
          </cell>
          <cell r="I3080">
            <v>945.43</v>
          </cell>
          <cell r="J3080">
            <v>2872.03</v>
          </cell>
          <cell r="K3080" t="str">
            <v>800</v>
          </cell>
        </row>
        <row r="3081">
          <cell r="A3081" t="str">
            <v>110300000</v>
          </cell>
          <cell r="B3081" t="str">
            <v>800C2CH0020</v>
          </cell>
          <cell r="C3081" t="str">
            <v>เก้าอี้ประชุมประธาน</v>
          </cell>
          <cell r="D3081" t="str">
            <v>6 ต.ค. 41</v>
          </cell>
          <cell r="E3081">
            <v>3873.47</v>
          </cell>
          <cell r="F3081">
            <v>0</v>
          </cell>
          <cell r="G3081">
            <v>20</v>
          </cell>
          <cell r="H3081">
            <v>959.57</v>
          </cell>
          <cell r="I3081">
            <v>959.57</v>
          </cell>
          <cell r="J3081">
            <v>2913.9</v>
          </cell>
          <cell r="K3081" t="str">
            <v>800</v>
          </cell>
        </row>
        <row r="3082">
          <cell r="A3082" t="str">
            <v>110300000</v>
          </cell>
          <cell r="B3082" t="str">
            <v>800C2CH0021</v>
          </cell>
          <cell r="C3082" t="str">
            <v>เก้าอี้ประชุม</v>
          </cell>
          <cell r="D3082" t="str">
            <v>6 ต.ค. 41</v>
          </cell>
          <cell r="E3082">
            <v>1898.41</v>
          </cell>
          <cell r="F3082">
            <v>0</v>
          </cell>
          <cell r="G3082">
            <v>20</v>
          </cell>
          <cell r="H3082">
            <v>470.23</v>
          </cell>
          <cell r="I3082">
            <v>470.23</v>
          </cell>
          <cell r="J3082">
            <v>1428.18</v>
          </cell>
          <cell r="K3082" t="str">
            <v>800</v>
          </cell>
        </row>
        <row r="3083">
          <cell r="A3083" t="str">
            <v>110300000</v>
          </cell>
          <cell r="B3083" t="str">
            <v>800C2CH0022</v>
          </cell>
          <cell r="C3083" t="str">
            <v>เก้าอี้ประชุม</v>
          </cell>
          <cell r="D3083" t="str">
            <v>6 ต.ค. 41</v>
          </cell>
          <cell r="E3083">
            <v>1898.41</v>
          </cell>
          <cell r="F3083">
            <v>0</v>
          </cell>
          <cell r="G3083">
            <v>20</v>
          </cell>
          <cell r="H3083">
            <v>470.23</v>
          </cell>
          <cell r="I3083">
            <v>470.23</v>
          </cell>
          <cell r="J3083">
            <v>1428.18</v>
          </cell>
          <cell r="K3083" t="str">
            <v>800</v>
          </cell>
        </row>
        <row r="3084">
          <cell r="A3084" t="str">
            <v>110300000</v>
          </cell>
          <cell r="B3084" t="str">
            <v>800C2CH0023</v>
          </cell>
          <cell r="C3084" t="str">
            <v>เก้าอี้ จนท.สินไหม+ธุรการ</v>
          </cell>
          <cell r="D3084" t="str">
            <v>6 ต.ค. 41</v>
          </cell>
          <cell r="E3084">
            <v>2187.3000000000002</v>
          </cell>
          <cell r="F3084">
            <v>0</v>
          </cell>
          <cell r="G3084">
            <v>20</v>
          </cell>
          <cell r="H3084">
            <v>541.72</v>
          </cell>
          <cell r="I3084">
            <v>541.72</v>
          </cell>
          <cell r="J3084">
            <v>1645.58</v>
          </cell>
          <cell r="K3084" t="str">
            <v>800</v>
          </cell>
        </row>
        <row r="3085">
          <cell r="A3085" t="str">
            <v>110300000</v>
          </cell>
          <cell r="B3085" t="str">
            <v>800C2CH0024</v>
          </cell>
          <cell r="C3085" t="str">
            <v>เก้าอี้ประชุม</v>
          </cell>
          <cell r="D3085" t="str">
            <v>6 ต.ค. 41</v>
          </cell>
          <cell r="E3085">
            <v>1898.41</v>
          </cell>
          <cell r="F3085">
            <v>0</v>
          </cell>
          <cell r="G3085">
            <v>20</v>
          </cell>
          <cell r="H3085">
            <v>470.23</v>
          </cell>
          <cell r="I3085">
            <v>470.23</v>
          </cell>
          <cell r="J3085">
            <v>1428.18</v>
          </cell>
          <cell r="K3085" t="str">
            <v>800</v>
          </cell>
        </row>
        <row r="3086">
          <cell r="A3086" t="str">
            <v>110300000</v>
          </cell>
          <cell r="B3086" t="str">
            <v>800C2CH0025</v>
          </cell>
          <cell r="C3086" t="str">
            <v>เก้าอี้ประชุม</v>
          </cell>
          <cell r="D3086" t="str">
            <v>6 ต.ค. 41</v>
          </cell>
          <cell r="E3086">
            <v>1898.41</v>
          </cell>
          <cell r="F3086">
            <v>0</v>
          </cell>
          <cell r="G3086">
            <v>20</v>
          </cell>
          <cell r="H3086">
            <v>470.23</v>
          </cell>
          <cell r="I3086">
            <v>470.23</v>
          </cell>
          <cell r="J3086">
            <v>1428.18</v>
          </cell>
          <cell r="K3086" t="str">
            <v>800</v>
          </cell>
        </row>
        <row r="3087">
          <cell r="A3087" t="str">
            <v>110300000</v>
          </cell>
          <cell r="B3087" t="str">
            <v>800C2CH0026</v>
          </cell>
          <cell r="C3087" t="str">
            <v>เก้าอี้ประชุม</v>
          </cell>
          <cell r="D3087" t="str">
            <v>6 ต.ค. 41</v>
          </cell>
          <cell r="E3087">
            <v>1898.41</v>
          </cell>
          <cell r="F3087">
            <v>0</v>
          </cell>
          <cell r="G3087">
            <v>20</v>
          </cell>
          <cell r="H3087">
            <v>470.23</v>
          </cell>
          <cell r="I3087">
            <v>470.23</v>
          </cell>
          <cell r="J3087">
            <v>1428.18</v>
          </cell>
          <cell r="K3087" t="str">
            <v>800</v>
          </cell>
        </row>
        <row r="3088">
          <cell r="A3088" t="str">
            <v>110300000</v>
          </cell>
          <cell r="B3088" t="str">
            <v>800C2CH0027</v>
          </cell>
          <cell r="C3088" t="str">
            <v>เก้าอี้ประชุม</v>
          </cell>
          <cell r="D3088" t="str">
            <v>6 ต.ค. 41</v>
          </cell>
          <cell r="E3088">
            <v>1898.41</v>
          </cell>
          <cell r="F3088">
            <v>0</v>
          </cell>
          <cell r="G3088">
            <v>20</v>
          </cell>
          <cell r="H3088">
            <v>470.23</v>
          </cell>
          <cell r="I3088">
            <v>470.23</v>
          </cell>
          <cell r="J3088">
            <v>1428.18</v>
          </cell>
          <cell r="K3088" t="str">
            <v>800</v>
          </cell>
        </row>
        <row r="3089">
          <cell r="A3089" t="str">
            <v>110300000</v>
          </cell>
          <cell r="B3089" t="str">
            <v>800C2CH0028</v>
          </cell>
          <cell r="C3089" t="str">
            <v>เก้าอี้ประชุม</v>
          </cell>
          <cell r="D3089" t="str">
            <v>6 ต.ค. 41</v>
          </cell>
          <cell r="E3089">
            <v>1898.41</v>
          </cell>
          <cell r="F3089">
            <v>0</v>
          </cell>
          <cell r="G3089">
            <v>20</v>
          </cell>
          <cell r="H3089">
            <v>470.23</v>
          </cell>
          <cell r="I3089">
            <v>470.23</v>
          </cell>
          <cell r="J3089">
            <v>1428.18</v>
          </cell>
          <cell r="K3089" t="str">
            <v>800</v>
          </cell>
        </row>
        <row r="3090">
          <cell r="A3090" t="str">
            <v>110300000</v>
          </cell>
          <cell r="B3090" t="str">
            <v>800C2CH0029</v>
          </cell>
          <cell r="C3090" t="str">
            <v>เก้าอี้ประชุม</v>
          </cell>
          <cell r="D3090" t="str">
            <v>6 ต.ค. 41</v>
          </cell>
          <cell r="E3090">
            <v>1898.41</v>
          </cell>
          <cell r="F3090">
            <v>0</v>
          </cell>
          <cell r="G3090">
            <v>20</v>
          </cell>
          <cell r="H3090">
            <v>470.23</v>
          </cell>
          <cell r="I3090">
            <v>470.23</v>
          </cell>
          <cell r="J3090">
            <v>1428.18</v>
          </cell>
          <cell r="K3090" t="str">
            <v>800</v>
          </cell>
        </row>
        <row r="3091">
          <cell r="A3091" t="str">
            <v>110300000</v>
          </cell>
          <cell r="B3091" t="str">
            <v>800C2CH0030</v>
          </cell>
          <cell r="C3091" t="str">
            <v>เก้าอี้ จนท.สินไหม+ธุรการ</v>
          </cell>
          <cell r="D3091" t="str">
            <v>6 ต.ค. 41</v>
          </cell>
          <cell r="E3091">
            <v>2187.3000000000002</v>
          </cell>
          <cell r="F3091">
            <v>0</v>
          </cell>
          <cell r="G3091">
            <v>20</v>
          </cell>
          <cell r="H3091">
            <v>541.72</v>
          </cell>
          <cell r="I3091">
            <v>541.72</v>
          </cell>
          <cell r="J3091">
            <v>1645.58</v>
          </cell>
          <cell r="K3091" t="str">
            <v>800</v>
          </cell>
        </row>
        <row r="3092">
          <cell r="A3092" t="str">
            <v>110300000</v>
          </cell>
          <cell r="B3092" t="str">
            <v>800C2CH0031</v>
          </cell>
          <cell r="C3092" t="str">
            <v>เก้าอี้ จนท.สินไหม+ธุรการ</v>
          </cell>
          <cell r="D3092" t="str">
            <v>6 ต.ค. 41</v>
          </cell>
          <cell r="E3092">
            <v>2187.3000000000002</v>
          </cell>
          <cell r="F3092">
            <v>0</v>
          </cell>
          <cell r="G3092">
            <v>20</v>
          </cell>
          <cell r="H3092">
            <v>541.72</v>
          </cell>
          <cell r="I3092">
            <v>541.72</v>
          </cell>
          <cell r="J3092">
            <v>1645.58</v>
          </cell>
          <cell r="K3092" t="str">
            <v>800</v>
          </cell>
        </row>
        <row r="3093">
          <cell r="A3093" t="str">
            <v>110300000</v>
          </cell>
          <cell r="B3093" t="str">
            <v>800C2CH0032</v>
          </cell>
          <cell r="C3093" t="str">
            <v>เก้าอี้ จนท.สินไหม+ธุรการ</v>
          </cell>
          <cell r="D3093" t="str">
            <v>6 ต.ค. 41</v>
          </cell>
          <cell r="E3093">
            <v>2187.3000000000002</v>
          </cell>
          <cell r="F3093">
            <v>0</v>
          </cell>
          <cell r="G3093">
            <v>20</v>
          </cell>
          <cell r="H3093">
            <v>541.72</v>
          </cell>
          <cell r="I3093">
            <v>541.72</v>
          </cell>
          <cell r="J3093">
            <v>1645.58</v>
          </cell>
          <cell r="K3093" t="str">
            <v>800</v>
          </cell>
        </row>
        <row r="3094">
          <cell r="A3094" t="str">
            <v>110300000</v>
          </cell>
          <cell r="B3094" t="str">
            <v>800C2CS0001</v>
          </cell>
          <cell r="C3094" t="str">
            <v>เครื่องคิดเลข</v>
          </cell>
          <cell r="D3094" t="str">
            <v>23 ก.ค. 41</v>
          </cell>
          <cell r="E3094">
            <v>650</v>
          </cell>
          <cell r="F3094">
            <v>0</v>
          </cell>
          <cell r="G3094">
            <v>20</v>
          </cell>
          <cell r="H3094">
            <v>187.66</v>
          </cell>
          <cell r="I3094">
            <v>187.66</v>
          </cell>
          <cell r="J3094">
            <v>462.34</v>
          </cell>
          <cell r="K3094" t="str">
            <v>800</v>
          </cell>
        </row>
        <row r="3095">
          <cell r="A3095" t="str">
            <v>110300000</v>
          </cell>
          <cell r="B3095" t="str">
            <v>800C2CS0002</v>
          </cell>
          <cell r="C3095" t="str">
            <v>เครื่องคิดเลข</v>
          </cell>
          <cell r="D3095" t="str">
            <v>23 ก.ค. 41</v>
          </cell>
          <cell r="E3095">
            <v>650</v>
          </cell>
          <cell r="F3095">
            <v>0</v>
          </cell>
          <cell r="G3095">
            <v>20</v>
          </cell>
          <cell r="H3095">
            <v>187.66</v>
          </cell>
          <cell r="I3095">
            <v>187.66</v>
          </cell>
          <cell r="J3095">
            <v>462.34</v>
          </cell>
          <cell r="K3095" t="str">
            <v>800</v>
          </cell>
        </row>
        <row r="3096">
          <cell r="A3096" t="str">
            <v>110300000</v>
          </cell>
          <cell r="B3096" t="str">
            <v>800C2CS0003</v>
          </cell>
          <cell r="C3096" t="str">
            <v>เครื่องคิดเลข</v>
          </cell>
          <cell r="D3096" t="str">
            <v>23 ก.ค. 41</v>
          </cell>
          <cell r="E3096">
            <v>650</v>
          </cell>
          <cell r="F3096">
            <v>0</v>
          </cell>
          <cell r="G3096">
            <v>20</v>
          </cell>
          <cell r="H3096">
            <v>187.66</v>
          </cell>
          <cell r="I3096">
            <v>187.66</v>
          </cell>
          <cell r="J3096">
            <v>462.34</v>
          </cell>
          <cell r="K3096" t="str">
            <v>800</v>
          </cell>
        </row>
        <row r="3097">
          <cell r="A3097" t="str">
            <v>110300000</v>
          </cell>
          <cell r="B3097" t="str">
            <v>800C2CT0001</v>
          </cell>
          <cell r="C3097" t="str">
            <v>เครื่องคิดเลข CASIO รุ่น DR120LB</v>
          </cell>
          <cell r="D3097" t="str">
            <v>3 ธ.ค. 41</v>
          </cell>
          <cell r="E3097">
            <v>2950</v>
          </cell>
          <cell r="F3097">
            <v>0</v>
          </cell>
          <cell r="G3097">
            <v>20</v>
          </cell>
          <cell r="H3097">
            <v>636.87</v>
          </cell>
          <cell r="I3097">
            <v>636.87</v>
          </cell>
          <cell r="J3097">
            <v>2313.13</v>
          </cell>
          <cell r="K3097" t="str">
            <v>800</v>
          </cell>
        </row>
        <row r="3098">
          <cell r="A3098" t="str">
            <v>110300000</v>
          </cell>
          <cell r="B3098" t="str">
            <v>800C2KB0001</v>
          </cell>
          <cell r="C3098" t="str">
            <v>เครื่องบันทึกเทป</v>
          </cell>
          <cell r="D3098" t="str">
            <v>1 มิ.ย. 42</v>
          </cell>
          <cell r="E3098">
            <v>2663.55</v>
          </cell>
          <cell r="F3098">
            <v>0</v>
          </cell>
          <cell r="G3098">
            <v>20</v>
          </cell>
          <cell r="H3098">
            <v>312.3</v>
          </cell>
          <cell r="I3098">
            <v>312.3</v>
          </cell>
          <cell r="J3098">
            <v>2351.25</v>
          </cell>
          <cell r="K3098" t="str">
            <v>800</v>
          </cell>
        </row>
        <row r="3099">
          <cell r="A3099" t="str">
            <v>110300000</v>
          </cell>
          <cell r="B3099" t="str">
            <v>800C2KB0002</v>
          </cell>
          <cell r="C3099" t="str">
            <v>กล้องถ่ายรูป</v>
          </cell>
          <cell r="D3099" t="str">
            <v>9 พ.ย. 42</v>
          </cell>
          <cell r="E3099">
            <v>1153.27</v>
          </cell>
          <cell r="F3099">
            <v>0</v>
          </cell>
          <cell r="G3099">
            <v>20</v>
          </cell>
          <cell r="H3099">
            <v>33.49</v>
          </cell>
          <cell r="I3099">
            <v>33.49</v>
          </cell>
          <cell r="J3099">
            <v>1119.78</v>
          </cell>
          <cell r="K3099" t="str">
            <v>800</v>
          </cell>
        </row>
        <row r="3100">
          <cell r="A3100" t="str">
            <v>110300000</v>
          </cell>
          <cell r="B3100" t="str">
            <v>800C2PA0001</v>
          </cell>
          <cell r="C3100" t="str">
            <v>PARTITION ครึ่งกระจก 180-150</v>
          </cell>
          <cell r="D3100" t="str">
            <v>6 ต.ค. 41</v>
          </cell>
          <cell r="E3100">
            <v>6570.75</v>
          </cell>
          <cell r="F3100">
            <v>0</v>
          </cell>
          <cell r="G3100">
            <v>20</v>
          </cell>
          <cell r="H3100">
            <v>1627.35</v>
          </cell>
          <cell r="I3100">
            <v>1627.35</v>
          </cell>
          <cell r="J3100">
            <v>4943.3999999999996</v>
          </cell>
          <cell r="K3100" t="str">
            <v>800</v>
          </cell>
        </row>
        <row r="3101">
          <cell r="A3101" t="str">
            <v>110300000</v>
          </cell>
          <cell r="B3101" t="str">
            <v>800C2PA0002</v>
          </cell>
          <cell r="C3101" t="str">
            <v>PARTITION ครึ่งกระจก 180-150</v>
          </cell>
          <cell r="D3101" t="str">
            <v>6 ต.ค. 41</v>
          </cell>
          <cell r="E3101">
            <v>6570.75</v>
          </cell>
          <cell r="F3101">
            <v>0</v>
          </cell>
          <cell r="G3101">
            <v>20</v>
          </cell>
          <cell r="H3101">
            <v>1627.35</v>
          </cell>
          <cell r="I3101">
            <v>1627.35</v>
          </cell>
          <cell r="J3101">
            <v>4943.3999999999996</v>
          </cell>
          <cell r="K3101" t="str">
            <v>800</v>
          </cell>
        </row>
        <row r="3102">
          <cell r="A3102" t="str">
            <v>110300000</v>
          </cell>
          <cell r="B3102" t="str">
            <v>800C2PA0003</v>
          </cell>
          <cell r="C3102" t="str">
            <v>PARTITION ครึ่งกระจก 180-150</v>
          </cell>
          <cell r="D3102" t="str">
            <v>6 ต.ค. 41</v>
          </cell>
          <cell r="E3102">
            <v>6570.75</v>
          </cell>
          <cell r="F3102">
            <v>0</v>
          </cell>
          <cell r="G3102">
            <v>20</v>
          </cell>
          <cell r="H3102">
            <v>1627.35</v>
          </cell>
          <cell r="I3102">
            <v>1627.35</v>
          </cell>
          <cell r="J3102">
            <v>4943.3999999999996</v>
          </cell>
          <cell r="K3102" t="str">
            <v>800</v>
          </cell>
        </row>
        <row r="3103">
          <cell r="A3103" t="str">
            <v>110300000</v>
          </cell>
          <cell r="B3103" t="str">
            <v>800C2PP0001</v>
          </cell>
          <cell r="C3103" t="str">
            <v xml:space="preserve"> ปั้มน้ำมิตซูบิชิ</v>
          </cell>
          <cell r="D3103" t="str">
            <v>6 พ.ย. 41</v>
          </cell>
          <cell r="E3103">
            <v>4727.2700000000004</v>
          </cell>
          <cell r="F3103">
            <v>0</v>
          </cell>
          <cell r="G3103">
            <v>20</v>
          </cell>
          <cell r="H3103">
            <v>1090.53</v>
          </cell>
          <cell r="I3103">
            <v>1090.53</v>
          </cell>
          <cell r="J3103">
            <v>3636.74</v>
          </cell>
          <cell r="K3103" t="str">
            <v>800</v>
          </cell>
        </row>
        <row r="3104">
          <cell r="A3104" t="str">
            <v>110300000</v>
          </cell>
          <cell r="B3104" t="str">
            <v>800C2PT0001</v>
          </cell>
          <cell r="C3104" t="str">
            <v>กระติกน้ำร้อน</v>
          </cell>
          <cell r="D3104" t="str">
            <v>10 พ.ย. 41</v>
          </cell>
          <cell r="E3104">
            <v>599</v>
          </cell>
          <cell r="F3104">
            <v>0</v>
          </cell>
          <cell r="G3104">
            <v>20</v>
          </cell>
          <cell r="H3104">
            <v>136.84</v>
          </cell>
          <cell r="I3104">
            <v>136.84</v>
          </cell>
          <cell r="J3104">
            <v>462.16</v>
          </cell>
          <cell r="K3104" t="str">
            <v>800</v>
          </cell>
        </row>
        <row r="3105">
          <cell r="A3105" t="str">
            <v>110300000</v>
          </cell>
          <cell r="B3105" t="str">
            <v>800C2RF0001</v>
          </cell>
          <cell r="C3105" t="str">
            <v>ตู้เย็น</v>
          </cell>
          <cell r="D3105" t="str">
            <v>30 พ.ย. 41</v>
          </cell>
          <cell r="E3105">
            <v>6909.09</v>
          </cell>
          <cell r="F3105">
            <v>0</v>
          </cell>
          <cell r="G3105">
            <v>20</v>
          </cell>
          <cell r="H3105">
            <v>1502.95</v>
          </cell>
          <cell r="I3105">
            <v>1502.95</v>
          </cell>
          <cell r="J3105">
            <v>5406.14</v>
          </cell>
          <cell r="K3105" t="str">
            <v>800</v>
          </cell>
        </row>
        <row r="3106">
          <cell r="A3106" t="str">
            <v>110300000</v>
          </cell>
          <cell r="B3106" t="str">
            <v>800C2TA0001</v>
          </cell>
          <cell r="C3106" t="str">
            <v>โต๊ะทำงาน จนท.สินไหม 60-135-75</v>
          </cell>
          <cell r="D3106" t="str">
            <v>6 ต.ค. 41</v>
          </cell>
          <cell r="E3106">
            <v>4095.54</v>
          </cell>
          <cell r="F3106">
            <v>0</v>
          </cell>
          <cell r="G3106">
            <v>20</v>
          </cell>
          <cell r="H3106">
            <v>1014.35</v>
          </cell>
          <cell r="I3106">
            <v>1014.35</v>
          </cell>
          <cell r="J3106">
            <v>3081.19</v>
          </cell>
          <cell r="K3106" t="str">
            <v>800</v>
          </cell>
        </row>
        <row r="3107">
          <cell r="A3107" t="str">
            <v>110300000</v>
          </cell>
          <cell r="B3107" t="str">
            <v>800C2TA0002</v>
          </cell>
          <cell r="C3107" t="str">
            <v>โต๊ะทำงาน จนท.ธุรการ 60-120-75</v>
          </cell>
          <cell r="D3107" t="str">
            <v>6 ต.ค. 41</v>
          </cell>
          <cell r="E3107">
            <v>3335</v>
          </cell>
          <cell r="F3107">
            <v>0</v>
          </cell>
          <cell r="G3107">
            <v>20</v>
          </cell>
          <cell r="H3107">
            <v>825.98</v>
          </cell>
          <cell r="I3107">
            <v>825.98</v>
          </cell>
          <cell r="J3107">
            <v>2509.02</v>
          </cell>
          <cell r="K3107" t="str">
            <v>800</v>
          </cell>
        </row>
        <row r="3108">
          <cell r="A3108" t="str">
            <v>110300000</v>
          </cell>
          <cell r="B3108" t="str">
            <v>800C2TA0003</v>
          </cell>
          <cell r="C3108" t="str">
            <v>โต๊ะวางคอมพิวเตอร์ 50-135-75</v>
          </cell>
          <cell r="D3108" t="str">
            <v>6 ต.ค. 41</v>
          </cell>
          <cell r="E3108">
            <v>3615.04</v>
          </cell>
          <cell r="F3108">
            <v>0</v>
          </cell>
          <cell r="G3108">
            <v>20</v>
          </cell>
          <cell r="H3108">
            <v>895.39</v>
          </cell>
          <cell r="I3108">
            <v>895.39</v>
          </cell>
          <cell r="J3108">
            <v>2719.65</v>
          </cell>
          <cell r="K3108" t="str">
            <v>800</v>
          </cell>
        </row>
        <row r="3109">
          <cell r="A3109" t="str">
            <v>110300000</v>
          </cell>
          <cell r="B3109" t="str">
            <v>800C2TA0004</v>
          </cell>
          <cell r="C3109" t="str">
            <v>โต๊ะทำงาน ผจก.สินไหม 75-165-75</v>
          </cell>
          <cell r="D3109" t="str">
            <v>6 ต.ค. 41</v>
          </cell>
          <cell r="E3109">
            <v>4404.08</v>
          </cell>
          <cell r="F3109">
            <v>0</v>
          </cell>
          <cell r="G3109">
            <v>20</v>
          </cell>
          <cell r="H3109">
            <v>1090.79</v>
          </cell>
          <cell r="I3109">
            <v>1090.79</v>
          </cell>
          <cell r="J3109">
            <v>3313.29</v>
          </cell>
          <cell r="K3109" t="str">
            <v>800</v>
          </cell>
        </row>
        <row r="3110">
          <cell r="A3110" t="str">
            <v>110300000</v>
          </cell>
          <cell r="B3110" t="str">
            <v>800C2TA0005</v>
          </cell>
          <cell r="C3110" t="str">
            <v>โต๊ะทำงาน ผจก.สินไหม 75-165-75</v>
          </cell>
          <cell r="D3110" t="str">
            <v>6 ต.ค. 41</v>
          </cell>
          <cell r="E3110">
            <v>4404.08</v>
          </cell>
          <cell r="F3110">
            <v>0</v>
          </cell>
          <cell r="G3110">
            <v>20</v>
          </cell>
          <cell r="H3110">
            <v>1090.79</v>
          </cell>
          <cell r="I3110">
            <v>1090.79</v>
          </cell>
          <cell r="J3110">
            <v>3313.29</v>
          </cell>
          <cell r="K3110" t="str">
            <v>800</v>
          </cell>
        </row>
        <row r="3111">
          <cell r="A3111" t="str">
            <v>110300000</v>
          </cell>
          <cell r="B3111" t="str">
            <v>800C2TA0006</v>
          </cell>
          <cell r="C3111" t="str">
            <v>โต๊ะทำงาน จนท.สินไหม 60-135-75</v>
          </cell>
          <cell r="D3111" t="str">
            <v>6 ต.ค. 41</v>
          </cell>
          <cell r="E3111">
            <v>4095.54</v>
          </cell>
          <cell r="F3111">
            <v>0</v>
          </cell>
          <cell r="G3111">
            <v>20</v>
          </cell>
          <cell r="H3111">
            <v>1014.35</v>
          </cell>
          <cell r="I3111">
            <v>1014.35</v>
          </cell>
          <cell r="J3111">
            <v>3081.19</v>
          </cell>
          <cell r="K3111" t="str">
            <v>800</v>
          </cell>
        </row>
        <row r="3112">
          <cell r="A3112" t="str">
            <v>110300000</v>
          </cell>
          <cell r="B3112" t="str">
            <v>800C2TA0007</v>
          </cell>
          <cell r="C3112" t="str">
            <v>โต๊ะวางคอมพิวเตอร์ 50-90-75</v>
          </cell>
          <cell r="D3112" t="str">
            <v>6 ต.ค. 41</v>
          </cell>
          <cell r="E3112">
            <v>2145.0500000000002</v>
          </cell>
          <cell r="F3112">
            <v>0</v>
          </cell>
          <cell r="G3112">
            <v>20</v>
          </cell>
          <cell r="H3112">
            <v>531.29</v>
          </cell>
          <cell r="I3112">
            <v>531.29</v>
          </cell>
          <cell r="J3112">
            <v>1613.76</v>
          </cell>
          <cell r="K3112" t="str">
            <v>800</v>
          </cell>
        </row>
        <row r="3113">
          <cell r="A3113" t="str">
            <v>110300000</v>
          </cell>
          <cell r="B3113" t="str">
            <v>800C2TA0008</v>
          </cell>
          <cell r="C3113" t="str">
            <v>โต๊ะวางคอมพิวเตอร์ 50-90-75</v>
          </cell>
          <cell r="D3113" t="str">
            <v>6 ต.ค. 41</v>
          </cell>
          <cell r="E3113">
            <v>2145.0500000000002</v>
          </cell>
          <cell r="F3113">
            <v>0</v>
          </cell>
          <cell r="G3113">
            <v>20</v>
          </cell>
          <cell r="H3113">
            <v>531.29</v>
          </cell>
          <cell r="I3113">
            <v>531.29</v>
          </cell>
          <cell r="J3113">
            <v>1613.76</v>
          </cell>
          <cell r="K3113" t="str">
            <v>800</v>
          </cell>
        </row>
        <row r="3114">
          <cell r="A3114" t="str">
            <v>110300000</v>
          </cell>
          <cell r="B3114" t="str">
            <v>800C2TA0009</v>
          </cell>
          <cell r="C3114" t="str">
            <v>โต๊ะทำงาน จนท.สินไหม 60-135-75</v>
          </cell>
          <cell r="D3114" t="str">
            <v>6 ต.ค. 41</v>
          </cell>
          <cell r="E3114">
            <v>4095.54</v>
          </cell>
          <cell r="F3114">
            <v>0</v>
          </cell>
          <cell r="G3114">
            <v>20</v>
          </cell>
          <cell r="H3114">
            <v>1014.35</v>
          </cell>
          <cell r="I3114">
            <v>1014.35</v>
          </cell>
          <cell r="J3114">
            <v>3081.19</v>
          </cell>
          <cell r="K3114" t="str">
            <v>800</v>
          </cell>
        </row>
        <row r="3115">
          <cell r="A3115" t="str">
            <v>110300000</v>
          </cell>
          <cell r="B3115" t="str">
            <v>800C2TA0010</v>
          </cell>
          <cell r="C3115" t="str">
            <v>โต๊ะทำงาน ผจก. 75-80-190</v>
          </cell>
          <cell r="D3115" t="str">
            <v>6 ต.ค. 41</v>
          </cell>
          <cell r="E3115">
            <v>4741.12</v>
          </cell>
          <cell r="F3115">
            <v>0</v>
          </cell>
          <cell r="G3115">
            <v>20</v>
          </cell>
          <cell r="H3115">
            <v>1174.22</v>
          </cell>
          <cell r="I3115">
            <v>1174.22</v>
          </cell>
          <cell r="J3115">
            <v>3566.9</v>
          </cell>
          <cell r="K3115" t="str">
            <v>800</v>
          </cell>
        </row>
        <row r="3116">
          <cell r="A3116" t="str">
            <v>110300000</v>
          </cell>
          <cell r="B3116" t="str">
            <v>800C2TA0011</v>
          </cell>
          <cell r="C3116" t="str">
            <v>โต๊ะวางคอมพิวเตอร์ 50-90-75</v>
          </cell>
          <cell r="D3116" t="str">
            <v>6 ต.ค. 41</v>
          </cell>
          <cell r="E3116">
            <v>2145.0500000000002</v>
          </cell>
          <cell r="F3116">
            <v>0</v>
          </cell>
          <cell r="G3116">
            <v>20</v>
          </cell>
          <cell r="H3116">
            <v>531.29</v>
          </cell>
          <cell r="I3116">
            <v>531.29</v>
          </cell>
          <cell r="J3116">
            <v>1613.76</v>
          </cell>
          <cell r="K3116" t="str">
            <v>800</v>
          </cell>
        </row>
        <row r="3117">
          <cell r="A3117" t="str">
            <v>110300000</v>
          </cell>
          <cell r="B3117" t="str">
            <v>800C2TA0012</v>
          </cell>
          <cell r="C3117" t="str">
            <v>โตีะประชุม 105-240-75</v>
          </cell>
          <cell r="D3117" t="str">
            <v>6 ต.ค. 41</v>
          </cell>
          <cell r="E3117">
            <v>8377.7800000000007</v>
          </cell>
          <cell r="F3117">
            <v>0</v>
          </cell>
          <cell r="G3117">
            <v>20</v>
          </cell>
          <cell r="H3117">
            <v>2074.9699999999998</v>
          </cell>
          <cell r="I3117">
            <v>2074.9699999999998</v>
          </cell>
          <cell r="J3117">
            <v>6302.81</v>
          </cell>
          <cell r="K3117" t="str">
            <v>800</v>
          </cell>
        </row>
        <row r="3118">
          <cell r="A3118" t="str">
            <v>110300000</v>
          </cell>
          <cell r="B3118" t="str">
            <v>800C2TA0013</v>
          </cell>
          <cell r="C3118" t="str">
            <v>โต๊ะเข้ามุม จนท.สินไหม</v>
          </cell>
          <cell r="D3118" t="str">
            <v>6 ต.ค. 41</v>
          </cell>
          <cell r="E3118">
            <v>1305.9000000000001</v>
          </cell>
          <cell r="F3118">
            <v>0</v>
          </cell>
          <cell r="G3118">
            <v>20</v>
          </cell>
          <cell r="H3118">
            <v>323.43</v>
          </cell>
          <cell r="I3118">
            <v>323.43</v>
          </cell>
          <cell r="J3118">
            <v>982.47</v>
          </cell>
          <cell r="K3118" t="str">
            <v>800</v>
          </cell>
        </row>
        <row r="3119">
          <cell r="A3119" t="str">
            <v>110300000</v>
          </cell>
          <cell r="B3119" t="str">
            <v>801C2CB0001</v>
          </cell>
          <cell r="C3119" t="str">
            <v>ตู้เก็บเอกสาร บานเลื่อน ขนาด 40-80-75</v>
          </cell>
          <cell r="D3119" t="str">
            <v>6 ต.ค. 41</v>
          </cell>
          <cell r="E3119">
            <v>2290.73</v>
          </cell>
          <cell r="F3119">
            <v>0</v>
          </cell>
          <cell r="G3119">
            <v>20</v>
          </cell>
          <cell r="H3119">
            <v>567.37</v>
          </cell>
          <cell r="I3119">
            <v>567.37</v>
          </cell>
          <cell r="J3119">
            <v>1723.36</v>
          </cell>
          <cell r="K3119" t="str">
            <v>801</v>
          </cell>
        </row>
        <row r="3120">
          <cell r="A3120" t="str">
            <v>110300000</v>
          </cell>
          <cell r="B3120" t="str">
            <v>801C2CB0002</v>
          </cell>
          <cell r="C3120" t="str">
            <v>ตู้เก็บเอกสาร บานเลื่อน ขนาด 40-80-75</v>
          </cell>
          <cell r="D3120" t="str">
            <v>6 ต.ค. 41</v>
          </cell>
          <cell r="E3120">
            <v>2290.73</v>
          </cell>
          <cell r="F3120">
            <v>0</v>
          </cell>
          <cell r="G3120">
            <v>20</v>
          </cell>
          <cell r="H3120">
            <v>567.37</v>
          </cell>
          <cell r="I3120">
            <v>567.37</v>
          </cell>
          <cell r="J3120">
            <v>1723.36</v>
          </cell>
          <cell r="K3120" t="str">
            <v>801</v>
          </cell>
        </row>
        <row r="3121">
          <cell r="A3121" t="str">
            <v>110300000</v>
          </cell>
          <cell r="B3121" t="str">
            <v>801C2CB0003</v>
          </cell>
          <cell r="C3121" t="str">
            <v>ตู้เก็บเอกสาร ลิ้นชัก ขนาด 40-90-75</v>
          </cell>
          <cell r="D3121" t="str">
            <v>6 ต.ค. 41</v>
          </cell>
          <cell r="E3121">
            <v>3417.27</v>
          </cell>
          <cell r="F3121">
            <v>0</v>
          </cell>
          <cell r="G3121">
            <v>20</v>
          </cell>
          <cell r="H3121">
            <v>846.36</v>
          </cell>
          <cell r="I3121">
            <v>846.36</v>
          </cell>
          <cell r="J3121">
            <v>2570.91</v>
          </cell>
          <cell r="K3121" t="str">
            <v>801</v>
          </cell>
        </row>
        <row r="3122">
          <cell r="A3122" t="str">
            <v>110300000</v>
          </cell>
          <cell r="B3122" t="str">
            <v>801C2CB0004</v>
          </cell>
          <cell r="C3122" t="str">
            <v>ตู้สูงเก็บเอกสาร ขนาด 40-80-190</v>
          </cell>
          <cell r="D3122" t="str">
            <v>6 ต.ค. 41</v>
          </cell>
          <cell r="E3122">
            <v>4552.49</v>
          </cell>
          <cell r="F3122">
            <v>0</v>
          </cell>
          <cell r="G3122">
            <v>20</v>
          </cell>
          <cell r="H3122">
            <v>1127.55</v>
          </cell>
          <cell r="I3122">
            <v>1127.55</v>
          </cell>
          <cell r="J3122">
            <v>3424.94</v>
          </cell>
          <cell r="K3122" t="str">
            <v>801</v>
          </cell>
        </row>
        <row r="3123">
          <cell r="A3123" t="str">
            <v>110300000</v>
          </cell>
          <cell r="B3123" t="str">
            <v>801C2CB0005</v>
          </cell>
          <cell r="C3123" t="str">
            <v>ตู้สูงเก็บเอกสาร ขนาด 40-80-190</v>
          </cell>
          <cell r="D3123" t="str">
            <v>6 ต.ค. 41</v>
          </cell>
          <cell r="E3123">
            <v>4552.49</v>
          </cell>
          <cell r="F3123">
            <v>0</v>
          </cell>
          <cell r="G3123">
            <v>20</v>
          </cell>
          <cell r="H3123">
            <v>1127.55</v>
          </cell>
          <cell r="I3123">
            <v>1127.55</v>
          </cell>
          <cell r="J3123">
            <v>3424.94</v>
          </cell>
          <cell r="K3123" t="str">
            <v>801</v>
          </cell>
        </row>
        <row r="3124">
          <cell r="A3124" t="str">
            <v>110300000</v>
          </cell>
          <cell r="B3124" t="str">
            <v>801C2CB0006</v>
          </cell>
          <cell r="C3124" t="str">
            <v>ตู้สูงเก็บเอกสาร ขนาด 40-80-190</v>
          </cell>
          <cell r="D3124" t="str">
            <v>6 ต.ค. 41</v>
          </cell>
          <cell r="E3124">
            <v>4552.49</v>
          </cell>
          <cell r="F3124">
            <v>0</v>
          </cell>
          <cell r="G3124">
            <v>20</v>
          </cell>
          <cell r="H3124">
            <v>1127.55</v>
          </cell>
          <cell r="I3124">
            <v>1127.55</v>
          </cell>
          <cell r="J3124">
            <v>3424.94</v>
          </cell>
          <cell r="K3124" t="str">
            <v>801</v>
          </cell>
        </row>
        <row r="3125">
          <cell r="A3125" t="str">
            <v>110300000</v>
          </cell>
          <cell r="B3125" t="str">
            <v>801C2CH0001</v>
          </cell>
          <cell r="C3125" t="str">
            <v>เก้าอี้ทำงานผู้จัดการ</v>
          </cell>
          <cell r="D3125" t="str">
            <v>6 ต.ค. 41</v>
          </cell>
          <cell r="E3125">
            <v>4087.21</v>
          </cell>
          <cell r="F3125">
            <v>0</v>
          </cell>
          <cell r="G3125">
            <v>20</v>
          </cell>
          <cell r="H3125">
            <v>1012.33</v>
          </cell>
          <cell r="I3125">
            <v>1012.33</v>
          </cell>
          <cell r="J3125">
            <v>3074.88</v>
          </cell>
          <cell r="K3125" t="str">
            <v>503</v>
          </cell>
        </row>
        <row r="3126">
          <cell r="A3126" t="str">
            <v>110300000</v>
          </cell>
          <cell r="B3126" t="str">
            <v>801C2CH0002</v>
          </cell>
          <cell r="C3126" t="str">
            <v>เก้าอี้รับแขกหน้าโต๊ะผู้จัดการ</v>
          </cell>
          <cell r="D3126" t="str">
            <v>6 ต.ค. 41</v>
          </cell>
          <cell r="E3126">
            <v>1726.01</v>
          </cell>
          <cell r="F3126">
            <v>0</v>
          </cell>
          <cell r="G3126">
            <v>20</v>
          </cell>
          <cell r="H3126">
            <v>427.48</v>
          </cell>
          <cell r="I3126">
            <v>427.48</v>
          </cell>
          <cell r="J3126">
            <v>1298.53</v>
          </cell>
          <cell r="K3126" t="str">
            <v>801</v>
          </cell>
        </row>
        <row r="3127">
          <cell r="A3127" t="str">
            <v>110300000</v>
          </cell>
          <cell r="B3127" t="str">
            <v>801C2CH0003</v>
          </cell>
          <cell r="C3127" t="str">
            <v>เก้าอี้รับแขกหน้าโต๊ะผู้จัดการ</v>
          </cell>
          <cell r="D3127" t="str">
            <v>6 ต.ค. 41</v>
          </cell>
          <cell r="E3127">
            <v>1726.01</v>
          </cell>
          <cell r="F3127">
            <v>0</v>
          </cell>
          <cell r="G3127">
            <v>20</v>
          </cell>
          <cell r="H3127">
            <v>427.48</v>
          </cell>
          <cell r="I3127">
            <v>427.48</v>
          </cell>
          <cell r="J3127">
            <v>1298.53</v>
          </cell>
          <cell r="K3127" t="str">
            <v>801</v>
          </cell>
        </row>
        <row r="3128">
          <cell r="A3128" t="str">
            <v>110300000</v>
          </cell>
          <cell r="B3128" t="str">
            <v>801C2CH0004</v>
          </cell>
          <cell r="C3128" t="str">
            <v>เก้าอี้พักคอย 4 ที่นั่ง พร้อมที่วางของ</v>
          </cell>
          <cell r="D3128" t="str">
            <v>6 ต.ค. 41</v>
          </cell>
          <cell r="E3128">
            <v>3750.71</v>
          </cell>
          <cell r="F3128">
            <v>0</v>
          </cell>
          <cell r="G3128">
            <v>20</v>
          </cell>
          <cell r="H3128">
            <v>928.96</v>
          </cell>
          <cell r="I3128">
            <v>928.96</v>
          </cell>
          <cell r="J3128">
            <v>2821.75</v>
          </cell>
          <cell r="K3128" t="str">
            <v>801</v>
          </cell>
        </row>
        <row r="3129">
          <cell r="A3129" t="str">
            <v>110300000</v>
          </cell>
          <cell r="B3129" t="str">
            <v>801C2CH0005</v>
          </cell>
          <cell r="C3129" t="str">
            <v>เก้าอี้ทำงาน จนท.</v>
          </cell>
          <cell r="D3129" t="str">
            <v>6 ต.ค. 41</v>
          </cell>
          <cell r="E3129">
            <v>2148.8200000000002</v>
          </cell>
          <cell r="F3129">
            <v>0</v>
          </cell>
          <cell r="G3129">
            <v>20</v>
          </cell>
          <cell r="H3129">
            <v>532.17999999999995</v>
          </cell>
          <cell r="I3129">
            <v>532.17999999999995</v>
          </cell>
          <cell r="J3129">
            <v>1616.64</v>
          </cell>
          <cell r="K3129" t="str">
            <v>801</v>
          </cell>
        </row>
        <row r="3130">
          <cell r="A3130" t="str">
            <v>110300000</v>
          </cell>
          <cell r="B3130" t="str">
            <v>801C2CH0006</v>
          </cell>
          <cell r="C3130" t="str">
            <v>เก้าอี้ทำงาน จนท.</v>
          </cell>
          <cell r="D3130" t="str">
            <v>6 ต.ค. 41</v>
          </cell>
          <cell r="E3130">
            <v>2148.8200000000002</v>
          </cell>
          <cell r="F3130">
            <v>0</v>
          </cell>
          <cell r="G3130">
            <v>20</v>
          </cell>
          <cell r="H3130">
            <v>532.17999999999995</v>
          </cell>
          <cell r="I3130">
            <v>532.17999999999995</v>
          </cell>
          <cell r="J3130">
            <v>1616.64</v>
          </cell>
          <cell r="K3130" t="str">
            <v>801</v>
          </cell>
        </row>
        <row r="3131">
          <cell r="A3131" t="str">
            <v>110300000</v>
          </cell>
          <cell r="B3131" t="str">
            <v>801C2CH0007</v>
          </cell>
          <cell r="C3131" t="str">
            <v>เก้าอี้ทำงาน จนท.</v>
          </cell>
          <cell r="D3131" t="str">
            <v>6 ต.ค. 41</v>
          </cell>
          <cell r="E3131">
            <v>2148.8200000000002</v>
          </cell>
          <cell r="F3131">
            <v>0</v>
          </cell>
          <cell r="G3131">
            <v>20</v>
          </cell>
          <cell r="H3131">
            <v>532.17999999999995</v>
          </cell>
          <cell r="I3131">
            <v>532.17999999999995</v>
          </cell>
          <cell r="J3131">
            <v>1616.64</v>
          </cell>
          <cell r="K3131" t="str">
            <v>801</v>
          </cell>
        </row>
        <row r="3132">
          <cell r="A3132" t="str">
            <v>110300000</v>
          </cell>
          <cell r="B3132" t="str">
            <v>801C2CH0008</v>
          </cell>
          <cell r="C3132" t="str">
            <v>เก้าอี้รับแขกหน้าโต๊ะจนท.สินไหม</v>
          </cell>
          <cell r="D3132" t="str">
            <v>6 ต.ค. 41</v>
          </cell>
          <cell r="E3132">
            <v>1726.01</v>
          </cell>
          <cell r="F3132">
            <v>0</v>
          </cell>
          <cell r="G3132">
            <v>20</v>
          </cell>
          <cell r="H3132">
            <v>427.48</v>
          </cell>
          <cell r="I3132">
            <v>427.48</v>
          </cell>
          <cell r="J3132">
            <v>1298.53</v>
          </cell>
          <cell r="K3132" t="str">
            <v>801</v>
          </cell>
        </row>
        <row r="3133">
          <cell r="A3133" t="str">
            <v>110300000</v>
          </cell>
          <cell r="B3133" t="str">
            <v>801C2CH0009</v>
          </cell>
          <cell r="C3133" t="str">
            <v>เก้าอี้รับแขกหน้าโต๊ะจนท.สินไหม</v>
          </cell>
          <cell r="D3133" t="str">
            <v>6 ต.ค. 41</v>
          </cell>
          <cell r="E3133">
            <v>1726.01</v>
          </cell>
          <cell r="F3133">
            <v>0</v>
          </cell>
          <cell r="G3133">
            <v>20</v>
          </cell>
          <cell r="H3133">
            <v>427.48</v>
          </cell>
          <cell r="I3133">
            <v>427.48</v>
          </cell>
          <cell r="J3133">
            <v>1298.53</v>
          </cell>
          <cell r="K3133" t="str">
            <v>801</v>
          </cell>
        </row>
        <row r="3134">
          <cell r="A3134" t="str">
            <v>110300000</v>
          </cell>
          <cell r="B3134" t="str">
            <v>801C2CS0001</v>
          </cell>
          <cell r="C3134" t="str">
            <v>เครื่องคิดเลข</v>
          </cell>
          <cell r="D3134" t="str">
            <v>23 ก.ค. 41</v>
          </cell>
          <cell r="E3134">
            <v>650</v>
          </cell>
          <cell r="F3134">
            <v>0</v>
          </cell>
          <cell r="G3134">
            <v>20</v>
          </cell>
          <cell r="H3134">
            <v>187.66</v>
          </cell>
          <cell r="I3134">
            <v>187.66</v>
          </cell>
          <cell r="J3134">
            <v>462.34</v>
          </cell>
          <cell r="K3134" t="str">
            <v>801</v>
          </cell>
        </row>
        <row r="3135">
          <cell r="A3135" t="str">
            <v>110300000</v>
          </cell>
          <cell r="B3135" t="str">
            <v>801C2CS0002</v>
          </cell>
          <cell r="C3135" t="str">
            <v>เครื่องคิดเลข</v>
          </cell>
          <cell r="D3135" t="str">
            <v>23 ก.ค. 41</v>
          </cell>
          <cell r="E3135">
            <v>650</v>
          </cell>
          <cell r="F3135">
            <v>0</v>
          </cell>
          <cell r="G3135">
            <v>20</v>
          </cell>
          <cell r="H3135">
            <v>187.66</v>
          </cell>
          <cell r="I3135">
            <v>187.66</v>
          </cell>
          <cell r="J3135">
            <v>462.34</v>
          </cell>
          <cell r="K3135" t="str">
            <v>801</v>
          </cell>
        </row>
        <row r="3136">
          <cell r="A3136" t="str">
            <v>110300000</v>
          </cell>
          <cell r="B3136" t="str">
            <v>801C2KB0001</v>
          </cell>
          <cell r="C3136" t="str">
            <v>ตู้เย็น</v>
          </cell>
          <cell r="D3136" t="str">
            <v>17 พ.ย. 42</v>
          </cell>
          <cell r="E3136">
            <v>5598.13</v>
          </cell>
          <cell r="F3136">
            <v>0</v>
          </cell>
          <cell r="G3136">
            <v>20</v>
          </cell>
          <cell r="H3136">
            <v>138.03</v>
          </cell>
          <cell r="I3136">
            <v>138.03</v>
          </cell>
          <cell r="J3136">
            <v>5460.1</v>
          </cell>
          <cell r="K3136" t="str">
            <v>801</v>
          </cell>
        </row>
        <row r="3137">
          <cell r="A3137" t="str">
            <v>110300000</v>
          </cell>
          <cell r="B3137" t="str">
            <v>801C2KB0002</v>
          </cell>
          <cell r="C3137" t="str">
            <v>กล้องถ่ายรูป</v>
          </cell>
          <cell r="D3137" t="str">
            <v>16 พ.ย. 42</v>
          </cell>
          <cell r="E3137">
            <v>1153.27</v>
          </cell>
          <cell r="F3137">
            <v>0</v>
          </cell>
          <cell r="G3137">
            <v>20</v>
          </cell>
          <cell r="H3137">
            <v>29.07</v>
          </cell>
          <cell r="I3137">
            <v>29.07</v>
          </cell>
          <cell r="J3137">
            <v>1124.2</v>
          </cell>
          <cell r="K3137" t="str">
            <v>801</v>
          </cell>
        </row>
        <row r="3138">
          <cell r="A3138" t="str">
            <v>110300000</v>
          </cell>
          <cell r="B3138" t="str">
            <v>801C2PA0001</v>
          </cell>
          <cell r="C3138" t="str">
            <v>PARTITION ครึ่งกระจก ขนาด 250-150</v>
          </cell>
          <cell r="D3138" t="str">
            <v>6 ต.ค. 41</v>
          </cell>
          <cell r="E3138">
            <v>7284.38</v>
          </cell>
          <cell r="F3138">
            <v>0</v>
          </cell>
          <cell r="G3138">
            <v>20</v>
          </cell>
          <cell r="H3138">
            <v>1804.08</v>
          </cell>
          <cell r="I3138">
            <v>1804.08</v>
          </cell>
          <cell r="J3138">
            <v>5480.3</v>
          </cell>
          <cell r="K3138" t="str">
            <v>801</v>
          </cell>
        </row>
        <row r="3139">
          <cell r="A3139" t="str">
            <v>110300000</v>
          </cell>
          <cell r="B3139" t="str">
            <v>801C2TA0001</v>
          </cell>
          <cell r="C3139" t="str">
            <v>โต๊ะทำงานขนาด 60-120-75</v>
          </cell>
          <cell r="D3139" t="str">
            <v>6 ต.ค. 41</v>
          </cell>
          <cell r="E3139">
            <v>3699.14</v>
          </cell>
          <cell r="F3139">
            <v>0</v>
          </cell>
          <cell r="G3139">
            <v>20</v>
          </cell>
          <cell r="H3139">
            <v>916.14</v>
          </cell>
          <cell r="I3139">
            <v>916.14</v>
          </cell>
          <cell r="J3139">
            <v>2783</v>
          </cell>
          <cell r="K3139" t="str">
            <v>801</v>
          </cell>
        </row>
        <row r="3140">
          <cell r="A3140" t="str">
            <v>110300000</v>
          </cell>
          <cell r="B3140" t="str">
            <v>801C2TA0002</v>
          </cell>
          <cell r="C3140" t="str">
            <v>โต๊ะทำงานผู้จัดการ ขนาด 75-165-75</v>
          </cell>
          <cell r="D3140" t="str">
            <v>6 ต.ค. 41</v>
          </cell>
          <cell r="E3140">
            <v>4657.72</v>
          </cell>
          <cell r="F3140">
            <v>0</v>
          </cell>
          <cell r="G3140">
            <v>20</v>
          </cell>
          <cell r="H3140">
            <v>1153.6300000000001</v>
          </cell>
          <cell r="I3140">
            <v>1153.6300000000001</v>
          </cell>
          <cell r="J3140">
            <v>3504.09</v>
          </cell>
          <cell r="K3140" t="str">
            <v>801</v>
          </cell>
        </row>
        <row r="3141">
          <cell r="A3141" t="str">
            <v>110300000</v>
          </cell>
          <cell r="B3141" t="str">
            <v>801C2TA0003</v>
          </cell>
          <cell r="C3141" t="str">
            <v>โต๊ะวางคอมพิวเตอร์ ขนาด 50-90-75</v>
          </cell>
          <cell r="D3141" t="str">
            <v>6 ต.ค. 41</v>
          </cell>
          <cell r="E3141">
            <v>2107.3200000000002</v>
          </cell>
          <cell r="F3141">
            <v>0</v>
          </cell>
          <cell r="G3141">
            <v>20</v>
          </cell>
          <cell r="H3141">
            <v>521.95000000000005</v>
          </cell>
          <cell r="I3141">
            <v>521.95000000000005</v>
          </cell>
          <cell r="J3141">
            <v>1585.37</v>
          </cell>
          <cell r="K3141" t="str">
            <v>801</v>
          </cell>
        </row>
        <row r="3142">
          <cell r="A3142" t="str">
            <v>110300000</v>
          </cell>
          <cell r="B3142" t="str">
            <v>801C2TA0004</v>
          </cell>
          <cell r="C3142" t="str">
            <v>โต๊ะทำงานขนาด 60-120-75</v>
          </cell>
          <cell r="D3142" t="str">
            <v>6 ต.ค. 41</v>
          </cell>
          <cell r="E3142">
            <v>3699.14</v>
          </cell>
          <cell r="F3142">
            <v>0</v>
          </cell>
          <cell r="G3142">
            <v>20</v>
          </cell>
          <cell r="H3142">
            <v>916.14</v>
          </cell>
          <cell r="I3142">
            <v>916.14</v>
          </cell>
          <cell r="J3142">
            <v>2783</v>
          </cell>
          <cell r="K3142" t="str">
            <v>801</v>
          </cell>
        </row>
        <row r="3143">
          <cell r="A3143" t="str">
            <v>110300000</v>
          </cell>
          <cell r="B3143" t="str">
            <v>801C2TA0005</v>
          </cell>
          <cell r="C3143" t="str">
            <v>โต๊ะทำงานขนาด 60-120-75</v>
          </cell>
          <cell r="D3143" t="str">
            <v>6 ต.ค. 41</v>
          </cell>
          <cell r="E3143">
            <v>3699.14</v>
          </cell>
          <cell r="F3143">
            <v>0</v>
          </cell>
          <cell r="G3143">
            <v>20</v>
          </cell>
          <cell r="H3143">
            <v>916.14</v>
          </cell>
          <cell r="I3143">
            <v>916.14</v>
          </cell>
          <cell r="J3143">
            <v>2783</v>
          </cell>
          <cell r="K3143" t="str">
            <v>801</v>
          </cell>
        </row>
        <row r="3144">
          <cell r="A3144" t="str">
            <v>110300000</v>
          </cell>
          <cell r="B3144" t="str">
            <v>801C2TA0006</v>
          </cell>
          <cell r="C3144" t="str">
            <v>โต๊ะเข้ามุม จนท.สินไหม</v>
          </cell>
          <cell r="D3144" t="str">
            <v>6 ต.ค. 41</v>
          </cell>
          <cell r="E3144">
            <v>1282.92</v>
          </cell>
          <cell r="F3144">
            <v>0</v>
          </cell>
          <cell r="G3144">
            <v>20</v>
          </cell>
          <cell r="H3144">
            <v>317.73</v>
          </cell>
          <cell r="I3144">
            <v>317.73</v>
          </cell>
          <cell r="J3144">
            <v>965.19</v>
          </cell>
          <cell r="K3144" t="str">
            <v>801</v>
          </cell>
        </row>
        <row r="3145">
          <cell r="A3145" t="str">
            <v>110300000</v>
          </cell>
          <cell r="B3145" t="str">
            <v>802C2030001</v>
          </cell>
          <cell r="C3145" t="str">
            <v>โต๊ะเข้ามุมจนท.สินไหม 60*60*75</v>
          </cell>
          <cell r="D3145" t="str">
            <v>27 ต.ค. 41</v>
          </cell>
          <cell r="E3145">
            <v>1267.57</v>
          </cell>
          <cell r="F3145">
            <v>0</v>
          </cell>
          <cell r="G3145">
            <v>20</v>
          </cell>
          <cell r="H3145">
            <v>299.36</v>
          </cell>
          <cell r="I3145">
            <v>299.36</v>
          </cell>
          <cell r="J3145">
            <v>968.21</v>
          </cell>
          <cell r="K3145" t="str">
            <v>802</v>
          </cell>
        </row>
        <row r="3146">
          <cell r="A3146" t="str">
            <v>110300000</v>
          </cell>
          <cell r="B3146" t="str">
            <v>802C2040001</v>
          </cell>
          <cell r="C3146" t="str">
            <v>โต๊ะทำงานจนท.สินไหม 60*120*75</v>
          </cell>
          <cell r="D3146" t="str">
            <v>27 ต.ค. 41</v>
          </cell>
          <cell r="E3146">
            <v>3654.87</v>
          </cell>
          <cell r="F3146">
            <v>0</v>
          </cell>
          <cell r="G3146">
            <v>20</v>
          </cell>
          <cell r="H3146">
            <v>863.12</v>
          </cell>
          <cell r="I3146">
            <v>863.12</v>
          </cell>
          <cell r="J3146">
            <v>2791.75</v>
          </cell>
          <cell r="K3146" t="str">
            <v>802</v>
          </cell>
        </row>
        <row r="3147">
          <cell r="A3147" t="str">
            <v>110300000</v>
          </cell>
          <cell r="B3147" t="str">
            <v>802C2040002</v>
          </cell>
          <cell r="C3147" t="str">
            <v>โต๊ะทำงานจนท.สินไหม 60*120*75</v>
          </cell>
          <cell r="D3147" t="str">
            <v>27 ต.ค. 41</v>
          </cell>
          <cell r="E3147">
            <v>3654.87</v>
          </cell>
          <cell r="F3147">
            <v>0</v>
          </cell>
          <cell r="G3147">
            <v>20</v>
          </cell>
          <cell r="H3147">
            <v>863.12</v>
          </cell>
          <cell r="I3147">
            <v>863.12</v>
          </cell>
          <cell r="J3147">
            <v>2791.75</v>
          </cell>
          <cell r="K3147" t="str">
            <v>802</v>
          </cell>
        </row>
        <row r="3148">
          <cell r="A3148" t="str">
            <v>110300000</v>
          </cell>
          <cell r="B3148" t="str">
            <v>802C2040003</v>
          </cell>
          <cell r="C3148" t="str">
            <v>โต๊ะทำงานจนท.สินไหม 60*120*75</v>
          </cell>
          <cell r="D3148" t="str">
            <v>27 ต.ค. 41</v>
          </cell>
          <cell r="E3148">
            <v>3654.87</v>
          </cell>
          <cell r="F3148">
            <v>0</v>
          </cell>
          <cell r="G3148">
            <v>20</v>
          </cell>
          <cell r="H3148">
            <v>863.12</v>
          </cell>
          <cell r="I3148">
            <v>863.12</v>
          </cell>
          <cell r="J3148">
            <v>2791.75</v>
          </cell>
          <cell r="K3148" t="str">
            <v>802</v>
          </cell>
        </row>
        <row r="3149">
          <cell r="A3149" t="str">
            <v>110300000</v>
          </cell>
          <cell r="B3149" t="str">
            <v>802C2080001</v>
          </cell>
          <cell r="C3149" t="str">
            <v>โต๊ะวางคอมพิวเตอร์ - ปรินเตอร์ 60*100*75</v>
          </cell>
          <cell r="D3149" t="str">
            <v>27 ต.ค. 41</v>
          </cell>
          <cell r="E3149">
            <v>2336.75</v>
          </cell>
          <cell r="F3149">
            <v>0</v>
          </cell>
          <cell r="G3149">
            <v>20</v>
          </cell>
          <cell r="H3149">
            <v>551.82000000000005</v>
          </cell>
          <cell r="I3149">
            <v>551.82000000000005</v>
          </cell>
          <cell r="J3149">
            <v>1784.93</v>
          </cell>
          <cell r="K3149" t="str">
            <v>802</v>
          </cell>
        </row>
        <row r="3150">
          <cell r="A3150" t="str">
            <v>110300000</v>
          </cell>
          <cell r="B3150" t="str">
            <v>802C21K0001</v>
          </cell>
          <cell r="C3150" t="str">
            <v>เก้าอี้ทำงานจนท.สินไหม - ธุรการ</v>
          </cell>
          <cell r="D3150" t="str">
            <v>27 ต.ค. 41</v>
          </cell>
          <cell r="E3150">
            <v>2123.1</v>
          </cell>
          <cell r="F3150">
            <v>0</v>
          </cell>
          <cell r="G3150">
            <v>20</v>
          </cell>
          <cell r="H3150">
            <v>501.37</v>
          </cell>
          <cell r="I3150">
            <v>501.37</v>
          </cell>
          <cell r="J3150">
            <v>1621.73</v>
          </cell>
          <cell r="K3150" t="str">
            <v>802</v>
          </cell>
        </row>
        <row r="3151">
          <cell r="A3151" t="str">
            <v>110300000</v>
          </cell>
          <cell r="B3151" t="str">
            <v>802C21K0002</v>
          </cell>
          <cell r="C3151" t="str">
            <v>เก้าอี้ทำงานจนท.สินไหม - ธุรการ</v>
          </cell>
          <cell r="D3151" t="str">
            <v>27 ต.ค. 41</v>
          </cell>
          <cell r="E3151">
            <v>2123.1</v>
          </cell>
          <cell r="F3151">
            <v>0</v>
          </cell>
          <cell r="G3151">
            <v>20</v>
          </cell>
          <cell r="H3151">
            <v>501.37</v>
          </cell>
          <cell r="I3151">
            <v>501.37</v>
          </cell>
          <cell r="J3151">
            <v>1621.73</v>
          </cell>
          <cell r="K3151" t="str">
            <v>802</v>
          </cell>
        </row>
        <row r="3152">
          <cell r="A3152" t="str">
            <v>110300000</v>
          </cell>
          <cell r="B3152" t="str">
            <v>802C21K003</v>
          </cell>
          <cell r="C3152" t="str">
            <v>เก้าอี้ทำงานจนท.สินไหม - ธุรการ</v>
          </cell>
          <cell r="D3152" t="str">
            <v>27 ต.ค. 41</v>
          </cell>
          <cell r="E3152">
            <v>2123.1</v>
          </cell>
          <cell r="F3152">
            <v>0</v>
          </cell>
          <cell r="G3152">
            <v>20</v>
          </cell>
          <cell r="H3152">
            <v>501.37</v>
          </cell>
          <cell r="I3152">
            <v>501.37</v>
          </cell>
          <cell r="J3152">
            <v>1621.73</v>
          </cell>
          <cell r="K3152" t="str">
            <v>802</v>
          </cell>
        </row>
        <row r="3153">
          <cell r="A3153" t="str">
            <v>110300000</v>
          </cell>
          <cell r="B3153" t="str">
            <v>802C21L0001</v>
          </cell>
          <cell r="C3153" t="str">
            <v>เก้าอี้รับแขกหน้าโต๊ะจนท.สินไหม</v>
          </cell>
          <cell r="D3153" t="str">
            <v>27 ต.ค. 41</v>
          </cell>
          <cell r="E3153">
            <v>1705.35</v>
          </cell>
          <cell r="F3153">
            <v>0</v>
          </cell>
          <cell r="G3153">
            <v>20</v>
          </cell>
          <cell r="H3153">
            <v>402.74</v>
          </cell>
          <cell r="I3153">
            <v>402.74</v>
          </cell>
          <cell r="J3153">
            <v>1302.6099999999999</v>
          </cell>
          <cell r="K3153" t="str">
            <v>802</v>
          </cell>
        </row>
        <row r="3154">
          <cell r="A3154" t="str">
            <v>110300000</v>
          </cell>
          <cell r="B3154" t="str">
            <v>802C21L0002</v>
          </cell>
          <cell r="C3154" t="str">
            <v>เก้าอี้รับแขกหน้าโต๊ะจนท.สินไหม</v>
          </cell>
          <cell r="D3154" t="str">
            <v>27 ต.ค. 41</v>
          </cell>
          <cell r="E3154">
            <v>1705.35</v>
          </cell>
          <cell r="F3154">
            <v>0</v>
          </cell>
          <cell r="G3154">
            <v>20</v>
          </cell>
          <cell r="H3154">
            <v>402.74</v>
          </cell>
          <cell r="I3154">
            <v>402.74</v>
          </cell>
          <cell r="J3154">
            <v>1302.6099999999999</v>
          </cell>
          <cell r="K3154" t="str">
            <v>802</v>
          </cell>
        </row>
        <row r="3155">
          <cell r="A3155" t="str">
            <v>110300000</v>
          </cell>
          <cell r="B3155" t="str">
            <v>802C21L0003</v>
          </cell>
          <cell r="C3155" t="str">
            <v>เก้าอี้รับแขกหน้าโต๊ะจนท.สินไหม</v>
          </cell>
          <cell r="D3155" t="str">
            <v>27 ต.ค. 41</v>
          </cell>
          <cell r="E3155">
            <v>1705.35</v>
          </cell>
          <cell r="F3155">
            <v>0</v>
          </cell>
          <cell r="G3155">
            <v>20</v>
          </cell>
          <cell r="H3155">
            <v>402.74</v>
          </cell>
          <cell r="I3155">
            <v>402.74</v>
          </cell>
          <cell r="J3155">
            <v>1302.6099999999999</v>
          </cell>
          <cell r="K3155" t="str">
            <v>802</v>
          </cell>
        </row>
        <row r="3156">
          <cell r="A3156" t="str">
            <v>110300000</v>
          </cell>
          <cell r="B3156" t="str">
            <v>802C21L0004</v>
          </cell>
          <cell r="C3156" t="str">
            <v>เก้าอี้รับแขกหน้าโต๊ะจนท.สินไหม</v>
          </cell>
          <cell r="D3156" t="str">
            <v>27 ต.ค. 41</v>
          </cell>
          <cell r="E3156">
            <v>1705.35</v>
          </cell>
          <cell r="F3156">
            <v>0</v>
          </cell>
          <cell r="G3156">
            <v>20</v>
          </cell>
          <cell r="H3156">
            <v>402.74</v>
          </cell>
          <cell r="I3156">
            <v>402.74</v>
          </cell>
          <cell r="J3156">
            <v>1302.6099999999999</v>
          </cell>
          <cell r="K3156" t="str">
            <v>802</v>
          </cell>
        </row>
        <row r="3157">
          <cell r="A3157" t="str">
            <v>110300000</v>
          </cell>
          <cell r="B3157" t="str">
            <v>802C21L0005</v>
          </cell>
          <cell r="C3157" t="str">
            <v>เก้าอี้รับแขกหน้าโต๊ะจนท.สินไหม</v>
          </cell>
          <cell r="D3157" t="str">
            <v>27 ต.ค. 41</v>
          </cell>
          <cell r="E3157">
            <v>1705.35</v>
          </cell>
          <cell r="F3157">
            <v>0</v>
          </cell>
          <cell r="G3157">
            <v>20</v>
          </cell>
          <cell r="H3157">
            <v>402.74</v>
          </cell>
          <cell r="I3157">
            <v>402.74</v>
          </cell>
          <cell r="J3157">
            <v>1302.6099999999999</v>
          </cell>
          <cell r="K3157" t="str">
            <v>802</v>
          </cell>
        </row>
        <row r="3158">
          <cell r="A3158" t="str">
            <v>110300000</v>
          </cell>
          <cell r="B3158" t="str">
            <v>802C2AR0001</v>
          </cell>
          <cell r="C3158" t="str">
            <v>Aircondition</v>
          </cell>
          <cell r="D3158" t="str">
            <v>21 ก.ย. 41</v>
          </cell>
          <cell r="E3158">
            <v>39800</v>
          </cell>
          <cell r="F3158">
            <v>0</v>
          </cell>
          <cell r="G3158">
            <v>20</v>
          </cell>
          <cell r="H3158">
            <v>10184.41</v>
          </cell>
          <cell r="I3158">
            <v>10184.41</v>
          </cell>
          <cell r="J3158">
            <v>29615.59</v>
          </cell>
          <cell r="K3158" t="str">
            <v>802</v>
          </cell>
        </row>
        <row r="3159">
          <cell r="A3159" t="str">
            <v>110300000</v>
          </cell>
          <cell r="B3159" t="str">
            <v>802C2CB0001</v>
          </cell>
          <cell r="C3159" t="str">
            <v>ตู้เก็บเอกสารบานเลื่อน  40-80-75</v>
          </cell>
          <cell r="D3159" t="str">
            <v>27 ต.ค. 41</v>
          </cell>
          <cell r="E3159">
            <v>2263.31</v>
          </cell>
          <cell r="F3159">
            <v>0</v>
          </cell>
          <cell r="G3159">
            <v>20</v>
          </cell>
          <cell r="H3159">
            <v>534.57000000000005</v>
          </cell>
          <cell r="I3159">
            <v>534.57000000000005</v>
          </cell>
          <cell r="J3159">
            <v>1728.74</v>
          </cell>
          <cell r="K3159" t="str">
            <v>802</v>
          </cell>
        </row>
        <row r="3160">
          <cell r="A3160" t="str">
            <v>110300000</v>
          </cell>
          <cell r="B3160" t="str">
            <v>802C2CB0002</v>
          </cell>
          <cell r="C3160" t="str">
            <v>ตู้เก็บเอกสาร 40-80-190</v>
          </cell>
          <cell r="D3160" t="str">
            <v>27 ต.ค. 41</v>
          </cell>
          <cell r="E3160">
            <v>4498.01</v>
          </cell>
          <cell r="F3160">
            <v>0</v>
          </cell>
          <cell r="G3160">
            <v>20</v>
          </cell>
          <cell r="H3160">
            <v>1062.23</v>
          </cell>
          <cell r="I3160">
            <v>1062.23</v>
          </cell>
          <cell r="J3160">
            <v>3435.78</v>
          </cell>
          <cell r="K3160" t="str">
            <v>802</v>
          </cell>
        </row>
        <row r="3161">
          <cell r="A3161" t="str">
            <v>110300000</v>
          </cell>
          <cell r="B3161" t="str">
            <v>802C2CB0003</v>
          </cell>
          <cell r="C3161" t="str">
            <v>ตู้เก็บเอกสาร 40-80-190</v>
          </cell>
          <cell r="D3161" t="str">
            <v>27 ต.ค. 41</v>
          </cell>
          <cell r="E3161">
            <v>4498.01</v>
          </cell>
          <cell r="F3161">
            <v>0</v>
          </cell>
          <cell r="G3161">
            <v>20</v>
          </cell>
          <cell r="H3161">
            <v>1062.23</v>
          </cell>
          <cell r="I3161">
            <v>1062.23</v>
          </cell>
          <cell r="J3161">
            <v>3435.78</v>
          </cell>
          <cell r="K3161" t="str">
            <v>802</v>
          </cell>
        </row>
        <row r="3162">
          <cell r="A3162" t="str">
            <v>110300000</v>
          </cell>
          <cell r="B3162" t="str">
            <v>802C2CB0004</v>
          </cell>
          <cell r="C3162" t="str">
            <v>ตู้เก็บเอกสาร 40-80-190</v>
          </cell>
          <cell r="D3162" t="str">
            <v>27 ต.ค. 41</v>
          </cell>
          <cell r="E3162">
            <v>4498.01</v>
          </cell>
          <cell r="F3162">
            <v>0</v>
          </cell>
          <cell r="G3162">
            <v>20</v>
          </cell>
          <cell r="H3162">
            <v>1062.23</v>
          </cell>
          <cell r="I3162">
            <v>1062.23</v>
          </cell>
          <cell r="J3162">
            <v>3435.78</v>
          </cell>
          <cell r="K3162" t="str">
            <v>802</v>
          </cell>
        </row>
        <row r="3163">
          <cell r="A3163" t="str">
            <v>110300000</v>
          </cell>
          <cell r="B3163" t="str">
            <v>802C2CB0005</v>
          </cell>
          <cell r="C3163" t="str">
            <v>ตู้เก็บเอกสารบานเลื่อน  40-80-75</v>
          </cell>
          <cell r="D3163" t="str">
            <v>27 ต.ค. 41</v>
          </cell>
          <cell r="E3163">
            <v>2263.31</v>
          </cell>
          <cell r="F3163">
            <v>0</v>
          </cell>
          <cell r="G3163">
            <v>20</v>
          </cell>
          <cell r="H3163">
            <v>534.57000000000005</v>
          </cell>
          <cell r="I3163">
            <v>534.57000000000005</v>
          </cell>
          <cell r="J3163">
            <v>1728.74</v>
          </cell>
          <cell r="K3163" t="str">
            <v>802</v>
          </cell>
        </row>
        <row r="3164">
          <cell r="A3164" t="str">
            <v>110300000</v>
          </cell>
          <cell r="B3164" t="str">
            <v>802C2CB0006</v>
          </cell>
          <cell r="C3164" t="str">
            <v>ตู้เก็บเอกสาร ลิ้นชัก 40-90-75</v>
          </cell>
          <cell r="D3164" t="str">
            <v>27 ต.ค. 41</v>
          </cell>
          <cell r="E3164">
            <v>3376.37</v>
          </cell>
          <cell r="F3164">
            <v>0</v>
          </cell>
          <cell r="G3164">
            <v>20</v>
          </cell>
          <cell r="H3164">
            <v>797.35</v>
          </cell>
          <cell r="I3164">
            <v>797.35</v>
          </cell>
          <cell r="J3164">
            <v>2579.02</v>
          </cell>
          <cell r="K3164" t="str">
            <v>802</v>
          </cell>
        </row>
        <row r="3165">
          <cell r="A3165" t="str">
            <v>110300000</v>
          </cell>
          <cell r="B3165" t="str">
            <v>802C2CH0001</v>
          </cell>
          <cell r="C3165" t="str">
            <v>เก้าอี้พักคอย 3 ที่นั่ง</v>
          </cell>
          <cell r="D3165" t="str">
            <v>27 ต.ค. 41</v>
          </cell>
          <cell r="E3165">
            <v>3037.77</v>
          </cell>
          <cell r="F3165">
            <v>0</v>
          </cell>
          <cell r="G3165">
            <v>20</v>
          </cell>
          <cell r="H3165">
            <v>1062.23</v>
          </cell>
          <cell r="I3165">
            <v>1062.23</v>
          </cell>
          <cell r="J3165">
            <v>1975.54</v>
          </cell>
          <cell r="K3165" t="str">
            <v>802</v>
          </cell>
        </row>
        <row r="3166">
          <cell r="A3166" t="str">
            <v>110300000</v>
          </cell>
          <cell r="B3166" t="str">
            <v>802C2CH0002</v>
          </cell>
          <cell r="C3166" t="str">
            <v>เก้าอี้ทำงานผจก.</v>
          </cell>
          <cell r="D3166" t="str">
            <v>27 ต.ค. 41</v>
          </cell>
          <cell r="E3166">
            <v>4038.29</v>
          </cell>
          <cell r="F3166">
            <v>0</v>
          </cell>
          <cell r="G3166">
            <v>20</v>
          </cell>
          <cell r="H3166">
            <v>953.72</v>
          </cell>
          <cell r="I3166">
            <v>953.72</v>
          </cell>
          <cell r="J3166">
            <v>3084.57</v>
          </cell>
          <cell r="K3166" t="str">
            <v>802</v>
          </cell>
        </row>
        <row r="3167">
          <cell r="A3167" t="str">
            <v>110300000</v>
          </cell>
          <cell r="B3167" t="str">
            <v>802C2CS0001</v>
          </cell>
          <cell r="C3167" t="str">
            <v>เครื่องคิดเลข</v>
          </cell>
          <cell r="D3167" t="str">
            <v>2 ต.ค. 41</v>
          </cell>
          <cell r="E3167">
            <v>640</v>
          </cell>
          <cell r="F3167">
            <v>0</v>
          </cell>
          <cell r="G3167">
            <v>20</v>
          </cell>
          <cell r="H3167">
            <v>159.9</v>
          </cell>
          <cell r="I3167">
            <v>159.9</v>
          </cell>
          <cell r="J3167">
            <v>480.1</v>
          </cell>
          <cell r="K3167" t="str">
            <v>802</v>
          </cell>
        </row>
        <row r="3168">
          <cell r="A3168" t="str">
            <v>110300000</v>
          </cell>
          <cell r="B3168" t="str">
            <v>802C2CS0002</v>
          </cell>
          <cell r="C3168" t="str">
            <v>เครื่องคิดเลข</v>
          </cell>
          <cell r="D3168" t="str">
            <v>2 ต.ค. 41</v>
          </cell>
          <cell r="E3168">
            <v>640</v>
          </cell>
          <cell r="F3168">
            <v>0</v>
          </cell>
          <cell r="G3168">
            <v>20</v>
          </cell>
          <cell r="H3168">
            <v>159.9</v>
          </cell>
          <cell r="I3168">
            <v>159.9</v>
          </cell>
          <cell r="J3168">
            <v>480.1</v>
          </cell>
          <cell r="K3168" t="str">
            <v>802</v>
          </cell>
        </row>
        <row r="3169">
          <cell r="A3169" t="str">
            <v>110300000</v>
          </cell>
          <cell r="B3169" t="str">
            <v>802C2PA0001</v>
          </cell>
          <cell r="C3169" t="str">
            <v>PARTTITION ครึ่งกระจก 250-150</v>
          </cell>
          <cell r="D3169" t="str">
            <v>27 ต.ค. 41</v>
          </cell>
          <cell r="E3169">
            <v>6377.9</v>
          </cell>
          <cell r="F3169">
            <v>0</v>
          </cell>
          <cell r="G3169">
            <v>20</v>
          </cell>
          <cell r="H3169">
            <v>1506.24</v>
          </cell>
          <cell r="I3169">
            <v>1506.24</v>
          </cell>
          <cell r="J3169">
            <v>4871.66</v>
          </cell>
          <cell r="K3169" t="str">
            <v>802</v>
          </cell>
        </row>
        <row r="3170">
          <cell r="A3170" t="str">
            <v>110300000</v>
          </cell>
          <cell r="B3170" t="str">
            <v>802C2TA0001</v>
          </cell>
          <cell r="C3170" t="str">
            <v>โต๊ะทำงาน ผจก. 75-165-75</v>
          </cell>
          <cell r="D3170" t="str">
            <v>27 ต.ค. 41</v>
          </cell>
          <cell r="E3170">
            <v>4601.97</v>
          </cell>
          <cell r="F3170">
            <v>0</v>
          </cell>
          <cell r="G3170">
            <v>20</v>
          </cell>
          <cell r="H3170">
            <v>1086.83</v>
          </cell>
          <cell r="I3170">
            <v>1086.83</v>
          </cell>
          <cell r="J3170">
            <v>3515.14</v>
          </cell>
          <cell r="K3170" t="str">
            <v>802</v>
          </cell>
        </row>
        <row r="3171">
          <cell r="A3171" t="str">
            <v>110300000</v>
          </cell>
          <cell r="B3171" t="str">
            <v>802C2TA0002</v>
          </cell>
          <cell r="C3171" t="str">
            <v>โต๊ะข้างวาง คอมพิวเตอร์ 50-90-75</v>
          </cell>
          <cell r="D3171" t="str">
            <v>27 ต.ค. 41</v>
          </cell>
          <cell r="E3171">
            <v>2082.09</v>
          </cell>
          <cell r="F3171">
            <v>0</v>
          </cell>
          <cell r="G3171">
            <v>20</v>
          </cell>
          <cell r="H3171">
            <v>491.75</v>
          </cell>
          <cell r="I3171">
            <v>491.75</v>
          </cell>
          <cell r="J3171">
            <v>1590.34</v>
          </cell>
          <cell r="K3171" t="str">
            <v>802</v>
          </cell>
        </row>
        <row r="3172">
          <cell r="A3172" t="str">
            <v>110300000</v>
          </cell>
          <cell r="B3172" t="str">
            <v>803C2AR0001</v>
          </cell>
          <cell r="C3172" t="str">
            <v>AIRCONDITICN PRODUCTS</v>
          </cell>
          <cell r="D3172" t="str">
            <v>2 ต.ค. 41</v>
          </cell>
          <cell r="E3172">
            <v>39800</v>
          </cell>
          <cell r="F3172">
            <v>0</v>
          </cell>
          <cell r="G3172">
            <v>20</v>
          </cell>
          <cell r="H3172">
            <v>9944.5300000000007</v>
          </cell>
          <cell r="I3172">
            <v>9944.5300000000007</v>
          </cell>
          <cell r="J3172">
            <v>29855.47</v>
          </cell>
          <cell r="K3172" t="str">
            <v>803</v>
          </cell>
        </row>
        <row r="3173">
          <cell r="A3173" t="str">
            <v>110300000</v>
          </cell>
          <cell r="B3173" t="str">
            <v>803C2CB0001</v>
          </cell>
          <cell r="C3173" t="str">
            <v>ตู้เก็บเอกสาร บานเลื่อน ขนาด 40-80-75</v>
          </cell>
          <cell r="D3173" t="str">
            <v>6 ต.ค. 41</v>
          </cell>
          <cell r="E3173">
            <v>2290.73</v>
          </cell>
          <cell r="F3173">
            <v>0</v>
          </cell>
          <cell r="G3173">
            <v>20</v>
          </cell>
          <cell r="H3173">
            <v>567.37</v>
          </cell>
          <cell r="I3173">
            <v>567.37</v>
          </cell>
          <cell r="J3173">
            <v>1723.36</v>
          </cell>
          <cell r="K3173" t="str">
            <v>803</v>
          </cell>
        </row>
        <row r="3174">
          <cell r="A3174" t="str">
            <v>110300000</v>
          </cell>
          <cell r="B3174" t="str">
            <v>803C2CB0002</v>
          </cell>
          <cell r="C3174" t="str">
            <v>ตู้เก็บเอกสาร บานเลื่อน ขนาด 40-80-75</v>
          </cell>
          <cell r="D3174" t="str">
            <v>6 ต.ค. 41</v>
          </cell>
          <cell r="E3174">
            <v>2290.73</v>
          </cell>
          <cell r="F3174">
            <v>0</v>
          </cell>
          <cell r="G3174">
            <v>20</v>
          </cell>
          <cell r="H3174">
            <v>567.37</v>
          </cell>
          <cell r="I3174">
            <v>567.37</v>
          </cell>
          <cell r="J3174">
            <v>1723.36</v>
          </cell>
          <cell r="K3174" t="str">
            <v>803</v>
          </cell>
        </row>
        <row r="3175">
          <cell r="A3175" t="str">
            <v>110300000</v>
          </cell>
          <cell r="B3175" t="str">
            <v>803C2CB0003</v>
          </cell>
          <cell r="C3175" t="str">
            <v>ตู้เก็บเอกสาร ลิ้นชัก ขนาด 40-90-75</v>
          </cell>
          <cell r="D3175" t="str">
            <v>6 ต.ค. 41</v>
          </cell>
          <cell r="E3175">
            <v>3417.27</v>
          </cell>
          <cell r="F3175">
            <v>0</v>
          </cell>
          <cell r="G3175">
            <v>20</v>
          </cell>
          <cell r="H3175">
            <v>846.36</v>
          </cell>
          <cell r="I3175">
            <v>846.36</v>
          </cell>
          <cell r="J3175">
            <v>2570.91</v>
          </cell>
          <cell r="K3175" t="str">
            <v>803</v>
          </cell>
        </row>
        <row r="3176">
          <cell r="A3176" t="str">
            <v>110300000</v>
          </cell>
          <cell r="B3176" t="str">
            <v>803C2CB0004</v>
          </cell>
          <cell r="C3176" t="str">
            <v>ตู้สูงเก็บเอกสาร ขนาด 40-80-190</v>
          </cell>
          <cell r="D3176" t="str">
            <v>6 ต.ค. 41</v>
          </cell>
          <cell r="E3176">
            <v>4552.49</v>
          </cell>
          <cell r="F3176">
            <v>0</v>
          </cell>
          <cell r="G3176">
            <v>20</v>
          </cell>
          <cell r="H3176">
            <v>1127.55</v>
          </cell>
          <cell r="I3176">
            <v>1127.55</v>
          </cell>
          <cell r="J3176">
            <v>3424.94</v>
          </cell>
          <cell r="K3176" t="str">
            <v>803</v>
          </cell>
        </row>
        <row r="3177">
          <cell r="A3177" t="str">
            <v>110300000</v>
          </cell>
          <cell r="B3177" t="str">
            <v>803C2CB0005</v>
          </cell>
          <cell r="C3177" t="str">
            <v>ตู้สูงเก็บเอกสาร ขนาด 40-80-190</v>
          </cell>
          <cell r="D3177" t="str">
            <v>6 ต.ค. 41</v>
          </cell>
          <cell r="E3177">
            <v>4552.49</v>
          </cell>
          <cell r="F3177">
            <v>0</v>
          </cell>
          <cell r="G3177">
            <v>20</v>
          </cell>
          <cell r="H3177">
            <v>1127.55</v>
          </cell>
          <cell r="I3177">
            <v>1127.55</v>
          </cell>
          <cell r="J3177">
            <v>3424.94</v>
          </cell>
          <cell r="K3177" t="str">
            <v>803</v>
          </cell>
        </row>
        <row r="3178">
          <cell r="A3178" t="str">
            <v>110300000</v>
          </cell>
          <cell r="B3178" t="str">
            <v>803C2CB0006</v>
          </cell>
          <cell r="C3178" t="str">
            <v>ตู้สูงเก็บเอกสาร ขนาด 40-80-190</v>
          </cell>
          <cell r="D3178" t="str">
            <v>6 ต.ค. 41</v>
          </cell>
          <cell r="E3178">
            <v>4552.49</v>
          </cell>
          <cell r="F3178">
            <v>0</v>
          </cell>
          <cell r="G3178">
            <v>20</v>
          </cell>
          <cell r="H3178">
            <v>1127.55</v>
          </cell>
          <cell r="I3178">
            <v>1127.55</v>
          </cell>
          <cell r="J3178">
            <v>3424.94</v>
          </cell>
          <cell r="K3178" t="str">
            <v>803</v>
          </cell>
        </row>
        <row r="3179">
          <cell r="A3179" t="str">
            <v>110300000</v>
          </cell>
          <cell r="B3179" t="str">
            <v>803C2CH0001</v>
          </cell>
          <cell r="C3179" t="str">
            <v>เก้าอี้รับแขกหน้าโต๊ะจนท.สินไหม</v>
          </cell>
          <cell r="D3179" t="str">
            <v>6 ต.ค. 41</v>
          </cell>
          <cell r="E3179">
            <v>1726.01</v>
          </cell>
          <cell r="F3179">
            <v>0</v>
          </cell>
          <cell r="G3179">
            <v>20</v>
          </cell>
          <cell r="H3179">
            <v>427.48</v>
          </cell>
          <cell r="I3179">
            <v>427.48</v>
          </cell>
          <cell r="J3179">
            <v>1298.53</v>
          </cell>
          <cell r="K3179" t="str">
            <v>803</v>
          </cell>
        </row>
        <row r="3180">
          <cell r="A3180" t="str">
            <v>110300000</v>
          </cell>
          <cell r="B3180" t="str">
            <v>803C2CH0002</v>
          </cell>
          <cell r="C3180" t="str">
            <v>เก้าอี้ทำงานผู้จัดการ</v>
          </cell>
          <cell r="D3180" t="str">
            <v>6 ต.ค. 41</v>
          </cell>
          <cell r="E3180">
            <v>4087.21</v>
          </cell>
          <cell r="F3180">
            <v>0</v>
          </cell>
          <cell r="G3180">
            <v>20</v>
          </cell>
          <cell r="H3180">
            <v>1012.33</v>
          </cell>
          <cell r="I3180">
            <v>1012.33</v>
          </cell>
          <cell r="J3180">
            <v>3074.88</v>
          </cell>
          <cell r="K3180" t="str">
            <v>803</v>
          </cell>
        </row>
        <row r="3181">
          <cell r="A3181" t="str">
            <v>110300000</v>
          </cell>
          <cell r="B3181" t="str">
            <v>803C2CH0003</v>
          </cell>
          <cell r="C3181" t="str">
            <v>เก้าอี้รับแขกหน้าโต๊ะผู้จัดการ</v>
          </cell>
          <cell r="D3181" t="str">
            <v>6 ต.ค. 41</v>
          </cell>
          <cell r="E3181">
            <v>1726.01</v>
          </cell>
          <cell r="F3181">
            <v>0</v>
          </cell>
          <cell r="G3181">
            <v>20</v>
          </cell>
          <cell r="H3181">
            <v>427.48</v>
          </cell>
          <cell r="I3181">
            <v>427.48</v>
          </cell>
          <cell r="J3181">
            <v>1298.53</v>
          </cell>
          <cell r="K3181" t="str">
            <v>803</v>
          </cell>
        </row>
        <row r="3182">
          <cell r="A3182" t="str">
            <v>110300000</v>
          </cell>
          <cell r="B3182" t="str">
            <v>803C2CH0004</v>
          </cell>
          <cell r="C3182" t="str">
            <v>เก้าอี้รับแขกหน้าโต๊ะผู้จัดการ</v>
          </cell>
          <cell r="D3182" t="str">
            <v>6 ต.ค. 41</v>
          </cell>
          <cell r="E3182">
            <v>1726.01</v>
          </cell>
          <cell r="F3182">
            <v>0</v>
          </cell>
          <cell r="G3182">
            <v>20</v>
          </cell>
          <cell r="H3182">
            <v>427.48</v>
          </cell>
          <cell r="I3182">
            <v>427.48</v>
          </cell>
          <cell r="J3182">
            <v>1298.53</v>
          </cell>
          <cell r="K3182" t="str">
            <v>803</v>
          </cell>
        </row>
        <row r="3183">
          <cell r="A3183" t="str">
            <v>110300000</v>
          </cell>
          <cell r="B3183" t="str">
            <v>803C2CH0005</v>
          </cell>
          <cell r="C3183" t="str">
            <v>เก้าอี้พักคอย 4 ที่นั่ง พร้อมที่วางของ</v>
          </cell>
          <cell r="D3183" t="str">
            <v>6 ต.ค. 41</v>
          </cell>
          <cell r="E3183">
            <v>3750.71</v>
          </cell>
          <cell r="F3183">
            <v>0</v>
          </cell>
          <cell r="G3183">
            <v>20</v>
          </cell>
          <cell r="H3183">
            <v>928.96</v>
          </cell>
          <cell r="I3183">
            <v>928.96</v>
          </cell>
          <cell r="J3183">
            <v>2821.75</v>
          </cell>
          <cell r="K3183" t="str">
            <v>803</v>
          </cell>
        </row>
        <row r="3184">
          <cell r="A3184" t="str">
            <v>110300000</v>
          </cell>
          <cell r="B3184" t="str">
            <v>803C2CH0006</v>
          </cell>
          <cell r="C3184" t="str">
            <v>เก้าอี้รับแขกหน้าโต๊ะจนท.สินไหม</v>
          </cell>
          <cell r="D3184" t="str">
            <v>6 ต.ค. 41</v>
          </cell>
          <cell r="E3184">
            <v>1726.01</v>
          </cell>
          <cell r="F3184">
            <v>0</v>
          </cell>
          <cell r="G3184">
            <v>20</v>
          </cell>
          <cell r="H3184">
            <v>427.48</v>
          </cell>
          <cell r="I3184">
            <v>427.48</v>
          </cell>
          <cell r="J3184">
            <v>1298.53</v>
          </cell>
          <cell r="K3184" t="str">
            <v>803</v>
          </cell>
        </row>
        <row r="3185">
          <cell r="A3185" t="str">
            <v>110300000</v>
          </cell>
          <cell r="B3185" t="str">
            <v>803C2CH0007</v>
          </cell>
          <cell r="C3185" t="str">
            <v>เก้าอี้รับแขกหน้าโต๊ะจนท.สินไหม</v>
          </cell>
          <cell r="D3185" t="str">
            <v>6 ต.ค. 41</v>
          </cell>
          <cell r="E3185">
            <v>1726.01</v>
          </cell>
          <cell r="F3185">
            <v>0</v>
          </cell>
          <cell r="G3185">
            <v>20</v>
          </cell>
          <cell r="H3185">
            <v>427.48</v>
          </cell>
          <cell r="I3185">
            <v>427.48</v>
          </cell>
          <cell r="J3185">
            <v>1298.53</v>
          </cell>
          <cell r="K3185" t="str">
            <v>803</v>
          </cell>
        </row>
        <row r="3186">
          <cell r="A3186" t="str">
            <v>110300000</v>
          </cell>
          <cell r="B3186" t="str">
            <v>803C2CH0008</v>
          </cell>
          <cell r="C3186" t="str">
            <v>เก้าอี้ทำงาน จนท.</v>
          </cell>
          <cell r="D3186" t="str">
            <v>6 ต.ค. 41</v>
          </cell>
          <cell r="E3186">
            <v>2148.8200000000002</v>
          </cell>
          <cell r="F3186">
            <v>0</v>
          </cell>
          <cell r="G3186">
            <v>20</v>
          </cell>
          <cell r="H3186">
            <v>532.17999999999995</v>
          </cell>
          <cell r="I3186">
            <v>532.17999999999995</v>
          </cell>
          <cell r="J3186">
            <v>1616.64</v>
          </cell>
          <cell r="K3186" t="str">
            <v>803</v>
          </cell>
        </row>
        <row r="3187">
          <cell r="A3187" t="str">
            <v>110300000</v>
          </cell>
          <cell r="B3187" t="str">
            <v>803C2CH0009</v>
          </cell>
          <cell r="C3187" t="str">
            <v>เก้าอี้ทำงาน จนท.</v>
          </cell>
          <cell r="D3187" t="str">
            <v>6 ต.ค. 41</v>
          </cell>
          <cell r="E3187">
            <v>2148.8200000000002</v>
          </cell>
          <cell r="F3187">
            <v>0</v>
          </cell>
          <cell r="G3187">
            <v>20</v>
          </cell>
          <cell r="H3187">
            <v>532.17999999999995</v>
          </cell>
          <cell r="I3187">
            <v>532.17999999999995</v>
          </cell>
          <cell r="J3187">
            <v>1616.64</v>
          </cell>
          <cell r="K3187" t="str">
            <v>803</v>
          </cell>
        </row>
        <row r="3188">
          <cell r="A3188" t="str">
            <v>110300000</v>
          </cell>
          <cell r="B3188" t="str">
            <v>803C2CH0010</v>
          </cell>
          <cell r="C3188" t="str">
            <v>เก้าอี้ทำงาน จนท.</v>
          </cell>
          <cell r="D3188" t="str">
            <v>6 ต.ค. 41</v>
          </cell>
          <cell r="E3188">
            <v>2148.8200000000002</v>
          </cell>
          <cell r="F3188">
            <v>0</v>
          </cell>
          <cell r="G3188">
            <v>20</v>
          </cell>
          <cell r="H3188">
            <v>532.17999999999995</v>
          </cell>
          <cell r="I3188">
            <v>532.17999999999995</v>
          </cell>
          <cell r="J3188">
            <v>1616.64</v>
          </cell>
          <cell r="K3188" t="str">
            <v>803</v>
          </cell>
        </row>
        <row r="3189">
          <cell r="A3189" t="str">
            <v>110300000</v>
          </cell>
          <cell r="B3189" t="str">
            <v>803C2CS0001</v>
          </cell>
          <cell r="C3189" t="str">
            <v>เครื่องคิดเลข</v>
          </cell>
          <cell r="D3189" t="str">
            <v>23 ก.ค. 41</v>
          </cell>
          <cell r="E3189">
            <v>650</v>
          </cell>
          <cell r="F3189">
            <v>0</v>
          </cell>
          <cell r="G3189">
            <v>20</v>
          </cell>
          <cell r="H3189">
            <v>187.66</v>
          </cell>
          <cell r="I3189">
            <v>187.66</v>
          </cell>
          <cell r="J3189">
            <v>462.34</v>
          </cell>
          <cell r="K3189" t="str">
            <v>803</v>
          </cell>
        </row>
        <row r="3190">
          <cell r="A3190" t="str">
            <v>110300000</v>
          </cell>
          <cell r="B3190" t="str">
            <v>803C2CS0002</v>
          </cell>
          <cell r="C3190" t="str">
            <v>เครื่องคิดเลข</v>
          </cell>
          <cell r="D3190" t="str">
            <v>23 ก.ค. 41</v>
          </cell>
          <cell r="E3190">
            <v>650</v>
          </cell>
          <cell r="F3190">
            <v>0</v>
          </cell>
          <cell r="G3190">
            <v>20</v>
          </cell>
          <cell r="H3190">
            <v>187.66</v>
          </cell>
          <cell r="I3190">
            <v>187.66</v>
          </cell>
          <cell r="J3190">
            <v>462.34</v>
          </cell>
          <cell r="K3190" t="str">
            <v>803</v>
          </cell>
        </row>
        <row r="3191">
          <cell r="A3191" t="str">
            <v>110300000</v>
          </cell>
          <cell r="B3191" t="str">
            <v>803C2KB0001</v>
          </cell>
          <cell r="C3191" t="str">
            <v>เครื่องงยิง</v>
          </cell>
          <cell r="D3191" t="str">
            <v>3 มิ.ย. 42</v>
          </cell>
          <cell r="E3191">
            <v>794.39</v>
          </cell>
          <cell r="F3191">
            <v>0</v>
          </cell>
          <cell r="G3191">
            <v>20</v>
          </cell>
          <cell r="H3191">
            <v>92.27</v>
          </cell>
          <cell r="I3191">
            <v>92.27</v>
          </cell>
          <cell r="J3191">
            <v>702.12</v>
          </cell>
          <cell r="K3191" t="str">
            <v>100</v>
          </cell>
        </row>
        <row r="3192">
          <cell r="A3192" t="str">
            <v>110300000</v>
          </cell>
          <cell r="B3192" t="str">
            <v>803C2KB0002</v>
          </cell>
          <cell r="C3192" t="str">
            <v>ตู้เย็น</v>
          </cell>
          <cell r="D3192" t="str">
            <v>26 พ.ย. 42</v>
          </cell>
          <cell r="E3192">
            <v>5420.56</v>
          </cell>
          <cell r="F3192">
            <v>0</v>
          </cell>
          <cell r="G3192">
            <v>20</v>
          </cell>
          <cell r="H3192">
            <v>106.93</v>
          </cell>
          <cell r="I3192">
            <v>106.93</v>
          </cell>
          <cell r="J3192">
            <v>5313.63</v>
          </cell>
          <cell r="K3192" t="str">
            <v>803</v>
          </cell>
        </row>
        <row r="3193">
          <cell r="A3193" t="str">
            <v>110300000</v>
          </cell>
          <cell r="B3193" t="str">
            <v>803C2KB0003</v>
          </cell>
          <cell r="C3193" t="str">
            <v>กล้องถ่ายรูป</v>
          </cell>
          <cell r="D3193" t="str">
            <v>18 พ.ย. 42</v>
          </cell>
          <cell r="E3193">
            <v>1153.27</v>
          </cell>
          <cell r="F3193">
            <v>0</v>
          </cell>
          <cell r="G3193">
            <v>20</v>
          </cell>
          <cell r="H3193">
            <v>27.81</v>
          </cell>
          <cell r="I3193">
            <v>27.81</v>
          </cell>
          <cell r="J3193">
            <v>1125.46</v>
          </cell>
          <cell r="K3193" t="str">
            <v>803</v>
          </cell>
        </row>
        <row r="3194">
          <cell r="A3194" t="str">
            <v>110300000</v>
          </cell>
          <cell r="B3194" t="str">
            <v>803C2PA0001</v>
          </cell>
          <cell r="C3194" t="str">
            <v>PARTITION ครึ่งกระจก ขนาด 250-150</v>
          </cell>
          <cell r="D3194" t="str">
            <v>6 ต.ค. 41</v>
          </cell>
          <cell r="E3194">
            <v>7284.38</v>
          </cell>
          <cell r="F3194">
            <v>0</v>
          </cell>
          <cell r="G3194">
            <v>20</v>
          </cell>
          <cell r="H3194">
            <v>1804.08</v>
          </cell>
          <cell r="I3194">
            <v>1804.08</v>
          </cell>
          <cell r="J3194">
            <v>5480.3</v>
          </cell>
          <cell r="K3194" t="str">
            <v>803</v>
          </cell>
        </row>
        <row r="3195">
          <cell r="A3195" t="str">
            <v>110300000</v>
          </cell>
          <cell r="B3195" t="str">
            <v>803C2PT0001</v>
          </cell>
          <cell r="C3195" t="str">
            <v>กระติกน้ำร้อน</v>
          </cell>
          <cell r="D3195" t="str">
            <v>29 พ.ย. 41</v>
          </cell>
          <cell r="E3195">
            <v>750</v>
          </cell>
          <cell r="F3195">
            <v>0</v>
          </cell>
          <cell r="G3195">
            <v>20</v>
          </cell>
          <cell r="H3195">
            <v>163.57</v>
          </cell>
          <cell r="I3195">
            <v>163.57</v>
          </cell>
          <cell r="J3195">
            <v>586.42999999999995</v>
          </cell>
          <cell r="K3195" t="str">
            <v>803</v>
          </cell>
        </row>
        <row r="3196">
          <cell r="A3196" t="str">
            <v>110300000</v>
          </cell>
          <cell r="B3196" t="str">
            <v>803C2TA0001</v>
          </cell>
          <cell r="C3196" t="str">
            <v>โต๊ะทำงานผู้จัดการ ขนาด 75-165-75</v>
          </cell>
          <cell r="D3196" t="str">
            <v>6 ต.ค. 41</v>
          </cell>
          <cell r="E3196">
            <v>4657.72</v>
          </cell>
          <cell r="F3196">
            <v>0</v>
          </cell>
          <cell r="G3196">
            <v>20</v>
          </cell>
          <cell r="H3196">
            <v>1153.6300000000001</v>
          </cell>
          <cell r="I3196">
            <v>1153.6300000000001</v>
          </cell>
          <cell r="J3196">
            <v>3504.09</v>
          </cell>
          <cell r="K3196" t="str">
            <v>803</v>
          </cell>
        </row>
        <row r="3197">
          <cell r="A3197" t="str">
            <v>110300000</v>
          </cell>
          <cell r="B3197" t="str">
            <v>803C2TA0002</v>
          </cell>
          <cell r="C3197" t="str">
            <v>โต๊ะวางคอมพิวเตอร์ ขนาด 50-90-75</v>
          </cell>
          <cell r="D3197" t="str">
            <v>6 ต.ค. 41</v>
          </cell>
          <cell r="E3197">
            <v>2107.3200000000002</v>
          </cell>
          <cell r="F3197">
            <v>0</v>
          </cell>
          <cell r="G3197">
            <v>20</v>
          </cell>
          <cell r="H3197">
            <v>521.95000000000005</v>
          </cell>
          <cell r="I3197">
            <v>521.95000000000005</v>
          </cell>
          <cell r="J3197">
            <v>1585.37</v>
          </cell>
          <cell r="K3197" t="str">
            <v>803</v>
          </cell>
        </row>
        <row r="3198">
          <cell r="A3198" t="str">
            <v>110300000</v>
          </cell>
          <cell r="B3198" t="str">
            <v>803C2TA0003</v>
          </cell>
          <cell r="C3198" t="str">
            <v>โต๊ะเข้ามุม จนท.สินไหม</v>
          </cell>
          <cell r="D3198" t="str">
            <v>6 ต.ค. 41</v>
          </cell>
          <cell r="E3198">
            <v>1282.92</v>
          </cell>
          <cell r="F3198">
            <v>0</v>
          </cell>
          <cell r="G3198">
            <v>20</v>
          </cell>
          <cell r="H3198">
            <v>317.73</v>
          </cell>
          <cell r="I3198">
            <v>317.73</v>
          </cell>
          <cell r="J3198">
            <v>965.19</v>
          </cell>
          <cell r="K3198" t="str">
            <v>803</v>
          </cell>
        </row>
        <row r="3199">
          <cell r="A3199" t="str">
            <v>110300000</v>
          </cell>
          <cell r="B3199" t="str">
            <v>803C2TA0004</v>
          </cell>
          <cell r="C3199" t="str">
            <v>โต๊ะทำงานขนาด 60-120-75</v>
          </cell>
          <cell r="D3199" t="str">
            <v>6 ต.ค. 41</v>
          </cell>
          <cell r="E3199">
            <v>3699.14</v>
          </cell>
          <cell r="F3199">
            <v>0</v>
          </cell>
          <cell r="G3199">
            <v>20</v>
          </cell>
          <cell r="H3199">
            <v>916.14</v>
          </cell>
          <cell r="I3199">
            <v>916.14</v>
          </cell>
          <cell r="J3199">
            <v>2783</v>
          </cell>
          <cell r="K3199" t="str">
            <v>803</v>
          </cell>
        </row>
        <row r="3200">
          <cell r="A3200" t="str">
            <v>110300000</v>
          </cell>
          <cell r="B3200" t="str">
            <v>803C2TA0005</v>
          </cell>
          <cell r="C3200" t="str">
            <v>โต๊ะทำงานขนาด 60-120-75</v>
          </cell>
          <cell r="D3200" t="str">
            <v>6 ต.ค. 41</v>
          </cell>
          <cell r="E3200">
            <v>3699.14</v>
          </cell>
          <cell r="F3200">
            <v>0</v>
          </cell>
          <cell r="G3200">
            <v>20</v>
          </cell>
          <cell r="H3200">
            <v>916.14</v>
          </cell>
          <cell r="I3200">
            <v>916.14</v>
          </cell>
          <cell r="J3200">
            <v>2783</v>
          </cell>
          <cell r="K3200" t="str">
            <v>803</v>
          </cell>
        </row>
        <row r="3201">
          <cell r="A3201" t="str">
            <v>110300000</v>
          </cell>
          <cell r="B3201" t="str">
            <v>803C2TA0006</v>
          </cell>
          <cell r="C3201" t="str">
            <v>โต๊ะทำงานขนาด 60-120-75</v>
          </cell>
          <cell r="D3201" t="str">
            <v>6 ต.ค. 41</v>
          </cell>
          <cell r="E3201">
            <v>3699.14</v>
          </cell>
          <cell r="F3201">
            <v>0</v>
          </cell>
          <cell r="G3201">
            <v>20</v>
          </cell>
          <cell r="H3201">
            <v>916.14</v>
          </cell>
          <cell r="I3201">
            <v>916.14</v>
          </cell>
          <cell r="J3201">
            <v>2783</v>
          </cell>
          <cell r="K3201" t="str">
            <v>803</v>
          </cell>
        </row>
        <row r="3202">
          <cell r="A3202" t="str">
            <v>110300000</v>
          </cell>
          <cell r="B3202" t="str">
            <v>804C2030001</v>
          </cell>
          <cell r="C3202" t="str">
            <v>โต๊ะเข้ามุมจนท.สินไหม 60*60*75</v>
          </cell>
          <cell r="D3202" t="str">
            <v>27 ต.ค. 41</v>
          </cell>
          <cell r="E3202">
            <v>1267.57</v>
          </cell>
          <cell r="F3202">
            <v>0</v>
          </cell>
          <cell r="G3202">
            <v>20</v>
          </cell>
          <cell r="H3202">
            <v>299.36</v>
          </cell>
          <cell r="I3202">
            <v>299.36</v>
          </cell>
          <cell r="J3202">
            <v>968.21</v>
          </cell>
          <cell r="K3202" t="str">
            <v>804</v>
          </cell>
        </row>
        <row r="3203">
          <cell r="A3203" t="str">
            <v>110300000</v>
          </cell>
          <cell r="B3203" t="str">
            <v>804C2040001</v>
          </cell>
          <cell r="C3203" t="str">
            <v>โต๊ะทำงานจนท.สินไหม 60*120*75</v>
          </cell>
          <cell r="D3203" t="str">
            <v>27 ต.ค. 41</v>
          </cell>
          <cell r="E3203">
            <v>3654.87</v>
          </cell>
          <cell r="F3203">
            <v>0</v>
          </cell>
          <cell r="G3203">
            <v>20</v>
          </cell>
          <cell r="H3203">
            <v>863.12</v>
          </cell>
          <cell r="I3203">
            <v>863.12</v>
          </cell>
          <cell r="J3203">
            <v>2791.75</v>
          </cell>
          <cell r="K3203" t="str">
            <v>804</v>
          </cell>
        </row>
        <row r="3204">
          <cell r="A3204" t="str">
            <v>110300000</v>
          </cell>
          <cell r="B3204" t="str">
            <v>804C2040002</v>
          </cell>
          <cell r="C3204" t="str">
            <v>โต๊ะทำงานจนท.สินไหม 60*120*75</v>
          </cell>
          <cell r="D3204" t="str">
            <v>27 ต.ค. 41</v>
          </cell>
          <cell r="E3204">
            <v>3654.87</v>
          </cell>
          <cell r="F3204">
            <v>0</v>
          </cell>
          <cell r="G3204">
            <v>20</v>
          </cell>
          <cell r="H3204">
            <v>863.12</v>
          </cell>
          <cell r="I3204">
            <v>863.12</v>
          </cell>
          <cell r="J3204">
            <v>2791.75</v>
          </cell>
          <cell r="K3204" t="str">
            <v>804</v>
          </cell>
        </row>
        <row r="3205">
          <cell r="A3205" t="str">
            <v>110300000</v>
          </cell>
          <cell r="B3205" t="str">
            <v>804C2040003</v>
          </cell>
          <cell r="C3205" t="str">
            <v>โต๊ะทำงานจนท.สินไหม 60*120*75</v>
          </cell>
          <cell r="D3205" t="str">
            <v>27 ต.ค. 41</v>
          </cell>
          <cell r="E3205">
            <v>3654.87</v>
          </cell>
          <cell r="F3205">
            <v>0</v>
          </cell>
          <cell r="G3205">
            <v>20</v>
          </cell>
          <cell r="H3205">
            <v>863.12</v>
          </cell>
          <cell r="I3205">
            <v>863.12</v>
          </cell>
          <cell r="J3205">
            <v>2791.75</v>
          </cell>
          <cell r="K3205" t="str">
            <v>804</v>
          </cell>
        </row>
        <row r="3206">
          <cell r="A3206" t="str">
            <v>110300000</v>
          </cell>
          <cell r="B3206" t="str">
            <v>804C2080001</v>
          </cell>
          <cell r="C3206" t="str">
            <v>โต๊ะวางคอมพิวเตอร์ - ปรินเตอร์ 60*100*75</v>
          </cell>
          <cell r="D3206" t="str">
            <v>27 ต.ค. 41</v>
          </cell>
          <cell r="E3206">
            <v>2336.75</v>
          </cell>
          <cell r="F3206">
            <v>0</v>
          </cell>
          <cell r="G3206">
            <v>20</v>
          </cell>
          <cell r="H3206">
            <v>551.82000000000005</v>
          </cell>
          <cell r="I3206">
            <v>551.82000000000005</v>
          </cell>
          <cell r="J3206">
            <v>1784.93</v>
          </cell>
          <cell r="K3206" t="str">
            <v>804</v>
          </cell>
        </row>
        <row r="3207">
          <cell r="A3207" t="str">
            <v>110300000</v>
          </cell>
          <cell r="B3207" t="str">
            <v>804C21K0001</v>
          </cell>
          <cell r="C3207" t="str">
            <v>เก้าอี้ทำงานจนท.สินไหม - ธุรการ</v>
          </cell>
          <cell r="D3207" t="str">
            <v>27 ต.ค. 41</v>
          </cell>
          <cell r="E3207">
            <v>2123.1</v>
          </cell>
          <cell r="F3207">
            <v>0</v>
          </cell>
          <cell r="G3207">
            <v>20</v>
          </cell>
          <cell r="H3207">
            <v>501.37</v>
          </cell>
          <cell r="I3207">
            <v>501.37</v>
          </cell>
          <cell r="J3207">
            <v>1621.73</v>
          </cell>
          <cell r="K3207" t="str">
            <v>804</v>
          </cell>
        </row>
        <row r="3208">
          <cell r="A3208" t="str">
            <v>110300000</v>
          </cell>
          <cell r="B3208" t="str">
            <v>804C21K0002</v>
          </cell>
          <cell r="C3208" t="str">
            <v>เก้าอี้ทำงานจนท.สินไหม - ธุรการ</v>
          </cell>
          <cell r="D3208" t="str">
            <v>27 ต.ค. 41</v>
          </cell>
          <cell r="E3208">
            <v>2123.1</v>
          </cell>
          <cell r="F3208">
            <v>0</v>
          </cell>
          <cell r="G3208">
            <v>20</v>
          </cell>
          <cell r="H3208">
            <v>501.37</v>
          </cell>
          <cell r="I3208">
            <v>501.37</v>
          </cell>
          <cell r="J3208">
            <v>1621.73</v>
          </cell>
          <cell r="K3208" t="str">
            <v>804</v>
          </cell>
        </row>
        <row r="3209">
          <cell r="A3209" t="str">
            <v>110300000</v>
          </cell>
          <cell r="B3209" t="str">
            <v>804C21K0003</v>
          </cell>
          <cell r="C3209" t="str">
            <v>เก้าอี้ทำงานจนท.สินไหม - ธุรการ</v>
          </cell>
          <cell r="D3209" t="str">
            <v>27 ต.ค. 41</v>
          </cell>
          <cell r="E3209">
            <v>2123.1</v>
          </cell>
          <cell r="F3209">
            <v>0</v>
          </cell>
          <cell r="G3209">
            <v>20</v>
          </cell>
          <cell r="H3209">
            <v>501.37</v>
          </cell>
          <cell r="I3209">
            <v>501.37</v>
          </cell>
          <cell r="J3209">
            <v>1621.73</v>
          </cell>
          <cell r="K3209" t="str">
            <v>804</v>
          </cell>
        </row>
        <row r="3210">
          <cell r="A3210" t="str">
            <v>110300000</v>
          </cell>
          <cell r="B3210" t="str">
            <v>804C2AR0001</v>
          </cell>
          <cell r="C3210" t="str">
            <v>AIRCONDITIONING</v>
          </cell>
          <cell r="D3210" t="str">
            <v>9 ก.ย. 41</v>
          </cell>
          <cell r="E3210">
            <v>39800</v>
          </cell>
          <cell r="F3210">
            <v>0</v>
          </cell>
          <cell r="G3210">
            <v>20</v>
          </cell>
          <cell r="H3210">
            <v>10446.11</v>
          </cell>
          <cell r="I3210">
            <v>10446.11</v>
          </cell>
          <cell r="J3210">
            <v>29353.89</v>
          </cell>
          <cell r="K3210" t="str">
            <v>804</v>
          </cell>
        </row>
        <row r="3211">
          <cell r="A3211" t="str">
            <v>110300000</v>
          </cell>
          <cell r="B3211" t="str">
            <v>804C2CB0001</v>
          </cell>
          <cell r="C3211" t="str">
            <v>ตู้เก็บเอกสารบานเลื่อน  40-80-75</v>
          </cell>
          <cell r="D3211" t="str">
            <v>27 ต.ค. 41</v>
          </cell>
          <cell r="E3211">
            <v>2263.31</v>
          </cell>
          <cell r="F3211">
            <v>0</v>
          </cell>
          <cell r="G3211">
            <v>20</v>
          </cell>
          <cell r="H3211">
            <v>534.57000000000005</v>
          </cell>
          <cell r="I3211">
            <v>534.57000000000005</v>
          </cell>
          <cell r="J3211">
            <v>1728.74</v>
          </cell>
          <cell r="K3211" t="str">
            <v>804</v>
          </cell>
        </row>
        <row r="3212">
          <cell r="A3212" t="str">
            <v>110300000</v>
          </cell>
          <cell r="B3212" t="str">
            <v>804C2CB0002</v>
          </cell>
          <cell r="C3212" t="str">
            <v>ตู้เก็บเอกสาร 40-80-190</v>
          </cell>
          <cell r="D3212" t="str">
            <v>27 ต.ค. 41</v>
          </cell>
          <cell r="E3212">
            <v>4498.01</v>
          </cell>
          <cell r="F3212">
            <v>0</v>
          </cell>
          <cell r="G3212">
            <v>20</v>
          </cell>
          <cell r="H3212">
            <v>1062.23</v>
          </cell>
          <cell r="I3212">
            <v>1062.23</v>
          </cell>
          <cell r="J3212">
            <v>3435.78</v>
          </cell>
          <cell r="K3212" t="str">
            <v>804</v>
          </cell>
        </row>
        <row r="3213">
          <cell r="A3213" t="str">
            <v>110300000</v>
          </cell>
          <cell r="B3213" t="str">
            <v>804C2CB0003</v>
          </cell>
          <cell r="C3213" t="str">
            <v>ตู้เก็บเอกสาร 40-80-190</v>
          </cell>
          <cell r="D3213" t="str">
            <v>27 ต.ค. 41</v>
          </cell>
          <cell r="E3213">
            <v>4498.01</v>
          </cell>
          <cell r="F3213">
            <v>0</v>
          </cell>
          <cell r="G3213">
            <v>20</v>
          </cell>
          <cell r="H3213">
            <v>1062.23</v>
          </cell>
          <cell r="I3213">
            <v>1062.23</v>
          </cell>
          <cell r="J3213">
            <v>3435.78</v>
          </cell>
          <cell r="K3213" t="str">
            <v>804</v>
          </cell>
        </row>
        <row r="3214">
          <cell r="A3214" t="str">
            <v>110300000</v>
          </cell>
          <cell r="B3214" t="str">
            <v>804C2CB0004</v>
          </cell>
          <cell r="C3214" t="str">
            <v>ตู้เก็บเอกสาร 40-80-190</v>
          </cell>
          <cell r="D3214" t="str">
            <v>27 ต.ค. 41</v>
          </cell>
          <cell r="E3214">
            <v>4498.01</v>
          </cell>
          <cell r="F3214">
            <v>0</v>
          </cell>
          <cell r="G3214">
            <v>20</v>
          </cell>
          <cell r="H3214">
            <v>1062.23</v>
          </cell>
          <cell r="I3214">
            <v>1062.23</v>
          </cell>
          <cell r="J3214">
            <v>3435.78</v>
          </cell>
          <cell r="K3214" t="str">
            <v>804</v>
          </cell>
        </row>
        <row r="3215">
          <cell r="A3215" t="str">
            <v>110300000</v>
          </cell>
          <cell r="B3215" t="str">
            <v>804C2CB0005</v>
          </cell>
          <cell r="C3215" t="str">
            <v>ตู้เก็บเอกสารบานเลื่อน  40-80-75</v>
          </cell>
          <cell r="D3215" t="str">
            <v>27 ต.ค. 41</v>
          </cell>
          <cell r="E3215">
            <v>2263.31</v>
          </cell>
          <cell r="F3215">
            <v>0</v>
          </cell>
          <cell r="G3215">
            <v>20</v>
          </cell>
          <cell r="H3215">
            <v>534.57000000000005</v>
          </cell>
          <cell r="I3215">
            <v>534.57000000000005</v>
          </cell>
          <cell r="J3215">
            <v>1728.74</v>
          </cell>
          <cell r="K3215" t="str">
            <v>804</v>
          </cell>
        </row>
        <row r="3216">
          <cell r="A3216" t="str">
            <v>110300000</v>
          </cell>
          <cell r="B3216" t="str">
            <v>804C2CB0006</v>
          </cell>
          <cell r="C3216" t="str">
            <v>ตู้เก็บเอกสาร ลิ้นชัก 40-90-75</v>
          </cell>
          <cell r="D3216" t="str">
            <v>27 ต.ค. 41</v>
          </cell>
          <cell r="E3216">
            <v>3376.37</v>
          </cell>
          <cell r="F3216">
            <v>0</v>
          </cell>
          <cell r="G3216">
            <v>20</v>
          </cell>
          <cell r="H3216">
            <v>797.35</v>
          </cell>
          <cell r="I3216">
            <v>797.35</v>
          </cell>
          <cell r="J3216">
            <v>2579.02</v>
          </cell>
          <cell r="K3216" t="str">
            <v>804</v>
          </cell>
        </row>
        <row r="3217">
          <cell r="A3217" t="str">
            <v>110300000</v>
          </cell>
          <cell r="B3217" t="str">
            <v>804C2CH0001</v>
          </cell>
          <cell r="C3217" t="str">
            <v>เก้าอี้พักคอย 3 ที่นั่ง</v>
          </cell>
          <cell r="D3217" t="str">
            <v>27 ต.ค. 41</v>
          </cell>
          <cell r="E3217">
            <v>3037.77</v>
          </cell>
          <cell r="F3217">
            <v>0</v>
          </cell>
          <cell r="G3217">
            <v>20</v>
          </cell>
          <cell r="H3217">
            <v>1062.23</v>
          </cell>
          <cell r="I3217">
            <v>1062.23</v>
          </cell>
          <cell r="J3217">
            <v>1975.54</v>
          </cell>
          <cell r="K3217" t="str">
            <v>804</v>
          </cell>
        </row>
        <row r="3218">
          <cell r="A3218" t="str">
            <v>110300000</v>
          </cell>
          <cell r="B3218" t="str">
            <v>804C2CH0002</v>
          </cell>
          <cell r="C3218" t="str">
            <v>เก้าอี้รับแขกหน้าโต๊ะ จนท.สินไหม</v>
          </cell>
          <cell r="D3218" t="str">
            <v>27 ต.ค. 41</v>
          </cell>
          <cell r="E3218">
            <v>1705.35</v>
          </cell>
          <cell r="F3218">
            <v>0</v>
          </cell>
          <cell r="G3218">
            <v>20</v>
          </cell>
          <cell r="H3218">
            <v>402.74</v>
          </cell>
          <cell r="I3218">
            <v>402.74</v>
          </cell>
          <cell r="J3218">
            <v>1302.6099999999999</v>
          </cell>
          <cell r="K3218" t="str">
            <v>804</v>
          </cell>
        </row>
        <row r="3219">
          <cell r="A3219" t="str">
            <v>110300000</v>
          </cell>
          <cell r="B3219" t="str">
            <v>804C2CH0003</v>
          </cell>
          <cell r="C3219" t="str">
            <v>เก้าอี้รับแขกหน้าโต๊ะ จนท.สินไหม</v>
          </cell>
          <cell r="D3219" t="str">
            <v>27 ต.ค. 41</v>
          </cell>
          <cell r="E3219">
            <v>1705.35</v>
          </cell>
          <cell r="F3219">
            <v>0</v>
          </cell>
          <cell r="G3219">
            <v>20</v>
          </cell>
          <cell r="H3219">
            <v>402.74</v>
          </cell>
          <cell r="I3219">
            <v>402.74</v>
          </cell>
          <cell r="J3219">
            <v>1302.6099999999999</v>
          </cell>
          <cell r="K3219" t="str">
            <v>804</v>
          </cell>
        </row>
        <row r="3220">
          <cell r="A3220" t="str">
            <v>110300000</v>
          </cell>
          <cell r="B3220" t="str">
            <v>804C2CH0004</v>
          </cell>
          <cell r="C3220" t="str">
            <v>เก้าอี้รับแขกหน้าโต๊ะ จนท.สินไหม</v>
          </cell>
          <cell r="D3220" t="str">
            <v>27 ต.ค. 41</v>
          </cell>
          <cell r="E3220">
            <v>1705.35</v>
          </cell>
          <cell r="F3220">
            <v>0</v>
          </cell>
          <cell r="G3220">
            <v>20</v>
          </cell>
          <cell r="H3220">
            <v>402.74</v>
          </cell>
          <cell r="I3220">
            <v>402.74</v>
          </cell>
          <cell r="J3220">
            <v>1302.6099999999999</v>
          </cell>
          <cell r="K3220" t="str">
            <v>804</v>
          </cell>
        </row>
        <row r="3221">
          <cell r="A3221" t="str">
            <v>110300000</v>
          </cell>
          <cell r="B3221" t="str">
            <v>804C2CH0005</v>
          </cell>
          <cell r="C3221" t="str">
            <v>เก้าอี้ทำงานผจก.</v>
          </cell>
          <cell r="D3221" t="str">
            <v>27 ต.ค. 41</v>
          </cell>
          <cell r="E3221">
            <v>4038.29</v>
          </cell>
          <cell r="F3221">
            <v>0</v>
          </cell>
          <cell r="G3221">
            <v>20</v>
          </cell>
          <cell r="H3221">
            <v>953.72</v>
          </cell>
          <cell r="I3221">
            <v>953.72</v>
          </cell>
          <cell r="J3221">
            <v>3084.57</v>
          </cell>
          <cell r="K3221" t="str">
            <v>804</v>
          </cell>
        </row>
        <row r="3222">
          <cell r="A3222" t="str">
            <v>110300000</v>
          </cell>
          <cell r="B3222" t="str">
            <v>804C2CH0006</v>
          </cell>
          <cell r="C3222" t="str">
            <v>เก้าอี้รับแขกหน้าโต๊ะ จนท.สินไหม</v>
          </cell>
          <cell r="D3222" t="str">
            <v>27 ต.ค. 41</v>
          </cell>
          <cell r="E3222">
            <v>1705.35</v>
          </cell>
          <cell r="F3222">
            <v>0</v>
          </cell>
          <cell r="G3222">
            <v>20</v>
          </cell>
          <cell r="H3222">
            <v>402.74</v>
          </cell>
          <cell r="I3222">
            <v>402.74</v>
          </cell>
          <cell r="J3222">
            <v>1302.6099999999999</v>
          </cell>
          <cell r="K3222" t="str">
            <v>804</v>
          </cell>
        </row>
        <row r="3223">
          <cell r="A3223" t="str">
            <v>110300000</v>
          </cell>
          <cell r="B3223" t="str">
            <v>804C2CH0007</v>
          </cell>
          <cell r="C3223" t="str">
            <v>เก้าอี้รับแขกหน้าโต๊ะ จนท.สินไหม</v>
          </cell>
          <cell r="D3223" t="str">
            <v>27 ต.ค. 41</v>
          </cell>
          <cell r="E3223">
            <v>1705.35</v>
          </cell>
          <cell r="F3223">
            <v>0</v>
          </cell>
          <cell r="G3223">
            <v>20</v>
          </cell>
          <cell r="H3223">
            <v>402.74</v>
          </cell>
          <cell r="I3223">
            <v>402.74</v>
          </cell>
          <cell r="J3223">
            <v>1302.6099999999999</v>
          </cell>
          <cell r="K3223" t="str">
            <v>804</v>
          </cell>
        </row>
        <row r="3224">
          <cell r="A3224" t="str">
            <v>110300000</v>
          </cell>
          <cell r="B3224" t="str">
            <v>804C2CS0001</v>
          </cell>
          <cell r="C3224" t="str">
            <v>เครื่องคิดเลข</v>
          </cell>
          <cell r="D3224" t="str">
            <v>2 ต.ค. 41</v>
          </cell>
          <cell r="E3224">
            <v>640</v>
          </cell>
          <cell r="F3224">
            <v>0</v>
          </cell>
          <cell r="G3224">
            <v>20</v>
          </cell>
          <cell r="H3224">
            <v>159.9</v>
          </cell>
          <cell r="I3224">
            <v>159.9</v>
          </cell>
          <cell r="J3224">
            <v>480.1</v>
          </cell>
          <cell r="K3224" t="str">
            <v>804</v>
          </cell>
        </row>
        <row r="3225">
          <cell r="A3225" t="str">
            <v>110300000</v>
          </cell>
          <cell r="B3225" t="str">
            <v>804C2CS0002</v>
          </cell>
          <cell r="C3225" t="str">
            <v>เครื่องคิดเลข</v>
          </cell>
          <cell r="D3225" t="str">
            <v>2 ต.ค. 41</v>
          </cell>
          <cell r="E3225">
            <v>640</v>
          </cell>
          <cell r="F3225">
            <v>0</v>
          </cell>
          <cell r="G3225">
            <v>20</v>
          </cell>
          <cell r="H3225">
            <v>159.9</v>
          </cell>
          <cell r="I3225">
            <v>159.9</v>
          </cell>
          <cell r="J3225">
            <v>480.1</v>
          </cell>
          <cell r="K3225" t="str">
            <v>804</v>
          </cell>
        </row>
        <row r="3226">
          <cell r="A3226" t="str">
            <v>110300000</v>
          </cell>
          <cell r="B3226" t="str">
            <v>804C2KB0001</v>
          </cell>
          <cell r="C3226" t="str">
            <v>กล้องถ่ายรูป</v>
          </cell>
          <cell r="D3226" t="str">
            <v>16 พ.ย. 42</v>
          </cell>
          <cell r="E3226">
            <v>1203.27</v>
          </cell>
          <cell r="F3226">
            <v>0</v>
          </cell>
          <cell r="G3226">
            <v>20</v>
          </cell>
          <cell r="H3226">
            <v>30.33</v>
          </cell>
          <cell r="I3226">
            <v>30.33</v>
          </cell>
          <cell r="J3226">
            <v>1172.94</v>
          </cell>
          <cell r="K3226" t="str">
            <v>804</v>
          </cell>
        </row>
        <row r="3227">
          <cell r="A3227" t="str">
            <v>110300000</v>
          </cell>
          <cell r="B3227" t="str">
            <v>804C2PA0001</v>
          </cell>
          <cell r="C3227" t="str">
            <v>PARTTITION ครึ่งกระจก 250-150</v>
          </cell>
          <cell r="D3227" t="str">
            <v>27 ต.ค. 41</v>
          </cell>
          <cell r="E3227">
            <v>6377.9</v>
          </cell>
          <cell r="F3227">
            <v>0</v>
          </cell>
          <cell r="G3227">
            <v>20</v>
          </cell>
          <cell r="H3227">
            <v>1506.24</v>
          </cell>
          <cell r="I3227">
            <v>1506.24</v>
          </cell>
          <cell r="J3227">
            <v>4871.66</v>
          </cell>
          <cell r="K3227" t="str">
            <v>804</v>
          </cell>
        </row>
        <row r="3228">
          <cell r="A3228" t="str">
            <v>110300000</v>
          </cell>
          <cell r="B3228" t="str">
            <v>804C2TA0001</v>
          </cell>
          <cell r="C3228" t="str">
            <v>โต๊ะทำงาน ผจก. 75-165-75</v>
          </cell>
          <cell r="D3228" t="str">
            <v>27 ต.ค. 41</v>
          </cell>
          <cell r="E3228">
            <v>4601.97</v>
          </cell>
          <cell r="F3228">
            <v>0</v>
          </cell>
          <cell r="G3228">
            <v>20</v>
          </cell>
          <cell r="H3228">
            <v>1086.83</v>
          </cell>
          <cell r="I3228">
            <v>1086.83</v>
          </cell>
          <cell r="J3228">
            <v>3515.14</v>
          </cell>
          <cell r="K3228" t="str">
            <v>804</v>
          </cell>
        </row>
        <row r="3229">
          <cell r="A3229" t="str">
            <v>110300000</v>
          </cell>
          <cell r="B3229" t="str">
            <v>804C2TA0002</v>
          </cell>
          <cell r="C3229" t="str">
            <v>โต๊ะข้างวาง คอมพิวเตอร์ 50-90-75</v>
          </cell>
          <cell r="D3229" t="str">
            <v>27 ต.ค. 41</v>
          </cell>
          <cell r="E3229">
            <v>2082.09</v>
          </cell>
          <cell r="F3229">
            <v>0</v>
          </cell>
          <cell r="G3229">
            <v>20</v>
          </cell>
          <cell r="H3229">
            <v>491.75</v>
          </cell>
          <cell r="I3229">
            <v>491.75</v>
          </cell>
          <cell r="J3229">
            <v>1590.34</v>
          </cell>
          <cell r="K3229" t="str">
            <v>804</v>
          </cell>
        </row>
        <row r="3230">
          <cell r="A3230" t="str">
            <v>110300000</v>
          </cell>
          <cell r="B3230" t="str">
            <v>805C2AR0001</v>
          </cell>
          <cell r="C3230" t="str">
            <v>Aircondition</v>
          </cell>
          <cell r="D3230" t="str">
            <v>21 ก.ย. 41</v>
          </cell>
          <cell r="E3230">
            <v>39800</v>
          </cell>
          <cell r="F3230">
            <v>0</v>
          </cell>
          <cell r="G3230">
            <v>20</v>
          </cell>
          <cell r="H3230">
            <v>10184.41</v>
          </cell>
          <cell r="I3230">
            <v>10184.41</v>
          </cell>
          <cell r="J3230">
            <v>29615.59</v>
          </cell>
          <cell r="K3230" t="str">
            <v>805</v>
          </cell>
        </row>
        <row r="3231">
          <cell r="A3231" t="str">
            <v>110300000</v>
          </cell>
          <cell r="B3231" t="str">
            <v>805C2CB0001</v>
          </cell>
          <cell r="C3231" t="str">
            <v>ตู้เก็บเอกสาร ขนาด 40*80*190</v>
          </cell>
          <cell r="D3231" t="str">
            <v>5 พ.ย. 41</v>
          </cell>
          <cell r="E3231">
            <v>4498.01</v>
          </cell>
          <cell r="F3231">
            <v>0</v>
          </cell>
          <cell r="G3231">
            <v>20</v>
          </cell>
          <cell r="H3231">
            <v>1040.05</v>
          </cell>
          <cell r="I3231">
            <v>1040.05</v>
          </cell>
          <cell r="J3231">
            <v>3457.96</v>
          </cell>
          <cell r="K3231" t="str">
            <v>805</v>
          </cell>
        </row>
        <row r="3232">
          <cell r="A3232" t="str">
            <v>110300000</v>
          </cell>
          <cell r="B3232" t="str">
            <v>805C2CB0002</v>
          </cell>
          <cell r="C3232" t="str">
            <v>ตู้เก็บเอกสาร ขนาด 40*80*190</v>
          </cell>
          <cell r="D3232" t="str">
            <v>5 พ.ย. 41</v>
          </cell>
          <cell r="E3232">
            <v>4498.01</v>
          </cell>
          <cell r="F3232">
            <v>0</v>
          </cell>
          <cell r="G3232">
            <v>20</v>
          </cell>
          <cell r="H3232">
            <v>1040.05</v>
          </cell>
          <cell r="I3232">
            <v>1040.05</v>
          </cell>
          <cell r="J3232">
            <v>3457.96</v>
          </cell>
          <cell r="K3232" t="str">
            <v>805</v>
          </cell>
        </row>
        <row r="3233">
          <cell r="A3233" t="str">
            <v>110300000</v>
          </cell>
          <cell r="B3233" t="str">
            <v>805C2CB0003</v>
          </cell>
          <cell r="C3233" t="str">
            <v>ตู้เก็บเอกสาร ขนาด 40*80*190</v>
          </cell>
          <cell r="D3233" t="str">
            <v>5 พ.ย. 41</v>
          </cell>
          <cell r="E3233">
            <v>4498.01</v>
          </cell>
          <cell r="F3233">
            <v>0</v>
          </cell>
          <cell r="G3233">
            <v>20</v>
          </cell>
          <cell r="H3233">
            <v>1040.05</v>
          </cell>
          <cell r="I3233">
            <v>1040.05</v>
          </cell>
          <cell r="J3233">
            <v>3457.96</v>
          </cell>
          <cell r="K3233" t="str">
            <v>805</v>
          </cell>
        </row>
        <row r="3234">
          <cell r="A3234" t="str">
            <v>110300000</v>
          </cell>
          <cell r="B3234" t="str">
            <v>805C2CB0006</v>
          </cell>
          <cell r="C3234" t="str">
            <v>ตู้เก็บเอกสาร บานเลื่อน 40-80-75</v>
          </cell>
          <cell r="D3234" t="str">
            <v>5 พ.ย. 41</v>
          </cell>
          <cell r="E3234">
            <v>2263.31</v>
          </cell>
          <cell r="F3234">
            <v>0</v>
          </cell>
          <cell r="G3234">
            <v>20</v>
          </cell>
          <cell r="H3234">
            <v>523.4</v>
          </cell>
          <cell r="I3234">
            <v>523.4</v>
          </cell>
          <cell r="J3234">
            <v>1739.91</v>
          </cell>
          <cell r="K3234" t="str">
            <v>805</v>
          </cell>
        </row>
        <row r="3235">
          <cell r="A3235" t="str">
            <v>110300000</v>
          </cell>
          <cell r="B3235" t="str">
            <v>805C2CB0008</v>
          </cell>
          <cell r="C3235" t="str">
            <v>ตู้เก็บเอกสาร บานเลื่อน 40-80-75</v>
          </cell>
          <cell r="D3235" t="str">
            <v>5 พ.ย. 41</v>
          </cell>
          <cell r="E3235">
            <v>2263.31</v>
          </cell>
          <cell r="F3235">
            <v>0</v>
          </cell>
          <cell r="G3235">
            <v>20</v>
          </cell>
          <cell r="H3235">
            <v>523.4</v>
          </cell>
          <cell r="I3235">
            <v>523.4</v>
          </cell>
          <cell r="J3235">
            <v>1739.91</v>
          </cell>
          <cell r="K3235" t="str">
            <v>805</v>
          </cell>
        </row>
        <row r="3236">
          <cell r="A3236" t="str">
            <v>110300000</v>
          </cell>
          <cell r="B3236" t="str">
            <v>805C2CB0009</v>
          </cell>
          <cell r="C3236" t="str">
            <v>ตู้เก็บเอกสาร บานลิ้นชัก ขนาด 40*90*75</v>
          </cell>
          <cell r="D3236" t="str">
            <v>5 พ.ย. 41</v>
          </cell>
          <cell r="E3236">
            <v>3376.67</v>
          </cell>
          <cell r="F3236">
            <v>0</v>
          </cell>
          <cell r="G3236">
            <v>20</v>
          </cell>
          <cell r="H3236">
            <v>780.84</v>
          </cell>
          <cell r="I3236">
            <v>780.84</v>
          </cell>
          <cell r="J3236">
            <v>2595.83</v>
          </cell>
          <cell r="K3236" t="str">
            <v>805</v>
          </cell>
        </row>
        <row r="3237">
          <cell r="A3237" t="str">
            <v>110300000</v>
          </cell>
          <cell r="B3237" t="str">
            <v>805C2CH0001</v>
          </cell>
          <cell r="C3237" t="str">
            <v>เก้าอี้ทำงานผจก.</v>
          </cell>
          <cell r="D3237" t="str">
            <v>5 พ.ย. 41</v>
          </cell>
          <cell r="E3237">
            <v>4038.29</v>
          </cell>
          <cell r="F3237">
            <v>0</v>
          </cell>
          <cell r="G3237">
            <v>20</v>
          </cell>
          <cell r="H3237">
            <v>933.81</v>
          </cell>
          <cell r="I3237">
            <v>933.81</v>
          </cell>
          <cell r="J3237">
            <v>3104.48</v>
          </cell>
          <cell r="K3237" t="str">
            <v>805</v>
          </cell>
        </row>
        <row r="3238">
          <cell r="A3238" t="str">
            <v>110300000</v>
          </cell>
          <cell r="B3238" t="str">
            <v>805C2CH0002</v>
          </cell>
          <cell r="C3238" t="str">
            <v>เก้าอี้รับแขกหน้าโต๊ะจนท.สินไหม</v>
          </cell>
          <cell r="D3238" t="str">
            <v>5 พ.ย. 41</v>
          </cell>
          <cell r="E3238">
            <v>1705.35</v>
          </cell>
          <cell r="F3238">
            <v>0</v>
          </cell>
          <cell r="G3238">
            <v>20</v>
          </cell>
          <cell r="H3238">
            <v>394.34</v>
          </cell>
          <cell r="I3238">
            <v>394.34</v>
          </cell>
          <cell r="J3238">
            <v>1311.01</v>
          </cell>
          <cell r="K3238" t="str">
            <v>805</v>
          </cell>
        </row>
        <row r="3239">
          <cell r="A3239" t="str">
            <v>110300000</v>
          </cell>
          <cell r="B3239" t="str">
            <v>805C2CH0003</v>
          </cell>
          <cell r="C3239" t="str">
            <v>เก้าอี้รับแขกหน้าโต๊ะจนท.สินไหม</v>
          </cell>
          <cell r="D3239" t="str">
            <v>5 พ.ย. 41</v>
          </cell>
          <cell r="E3239">
            <v>1705.35</v>
          </cell>
          <cell r="F3239">
            <v>0</v>
          </cell>
          <cell r="G3239">
            <v>20</v>
          </cell>
          <cell r="H3239">
            <v>394.34</v>
          </cell>
          <cell r="I3239">
            <v>394.34</v>
          </cell>
          <cell r="J3239">
            <v>1311.01</v>
          </cell>
          <cell r="K3239" t="str">
            <v>805</v>
          </cell>
        </row>
        <row r="3240">
          <cell r="A3240" t="str">
            <v>110300000</v>
          </cell>
          <cell r="B3240" t="str">
            <v>805C2CH0004</v>
          </cell>
          <cell r="C3240" t="str">
            <v>เก้าอี้พักคอย 3 ที่นั่งพร้อมที่วางของ</v>
          </cell>
          <cell r="D3240" t="str">
            <v>5 พ.ย. 41</v>
          </cell>
          <cell r="E3240">
            <v>3037.77</v>
          </cell>
          <cell r="F3240">
            <v>0</v>
          </cell>
          <cell r="G3240">
            <v>20</v>
          </cell>
          <cell r="H3240">
            <v>702.45</v>
          </cell>
          <cell r="I3240">
            <v>702.45</v>
          </cell>
          <cell r="J3240">
            <v>2335.3200000000002</v>
          </cell>
          <cell r="K3240" t="str">
            <v>805</v>
          </cell>
        </row>
        <row r="3241">
          <cell r="A3241" t="str">
            <v>110300000</v>
          </cell>
          <cell r="B3241" t="str">
            <v>805C2CH0005</v>
          </cell>
          <cell r="C3241" t="str">
            <v>เก้าอี้หน้าโต๊ะ จนท.สินไหม</v>
          </cell>
          <cell r="D3241" t="str">
            <v>5 พ.ย. 41</v>
          </cell>
          <cell r="E3241">
            <v>1705.35</v>
          </cell>
          <cell r="F3241">
            <v>0</v>
          </cell>
          <cell r="G3241">
            <v>20</v>
          </cell>
          <cell r="H3241">
            <v>394.34</v>
          </cell>
          <cell r="I3241">
            <v>394.34</v>
          </cell>
          <cell r="J3241">
            <v>1311.01</v>
          </cell>
          <cell r="K3241" t="str">
            <v>805</v>
          </cell>
        </row>
        <row r="3242">
          <cell r="A3242" t="str">
            <v>110300000</v>
          </cell>
          <cell r="B3242" t="str">
            <v>805C2CH0006</v>
          </cell>
          <cell r="C3242" t="str">
            <v>เก้าอี้ทำงาน จนท.สินไหม</v>
          </cell>
          <cell r="D3242" t="str">
            <v>5 พ.ย. 41</v>
          </cell>
          <cell r="E3242">
            <v>2123.1</v>
          </cell>
          <cell r="F3242">
            <v>0</v>
          </cell>
          <cell r="G3242">
            <v>20</v>
          </cell>
          <cell r="H3242">
            <v>490.9</v>
          </cell>
          <cell r="I3242">
            <v>490.9</v>
          </cell>
          <cell r="J3242">
            <v>1632.2</v>
          </cell>
          <cell r="K3242" t="str">
            <v>805</v>
          </cell>
        </row>
        <row r="3243">
          <cell r="A3243" t="str">
            <v>110300000</v>
          </cell>
          <cell r="B3243" t="str">
            <v>805C2CH0007</v>
          </cell>
          <cell r="C3243" t="str">
            <v>เก้าอี้ทำงาน จนท.สินไหม</v>
          </cell>
          <cell r="D3243" t="str">
            <v>5 พ.ย. 41</v>
          </cell>
          <cell r="E3243">
            <v>2123.1</v>
          </cell>
          <cell r="F3243">
            <v>0</v>
          </cell>
          <cell r="G3243">
            <v>20</v>
          </cell>
          <cell r="H3243">
            <v>490.9</v>
          </cell>
          <cell r="I3243">
            <v>490.9</v>
          </cell>
          <cell r="J3243">
            <v>1632.2</v>
          </cell>
          <cell r="K3243" t="str">
            <v>805</v>
          </cell>
        </row>
        <row r="3244">
          <cell r="A3244" t="str">
            <v>110300000</v>
          </cell>
          <cell r="B3244" t="str">
            <v>805C2CH0008</v>
          </cell>
          <cell r="C3244" t="str">
            <v>เก้าอี้ทำงาน จนท.สินไหม</v>
          </cell>
          <cell r="D3244" t="str">
            <v>5 พ.ย. 41</v>
          </cell>
          <cell r="E3244">
            <v>2123.1</v>
          </cell>
          <cell r="F3244">
            <v>0</v>
          </cell>
          <cell r="G3244">
            <v>20</v>
          </cell>
          <cell r="H3244">
            <v>490.9</v>
          </cell>
          <cell r="I3244">
            <v>490.9</v>
          </cell>
          <cell r="J3244">
            <v>1632.2</v>
          </cell>
          <cell r="K3244" t="str">
            <v>805</v>
          </cell>
        </row>
        <row r="3245">
          <cell r="A3245" t="str">
            <v>110300000</v>
          </cell>
          <cell r="B3245" t="str">
            <v>805C2CH0010</v>
          </cell>
          <cell r="C3245" t="str">
            <v>เก้าอี้หน้าโต๊ะ จนท.สินไหม</v>
          </cell>
          <cell r="D3245" t="str">
            <v>5 พ.ย. 41</v>
          </cell>
          <cell r="E3245">
            <v>1705.35</v>
          </cell>
          <cell r="F3245">
            <v>0</v>
          </cell>
          <cell r="G3245">
            <v>20</v>
          </cell>
          <cell r="H3245">
            <v>394.34</v>
          </cell>
          <cell r="I3245">
            <v>394.34</v>
          </cell>
          <cell r="J3245">
            <v>1311.01</v>
          </cell>
          <cell r="K3245" t="str">
            <v>805</v>
          </cell>
        </row>
        <row r="3246">
          <cell r="A3246" t="str">
            <v>110300000</v>
          </cell>
          <cell r="B3246" t="str">
            <v>805C2CS0001</v>
          </cell>
          <cell r="C3246" t="str">
            <v>เครื่องคิดเลข</v>
          </cell>
          <cell r="D3246" t="str">
            <v>12 ต.ค. 41</v>
          </cell>
          <cell r="E3246">
            <v>640</v>
          </cell>
          <cell r="F3246">
            <v>0</v>
          </cell>
          <cell r="G3246">
            <v>20</v>
          </cell>
          <cell r="H3246">
            <v>156.38999999999999</v>
          </cell>
          <cell r="I3246">
            <v>156.38999999999999</v>
          </cell>
          <cell r="J3246">
            <v>483.61</v>
          </cell>
          <cell r="K3246" t="str">
            <v>805</v>
          </cell>
        </row>
        <row r="3247">
          <cell r="A3247" t="str">
            <v>110300000</v>
          </cell>
          <cell r="B3247" t="str">
            <v>805C2CS0002</v>
          </cell>
          <cell r="C3247" t="str">
            <v>เครื่องคิดเลข</v>
          </cell>
          <cell r="D3247" t="str">
            <v>12 ต.ค. 41</v>
          </cell>
          <cell r="E3247">
            <v>640</v>
          </cell>
          <cell r="F3247">
            <v>0</v>
          </cell>
          <cell r="G3247">
            <v>20</v>
          </cell>
          <cell r="H3247">
            <v>156.38999999999999</v>
          </cell>
          <cell r="I3247">
            <v>156.38999999999999</v>
          </cell>
          <cell r="J3247">
            <v>483.61</v>
          </cell>
          <cell r="K3247" t="str">
            <v>805</v>
          </cell>
        </row>
        <row r="3248">
          <cell r="A3248" t="str">
            <v>110300000</v>
          </cell>
          <cell r="B3248" t="str">
            <v>805C2KB0001</v>
          </cell>
          <cell r="C3248" t="str">
            <v>กล้องถ่ายรูป</v>
          </cell>
          <cell r="D3248" t="str">
            <v>7 ธ.ค. 42</v>
          </cell>
          <cell r="E3248">
            <v>933.64</v>
          </cell>
          <cell r="F3248">
            <v>0</v>
          </cell>
          <cell r="G3248">
            <v>20</v>
          </cell>
          <cell r="H3248">
            <v>12.79</v>
          </cell>
          <cell r="I3248">
            <v>12.79</v>
          </cell>
          <cell r="J3248">
            <v>920.85</v>
          </cell>
          <cell r="K3248" t="str">
            <v>805</v>
          </cell>
        </row>
        <row r="3249">
          <cell r="A3249" t="str">
            <v>110300000</v>
          </cell>
          <cell r="B3249" t="str">
            <v>805C2KB0002</v>
          </cell>
          <cell r="C3249" t="str">
            <v>ตู้เย็น</v>
          </cell>
          <cell r="D3249" t="str">
            <v>30 พ.ย. 42</v>
          </cell>
          <cell r="E3249">
            <v>5140.1899999999996</v>
          </cell>
          <cell r="F3249">
            <v>0</v>
          </cell>
          <cell r="G3249">
            <v>20</v>
          </cell>
          <cell r="H3249">
            <v>90.13</v>
          </cell>
          <cell r="I3249">
            <v>90.13</v>
          </cell>
          <cell r="J3249">
            <v>5050.0600000000004</v>
          </cell>
          <cell r="K3249" t="str">
            <v>805</v>
          </cell>
        </row>
        <row r="3250">
          <cell r="A3250" t="str">
            <v>110300000</v>
          </cell>
          <cell r="B3250" t="str">
            <v>805C2PA0001</v>
          </cell>
          <cell r="C3250" t="str">
            <v>ฉากครึ่งกระจก ขนาด 250*150</v>
          </cell>
          <cell r="D3250" t="str">
            <v>5 พ.ย. 41</v>
          </cell>
          <cell r="E3250">
            <v>6377.9</v>
          </cell>
          <cell r="F3250">
            <v>0</v>
          </cell>
          <cell r="G3250">
            <v>20</v>
          </cell>
          <cell r="H3250">
            <v>1474.79</v>
          </cell>
          <cell r="I3250">
            <v>1474.79</v>
          </cell>
          <cell r="J3250">
            <v>4903.1099999999997</v>
          </cell>
          <cell r="K3250" t="str">
            <v>805</v>
          </cell>
        </row>
        <row r="3251">
          <cell r="A3251" t="str">
            <v>110300000</v>
          </cell>
          <cell r="B3251" t="str">
            <v>805C2PT0001</v>
          </cell>
          <cell r="C3251" t="str">
            <v>กระติกน้ำร้อน</v>
          </cell>
          <cell r="D3251" t="str">
            <v>13 พ.ย. 41</v>
          </cell>
          <cell r="E3251">
            <v>550</v>
          </cell>
          <cell r="F3251">
            <v>0</v>
          </cell>
          <cell r="G3251">
            <v>20</v>
          </cell>
          <cell r="H3251">
            <v>124.74</v>
          </cell>
          <cell r="I3251">
            <v>124.74</v>
          </cell>
          <cell r="J3251">
            <v>425.26</v>
          </cell>
          <cell r="K3251" t="str">
            <v>805</v>
          </cell>
        </row>
        <row r="3252">
          <cell r="A3252" t="str">
            <v>110300000</v>
          </cell>
          <cell r="B3252" t="str">
            <v>805C2TA0001</v>
          </cell>
          <cell r="C3252" t="str">
            <v>โต๊ะวางคอมพิวเตอร์ 60-100-75</v>
          </cell>
          <cell r="D3252" t="str">
            <v>5 พ.ย. 41</v>
          </cell>
          <cell r="E3252">
            <v>2336.75</v>
          </cell>
          <cell r="F3252">
            <v>0</v>
          </cell>
          <cell r="G3252">
            <v>20</v>
          </cell>
          <cell r="H3252">
            <v>540.29999999999995</v>
          </cell>
          <cell r="I3252">
            <v>540.29999999999995</v>
          </cell>
          <cell r="J3252">
            <v>1796.45</v>
          </cell>
          <cell r="K3252" t="str">
            <v>805</v>
          </cell>
        </row>
        <row r="3253">
          <cell r="A3253" t="str">
            <v>110300000</v>
          </cell>
          <cell r="B3253" t="str">
            <v>805C2TA0002</v>
          </cell>
          <cell r="C3253" t="str">
            <v>โต๊ะทำงานผจก. ขนาด 75*165*75</v>
          </cell>
          <cell r="D3253" t="str">
            <v>5 พ.ย. 41</v>
          </cell>
          <cell r="E3253">
            <v>4601.97</v>
          </cell>
          <cell r="F3253">
            <v>0</v>
          </cell>
          <cell r="G3253">
            <v>20</v>
          </cell>
          <cell r="H3253">
            <v>1064.1300000000001</v>
          </cell>
          <cell r="I3253">
            <v>1064.1300000000001</v>
          </cell>
          <cell r="J3253">
            <v>3537.84</v>
          </cell>
          <cell r="K3253" t="str">
            <v>805</v>
          </cell>
        </row>
        <row r="3254">
          <cell r="A3254" t="str">
            <v>110300000</v>
          </cell>
          <cell r="B3254" t="str">
            <v>805C2TA0003</v>
          </cell>
          <cell r="C3254" t="str">
            <v>โต๊ะข้างวางคอมพิวเตอร์ 50*90*75ั</v>
          </cell>
          <cell r="D3254" t="str">
            <v>5 พ.ย. 41</v>
          </cell>
          <cell r="E3254">
            <v>2082.09</v>
          </cell>
          <cell r="F3254">
            <v>0</v>
          </cell>
          <cell r="G3254">
            <v>20</v>
          </cell>
          <cell r="H3254">
            <v>481.48</v>
          </cell>
          <cell r="I3254">
            <v>481.48</v>
          </cell>
          <cell r="J3254">
            <v>1600.61</v>
          </cell>
          <cell r="K3254" t="str">
            <v>805</v>
          </cell>
        </row>
        <row r="3255">
          <cell r="A3255" t="str">
            <v>110300000</v>
          </cell>
          <cell r="B3255" t="str">
            <v>805C2TA0005</v>
          </cell>
          <cell r="C3255" t="str">
            <v>โต๊ะทำงาน จนท.สินไหม 60-120-75</v>
          </cell>
          <cell r="D3255" t="str">
            <v>5 พ.ย. 41</v>
          </cell>
          <cell r="E3255">
            <v>3654.87</v>
          </cell>
          <cell r="F3255">
            <v>0</v>
          </cell>
          <cell r="G3255">
            <v>20</v>
          </cell>
          <cell r="H3255">
            <v>845.1</v>
          </cell>
          <cell r="I3255">
            <v>845.1</v>
          </cell>
          <cell r="J3255">
            <v>2809.77</v>
          </cell>
          <cell r="K3255" t="str">
            <v>805</v>
          </cell>
        </row>
        <row r="3256">
          <cell r="A3256" t="str">
            <v>110300000</v>
          </cell>
          <cell r="B3256" t="str">
            <v>805C2TA0006</v>
          </cell>
          <cell r="C3256" t="str">
            <v>โต๊ะทำงาน จนท.สินไหม 60-120-75</v>
          </cell>
          <cell r="D3256" t="str">
            <v>5 พ.ย. 41</v>
          </cell>
          <cell r="E3256">
            <v>3654.87</v>
          </cell>
          <cell r="F3256">
            <v>0</v>
          </cell>
          <cell r="G3256">
            <v>20</v>
          </cell>
          <cell r="H3256">
            <v>845.1</v>
          </cell>
          <cell r="I3256">
            <v>845.1</v>
          </cell>
          <cell r="J3256">
            <v>2809.77</v>
          </cell>
          <cell r="K3256" t="str">
            <v>805</v>
          </cell>
        </row>
        <row r="3257">
          <cell r="A3257" t="str">
            <v>110300000</v>
          </cell>
          <cell r="B3257" t="str">
            <v>805C2TA0007</v>
          </cell>
          <cell r="C3257" t="str">
            <v>โต๊ะทำงาน จนท.สินไหม 60-120-75</v>
          </cell>
          <cell r="D3257" t="str">
            <v>5 พ.ย. 41</v>
          </cell>
          <cell r="E3257">
            <v>3654.87</v>
          </cell>
          <cell r="F3257">
            <v>0</v>
          </cell>
          <cell r="G3257">
            <v>20</v>
          </cell>
          <cell r="H3257">
            <v>845.1</v>
          </cell>
          <cell r="I3257">
            <v>845.1</v>
          </cell>
          <cell r="J3257">
            <v>2809.77</v>
          </cell>
          <cell r="K3257" t="str">
            <v>805</v>
          </cell>
        </row>
        <row r="3258">
          <cell r="A3258" t="str">
            <v>110300000</v>
          </cell>
          <cell r="B3258" t="str">
            <v>805C2TA0008</v>
          </cell>
          <cell r="C3258" t="str">
            <v>โต๊ะเข้ามุม จนท.สินไหม 60-60-75</v>
          </cell>
          <cell r="D3258" t="str">
            <v>5 พ.ย. 41</v>
          </cell>
          <cell r="E3258">
            <v>1267.57</v>
          </cell>
          <cell r="F3258">
            <v>0</v>
          </cell>
          <cell r="G3258">
            <v>20</v>
          </cell>
          <cell r="H3258">
            <v>293.11</v>
          </cell>
          <cell r="I3258">
            <v>293.11</v>
          </cell>
          <cell r="J3258">
            <v>974.46</v>
          </cell>
          <cell r="K3258" t="str">
            <v>805</v>
          </cell>
        </row>
        <row r="3259">
          <cell r="A3259" t="str">
            <v>110300000</v>
          </cell>
          <cell r="B3259" t="str">
            <v>805C2TA0010</v>
          </cell>
          <cell r="C3259" t="str">
            <v>เก้าอี้หน้าโต๊ะ จนท.สินไหม</v>
          </cell>
          <cell r="D3259" t="str">
            <v>5 พ.ย. 41</v>
          </cell>
          <cell r="E3259">
            <v>1705.35</v>
          </cell>
          <cell r="F3259">
            <v>0</v>
          </cell>
          <cell r="G3259">
            <v>20</v>
          </cell>
          <cell r="H3259">
            <v>394.34</v>
          </cell>
          <cell r="I3259">
            <v>394.34</v>
          </cell>
          <cell r="J3259">
            <v>1311.01</v>
          </cell>
          <cell r="K3259" t="str">
            <v>805</v>
          </cell>
        </row>
        <row r="3260">
          <cell r="A3260" t="str">
            <v>110300000</v>
          </cell>
          <cell r="B3260" t="str">
            <v>806C2CB0001</v>
          </cell>
          <cell r="C3260" t="str">
            <v>ตู้เก็บเอกสาร บานเลื่อน</v>
          </cell>
          <cell r="D3260" t="str">
            <v>5 พ.ย. 41</v>
          </cell>
          <cell r="E3260">
            <v>2263.31</v>
          </cell>
          <cell r="F3260">
            <v>0</v>
          </cell>
          <cell r="G3260">
            <v>20</v>
          </cell>
          <cell r="H3260">
            <v>523.4</v>
          </cell>
          <cell r="I3260">
            <v>523.4</v>
          </cell>
          <cell r="J3260">
            <v>1739.91</v>
          </cell>
          <cell r="K3260" t="str">
            <v>806</v>
          </cell>
        </row>
        <row r="3261">
          <cell r="A3261" t="str">
            <v>110300000</v>
          </cell>
          <cell r="B3261" t="str">
            <v>806C2CB0002</v>
          </cell>
          <cell r="C3261" t="str">
            <v>ตู้เก็บเอกสาร บานเลื่อน</v>
          </cell>
          <cell r="D3261" t="str">
            <v>5 พ.ย. 41</v>
          </cell>
          <cell r="E3261">
            <v>2263.31</v>
          </cell>
          <cell r="F3261">
            <v>0</v>
          </cell>
          <cell r="G3261">
            <v>20</v>
          </cell>
          <cell r="H3261">
            <v>523.4</v>
          </cell>
          <cell r="I3261">
            <v>523.4</v>
          </cell>
          <cell r="J3261">
            <v>1739.91</v>
          </cell>
          <cell r="K3261" t="str">
            <v>806</v>
          </cell>
        </row>
        <row r="3262">
          <cell r="A3262" t="str">
            <v>110300000</v>
          </cell>
          <cell r="B3262" t="str">
            <v>806C2CB0003</v>
          </cell>
          <cell r="C3262" t="str">
            <v>ตู้เก็บเอกสาร บานลิ้นชัก</v>
          </cell>
          <cell r="D3262" t="str">
            <v>5 พ.ย. 41</v>
          </cell>
          <cell r="E3262">
            <v>3376.67</v>
          </cell>
          <cell r="F3262">
            <v>0</v>
          </cell>
          <cell r="G3262">
            <v>20</v>
          </cell>
          <cell r="H3262">
            <v>780.84</v>
          </cell>
          <cell r="I3262">
            <v>780.84</v>
          </cell>
          <cell r="J3262">
            <v>2595.83</v>
          </cell>
          <cell r="K3262" t="str">
            <v>806</v>
          </cell>
        </row>
        <row r="3263">
          <cell r="A3263" t="str">
            <v>110300000</v>
          </cell>
          <cell r="B3263" t="str">
            <v>806C2CB0004</v>
          </cell>
          <cell r="C3263" t="str">
            <v>ตู้เก็บเอกสาร ขนาด 40-80-190</v>
          </cell>
          <cell r="D3263" t="str">
            <v>5 พ.ย. 41</v>
          </cell>
          <cell r="E3263">
            <v>4498.01</v>
          </cell>
          <cell r="F3263">
            <v>0</v>
          </cell>
          <cell r="G3263">
            <v>20</v>
          </cell>
          <cell r="H3263">
            <v>1040.05</v>
          </cell>
          <cell r="I3263">
            <v>1040.05</v>
          </cell>
          <cell r="J3263">
            <v>3457.96</v>
          </cell>
          <cell r="K3263" t="str">
            <v>806</v>
          </cell>
        </row>
        <row r="3264">
          <cell r="A3264" t="str">
            <v>110300000</v>
          </cell>
          <cell r="B3264" t="str">
            <v>806C2CB0005</v>
          </cell>
          <cell r="C3264" t="str">
            <v>ตู้เก็บเอกสาร ขนาด 40-80-190</v>
          </cell>
          <cell r="D3264" t="str">
            <v>5 พ.ย. 41</v>
          </cell>
          <cell r="E3264">
            <v>4498.01</v>
          </cell>
          <cell r="F3264">
            <v>0</v>
          </cell>
          <cell r="G3264">
            <v>20</v>
          </cell>
          <cell r="H3264">
            <v>1040.05</v>
          </cell>
          <cell r="I3264">
            <v>1040.05</v>
          </cell>
          <cell r="J3264">
            <v>3457.96</v>
          </cell>
          <cell r="K3264" t="str">
            <v>806</v>
          </cell>
        </row>
        <row r="3265">
          <cell r="A3265" t="str">
            <v>110300000</v>
          </cell>
          <cell r="B3265" t="str">
            <v>806C2CB0006</v>
          </cell>
          <cell r="C3265" t="str">
            <v>ตู้เก็บเอกสาร ขนาด 40-80-190</v>
          </cell>
          <cell r="D3265" t="str">
            <v>5 พ.ย. 41</v>
          </cell>
          <cell r="E3265">
            <v>4498.01</v>
          </cell>
          <cell r="F3265">
            <v>0</v>
          </cell>
          <cell r="G3265">
            <v>20</v>
          </cell>
          <cell r="H3265">
            <v>1040.05</v>
          </cell>
          <cell r="I3265">
            <v>1040.05</v>
          </cell>
          <cell r="J3265">
            <v>3457.96</v>
          </cell>
          <cell r="K3265" t="str">
            <v>806</v>
          </cell>
        </row>
        <row r="3266">
          <cell r="A3266" t="str">
            <v>110300000</v>
          </cell>
          <cell r="B3266" t="str">
            <v>806C2CH0002</v>
          </cell>
          <cell r="C3266" t="str">
            <v>เก้าอี้รับแขกหน้าโต๊ะจนท.สินไหม</v>
          </cell>
          <cell r="D3266" t="str">
            <v>5 พ.ย. 41</v>
          </cell>
          <cell r="E3266">
            <v>1709.35</v>
          </cell>
          <cell r="F3266">
            <v>0</v>
          </cell>
          <cell r="G3266">
            <v>20</v>
          </cell>
          <cell r="H3266">
            <v>395.3</v>
          </cell>
          <cell r="I3266">
            <v>395.3</v>
          </cell>
          <cell r="J3266">
            <v>1314.05</v>
          </cell>
          <cell r="K3266" t="str">
            <v>806</v>
          </cell>
        </row>
        <row r="3267">
          <cell r="A3267" t="str">
            <v>110300000</v>
          </cell>
          <cell r="B3267" t="str">
            <v>806C2CH0003</v>
          </cell>
          <cell r="C3267" t="str">
            <v>เก้าอี้ทำงานผู้จัดการ</v>
          </cell>
          <cell r="D3267" t="str">
            <v>5 พ.ย. 41</v>
          </cell>
          <cell r="E3267">
            <v>4038.29</v>
          </cell>
          <cell r="F3267">
            <v>0</v>
          </cell>
          <cell r="G3267">
            <v>20</v>
          </cell>
          <cell r="H3267">
            <v>933.81</v>
          </cell>
          <cell r="I3267">
            <v>933.81</v>
          </cell>
          <cell r="J3267">
            <v>3104.48</v>
          </cell>
          <cell r="K3267" t="str">
            <v>806</v>
          </cell>
        </row>
        <row r="3268">
          <cell r="A3268" t="str">
            <v>110300000</v>
          </cell>
          <cell r="B3268" t="str">
            <v>806C2CH0004</v>
          </cell>
          <cell r="C3268" t="str">
            <v>เก้าอี้รับแขกหน้าโต๊ะจนท.สินไหม</v>
          </cell>
          <cell r="D3268" t="str">
            <v>5 พ.ย. 41</v>
          </cell>
          <cell r="E3268">
            <v>1705.35</v>
          </cell>
          <cell r="F3268">
            <v>0</v>
          </cell>
          <cell r="G3268">
            <v>20</v>
          </cell>
          <cell r="H3268">
            <v>394.34</v>
          </cell>
          <cell r="I3268">
            <v>394.34</v>
          </cell>
          <cell r="J3268">
            <v>1311.01</v>
          </cell>
          <cell r="K3268" t="str">
            <v>806</v>
          </cell>
        </row>
        <row r="3269">
          <cell r="A3269" t="str">
            <v>110300000</v>
          </cell>
          <cell r="B3269" t="str">
            <v>806C2CH0005</v>
          </cell>
          <cell r="C3269" t="str">
            <v>เก้าอี้รับแขกหน้าโต๊ะจนท.สินไหม</v>
          </cell>
          <cell r="D3269" t="str">
            <v>5 พ.ย. 41</v>
          </cell>
          <cell r="E3269">
            <v>1705.35</v>
          </cell>
          <cell r="F3269">
            <v>0</v>
          </cell>
          <cell r="G3269">
            <v>20</v>
          </cell>
          <cell r="H3269">
            <v>394.34</v>
          </cell>
          <cell r="I3269">
            <v>394.34</v>
          </cell>
          <cell r="J3269">
            <v>1311.01</v>
          </cell>
          <cell r="K3269" t="str">
            <v>806</v>
          </cell>
        </row>
        <row r="3270">
          <cell r="A3270" t="str">
            <v>110300000</v>
          </cell>
          <cell r="B3270" t="str">
            <v>806C2CH0006</v>
          </cell>
          <cell r="C3270" t="str">
            <v>เก้าอี้พักคอย 3 ที่นั่งพร้อมที่วางของ</v>
          </cell>
          <cell r="D3270" t="str">
            <v>5 พ.ย. 41</v>
          </cell>
          <cell r="E3270">
            <v>3037.77</v>
          </cell>
          <cell r="F3270">
            <v>0</v>
          </cell>
          <cell r="G3270">
            <v>20</v>
          </cell>
          <cell r="H3270">
            <v>702.45</v>
          </cell>
          <cell r="I3270">
            <v>702.45</v>
          </cell>
          <cell r="J3270">
            <v>2335.3200000000002</v>
          </cell>
          <cell r="K3270" t="str">
            <v>806</v>
          </cell>
        </row>
        <row r="3271">
          <cell r="A3271" t="str">
            <v>110300000</v>
          </cell>
          <cell r="B3271" t="str">
            <v>806C2CH0007</v>
          </cell>
          <cell r="C3271" t="str">
            <v>เก้าอี้ทำงานจนท.สินไหม</v>
          </cell>
          <cell r="D3271" t="str">
            <v>5 พ.ย. 41</v>
          </cell>
          <cell r="E3271">
            <v>2123.1</v>
          </cell>
          <cell r="F3271">
            <v>0</v>
          </cell>
          <cell r="G3271">
            <v>20</v>
          </cell>
          <cell r="H3271">
            <v>490.9</v>
          </cell>
          <cell r="I3271">
            <v>490.9</v>
          </cell>
          <cell r="J3271">
            <v>1632.2</v>
          </cell>
          <cell r="K3271" t="str">
            <v>806</v>
          </cell>
        </row>
        <row r="3272">
          <cell r="A3272" t="str">
            <v>110300000</v>
          </cell>
          <cell r="B3272" t="str">
            <v>806C2CH0008</v>
          </cell>
          <cell r="C3272" t="str">
            <v>เก้าอี้ทำงานจนท.สินไหม</v>
          </cell>
          <cell r="D3272" t="str">
            <v>5 พ.ย. 41</v>
          </cell>
          <cell r="E3272">
            <v>2123.1</v>
          </cell>
          <cell r="F3272">
            <v>0</v>
          </cell>
          <cell r="G3272">
            <v>20</v>
          </cell>
          <cell r="H3272">
            <v>490.9</v>
          </cell>
          <cell r="I3272">
            <v>490.9</v>
          </cell>
          <cell r="J3272">
            <v>1632.2</v>
          </cell>
          <cell r="K3272" t="str">
            <v>806</v>
          </cell>
        </row>
        <row r="3273">
          <cell r="A3273" t="str">
            <v>110300000</v>
          </cell>
          <cell r="B3273" t="str">
            <v>806C2CH0009</v>
          </cell>
          <cell r="C3273" t="str">
            <v>เก้าอี้ทำงานจนท.สินไหม</v>
          </cell>
          <cell r="D3273" t="str">
            <v>5 พ.ย. 41</v>
          </cell>
          <cell r="E3273">
            <v>2123.1</v>
          </cell>
          <cell r="F3273">
            <v>0</v>
          </cell>
          <cell r="G3273">
            <v>20</v>
          </cell>
          <cell r="H3273">
            <v>490.9</v>
          </cell>
          <cell r="I3273">
            <v>490.9</v>
          </cell>
          <cell r="J3273">
            <v>1632.2</v>
          </cell>
          <cell r="K3273" t="str">
            <v>806</v>
          </cell>
        </row>
        <row r="3274">
          <cell r="A3274" t="str">
            <v>110300000</v>
          </cell>
          <cell r="B3274" t="str">
            <v>806C2CH0010</v>
          </cell>
          <cell r="C3274" t="str">
            <v>เก้าอี้รับแขกหน้าโต๊ะจนท.สินไหม</v>
          </cell>
          <cell r="D3274" t="str">
            <v>5 พ.ย. 41</v>
          </cell>
          <cell r="E3274">
            <v>1709.35</v>
          </cell>
          <cell r="F3274">
            <v>0</v>
          </cell>
          <cell r="G3274">
            <v>20</v>
          </cell>
          <cell r="H3274">
            <v>395.3</v>
          </cell>
          <cell r="I3274">
            <v>395.3</v>
          </cell>
          <cell r="J3274">
            <v>1314.05</v>
          </cell>
          <cell r="K3274" t="str">
            <v>806</v>
          </cell>
        </row>
        <row r="3275">
          <cell r="A3275" t="str">
            <v>110300000</v>
          </cell>
          <cell r="B3275" t="str">
            <v>806C2CS0001</v>
          </cell>
          <cell r="C3275" t="str">
            <v>เครื่องคิดเลข</v>
          </cell>
          <cell r="D3275" t="str">
            <v>19 ต.ค. 41</v>
          </cell>
          <cell r="E3275">
            <v>640</v>
          </cell>
          <cell r="F3275">
            <v>0</v>
          </cell>
          <cell r="G3275">
            <v>20</v>
          </cell>
          <cell r="H3275">
            <v>153.94</v>
          </cell>
          <cell r="I3275">
            <v>153.94</v>
          </cell>
          <cell r="J3275">
            <v>486.06</v>
          </cell>
          <cell r="K3275" t="str">
            <v>806</v>
          </cell>
        </row>
        <row r="3276">
          <cell r="A3276" t="str">
            <v>110300000</v>
          </cell>
          <cell r="B3276" t="str">
            <v>806C2CS0002</v>
          </cell>
          <cell r="C3276" t="str">
            <v>เครื่องคิดเลข</v>
          </cell>
          <cell r="D3276" t="str">
            <v>19 ต.ค. 41</v>
          </cell>
          <cell r="E3276">
            <v>640</v>
          </cell>
          <cell r="F3276">
            <v>0</v>
          </cell>
          <cell r="G3276">
            <v>20</v>
          </cell>
          <cell r="H3276">
            <v>153.94</v>
          </cell>
          <cell r="I3276">
            <v>153.94</v>
          </cell>
          <cell r="J3276">
            <v>486.06</v>
          </cell>
          <cell r="K3276" t="str">
            <v>806</v>
          </cell>
        </row>
        <row r="3277">
          <cell r="A3277" t="str">
            <v>110300000</v>
          </cell>
          <cell r="B3277" t="str">
            <v>806C2H0001</v>
          </cell>
          <cell r="C3277" t="str">
            <v>เก้าอี้รับแขกหน้าโต๊ะจนท.สินไหม</v>
          </cell>
          <cell r="D3277" t="str">
            <v>5 พ.ย. 41</v>
          </cell>
          <cell r="E3277">
            <v>1709.35</v>
          </cell>
          <cell r="F3277">
            <v>0</v>
          </cell>
          <cell r="G3277">
            <v>20</v>
          </cell>
          <cell r="H3277">
            <v>395.3</v>
          </cell>
          <cell r="I3277">
            <v>395.3</v>
          </cell>
          <cell r="J3277">
            <v>1314.05</v>
          </cell>
          <cell r="K3277" t="str">
            <v>806</v>
          </cell>
        </row>
        <row r="3278">
          <cell r="A3278" t="str">
            <v>110300000</v>
          </cell>
          <cell r="B3278" t="str">
            <v>806C2KB0001</v>
          </cell>
          <cell r="C3278" t="str">
            <v>กล้องถ่ายรูป</v>
          </cell>
          <cell r="D3278" t="str">
            <v>16 ธ.ค. 42</v>
          </cell>
          <cell r="E3278">
            <v>1153.27</v>
          </cell>
          <cell r="F3278">
            <v>0</v>
          </cell>
          <cell r="G3278">
            <v>20</v>
          </cell>
          <cell r="H3278">
            <v>10.11</v>
          </cell>
          <cell r="I3278">
            <v>10.11</v>
          </cell>
          <cell r="J3278">
            <v>1143.1600000000001</v>
          </cell>
          <cell r="K3278" t="str">
            <v>806</v>
          </cell>
        </row>
        <row r="3279">
          <cell r="A3279" t="str">
            <v>110300000</v>
          </cell>
          <cell r="B3279" t="str">
            <v>806C2PA0001</v>
          </cell>
          <cell r="C3279" t="str">
            <v>PARTITION ครึ่งกระจก</v>
          </cell>
          <cell r="D3279" t="str">
            <v>5 พ.ย. 41</v>
          </cell>
          <cell r="E3279">
            <v>6377.9</v>
          </cell>
          <cell r="F3279">
            <v>0</v>
          </cell>
          <cell r="G3279">
            <v>20</v>
          </cell>
          <cell r="H3279">
            <v>1474.79</v>
          </cell>
          <cell r="I3279">
            <v>1474.79</v>
          </cell>
          <cell r="J3279">
            <v>4903.1099999999997</v>
          </cell>
          <cell r="K3279" t="str">
            <v>806</v>
          </cell>
        </row>
        <row r="3280">
          <cell r="A3280" t="str">
            <v>110300000</v>
          </cell>
          <cell r="B3280" t="str">
            <v>806C2PP0001</v>
          </cell>
          <cell r="C3280" t="str">
            <v xml:space="preserve"> ปั้มน้ำมิตซูบิชิ</v>
          </cell>
          <cell r="D3280" t="str">
            <v>6 พ.ย. 41</v>
          </cell>
          <cell r="E3280">
            <v>4727.2700000000004</v>
          </cell>
          <cell r="F3280">
            <v>0</v>
          </cell>
          <cell r="G3280">
            <v>20</v>
          </cell>
          <cell r="H3280">
            <v>1090.53</v>
          </cell>
          <cell r="I3280">
            <v>1090.53</v>
          </cell>
          <cell r="J3280">
            <v>3636.74</v>
          </cell>
          <cell r="K3280" t="str">
            <v>806</v>
          </cell>
        </row>
        <row r="3281">
          <cell r="A3281" t="str">
            <v>110300000</v>
          </cell>
          <cell r="B3281" t="str">
            <v>806C2PT0001</v>
          </cell>
          <cell r="C3281" t="str">
            <v>กระติกน้ำร้อน</v>
          </cell>
          <cell r="D3281" t="str">
            <v>5 พ.ย. 41</v>
          </cell>
          <cell r="E3281">
            <v>635</v>
          </cell>
          <cell r="F3281">
            <v>0</v>
          </cell>
          <cell r="G3281">
            <v>20</v>
          </cell>
          <cell r="H3281">
            <v>146.87</v>
          </cell>
          <cell r="I3281">
            <v>146.87</v>
          </cell>
          <cell r="J3281">
            <v>488.13</v>
          </cell>
          <cell r="K3281" t="str">
            <v>806</v>
          </cell>
        </row>
        <row r="3282">
          <cell r="A3282" t="str">
            <v>110300000</v>
          </cell>
          <cell r="B3282" t="str">
            <v>806C2SS007</v>
          </cell>
          <cell r="C3282" t="str">
            <v>สติกเกอร์</v>
          </cell>
          <cell r="D3282" t="str">
            <v>30 ก.ค. 42</v>
          </cell>
          <cell r="E3282">
            <v>1500</v>
          </cell>
          <cell r="F3282">
            <v>0</v>
          </cell>
          <cell r="G3282">
            <v>20</v>
          </cell>
          <cell r="H3282">
            <v>127.4</v>
          </cell>
          <cell r="I3282">
            <v>127.4</v>
          </cell>
          <cell r="J3282">
            <v>1372.6</v>
          </cell>
          <cell r="K3282" t="str">
            <v>806</v>
          </cell>
        </row>
        <row r="3283">
          <cell r="A3283" t="str">
            <v>110300000</v>
          </cell>
          <cell r="B3283" t="str">
            <v>806C2TA0001</v>
          </cell>
          <cell r="C3283" t="str">
            <v>โต๊ะทำงานจนท.สินไหม</v>
          </cell>
          <cell r="D3283" t="str">
            <v>5 พ.ย. 41</v>
          </cell>
          <cell r="E3283">
            <v>3654.87</v>
          </cell>
          <cell r="F3283">
            <v>0</v>
          </cell>
          <cell r="G3283">
            <v>20</v>
          </cell>
          <cell r="H3283">
            <v>845.1</v>
          </cell>
          <cell r="I3283">
            <v>845.1</v>
          </cell>
          <cell r="J3283">
            <v>2809.77</v>
          </cell>
          <cell r="K3283" t="str">
            <v>806</v>
          </cell>
        </row>
        <row r="3284">
          <cell r="A3284" t="str">
            <v>110300000</v>
          </cell>
          <cell r="B3284" t="str">
            <v>806C2TA0002</v>
          </cell>
          <cell r="C3284" t="str">
            <v>โต๊ะทำงานผู้จัดการ ขนาด 75-165-75</v>
          </cell>
          <cell r="D3284" t="str">
            <v>5 พ.ย. 41</v>
          </cell>
          <cell r="E3284">
            <v>4601.97</v>
          </cell>
          <cell r="F3284">
            <v>0</v>
          </cell>
          <cell r="G3284">
            <v>20</v>
          </cell>
          <cell r="H3284">
            <v>1064.1300000000001</v>
          </cell>
          <cell r="I3284">
            <v>1064.1300000000001</v>
          </cell>
          <cell r="J3284">
            <v>3537.84</v>
          </cell>
          <cell r="K3284" t="str">
            <v>806</v>
          </cell>
        </row>
        <row r="3285">
          <cell r="A3285" t="str">
            <v>110300000</v>
          </cell>
          <cell r="B3285" t="str">
            <v>806C2TA0003</v>
          </cell>
          <cell r="C3285" t="str">
            <v>โต๊ะข้างวางคอมพิวเตอร์ 50-90-75ั</v>
          </cell>
          <cell r="D3285" t="str">
            <v>5 พ.ย. 41</v>
          </cell>
          <cell r="E3285">
            <v>2082.09</v>
          </cell>
          <cell r="F3285">
            <v>0</v>
          </cell>
          <cell r="G3285">
            <v>20</v>
          </cell>
          <cell r="H3285">
            <v>481.48</v>
          </cell>
          <cell r="I3285">
            <v>481.48</v>
          </cell>
          <cell r="J3285">
            <v>1600.61</v>
          </cell>
          <cell r="K3285" t="str">
            <v>806</v>
          </cell>
        </row>
        <row r="3286">
          <cell r="A3286" t="str">
            <v>110300000</v>
          </cell>
          <cell r="B3286" t="str">
            <v>806C2TA0004</v>
          </cell>
          <cell r="C3286" t="str">
            <v>โต๊ะทำงานจนท.สินไหม</v>
          </cell>
          <cell r="D3286" t="str">
            <v>5 พ.ย. 41</v>
          </cell>
          <cell r="E3286">
            <v>3654.87</v>
          </cell>
          <cell r="F3286">
            <v>0</v>
          </cell>
          <cell r="G3286">
            <v>20</v>
          </cell>
          <cell r="H3286">
            <v>845.1</v>
          </cell>
          <cell r="I3286">
            <v>845.1</v>
          </cell>
          <cell r="J3286">
            <v>2809.77</v>
          </cell>
          <cell r="K3286" t="str">
            <v>806</v>
          </cell>
        </row>
        <row r="3287">
          <cell r="A3287" t="str">
            <v>110300000</v>
          </cell>
          <cell r="B3287" t="str">
            <v>806C2TA0005</v>
          </cell>
          <cell r="C3287" t="str">
            <v>โต๊ะทำงานจนท.สินไหม</v>
          </cell>
          <cell r="D3287" t="str">
            <v>5 พ.ย. 41</v>
          </cell>
          <cell r="E3287">
            <v>3654.87</v>
          </cell>
          <cell r="F3287">
            <v>0</v>
          </cell>
          <cell r="G3287">
            <v>20</v>
          </cell>
          <cell r="H3287">
            <v>845.1</v>
          </cell>
          <cell r="I3287">
            <v>845.1</v>
          </cell>
          <cell r="J3287">
            <v>2809.77</v>
          </cell>
          <cell r="K3287" t="str">
            <v>806</v>
          </cell>
        </row>
        <row r="3288">
          <cell r="A3288" t="str">
            <v>110300000</v>
          </cell>
          <cell r="B3288" t="str">
            <v>806C2TA0006</v>
          </cell>
          <cell r="C3288" t="str">
            <v>โต๊ะวางคอมพิวเตอร์-ปริ๊นเตอร์</v>
          </cell>
          <cell r="D3288" t="str">
            <v>5 พ.ย. 41</v>
          </cell>
          <cell r="E3288">
            <v>2336.75</v>
          </cell>
          <cell r="F3288">
            <v>0</v>
          </cell>
          <cell r="G3288">
            <v>20</v>
          </cell>
          <cell r="H3288">
            <v>540.29999999999995</v>
          </cell>
          <cell r="I3288">
            <v>540.29999999999995</v>
          </cell>
          <cell r="J3288">
            <v>1796.45</v>
          </cell>
          <cell r="K3288" t="str">
            <v>806</v>
          </cell>
        </row>
        <row r="3289">
          <cell r="A3289" t="str">
            <v>110300000</v>
          </cell>
          <cell r="B3289" t="str">
            <v>806C2TA0007</v>
          </cell>
          <cell r="C3289" t="str">
            <v>โต๊ะเข้ามุมเจ้าหน้าที่สินไหม</v>
          </cell>
          <cell r="D3289" t="str">
            <v>5 พ.ย. 41</v>
          </cell>
          <cell r="E3289">
            <v>1267.97</v>
          </cell>
          <cell r="F3289">
            <v>0</v>
          </cell>
          <cell r="G3289">
            <v>20</v>
          </cell>
          <cell r="H3289">
            <v>293.19</v>
          </cell>
          <cell r="I3289">
            <v>293.19</v>
          </cell>
          <cell r="J3289">
            <v>974.78</v>
          </cell>
          <cell r="K3289" t="str">
            <v>806</v>
          </cell>
        </row>
        <row r="3290">
          <cell r="A3290" t="str">
            <v>110300000</v>
          </cell>
          <cell r="B3290" t="str">
            <v>806C2TA0010</v>
          </cell>
          <cell r="C3290" t="str">
            <v>โต๊ะ</v>
          </cell>
          <cell r="D3290" t="str">
            <v>6 พ.ย. 41</v>
          </cell>
          <cell r="E3290">
            <v>550</v>
          </cell>
          <cell r="F3290">
            <v>0</v>
          </cell>
          <cell r="G3290">
            <v>20</v>
          </cell>
          <cell r="H3290">
            <v>126.85</v>
          </cell>
          <cell r="I3290">
            <v>126.85</v>
          </cell>
          <cell r="J3290">
            <v>423.15</v>
          </cell>
          <cell r="K3290" t="str">
            <v>806</v>
          </cell>
        </row>
        <row r="3291">
          <cell r="A3291" t="str">
            <v>110300000</v>
          </cell>
          <cell r="B3291" t="str">
            <v>807C2010001</v>
          </cell>
          <cell r="C3291" t="str">
            <v>โต๊ะข้างโซฟาขนาด 50*50*40</v>
          </cell>
          <cell r="D3291" t="str">
            <v>20 ก.ค. 41</v>
          </cell>
          <cell r="E3291">
            <v>1530.49</v>
          </cell>
          <cell r="F3291">
            <v>0</v>
          </cell>
          <cell r="G3291">
            <v>20</v>
          </cell>
          <cell r="H3291">
            <v>444.5</v>
          </cell>
          <cell r="I3291">
            <v>444.5</v>
          </cell>
          <cell r="J3291">
            <v>1085.99</v>
          </cell>
          <cell r="K3291" t="str">
            <v>807</v>
          </cell>
        </row>
        <row r="3292">
          <cell r="A3292" t="str">
            <v>110300000</v>
          </cell>
          <cell r="B3292" t="str">
            <v>807C2040001</v>
          </cell>
          <cell r="C3292" t="str">
            <v>โต๊ะทำงานจนท.สินไหม 60*120*75</v>
          </cell>
          <cell r="D3292" t="str">
            <v>20 ก.ค. 41</v>
          </cell>
          <cell r="E3292">
            <v>3737.96</v>
          </cell>
          <cell r="F3292">
            <v>0</v>
          </cell>
          <cell r="G3292">
            <v>20</v>
          </cell>
          <cell r="H3292">
            <v>1085.53</v>
          </cell>
          <cell r="I3292">
            <v>1085.53</v>
          </cell>
          <cell r="J3292">
            <v>2652.43</v>
          </cell>
          <cell r="K3292" t="str">
            <v>807</v>
          </cell>
        </row>
        <row r="3293">
          <cell r="A3293" t="str">
            <v>110300000</v>
          </cell>
          <cell r="B3293" t="str">
            <v>807C2040002</v>
          </cell>
          <cell r="C3293" t="str">
            <v>โต๊ะทำงานจนท.สินไหม 60*120*75</v>
          </cell>
          <cell r="D3293" t="str">
            <v>20 ก.ค. 41</v>
          </cell>
          <cell r="E3293">
            <v>3737.96</v>
          </cell>
          <cell r="F3293">
            <v>0</v>
          </cell>
          <cell r="G3293">
            <v>20</v>
          </cell>
          <cell r="H3293">
            <v>1085.53</v>
          </cell>
          <cell r="I3293">
            <v>1085.53</v>
          </cell>
          <cell r="J3293">
            <v>2652.43</v>
          </cell>
          <cell r="K3293" t="str">
            <v>807</v>
          </cell>
        </row>
        <row r="3294">
          <cell r="A3294" t="str">
            <v>110300000</v>
          </cell>
          <cell r="B3294" t="str">
            <v>807C2040003</v>
          </cell>
          <cell r="C3294" t="str">
            <v>โต๊ะทำงานจนท.สินไหม 60*120*75</v>
          </cell>
          <cell r="D3294" t="str">
            <v>20 ก.ค. 41</v>
          </cell>
          <cell r="E3294">
            <v>3737.96</v>
          </cell>
          <cell r="F3294">
            <v>0</v>
          </cell>
          <cell r="G3294">
            <v>20</v>
          </cell>
          <cell r="H3294">
            <v>1085.53</v>
          </cell>
          <cell r="I3294">
            <v>1085.53</v>
          </cell>
          <cell r="J3294">
            <v>2652.43</v>
          </cell>
          <cell r="K3294" t="str">
            <v>807</v>
          </cell>
        </row>
        <row r="3295">
          <cell r="A3295" t="str">
            <v>110300000</v>
          </cell>
          <cell r="B3295" t="str">
            <v>807C20J0001</v>
          </cell>
          <cell r="C3295" t="str">
            <v>โต๊ะทำงานขนาดผจก.ขนาด 75*165*75</v>
          </cell>
          <cell r="D3295" t="str">
            <v>20 ก.ค. 41</v>
          </cell>
          <cell r="E3295">
            <v>4706.59</v>
          </cell>
          <cell r="F3295">
            <v>0</v>
          </cell>
          <cell r="G3295">
            <v>20</v>
          </cell>
          <cell r="H3295">
            <v>1366.88</v>
          </cell>
          <cell r="I3295">
            <v>1366.88</v>
          </cell>
          <cell r="J3295">
            <v>3339.71</v>
          </cell>
          <cell r="K3295" t="str">
            <v>807</v>
          </cell>
        </row>
        <row r="3296">
          <cell r="A3296" t="str">
            <v>110300000</v>
          </cell>
          <cell r="B3296" t="str">
            <v>807C20Z0001</v>
          </cell>
          <cell r="C3296" t="str">
            <v>โต๊ะวางคอมพิวเตอร์ขนาด 50*90*75</v>
          </cell>
          <cell r="D3296" t="str">
            <v>20 ก.ค. 41</v>
          </cell>
          <cell r="E3296">
            <v>2129.4299999999998</v>
          </cell>
          <cell r="F3296">
            <v>0</v>
          </cell>
          <cell r="G3296">
            <v>20</v>
          </cell>
          <cell r="H3296">
            <v>618.37</v>
          </cell>
          <cell r="I3296">
            <v>618.37</v>
          </cell>
          <cell r="J3296">
            <v>1511.06</v>
          </cell>
          <cell r="K3296" t="str">
            <v>807</v>
          </cell>
        </row>
        <row r="3297">
          <cell r="A3297" t="str">
            <v>110300000</v>
          </cell>
          <cell r="B3297" t="str">
            <v>807C21K0001</v>
          </cell>
          <cell r="C3297" t="str">
            <v>เก้าอี้จนท.สินไหม พนักพิงต่ำ</v>
          </cell>
          <cell r="D3297" t="str">
            <v>20 ก.ค. 41</v>
          </cell>
          <cell r="E3297">
            <v>2171.37</v>
          </cell>
          <cell r="F3297">
            <v>0</v>
          </cell>
          <cell r="G3297">
            <v>20</v>
          </cell>
          <cell r="H3297">
            <v>630.53</v>
          </cell>
          <cell r="I3297">
            <v>630.53</v>
          </cell>
          <cell r="J3297">
            <v>1540.84</v>
          </cell>
          <cell r="K3297" t="str">
            <v>807</v>
          </cell>
        </row>
        <row r="3298">
          <cell r="A3298" t="str">
            <v>110300000</v>
          </cell>
          <cell r="B3298" t="str">
            <v>807C21K0002</v>
          </cell>
          <cell r="C3298" t="str">
            <v>เก้าอี้จนท.สินไหม พนักพิงต่ำ</v>
          </cell>
          <cell r="D3298" t="str">
            <v>20 ก.ค. 41</v>
          </cell>
          <cell r="E3298">
            <v>2171.37</v>
          </cell>
          <cell r="F3298">
            <v>0</v>
          </cell>
          <cell r="G3298">
            <v>20</v>
          </cell>
          <cell r="H3298">
            <v>630.53</v>
          </cell>
          <cell r="I3298">
            <v>630.53</v>
          </cell>
          <cell r="J3298">
            <v>1540.84</v>
          </cell>
          <cell r="K3298" t="str">
            <v>807</v>
          </cell>
        </row>
        <row r="3299">
          <cell r="A3299" t="str">
            <v>110300000</v>
          </cell>
          <cell r="B3299" t="str">
            <v>807C21K0003</v>
          </cell>
          <cell r="C3299" t="str">
            <v>เก้าอี้ จนท.สินไหม พนักพิงต่ำ</v>
          </cell>
          <cell r="D3299" t="str">
            <v>20 ก.ค. 41</v>
          </cell>
          <cell r="E3299">
            <v>2171.37</v>
          </cell>
          <cell r="F3299">
            <v>0</v>
          </cell>
          <cell r="G3299">
            <v>20</v>
          </cell>
          <cell r="H3299">
            <v>630.53</v>
          </cell>
          <cell r="I3299">
            <v>630.53</v>
          </cell>
          <cell r="J3299">
            <v>1540.84</v>
          </cell>
          <cell r="K3299" t="str">
            <v>807</v>
          </cell>
        </row>
        <row r="3300">
          <cell r="A3300" t="str">
            <v>110300000</v>
          </cell>
          <cell r="B3300" t="str">
            <v>807C21L0001</v>
          </cell>
          <cell r="C3300" t="str">
            <v>เก้าอี้พักคอย พนักพิงต่ำไม่มีท้าวแขน</v>
          </cell>
          <cell r="D3300" t="str">
            <v>20 ก.ค. 41</v>
          </cell>
          <cell r="E3300">
            <v>1744.12</v>
          </cell>
          <cell r="F3300">
            <v>0</v>
          </cell>
          <cell r="G3300">
            <v>20</v>
          </cell>
          <cell r="H3300">
            <v>506.55</v>
          </cell>
          <cell r="I3300">
            <v>506.55</v>
          </cell>
          <cell r="J3300">
            <v>1237.57</v>
          </cell>
          <cell r="K3300" t="str">
            <v>807</v>
          </cell>
        </row>
        <row r="3301">
          <cell r="A3301" t="str">
            <v>110300000</v>
          </cell>
          <cell r="B3301" t="str">
            <v>807C21L0002</v>
          </cell>
          <cell r="C3301" t="str">
            <v>เก้าอี้พักคอย พนักพิงต่ำไม่มีท้าวแขน</v>
          </cell>
          <cell r="D3301" t="str">
            <v>20 ก.ค. 41</v>
          </cell>
          <cell r="E3301">
            <v>1744.12</v>
          </cell>
          <cell r="F3301">
            <v>0</v>
          </cell>
          <cell r="G3301">
            <v>20</v>
          </cell>
          <cell r="H3301">
            <v>506.55</v>
          </cell>
          <cell r="I3301">
            <v>506.55</v>
          </cell>
          <cell r="J3301">
            <v>1237.57</v>
          </cell>
          <cell r="K3301" t="str">
            <v>807</v>
          </cell>
        </row>
        <row r="3302">
          <cell r="A3302" t="str">
            <v>110300000</v>
          </cell>
          <cell r="B3302" t="str">
            <v>807C21L0003</v>
          </cell>
          <cell r="C3302" t="str">
            <v>เก้าอี้พักคอย พนักพิงต่ำไม่มีท้าวแขน</v>
          </cell>
          <cell r="D3302" t="str">
            <v>20 ก.ค. 41</v>
          </cell>
          <cell r="E3302">
            <v>1744.12</v>
          </cell>
          <cell r="F3302">
            <v>0</v>
          </cell>
          <cell r="G3302">
            <v>20</v>
          </cell>
          <cell r="H3302">
            <v>506.55</v>
          </cell>
          <cell r="I3302">
            <v>506.55</v>
          </cell>
          <cell r="J3302">
            <v>1237.57</v>
          </cell>
          <cell r="K3302" t="str">
            <v>807</v>
          </cell>
        </row>
        <row r="3303">
          <cell r="A3303" t="str">
            <v>110300000</v>
          </cell>
          <cell r="B3303" t="str">
            <v>807C21L0004</v>
          </cell>
          <cell r="C3303" t="str">
            <v>เก้าอี้พักคอย พนักพิงต่ำไม่มีท้าวแขน</v>
          </cell>
          <cell r="D3303" t="str">
            <v>20 ก.ค. 41</v>
          </cell>
          <cell r="E3303">
            <v>1744.12</v>
          </cell>
          <cell r="F3303">
            <v>0</v>
          </cell>
          <cell r="G3303">
            <v>20</v>
          </cell>
          <cell r="H3303">
            <v>506.55</v>
          </cell>
          <cell r="I3303">
            <v>506.55</v>
          </cell>
          <cell r="J3303">
            <v>1237.57</v>
          </cell>
          <cell r="K3303" t="str">
            <v>807</v>
          </cell>
        </row>
        <row r="3304">
          <cell r="A3304" t="str">
            <v>110300000</v>
          </cell>
          <cell r="B3304" t="str">
            <v>807C21M0001</v>
          </cell>
          <cell r="C3304" t="str">
            <v>เก้าอี้ทำงานผจก.พนักสูงมีท้าวแขน</v>
          </cell>
          <cell r="D3304" t="str">
            <v>20 ก.ค. 41</v>
          </cell>
          <cell r="E3304">
            <v>4130.09</v>
          </cell>
          <cell r="F3304">
            <v>0</v>
          </cell>
          <cell r="G3304">
            <v>20</v>
          </cell>
          <cell r="H3304">
            <v>1199.3699999999999</v>
          </cell>
          <cell r="I3304">
            <v>1199.3699999999999</v>
          </cell>
          <cell r="J3304">
            <v>2930.72</v>
          </cell>
          <cell r="K3304" t="str">
            <v>807</v>
          </cell>
        </row>
        <row r="3305">
          <cell r="A3305" t="str">
            <v>110300000</v>
          </cell>
          <cell r="B3305" t="str">
            <v>807C21N0001</v>
          </cell>
          <cell r="C3305" t="str">
            <v>โซฟาพักคอย 3 ที่นั่ง</v>
          </cell>
          <cell r="D3305" t="str">
            <v>20 ก.ค. 41</v>
          </cell>
          <cell r="E3305">
            <v>7647.6</v>
          </cell>
          <cell r="F3305">
            <v>0</v>
          </cell>
          <cell r="G3305">
            <v>20</v>
          </cell>
          <cell r="H3305">
            <v>2220.88</v>
          </cell>
          <cell r="I3305">
            <v>2220.88</v>
          </cell>
          <cell r="J3305">
            <v>5426.72</v>
          </cell>
          <cell r="K3305" t="str">
            <v>807</v>
          </cell>
        </row>
        <row r="3306">
          <cell r="A3306" t="str">
            <v>110300000</v>
          </cell>
          <cell r="B3306" t="str">
            <v>807C22J0001</v>
          </cell>
          <cell r="C3306" t="str">
            <v>ตู้เก็บเอกสาร(บานเลื่อน) 40*80*75</v>
          </cell>
          <cell r="D3306" t="str">
            <v>20 ก.ค. 41</v>
          </cell>
          <cell r="E3306">
            <v>2314.7600000000002</v>
          </cell>
          <cell r="F3306">
            <v>0</v>
          </cell>
          <cell r="G3306">
            <v>20</v>
          </cell>
          <cell r="H3306">
            <v>672.23</v>
          </cell>
          <cell r="I3306">
            <v>672.23</v>
          </cell>
          <cell r="J3306">
            <v>1642.53</v>
          </cell>
          <cell r="K3306" t="str">
            <v>807</v>
          </cell>
        </row>
        <row r="3307">
          <cell r="A3307" t="str">
            <v>110300000</v>
          </cell>
          <cell r="B3307" t="str">
            <v>807C22J0002</v>
          </cell>
          <cell r="C3307" t="str">
            <v>ตู้เก็บเอกสาร(บานเลื่อน) 40*80*75</v>
          </cell>
          <cell r="D3307" t="str">
            <v>20 ก.ค. 41</v>
          </cell>
          <cell r="E3307">
            <v>2314.7600000000002</v>
          </cell>
          <cell r="F3307">
            <v>0</v>
          </cell>
          <cell r="G3307">
            <v>20</v>
          </cell>
          <cell r="H3307">
            <v>672.23</v>
          </cell>
          <cell r="I3307">
            <v>672.23</v>
          </cell>
          <cell r="J3307">
            <v>1642.53</v>
          </cell>
          <cell r="K3307" t="str">
            <v>807</v>
          </cell>
        </row>
        <row r="3308">
          <cell r="A3308" t="str">
            <v>110300000</v>
          </cell>
          <cell r="B3308" t="str">
            <v>807C22J0003</v>
          </cell>
          <cell r="C3308" t="str">
            <v>ตู้เก็บเอกสาร(บานเลื่อน) 40*80*75</v>
          </cell>
          <cell r="D3308" t="str">
            <v>20 ก.ค. 41</v>
          </cell>
          <cell r="E3308">
            <v>2314.7600000000002</v>
          </cell>
          <cell r="F3308">
            <v>0</v>
          </cell>
          <cell r="G3308">
            <v>20</v>
          </cell>
          <cell r="H3308">
            <v>672.23</v>
          </cell>
          <cell r="I3308">
            <v>672.23</v>
          </cell>
          <cell r="J3308">
            <v>1642.53</v>
          </cell>
          <cell r="K3308" t="str">
            <v>807</v>
          </cell>
        </row>
        <row r="3309">
          <cell r="A3309" t="str">
            <v>110300000</v>
          </cell>
          <cell r="B3309" t="str">
            <v>807C22K0001</v>
          </cell>
          <cell r="C3309" t="str">
            <v>ตู้เก็บเอกสาร(บานลิ้นชัก) 40*90*75</v>
          </cell>
          <cell r="D3309" t="str">
            <v>20 ก.ค. 41</v>
          </cell>
          <cell r="E3309">
            <v>3453.12</v>
          </cell>
          <cell r="F3309">
            <v>0</v>
          </cell>
          <cell r="G3309">
            <v>20</v>
          </cell>
          <cell r="H3309">
            <v>1002.85</v>
          </cell>
          <cell r="I3309">
            <v>1002.85</v>
          </cell>
          <cell r="J3309">
            <v>2450.27</v>
          </cell>
          <cell r="K3309" t="str">
            <v>807</v>
          </cell>
        </row>
        <row r="3310">
          <cell r="A3310" t="str">
            <v>110300000</v>
          </cell>
          <cell r="B3310" t="str">
            <v>807C22K0002</v>
          </cell>
          <cell r="C3310" t="str">
            <v>ตู้เก็บเอกสาร(บานลิ้นชัก) 40*90*75</v>
          </cell>
          <cell r="D3310" t="str">
            <v>20 ก.ค. 41</v>
          </cell>
          <cell r="E3310">
            <v>3453.12</v>
          </cell>
          <cell r="F3310">
            <v>0</v>
          </cell>
          <cell r="G3310">
            <v>20</v>
          </cell>
          <cell r="H3310">
            <v>1002.85</v>
          </cell>
          <cell r="I3310">
            <v>1002.85</v>
          </cell>
          <cell r="J3310">
            <v>2450.27</v>
          </cell>
          <cell r="K3310" t="str">
            <v>807</v>
          </cell>
        </row>
        <row r="3311">
          <cell r="A3311" t="str">
            <v>110300000</v>
          </cell>
          <cell r="B3311" t="str">
            <v>807C22L0001</v>
          </cell>
          <cell r="C3311" t="str">
            <v>ตู้เก็บเอกสาร ขนาด 40*80*190</v>
          </cell>
          <cell r="D3311" t="str">
            <v>20 ก.ค. 41</v>
          </cell>
          <cell r="E3311">
            <v>4600.26</v>
          </cell>
          <cell r="F3311">
            <v>0</v>
          </cell>
          <cell r="G3311">
            <v>20</v>
          </cell>
          <cell r="H3311">
            <v>1335.95</v>
          </cell>
          <cell r="I3311">
            <v>1335.95</v>
          </cell>
          <cell r="J3311">
            <v>3264.31</v>
          </cell>
          <cell r="K3311" t="str">
            <v>807</v>
          </cell>
        </row>
        <row r="3312">
          <cell r="A3312" t="str">
            <v>110300000</v>
          </cell>
          <cell r="B3312" t="str">
            <v>807C22L0002</v>
          </cell>
          <cell r="C3312" t="str">
            <v>ตู้เก็บเอกสาร ขนาด 40*80*190</v>
          </cell>
          <cell r="D3312" t="str">
            <v>20 ก.ค. 41</v>
          </cell>
          <cell r="E3312">
            <v>4600.26</v>
          </cell>
          <cell r="F3312">
            <v>0</v>
          </cell>
          <cell r="G3312">
            <v>20</v>
          </cell>
          <cell r="H3312">
            <v>1335.95</v>
          </cell>
          <cell r="I3312">
            <v>1335.95</v>
          </cell>
          <cell r="J3312">
            <v>3264.31</v>
          </cell>
          <cell r="K3312" t="str">
            <v>807</v>
          </cell>
        </row>
        <row r="3313">
          <cell r="A3313" t="str">
            <v>110300000</v>
          </cell>
          <cell r="B3313" t="str">
            <v>807C22L0003</v>
          </cell>
          <cell r="C3313" t="str">
            <v>ตู้เก็บเอกสาร ขนาด 40*80*190</v>
          </cell>
          <cell r="D3313" t="str">
            <v>20 ก.ค. 41</v>
          </cell>
          <cell r="E3313">
            <v>4600.26</v>
          </cell>
          <cell r="F3313">
            <v>0</v>
          </cell>
          <cell r="G3313">
            <v>20</v>
          </cell>
          <cell r="H3313">
            <v>1335.95</v>
          </cell>
          <cell r="I3313">
            <v>1335.95</v>
          </cell>
          <cell r="J3313">
            <v>3264.31</v>
          </cell>
          <cell r="K3313" t="str">
            <v>807</v>
          </cell>
        </row>
        <row r="3314">
          <cell r="A3314" t="str">
            <v>110300000</v>
          </cell>
          <cell r="B3314" t="str">
            <v>807C2AR0001</v>
          </cell>
          <cell r="C3314" t="str">
            <v>Aircondition</v>
          </cell>
          <cell r="D3314" t="str">
            <v>22 ก.ย. 41</v>
          </cell>
          <cell r="E3314">
            <v>39800</v>
          </cell>
          <cell r="F3314">
            <v>0</v>
          </cell>
          <cell r="G3314">
            <v>20</v>
          </cell>
          <cell r="H3314">
            <v>10162.6</v>
          </cell>
          <cell r="I3314">
            <v>10162.6</v>
          </cell>
          <cell r="J3314">
            <v>29637.4</v>
          </cell>
          <cell r="K3314" t="str">
            <v>806</v>
          </cell>
        </row>
        <row r="3315">
          <cell r="A3315" t="str">
            <v>110300000</v>
          </cell>
          <cell r="B3315" t="str">
            <v>807C2CS0001</v>
          </cell>
          <cell r="C3315" t="str">
            <v>เครื่องคิดเลข</v>
          </cell>
          <cell r="D3315" t="str">
            <v>18 ส.ค. 41</v>
          </cell>
          <cell r="E3315">
            <v>640</v>
          </cell>
          <cell r="F3315">
            <v>0</v>
          </cell>
          <cell r="G3315">
            <v>20</v>
          </cell>
          <cell r="H3315">
            <v>175.68</v>
          </cell>
          <cell r="I3315">
            <v>175.68</v>
          </cell>
          <cell r="J3315">
            <v>464.32</v>
          </cell>
          <cell r="K3315" t="str">
            <v>807</v>
          </cell>
        </row>
        <row r="3316">
          <cell r="A3316" t="str">
            <v>110300000</v>
          </cell>
          <cell r="B3316" t="str">
            <v>807C2CS0002</v>
          </cell>
          <cell r="C3316" t="str">
            <v>เครื่องคิดเลข</v>
          </cell>
          <cell r="D3316" t="str">
            <v>18 ส.ค. 41</v>
          </cell>
          <cell r="E3316">
            <v>640</v>
          </cell>
          <cell r="F3316">
            <v>0</v>
          </cell>
          <cell r="G3316">
            <v>20</v>
          </cell>
          <cell r="H3316">
            <v>175.68</v>
          </cell>
          <cell r="I3316">
            <v>175.68</v>
          </cell>
          <cell r="J3316">
            <v>464.32</v>
          </cell>
          <cell r="K3316" t="str">
            <v>807</v>
          </cell>
        </row>
        <row r="3317">
          <cell r="A3317" t="str">
            <v>110300000</v>
          </cell>
          <cell r="B3317" t="str">
            <v>807C2KB0001</v>
          </cell>
          <cell r="C3317" t="str">
            <v>ตู้เย็น</v>
          </cell>
          <cell r="D3317" t="str">
            <v>18 ต.ค. 42</v>
          </cell>
          <cell r="E3317">
            <v>5140.1899999999996</v>
          </cell>
          <cell r="F3317">
            <v>0</v>
          </cell>
          <cell r="G3317">
            <v>20</v>
          </cell>
          <cell r="H3317">
            <v>211.24</v>
          </cell>
          <cell r="I3317">
            <v>211.24</v>
          </cell>
          <cell r="J3317">
            <v>4928.95</v>
          </cell>
          <cell r="K3317" t="str">
            <v>807</v>
          </cell>
        </row>
        <row r="3318">
          <cell r="A3318" t="str">
            <v>110300000</v>
          </cell>
          <cell r="B3318" t="str">
            <v>807C2SS015</v>
          </cell>
          <cell r="C3318" t="str">
            <v>ชั้นไม้</v>
          </cell>
          <cell r="D3318" t="str">
            <v>15 ก.ย. 42</v>
          </cell>
          <cell r="E3318">
            <v>600</v>
          </cell>
          <cell r="F3318">
            <v>0</v>
          </cell>
          <cell r="G3318">
            <v>20</v>
          </cell>
          <cell r="H3318">
            <v>35.5</v>
          </cell>
          <cell r="I3318">
            <v>35.5</v>
          </cell>
          <cell r="J3318">
            <v>564.5</v>
          </cell>
          <cell r="K3318" t="str">
            <v>807</v>
          </cell>
        </row>
        <row r="3319">
          <cell r="A3319" t="str">
            <v>110300000</v>
          </cell>
          <cell r="B3319" t="str">
            <v>807C2SS016</v>
          </cell>
          <cell r="C3319" t="str">
            <v>กล้องถ่ายรูป</v>
          </cell>
          <cell r="D3319" t="str">
            <v>7 ก.ย. 42</v>
          </cell>
          <cell r="E3319">
            <v>1000</v>
          </cell>
          <cell r="F3319">
            <v>0</v>
          </cell>
          <cell r="G3319">
            <v>20</v>
          </cell>
          <cell r="H3319">
            <v>63.57</v>
          </cell>
          <cell r="I3319">
            <v>63.57</v>
          </cell>
          <cell r="J3319">
            <v>936.43</v>
          </cell>
          <cell r="K3319" t="str">
            <v>807</v>
          </cell>
        </row>
        <row r="3320">
          <cell r="A3320" t="str">
            <v>110300000</v>
          </cell>
          <cell r="B3320" t="str">
            <v>807C2SS017</v>
          </cell>
          <cell r="C3320" t="str">
            <v>เปลี่ยนหม้อมิเตอร์ไฟฟ้า</v>
          </cell>
          <cell r="D3320" t="str">
            <v>8 ก.ค. 42</v>
          </cell>
          <cell r="E3320">
            <v>2050</v>
          </cell>
          <cell r="F3320">
            <v>0</v>
          </cell>
          <cell r="G3320">
            <v>20</v>
          </cell>
          <cell r="H3320">
            <v>198.82</v>
          </cell>
          <cell r="I3320">
            <v>198.82</v>
          </cell>
          <cell r="J3320">
            <v>1851.18</v>
          </cell>
          <cell r="K3320" t="str">
            <v>807</v>
          </cell>
        </row>
        <row r="3321">
          <cell r="A3321" t="str">
            <v>110300000</v>
          </cell>
          <cell r="B3321" t="str">
            <v>84</v>
          </cell>
          <cell r="C3321" t="str">
            <v>เครื่องตัดกระดาษ A4</v>
          </cell>
          <cell r="D3321" t="str">
            <v>24 มิ.ย. 41</v>
          </cell>
          <cell r="E3321">
            <v>1530</v>
          </cell>
          <cell r="F3321">
            <v>0</v>
          </cell>
          <cell r="G3321">
            <v>20</v>
          </cell>
          <cell r="H3321">
            <v>466.13</v>
          </cell>
          <cell r="I3321">
            <v>466.13</v>
          </cell>
          <cell r="J3321">
            <v>1063.8699999999999</v>
          </cell>
          <cell r="K3321" t="str">
            <v>100</v>
          </cell>
        </row>
        <row r="3322">
          <cell r="A3322" t="str">
            <v>110300000</v>
          </cell>
          <cell r="B3322" t="str">
            <v>85</v>
          </cell>
          <cell r="C3322" t="str">
            <v>RUNNING 4 หลัก</v>
          </cell>
          <cell r="D3322" t="str">
            <v>24 มิ.ย. 41</v>
          </cell>
          <cell r="E3322">
            <v>1450</v>
          </cell>
          <cell r="F3322">
            <v>0</v>
          </cell>
          <cell r="G3322">
            <v>20</v>
          </cell>
          <cell r="H3322">
            <v>441.78</v>
          </cell>
          <cell r="I3322">
            <v>441.78</v>
          </cell>
          <cell r="J3322">
            <v>1008.22</v>
          </cell>
          <cell r="K3322" t="str">
            <v>100</v>
          </cell>
        </row>
        <row r="3323">
          <cell r="A3323" t="str">
            <v>110300000</v>
          </cell>
          <cell r="B3323" t="str">
            <v>900C2CB0001</v>
          </cell>
          <cell r="C3323" t="str">
            <v>ตู้เตี้ย บานเลื่อน 40-80-75</v>
          </cell>
          <cell r="D3323" t="str">
            <v>20 ก.ค. 41</v>
          </cell>
          <cell r="E3323">
            <v>2366.9</v>
          </cell>
          <cell r="F3323">
            <v>0</v>
          </cell>
          <cell r="G3323">
            <v>20</v>
          </cell>
          <cell r="H3323">
            <v>687.33</v>
          </cell>
          <cell r="I3323">
            <v>687.33</v>
          </cell>
          <cell r="J3323">
            <v>1679.57</v>
          </cell>
          <cell r="K3323" t="str">
            <v>900</v>
          </cell>
        </row>
        <row r="3324">
          <cell r="A3324" t="str">
            <v>110300000</v>
          </cell>
          <cell r="B3324" t="str">
            <v>900C2CB0002</v>
          </cell>
          <cell r="C3324" t="str">
            <v>ตู้เตี้ย บานเลื่อน 40-80-75</v>
          </cell>
          <cell r="D3324" t="str">
            <v>20 ก.ค. 41</v>
          </cell>
          <cell r="E3324">
            <v>2366.9</v>
          </cell>
          <cell r="F3324">
            <v>0</v>
          </cell>
          <cell r="G3324">
            <v>20</v>
          </cell>
          <cell r="H3324">
            <v>687.33</v>
          </cell>
          <cell r="I3324">
            <v>687.33</v>
          </cell>
          <cell r="J3324">
            <v>1679.57</v>
          </cell>
          <cell r="K3324" t="str">
            <v>900</v>
          </cell>
        </row>
        <row r="3325">
          <cell r="A3325" t="str">
            <v>110300000</v>
          </cell>
          <cell r="B3325" t="str">
            <v>900C2CB0003</v>
          </cell>
          <cell r="C3325" t="str">
            <v>ตู้เตี้ย บานเลื่อน 40-80-75</v>
          </cell>
          <cell r="D3325" t="str">
            <v>20 ก.ค. 41</v>
          </cell>
          <cell r="E3325">
            <v>2366.9</v>
          </cell>
          <cell r="F3325">
            <v>0</v>
          </cell>
          <cell r="G3325">
            <v>20</v>
          </cell>
          <cell r="H3325">
            <v>687.33</v>
          </cell>
          <cell r="I3325">
            <v>687.33</v>
          </cell>
          <cell r="J3325">
            <v>1679.57</v>
          </cell>
          <cell r="K3325" t="str">
            <v>900</v>
          </cell>
        </row>
        <row r="3326">
          <cell r="A3326" t="str">
            <v>110300000</v>
          </cell>
          <cell r="B3326" t="str">
            <v>900C2CB0004</v>
          </cell>
          <cell r="C3326" t="str">
            <v>ตู้เตี้ย บานเลื่อน 40-80-75</v>
          </cell>
          <cell r="D3326" t="str">
            <v>20 ก.ค. 41</v>
          </cell>
          <cell r="E3326">
            <v>2366.9</v>
          </cell>
          <cell r="F3326">
            <v>0</v>
          </cell>
          <cell r="G3326">
            <v>20</v>
          </cell>
          <cell r="H3326">
            <v>687.33</v>
          </cell>
          <cell r="I3326">
            <v>687.33</v>
          </cell>
          <cell r="J3326">
            <v>1679.57</v>
          </cell>
          <cell r="K3326" t="str">
            <v>900</v>
          </cell>
        </row>
        <row r="3327">
          <cell r="A3327" t="str">
            <v>110300000</v>
          </cell>
          <cell r="B3327" t="str">
            <v>900C2CB0005</v>
          </cell>
          <cell r="C3327" t="str">
            <v>ตู้เตี้ย บานลิ้นชัก 40-90-75</v>
          </cell>
          <cell r="D3327" t="str">
            <v>20 ก.ค. 41</v>
          </cell>
          <cell r="E3327">
            <v>3530.9</v>
          </cell>
          <cell r="F3327">
            <v>0</v>
          </cell>
          <cell r="G3327">
            <v>20</v>
          </cell>
          <cell r="H3327">
            <v>1025.43</v>
          </cell>
          <cell r="I3327">
            <v>1025.43</v>
          </cell>
          <cell r="J3327">
            <v>2505.4699999999998</v>
          </cell>
          <cell r="K3327" t="str">
            <v>900</v>
          </cell>
        </row>
        <row r="3328">
          <cell r="A3328" t="str">
            <v>110300000</v>
          </cell>
          <cell r="B3328" t="str">
            <v>900C2CB0006</v>
          </cell>
          <cell r="C3328" t="str">
            <v>ตู้เตี้ย บานลิ้นชัก 40-90-75</v>
          </cell>
          <cell r="D3328" t="str">
            <v>20 ก.ค. 41</v>
          </cell>
          <cell r="E3328">
            <v>3530.9</v>
          </cell>
          <cell r="F3328">
            <v>0</v>
          </cell>
          <cell r="G3328">
            <v>20</v>
          </cell>
          <cell r="H3328">
            <v>1025.43</v>
          </cell>
          <cell r="I3328">
            <v>1025.43</v>
          </cell>
          <cell r="J3328">
            <v>2505.4699999999998</v>
          </cell>
          <cell r="K3328" t="str">
            <v>900</v>
          </cell>
        </row>
        <row r="3329">
          <cell r="A3329" t="str">
            <v>110300000</v>
          </cell>
          <cell r="B3329" t="str">
            <v>900C2CB0007</v>
          </cell>
          <cell r="C3329" t="str">
            <v>ตู้สูง 40-80-190</v>
          </cell>
          <cell r="D3329" t="str">
            <v>20 ก.ค. 41</v>
          </cell>
          <cell r="E3329">
            <v>4703.88</v>
          </cell>
          <cell r="F3329">
            <v>0</v>
          </cell>
          <cell r="G3329">
            <v>20</v>
          </cell>
          <cell r="H3329">
            <v>1366.02</v>
          </cell>
          <cell r="I3329">
            <v>1366.02</v>
          </cell>
          <cell r="J3329">
            <v>3337.86</v>
          </cell>
          <cell r="K3329" t="str">
            <v>900</v>
          </cell>
        </row>
        <row r="3330">
          <cell r="A3330" t="str">
            <v>110300000</v>
          </cell>
          <cell r="B3330" t="str">
            <v>900C2CB0008</v>
          </cell>
          <cell r="C3330" t="str">
            <v>ตู้สูง 40-80-190</v>
          </cell>
          <cell r="D3330" t="str">
            <v>20 ก.ค. 41</v>
          </cell>
          <cell r="E3330">
            <v>4703.88</v>
          </cell>
          <cell r="F3330">
            <v>0</v>
          </cell>
          <cell r="G3330">
            <v>20</v>
          </cell>
          <cell r="H3330">
            <v>1366.02</v>
          </cell>
          <cell r="I3330">
            <v>1366.02</v>
          </cell>
          <cell r="J3330">
            <v>3337.86</v>
          </cell>
          <cell r="K3330" t="str">
            <v>900</v>
          </cell>
        </row>
        <row r="3331">
          <cell r="A3331" t="str">
            <v>110300000</v>
          </cell>
          <cell r="B3331" t="str">
            <v>900C2CB0009</v>
          </cell>
          <cell r="C3331" t="str">
            <v>ตู้สูง 40-80-190</v>
          </cell>
          <cell r="D3331" t="str">
            <v>20 ก.ค. 41</v>
          </cell>
          <cell r="E3331">
            <v>4703.88</v>
          </cell>
          <cell r="F3331">
            <v>0</v>
          </cell>
          <cell r="G3331">
            <v>20</v>
          </cell>
          <cell r="H3331">
            <v>1366.02</v>
          </cell>
          <cell r="I3331">
            <v>1366.02</v>
          </cell>
          <cell r="J3331">
            <v>3337.86</v>
          </cell>
          <cell r="K3331" t="str">
            <v>900</v>
          </cell>
        </row>
        <row r="3332">
          <cell r="A3332" t="str">
            <v>110300000</v>
          </cell>
          <cell r="B3332" t="str">
            <v>900C2CB0010</v>
          </cell>
          <cell r="C3332" t="str">
            <v>ตู้เตี้ย บานเลื่อน 40-80-75</v>
          </cell>
          <cell r="D3332" t="str">
            <v>20 ก.ค. 41</v>
          </cell>
          <cell r="E3332">
            <v>2366.9</v>
          </cell>
          <cell r="F3332">
            <v>0</v>
          </cell>
          <cell r="G3332">
            <v>20</v>
          </cell>
          <cell r="H3332">
            <v>687.33</v>
          </cell>
          <cell r="I3332">
            <v>687.33</v>
          </cell>
          <cell r="J3332">
            <v>1679.57</v>
          </cell>
          <cell r="K3332" t="str">
            <v>900</v>
          </cell>
        </row>
        <row r="3333">
          <cell r="A3333" t="str">
            <v>110300000</v>
          </cell>
          <cell r="B3333" t="str">
            <v>900C2CB0011</v>
          </cell>
          <cell r="C3333" t="str">
            <v>ตู้เตี้ย บานเลื่อน 40-90-75</v>
          </cell>
          <cell r="D3333" t="str">
            <v>20 ก.ค. 41</v>
          </cell>
          <cell r="E3333">
            <v>3530.9</v>
          </cell>
          <cell r="F3333">
            <v>0</v>
          </cell>
          <cell r="G3333">
            <v>20</v>
          </cell>
          <cell r="H3333">
            <v>1025.43</v>
          </cell>
          <cell r="I3333">
            <v>1025.43</v>
          </cell>
          <cell r="J3333">
            <v>2505.4699999999998</v>
          </cell>
          <cell r="K3333" t="str">
            <v>900</v>
          </cell>
        </row>
        <row r="3334">
          <cell r="A3334" t="str">
            <v>110300000</v>
          </cell>
          <cell r="B3334" t="str">
            <v>900C2CH0001</v>
          </cell>
          <cell r="C3334" t="str">
            <v>เก้าอี้ จนท. สินไหม+ธุรการ</v>
          </cell>
          <cell r="D3334" t="str">
            <v>20 ก.ค. 41</v>
          </cell>
          <cell r="E3334">
            <v>2220.2800000000002</v>
          </cell>
          <cell r="F3334">
            <v>0</v>
          </cell>
          <cell r="G3334">
            <v>20</v>
          </cell>
          <cell r="H3334">
            <v>644.76</v>
          </cell>
          <cell r="I3334">
            <v>644.76</v>
          </cell>
          <cell r="J3334">
            <v>1575.52</v>
          </cell>
          <cell r="K3334" t="str">
            <v>900</v>
          </cell>
        </row>
        <row r="3335">
          <cell r="A3335" t="str">
            <v>110300000</v>
          </cell>
          <cell r="B3335" t="str">
            <v>900C2CH0002</v>
          </cell>
          <cell r="C3335" t="str">
            <v>เก้าอี้ จนท. สินไหม+ธุรการ</v>
          </cell>
          <cell r="D3335" t="str">
            <v>20 ก.ค. 41</v>
          </cell>
          <cell r="E3335">
            <v>2220.2800000000002</v>
          </cell>
          <cell r="F3335">
            <v>0</v>
          </cell>
          <cell r="G3335">
            <v>20</v>
          </cell>
          <cell r="H3335">
            <v>644.76</v>
          </cell>
          <cell r="I3335">
            <v>644.76</v>
          </cell>
          <cell r="J3335">
            <v>1575.52</v>
          </cell>
          <cell r="K3335" t="str">
            <v>900</v>
          </cell>
        </row>
        <row r="3336">
          <cell r="A3336" t="str">
            <v>110300000</v>
          </cell>
          <cell r="B3336" t="str">
            <v>900C2CH0003</v>
          </cell>
          <cell r="C3336" t="str">
            <v>เก้าอี้ จนท. สินไหม+ธุรการ</v>
          </cell>
          <cell r="D3336" t="str">
            <v>20 ก.ค. 41</v>
          </cell>
          <cell r="E3336">
            <v>2220.2800000000002</v>
          </cell>
          <cell r="F3336">
            <v>0</v>
          </cell>
          <cell r="G3336">
            <v>20</v>
          </cell>
          <cell r="H3336">
            <v>644.76</v>
          </cell>
          <cell r="I3336">
            <v>644.76</v>
          </cell>
          <cell r="J3336">
            <v>1575.52</v>
          </cell>
          <cell r="K3336" t="str">
            <v>900</v>
          </cell>
        </row>
        <row r="3337">
          <cell r="A3337" t="str">
            <v>110300000</v>
          </cell>
          <cell r="B3337" t="str">
            <v>900C2CH0004</v>
          </cell>
          <cell r="C3337" t="str">
            <v>เก้าอี่พักคอย จนที่สินไหม</v>
          </cell>
          <cell r="D3337" t="str">
            <v>20 ก.ค. 41</v>
          </cell>
          <cell r="E3337">
            <v>1783.4</v>
          </cell>
          <cell r="F3337">
            <v>0</v>
          </cell>
          <cell r="G3337">
            <v>20</v>
          </cell>
          <cell r="H3337">
            <v>517.91</v>
          </cell>
          <cell r="I3337">
            <v>517.91</v>
          </cell>
          <cell r="J3337">
            <v>1265.49</v>
          </cell>
          <cell r="K3337" t="str">
            <v>900</v>
          </cell>
        </row>
        <row r="3338">
          <cell r="A3338" t="str">
            <v>110300000</v>
          </cell>
          <cell r="B3338" t="str">
            <v>900C2CH0005</v>
          </cell>
          <cell r="C3338" t="str">
            <v>เก้าอี้ จนท. สินไหม+ธุรการ</v>
          </cell>
          <cell r="D3338" t="str">
            <v>20 ก.ค. 41</v>
          </cell>
          <cell r="E3338">
            <v>2220.2800000000002</v>
          </cell>
          <cell r="F3338">
            <v>0</v>
          </cell>
          <cell r="G3338">
            <v>20</v>
          </cell>
          <cell r="H3338">
            <v>644.76</v>
          </cell>
          <cell r="I3338">
            <v>644.76</v>
          </cell>
          <cell r="J3338">
            <v>1575.52</v>
          </cell>
          <cell r="K3338" t="str">
            <v>900</v>
          </cell>
        </row>
        <row r="3339">
          <cell r="A3339" t="str">
            <v>110300000</v>
          </cell>
          <cell r="B3339" t="str">
            <v>900C2CH0006</v>
          </cell>
          <cell r="C3339" t="str">
            <v>เก้าอี่พักคอย จนที่สินไหม</v>
          </cell>
          <cell r="D3339" t="str">
            <v>20 ก.ค. 41</v>
          </cell>
          <cell r="E3339">
            <v>1783.4</v>
          </cell>
          <cell r="F3339">
            <v>0</v>
          </cell>
          <cell r="G3339">
            <v>20</v>
          </cell>
          <cell r="H3339">
            <v>517.91</v>
          </cell>
          <cell r="I3339">
            <v>517.91</v>
          </cell>
          <cell r="J3339">
            <v>1265.49</v>
          </cell>
          <cell r="K3339" t="str">
            <v>900</v>
          </cell>
        </row>
        <row r="3340">
          <cell r="A3340" t="str">
            <v>110300000</v>
          </cell>
          <cell r="B3340" t="str">
            <v>900C2CH0007</v>
          </cell>
          <cell r="C3340" t="str">
            <v>เก้าอี่พักคอย จนที่สินไหม</v>
          </cell>
          <cell r="D3340" t="str">
            <v>20 ก.ค. 41</v>
          </cell>
          <cell r="E3340">
            <v>1783.4</v>
          </cell>
          <cell r="F3340">
            <v>0</v>
          </cell>
          <cell r="G3340">
            <v>20</v>
          </cell>
          <cell r="H3340">
            <v>517.91</v>
          </cell>
          <cell r="I3340">
            <v>517.91</v>
          </cell>
          <cell r="J3340">
            <v>1265.49</v>
          </cell>
          <cell r="K3340" t="str">
            <v>900</v>
          </cell>
        </row>
        <row r="3341">
          <cell r="A3341" t="str">
            <v>110300000</v>
          </cell>
          <cell r="B3341" t="str">
            <v>900C2CH0008</v>
          </cell>
          <cell r="C3341" t="str">
            <v>เก้าอี่พักคอย จนที่สินไหม</v>
          </cell>
          <cell r="D3341" t="str">
            <v>20 ก.ค. 41</v>
          </cell>
          <cell r="E3341">
            <v>1783.4</v>
          </cell>
          <cell r="F3341">
            <v>0</v>
          </cell>
          <cell r="G3341">
            <v>20</v>
          </cell>
          <cell r="H3341">
            <v>517.91</v>
          </cell>
          <cell r="I3341">
            <v>517.91</v>
          </cell>
          <cell r="J3341">
            <v>1265.49</v>
          </cell>
          <cell r="K3341" t="str">
            <v>900</v>
          </cell>
        </row>
        <row r="3342">
          <cell r="A3342" t="str">
            <v>110300000</v>
          </cell>
          <cell r="B3342" t="str">
            <v>900C2CH0009</v>
          </cell>
          <cell r="C3342" t="str">
            <v>เก้าอี้หัวหน้าสินไหม +สมุห</v>
          </cell>
          <cell r="D3342" t="str">
            <v>20 ก.ค. 41</v>
          </cell>
          <cell r="E3342">
            <v>3937.87</v>
          </cell>
          <cell r="F3342">
            <v>0</v>
          </cell>
          <cell r="G3342">
            <v>20</v>
          </cell>
          <cell r="H3342">
            <v>1143.5899999999999</v>
          </cell>
          <cell r="I3342">
            <v>1143.5899999999999</v>
          </cell>
          <cell r="J3342">
            <v>2794.28</v>
          </cell>
          <cell r="K3342" t="str">
            <v>900</v>
          </cell>
        </row>
        <row r="3343">
          <cell r="A3343" t="str">
            <v>110300000</v>
          </cell>
          <cell r="B3343" t="str">
            <v>900C2CH0010</v>
          </cell>
          <cell r="C3343" t="str">
            <v>เก้าอี้หัวหน้าสินไหม +สมุห</v>
          </cell>
          <cell r="D3343" t="str">
            <v>20 ก.ค. 41</v>
          </cell>
          <cell r="E3343">
            <v>3937.87</v>
          </cell>
          <cell r="F3343">
            <v>0</v>
          </cell>
          <cell r="G3343">
            <v>20</v>
          </cell>
          <cell r="H3343">
            <v>1143.5899999999999</v>
          </cell>
          <cell r="I3343">
            <v>1143.5899999999999</v>
          </cell>
          <cell r="J3343">
            <v>2794.28</v>
          </cell>
          <cell r="K3343" t="str">
            <v>900</v>
          </cell>
        </row>
        <row r="3344">
          <cell r="A3344" t="str">
            <v>110300000</v>
          </cell>
          <cell r="B3344" t="str">
            <v>900C2CH0011</v>
          </cell>
          <cell r="C3344" t="str">
            <v>เก้าอี้พักคอยหัวหน้าสินไหม+สมุห</v>
          </cell>
          <cell r="D3344" t="str">
            <v>20 ก.ค. 41</v>
          </cell>
          <cell r="E3344">
            <v>1783.4</v>
          </cell>
          <cell r="F3344">
            <v>0</v>
          </cell>
          <cell r="G3344">
            <v>20</v>
          </cell>
          <cell r="H3344">
            <v>517.91</v>
          </cell>
          <cell r="I3344">
            <v>517.91</v>
          </cell>
          <cell r="J3344">
            <v>1265.49</v>
          </cell>
          <cell r="K3344" t="str">
            <v>900</v>
          </cell>
        </row>
        <row r="3345">
          <cell r="A3345" t="str">
            <v>110300000</v>
          </cell>
          <cell r="B3345" t="str">
            <v>900C2CH0012</v>
          </cell>
          <cell r="C3345" t="str">
            <v>เก้าอี้พักคอยหัวหน้าสินไหม+สมุห</v>
          </cell>
          <cell r="D3345" t="str">
            <v>20 ก.ค. 41</v>
          </cell>
          <cell r="E3345">
            <v>1783.4</v>
          </cell>
          <cell r="F3345">
            <v>0</v>
          </cell>
          <cell r="G3345">
            <v>20</v>
          </cell>
          <cell r="H3345">
            <v>517.91</v>
          </cell>
          <cell r="I3345">
            <v>517.91</v>
          </cell>
          <cell r="J3345">
            <v>1265.49</v>
          </cell>
          <cell r="K3345" t="str">
            <v>900</v>
          </cell>
        </row>
        <row r="3346">
          <cell r="A3346" t="str">
            <v>110300000</v>
          </cell>
          <cell r="B3346" t="str">
            <v>900C2CH0013</v>
          </cell>
          <cell r="C3346" t="str">
            <v>เก้าอี้พักคอยหัวหน้าสินไหม+สมุห</v>
          </cell>
          <cell r="D3346" t="str">
            <v>20 ก.ค. 41</v>
          </cell>
          <cell r="E3346">
            <v>1783.4</v>
          </cell>
          <cell r="F3346">
            <v>0</v>
          </cell>
          <cell r="G3346">
            <v>20</v>
          </cell>
          <cell r="H3346">
            <v>517.91</v>
          </cell>
          <cell r="I3346">
            <v>517.91</v>
          </cell>
          <cell r="J3346">
            <v>1265.49</v>
          </cell>
          <cell r="K3346" t="str">
            <v>900</v>
          </cell>
        </row>
        <row r="3347">
          <cell r="A3347" t="str">
            <v>110300000</v>
          </cell>
          <cell r="B3347" t="str">
            <v>900C2CH0014</v>
          </cell>
          <cell r="C3347" t="str">
            <v>เก้าอี้พักคอยหัวหน้าสินไหม+สมุห</v>
          </cell>
          <cell r="D3347" t="str">
            <v>20 ก.ค. 41</v>
          </cell>
          <cell r="E3347">
            <v>1783.4</v>
          </cell>
          <cell r="F3347">
            <v>0</v>
          </cell>
          <cell r="G3347">
            <v>20</v>
          </cell>
          <cell r="H3347">
            <v>517.91</v>
          </cell>
          <cell r="I3347">
            <v>517.91</v>
          </cell>
          <cell r="J3347">
            <v>1265.49</v>
          </cell>
          <cell r="K3347" t="str">
            <v>900</v>
          </cell>
        </row>
        <row r="3348">
          <cell r="A3348" t="str">
            <v>110300000</v>
          </cell>
          <cell r="B3348" t="str">
            <v>900C2CH0015</v>
          </cell>
          <cell r="C3348" t="str">
            <v>เก้าอี้ทำงาน ผจก.พนักพิงสูงมีเท้าแขน</v>
          </cell>
          <cell r="D3348" t="str">
            <v>20 ก.ค. 41</v>
          </cell>
          <cell r="E3348">
            <v>4223.12</v>
          </cell>
          <cell r="F3348">
            <v>0</v>
          </cell>
          <cell r="G3348">
            <v>20</v>
          </cell>
          <cell r="H3348">
            <v>1226.48</v>
          </cell>
          <cell r="I3348">
            <v>1226.48</v>
          </cell>
          <cell r="J3348">
            <v>2996.64</v>
          </cell>
          <cell r="K3348" t="str">
            <v>900</v>
          </cell>
        </row>
        <row r="3349">
          <cell r="A3349" t="str">
            <v>110300000</v>
          </cell>
          <cell r="B3349" t="str">
            <v>900C2CH0016</v>
          </cell>
          <cell r="C3349" t="str">
            <v>เก้าอี้พักคอย ผจก. พนีกพิงต่ำ</v>
          </cell>
          <cell r="D3349" t="str">
            <v>20 ก.ค. 41</v>
          </cell>
          <cell r="E3349">
            <v>1783.4</v>
          </cell>
          <cell r="F3349">
            <v>0</v>
          </cell>
          <cell r="G3349">
            <v>20</v>
          </cell>
          <cell r="H3349">
            <v>517.91</v>
          </cell>
          <cell r="I3349">
            <v>517.91</v>
          </cell>
          <cell r="J3349">
            <v>1265.49</v>
          </cell>
          <cell r="K3349" t="str">
            <v>900</v>
          </cell>
        </row>
        <row r="3350">
          <cell r="A3350" t="str">
            <v>110300000</v>
          </cell>
          <cell r="B3350" t="str">
            <v>900C2CH0017</v>
          </cell>
          <cell r="C3350" t="str">
            <v>เก้าอี้พักคอย ผจก. พนีกพิงต่ำ</v>
          </cell>
          <cell r="D3350" t="str">
            <v>20 ก.ค. 41</v>
          </cell>
          <cell r="E3350">
            <v>1783.4</v>
          </cell>
          <cell r="F3350">
            <v>0</v>
          </cell>
          <cell r="G3350">
            <v>20</v>
          </cell>
          <cell r="H3350">
            <v>517.91</v>
          </cell>
          <cell r="I3350">
            <v>517.91</v>
          </cell>
          <cell r="J3350">
            <v>1265.49</v>
          </cell>
          <cell r="K3350" t="str">
            <v>900</v>
          </cell>
        </row>
        <row r="3351">
          <cell r="A3351" t="str">
            <v>110300000</v>
          </cell>
          <cell r="B3351" t="str">
            <v>900C2CH0019</v>
          </cell>
          <cell r="C3351" t="str">
            <v>เก้าอี้ประชุม (ไม่มท้าวแขน)</v>
          </cell>
          <cell r="D3351" t="str">
            <v>20 ก.ค. 41</v>
          </cell>
          <cell r="E3351">
            <v>1927.28</v>
          </cell>
          <cell r="F3351">
            <v>0</v>
          </cell>
          <cell r="G3351">
            <v>20</v>
          </cell>
          <cell r="H3351">
            <v>559.72</v>
          </cell>
          <cell r="I3351">
            <v>559.72</v>
          </cell>
          <cell r="J3351">
            <v>1367.56</v>
          </cell>
          <cell r="K3351" t="str">
            <v>900</v>
          </cell>
        </row>
        <row r="3352">
          <cell r="A3352" t="str">
            <v>110300000</v>
          </cell>
          <cell r="B3352" t="str">
            <v>900C2CH0020</v>
          </cell>
          <cell r="C3352" t="str">
            <v>เก้าอี้ประชุม (ไม่มท้าวแขน)</v>
          </cell>
          <cell r="D3352" t="str">
            <v>20 ก.ค. 41</v>
          </cell>
          <cell r="E3352">
            <v>1927.28</v>
          </cell>
          <cell r="F3352">
            <v>0</v>
          </cell>
          <cell r="G3352">
            <v>20</v>
          </cell>
          <cell r="H3352">
            <v>559.72</v>
          </cell>
          <cell r="I3352">
            <v>559.72</v>
          </cell>
          <cell r="J3352">
            <v>1367.56</v>
          </cell>
          <cell r="K3352" t="str">
            <v>900</v>
          </cell>
        </row>
        <row r="3353">
          <cell r="A3353" t="str">
            <v>110300000</v>
          </cell>
          <cell r="B3353" t="str">
            <v>900C2CH0021</v>
          </cell>
          <cell r="C3353" t="str">
            <v>เก้าอี้ประชุม (ไม่มท้าวแขน)</v>
          </cell>
          <cell r="D3353" t="str">
            <v>20 ก.ค. 41</v>
          </cell>
          <cell r="E3353">
            <v>1927.28</v>
          </cell>
          <cell r="F3353">
            <v>0</v>
          </cell>
          <cell r="G3353">
            <v>20</v>
          </cell>
          <cell r="H3353">
            <v>559.72</v>
          </cell>
          <cell r="I3353">
            <v>559.72</v>
          </cell>
          <cell r="J3353">
            <v>1367.56</v>
          </cell>
          <cell r="K3353" t="str">
            <v>900</v>
          </cell>
        </row>
        <row r="3354">
          <cell r="A3354" t="str">
            <v>110300000</v>
          </cell>
          <cell r="B3354" t="str">
            <v>900C2CH0022</v>
          </cell>
          <cell r="C3354" t="str">
            <v>เก้าอี้ประชุม (ไม่มท้าวแขน)</v>
          </cell>
          <cell r="D3354" t="str">
            <v>20 ก.ค. 41</v>
          </cell>
          <cell r="E3354">
            <v>1927.28</v>
          </cell>
          <cell r="F3354">
            <v>0</v>
          </cell>
          <cell r="G3354">
            <v>20</v>
          </cell>
          <cell r="H3354">
            <v>559.72</v>
          </cell>
          <cell r="I3354">
            <v>559.72</v>
          </cell>
          <cell r="J3354">
            <v>1367.56</v>
          </cell>
          <cell r="K3354" t="str">
            <v>900</v>
          </cell>
        </row>
        <row r="3355">
          <cell r="A3355" t="str">
            <v>110300000</v>
          </cell>
          <cell r="B3355" t="str">
            <v>900C2CH0023</v>
          </cell>
          <cell r="C3355" t="str">
            <v>เก้าอี้ประชุม (ไม่มท้าวแขน)</v>
          </cell>
          <cell r="D3355" t="str">
            <v>20 ก.ค. 41</v>
          </cell>
          <cell r="E3355">
            <v>1927.28</v>
          </cell>
          <cell r="F3355">
            <v>0</v>
          </cell>
          <cell r="G3355">
            <v>20</v>
          </cell>
          <cell r="H3355">
            <v>559.72</v>
          </cell>
          <cell r="I3355">
            <v>559.72</v>
          </cell>
          <cell r="J3355">
            <v>1367.56</v>
          </cell>
          <cell r="K3355" t="str">
            <v>900</v>
          </cell>
        </row>
        <row r="3356">
          <cell r="A3356" t="str">
            <v>110300000</v>
          </cell>
          <cell r="B3356" t="str">
            <v>900C2CH0024</v>
          </cell>
          <cell r="C3356" t="str">
            <v>เก้าอี้ประชุม (ไม่มท้าวแขน)</v>
          </cell>
          <cell r="D3356" t="str">
            <v>20 ก.ค. 41</v>
          </cell>
          <cell r="E3356">
            <v>1927.28</v>
          </cell>
          <cell r="F3356">
            <v>0</v>
          </cell>
          <cell r="G3356">
            <v>20</v>
          </cell>
          <cell r="H3356">
            <v>559.72</v>
          </cell>
          <cell r="I3356">
            <v>559.72</v>
          </cell>
          <cell r="J3356">
            <v>1367.56</v>
          </cell>
          <cell r="K3356" t="str">
            <v>900</v>
          </cell>
        </row>
        <row r="3357">
          <cell r="A3357" t="str">
            <v>110300000</v>
          </cell>
          <cell r="B3357" t="str">
            <v>900C2CH0025</v>
          </cell>
          <cell r="C3357" t="str">
            <v>เก้าอี้ประชุม (ไม่มท้าวแขน)</v>
          </cell>
          <cell r="D3357" t="str">
            <v>20 ก.ค. 41</v>
          </cell>
          <cell r="E3357">
            <v>1927.28</v>
          </cell>
          <cell r="F3357">
            <v>0</v>
          </cell>
          <cell r="G3357">
            <v>20</v>
          </cell>
          <cell r="H3357">
            <v>559.72</v>
          </cell>
          <cell r="I3357">
            <v>559.72</v>
          </cell>
          <cell r="J3357">
            <v>1367.56</v>
          </cell>
          <cell r="K3357" t="str">
            <v>900</v>
          </cell>
        </row>
        <row r="3358">
          <cell r="A3358" t="str">
            <v>110300000</v>
          </cell>
          <cell r="B3358" t="str">
            <v>900C2CH0026</v>
          </cell>
          <cell r="C3358" t="str">
            <v>เก้าอี้ประชุมประธาน (มีท้าวแขน)</v>
          </cell>
          <cell r="D3358" t="str">
            <v>20 ก.ค. 41</v>
          </cell>
          <cell r="E3358">
            <v>3931.87</v>
          </cell>
          <cell r="F3358">
            <v>0</v>
          </cell>
          <cell r="G3358">
            <v>20</v>
          </cell>
          <cell r="H3358">
            <v>1141.8499999999999</v>
          </cell>
          <cell r="I3358">
            <v>1141.8499999999999</v>
          </cell>
          <cell r="J3358">
            <v>2790.02</v>
          </cell>
          <cell r="K3358" t="str">
            <v>900</v>
          </cell>
        </row>
        <row r="3359">
          <cell r="A3359" t="str">
            <v>110300000</v>
          </cell>
          <cell r="B3359" t="str">
            <v>900C2CS0001</v>
          </cell>
          <cell r="C3359" t="str">
            <v>เครื่องคิดเลข</v>
          </cell>
          <cell r="D3359" t="str">
            <v>18 ส.ค. 41</v>
          </cell>
          <cell r="E3359">
            <v>640</v>
          </cell>
          <cell r="F3359">
            <v>0</v>
          </cell>
          <cell r="G3359">
            <v>20</v>
          </cell>
          <cell r="H3359">
            <v>175.68</v>
          </cell>
          <cell r="I3359">
            <v>175.68</v>
          </cell>
          <cell r="J3359">
            <v>464.32</v>
          </cell>
          <cell r="K3359" t="str">
            <v>900</v>
          </cell>
        </row>
        <row r="3360">
          <cell r="A3360" t="str">
            <v>110300000</v>
          </cell>
          <cell r="B3360" t="str">
            <v>900C2CS0002</v>
          </cell>
          <cell r="C3360" t="str">
            <v>เครื่องคิดเลข</v>
          </cell>
          <cell r="D3360" t="str">
            <v>18 ส.ค. 41</v>
          </cell>
          <cell r="E3360">
            <v>640</v>
          </cell>
          <cell r="F3360">
            <v>0</v>
          </cell>
          <cell r="G3360">
            <v>20</v>
          </cell>
          <cell r="H3360">
            <v>175.68</v>
          </cell>
          <cell r="I3360">
            <v>175.68</v>
          </cell>
          <cell r="J3360">
            <v>464.32</v>
          </cell>
          <cell r="K3360" t="str">
            <v>900</v>
          </cell>
        </row>
        <row r="3361">
          <cell r="A3361" t="str">
            <v>110300000</v>
          </cell>
          <cell r="B3361" t="str">
            <v>900C2CS0003</v>
          </cell>
          <cell r="C3361" t="str">
            <v>เครื่องคิดเลข</v>
          </cell>
          <cell r="D3361" t="str">
            <v>18 ส.ค. 41</v>
          </cell>
          <cell r="E3361">
            <v>640</v>
          </cell>
          <cell r="F3361">
            <v>0</v>
          </cell>
          <cell r="G3361">
            <v>20</v>
          </cell>
          <cell r="H3361">
            <v>175.68</v>
          </cell>
          <cell r="I3361">
            <v>175.68</v>
          </cell>
          <cell r="J3361">
            <v>464.32</v>
          </cell>
          <cell r="K3361" t="str">
            <v>900</v>
          </cell>
        </row>
        <row r="3362">
          <cell r="A3362" t="str">
            <v>110300000</v>
          </cell>
          <cell r="B3362" t="str">
            <v>900C2CT0001</v>
          </cell>
          <cell r="C3362" t="str">
            <v>เครื่องคิดเลข CASIO รุ่น DR120LB</v>
          </cell>
          <cell r="D3362" t="str">
            <v>3 ธ.ค. 41</v>
          </cell>
          <cell r="E3362">
            <v>2950</v>
          </cell>
          <cell r="F3362">
            <v>0</v>
          </cell>
          <cell r="G3362">
            <v>20</v>
          </cell>
          <cell r="H3362">
            <v>636.87</v>
          </cell>
          <cell r="I3362">
            <v>636.87</v>
          </cell>
          <cell r="J3362">
            <v>2313.13</v>
          </cell>
          <cell r="K3362" t="str">
            <v>900</v>
          </cell>
        </row>
        <row r="3363">
          <cell r="A3363" t="str">
            <v>110300000</v>
          </cell>
          <cell r="B3363" t="str">
            <v>900C2HF0001</v>
          </cell>
          <cell r="C3363" t="str">
            <v>โซฟาพักคอย 3 ที่นั่ง</v>
          </cell>
          <cell r="D3363" t="str">
            <v>20 ก.ค. 41</v>
          </cell>
          <cell r="E3363">
            <v>7819.85</v>
          </cell>
          <cell r="F3363">
            <v>0</v>
          </cell>
          <cell r="G3363">
            <v>20</v>
          </cell>
          <cell r="H3363">
            <v>2271</v>
          </cell>
          <cell r="I3363">
            <v>2271</v>
          </cell>
          <cell r="J3363">
            <v>5548.85</v>
          </cell>
          <cell r="K3363" t="str">
            <v>900</v>
          </cell>
        </row>
        <row r="3364">
          <cell r="A3364" t="str">
            <v>110300000</v>
          </cell>
          <cell r="B3364" t="str">
            <v>900C2KB0001</v>
          </cell>
          <cell r="C3364" t="str">
            <v>เครื่องบันทึกเทป</v>
          </cell>
          <cell r="D3364" t="str">
            <v>1 มิ.ย. 42</v>
          </cell>
          <cell r="E3364">
            <v>2663.55</v>
          </cell>
          <cell r="F3364">
            <v>0</v>
          </cell>
          <cell r="G3364">
            <v>20</v>
          </cell>
          <cell r="H3364">
            <v>312.3</v>
          </cell>
          <cell r="I3364">
            <v>312.3</v>
          </cell>
          <cell r="J3364">
            <v>2351.25</v>
          </cell>
          <cell r="K3364" t="str">
            <v>800</v>
          </cell>
        </row>
        <row r="3365">
          <cell r="A3365" t="str">
            <v>110300000</v>
          </cell>
          <cell r="B3365" t="str">
            <v>900C2PA0001</v>
          </cell>
          <cell r="C3365" t="str">
            <v>PARTITION 180-150</v>
          </cell>
          <cell r="D3365" t="str">
            <v>20 ก.ค. 41</v>
          </cell>
          <cell r="E3365">
            <v>6646.77</v>
          </cell>
          <cell r="F3365">
            <v>0</v>
          </cell>
          <cell r="G3365">
            <v>20</v>
          </cell>
          <cell r="H3365">
            <v>1930.24</v>
          </cell>
          <cell r="I3365">
            <v>1930.24</v>
          </cell>
          <cell r="J3365">
            <v>4716.53</v>
          </cell>
          <cell r="K3365" t="str">
            <v>900</v>
          </cell>
        </row>
        <row r="3366">
          <cell r="A3366" t="str">
            <v>110300000</v>
          </cell>
          <cell r="B3366" t="str">
            <v>900C2PA0002</v>
          </cell>
          <cell r="C3366" t="str">
            <v>PARTITION 180-150</v>
          </cell>
          <cell r="D3366" t="str">
            <v>20 ก.ค. 41</v>
          </cell>
          <cell r="E3366">
            <v>6646.77</v>
          </cell>
          <cell r="F3366">
            <v>0</v>
          </cell>
          <cell r="G3366">
            <v>20</v>
          </cell>
          <cell r="H3366">
            <v>1930.24</v>
          </cell>
          <cell r="I3366">
            <v>1930.24</v>
          </cell>
          <cell r="J3366">
            <v>4716.53</v>
          </cell>
          <cell r="K3366" t="str">
            <v>900</v>
          </cell>
        </row>
        <row r="3367">
          <cell r="A3367" t="str">
            <v>110300000</v>
          </cell>
          <cell r="B3367" t="str">
            <v>900C2PT0002</v>
          </cell>
          <cell r="C3367" t="str">
            <v>กระติกน้ำร้อน</v>
          </cell>
          <cell r="D3367" t="str">
            <v>28 ต.ค. 41</v>
          </cell>
          <cell r="E3367">
            <v>672.73</v>
          </cell>
          <cell r="F3367">
            <v>0</v>
          </cell>
          <cell r="G3367">
            <v>20</v>
          </cell>
          <cell r="H3367">
            <v>158.53</v>
          </cell>
          <cell r="I3367">
            <v>158.53</v>
          </cell>
          <cell r="J3367">
            <v>514.20000000000005</v>
          </cell>
          <cell r="K3367" t="str">
            <v>900</v>
          </cell>
        </row>
        <row r="3368">
          <cell r="A3368" t="str">
            <v>110300000</v>
          </cell>
          <cell r="B3368" t="str">
            <v>900C2RF0001</v>
          </cell>
          <cell r="C3368" t="str">
            <v>ตู้เย็น</v>
          </cell>
          <cell r="D3368" t="str">
            <v>20 ก.ค. 41</v>
          </cell>
          <cell r="E3368">
            <v>5146.3599999999997</v>
          </cell>
          <cell r="F3368">
            <v>0</v>
          </cell>
          <cell r="G3368">
            <v>20</v>
          </cell>
          <cell r="H3368">
            <v>1494.6</v>
          </cell>
          <cell r="I3368">
            <v>1494.6</v>
          </cell>
          <cell r="J3368">
            <v>3651.76</v>
          </cell>
          <cell r="K3368" t="str">
            <v>900</v>
          </cell>
        </row>
        <row r="3369">
          <cell r="A3369" t="str">
            <v>110300000</v>
          </cell>
          <cell r="B3369" t="str">
            <v>900C2TA0001</v>
          </cell>
          <cell r="C3369" t="str">
            <v>โต๊ะทำงาน จนท.สินไหม 60-135-75</v>
          </cell>
          <cell r="D3369" t="str">
            <v>20 ก.ค. 41</v>
          </cell>
          <cell r="E3369">
            <v>4157.29</v>
          </cell>
          <cell r="F3369">
            <v>0</v>
          </cell>
          <cell r="G3369">
            <v>20</v>
          </cell>
          <cell r="H3369">
            <v>1207.3599999999999</v>
          </cell>
          <cell r="I3369">
            <v>1207.3599999999999</v>
          </cell>
          <cell r="J3369">
            <v>2949.93</v>
          </cell>
          <cell r="K3369" t="str">
            <v>900</v>
          </cell>
        </row>
        <row r="3370">
          <cell r="A3370" t="str">
            <v>110300000</v>
          </cell>
          <cell r="B3370" t="str">
            <v>900C2TA0002</v>
          </cell>
          <cell r="C3370" t="str">
            <v>โต๊ะทำงาน จนท.สินไหม 60-135-75</v>
          </cell>
          <cell r="D3370" t="str">
            <v>20 ก.ค. 41</v>
          </cell>
          <cell r="E3370">
            <v>4157.29</v>
          </cell>
          <cell r="F3370">
            <v>0</v>
          </cell>
          <cell r="G3370">
            <v>20</v>
          </cell>
          <cell r="H3370">
            <v>1207.3599999999999</v>
          </cell>
          <cell r="I3370">
            <v>1207.3599999999999</v>
          </cell>
          <cell r="J3370">
            <v>2949.93</v>
          </cell>
          <cell r="K3370" t="str">
            <v>900</v>
          </cell>
        </row>
        <row r="3371">
          <cell r="A3371" t="str">
            <v>110300000</v>
          </cell>
          <cell r="B3371" t="str">
            <v>900C2TA0003</v>
          </cell>
          <cell r="C3371" t="str">
            <v>โต๊ะคอมพิวเตอร์ 50-90-75์</v>
          </cell>
          <cell r="D3371" t="str">
            <v>20 ก.ค. 41</v>
          </cell>
          <cell r="E3371">
            <v>2177.39</v>
          </cell>
          <cell r="F3371">
            <v>0</v>
          </cell>
          <cell r="G3371">
            <v>20</v>
          </cell>
          <cell r="H3371">
            <v>632.37</v>
          </cell>
          <cell r="I3371">
            <v>632.37</v>
          </cell>
          <cell r="J3371">
            <v>1545.02</v>
          </cell>
          <cell r="K3371" t="str">
            <v>900</v>
          </cell>
        </row>
        <row r="3372">
          <cell r="A3372" t="str">
            <v>110300000</v>
          </cell>
          <cell r="B3372" t="str">
            <v>900C2TA0004</v>
          </cell>
          <cell r="C3372" t="str">
            <v>โต๊ะทำงาน ผจก. 75-180-75์</v>
          </cell>
          <cell r="D3372" t="str">
            <v>20 ก.ค. 41</v>
          </cell>
          <cell r="E3372">
            <v>4812.6000000000004</v>
          </cell>
          <cell r="F3372">
            <v>0</v>
          </cell>
          <cell r="G3372">
            <v>20</v>
          </cell>
          <cell r="H3372">
            <v>1397.64</v>
          </cell>
          <cell r="I3372">
            <v>1397.64</v>
          </cell>
          <cell r="J3372">
            <v>3414.96</v>
          </cell>
          <cell r="K3372" t="str">
            <v>900</v>
          </cell>
        </row>
        <row r="3373">
          <cell r="A3373" t="str">
            <v>110300000</v>
          </cell>
          <cell r="B3373" t="str">
            <v>900C2TA0005</v>
          </cell>
          <cell r="C3373" t="str">
            <v>โต๊ะคอมพิวเตอร์ 50-90-75</v>
          </cell>
          <cell r="D3373" t="str">
            <v>20 ก.ค. 41</v>
          </cell>
          <cell r="E3373">
            <v>2177.39</v>
          </cell>
          <cell r="F3373">
            <v>0</v>
          </cell>
          <cell r="G3373">
            <v>20</v>
          </cell>
          <cell r="H3373">
            <v>632.37</v>
          </cell>
          <cell r="I3373">
            <v>632.37</v>
          </cell>
          <cell r="J3373">
            <v>1545.02</v>
          </cell>
          <cell r="K3373" t="str">
            <v>900</v>
          </cell>
        </row>
        <row r="3374">
          <cell r="A3374" t="str">
            <v>110300000</v>
          </cell>
          <cell r="B3374" t="str">
            <v>900C2TA0006</v>
          </cell>
          <cell r="C3374" t="str">
            <v>โต๊ะข้างโซฟา 50-50-40</v>
          </cell>
          <cell r="D3374" t="str">
            <v>20 ก.ค. 41</v>
          </cell>
          <cell r="E3374">
            <v>1564.97</v>
          </cell>
          <cell r="F3374">
            <v>0</v>
          </cell>
          <cell r="G3374">
            <v>20</v>
          </cell>
          <cell r="H3374">
            <v>454.48</v>
          </cell>
          <cell r="I3374">
            <v>454.48</v>
          </cell>
          <cell r="J3374">
            <v>1110.49</v>
          </cell>
          <cell r="K3374" t="str">
            <v>900</v>
          </cell>
        </row>
        <row r="3375">
          <cell r="A3375" t="str">
            <v>110300000</v>
          </cell>
          <cell r="B3375" t="str">
            <v>900C2TA0007</v>
          </cell>
          <cell r="C3375" t="str">
            <v>โต๊ะข้างโซฟา 50-50-40</v>
          </cell>
          <cell r="D3375" t="str">
            <v>20 ก.ค. 41</v>
          </cell>
          <cell r="E3375">
            <v>1564.97</v>
          </cell>
          <cell r="F3375">
            <v>0</v>
          </cell>
          <cell r="G3375">
            <v>20</v>
          </cell>
          <cell r="H3375">
            <v>454.48</v>
          </cell>
          <cell r="I3375">
            <v>454.48</v>
          </cell>
          <cell r="J3375">
            <v>1110.49</v>
          </cell>
          <cell r="K3375" t="str">
            <v>900</v>
          </cell>
        </row>
        <row r="3376">
          <cell r="A3376" t="str">
            <v>110300000</v>
          </cell>
          <cell r="B3376" t="str">
            <v>900C2TA0008</v>
          </cell>
          <cell r="C3376" t="str">
            <v>โต๊ะประชุม 105-240-75</v>
          </cell>
          <cell r="D3376" t="str">
            <v>20 ก.ค. 41</v>
          </cell>
          <cell r="E3376">
            <v>8526</v>
          </cell>
          <cell r="F3376">
            <v>0</v>
          </cell>
          <cell r="G3376">
            <v>20</v>
          </cell>
          <cell r="H3376">
            <v>2476.0700000000002</v>
          </cell>
          <cell r="I3376">
            <v>2476.0700000000002</v>
          </cell>
          <cell r="J3376">
            <v>6049.93</v>
          </cell>
          <cell r="K3376" t="str">
            <v>900</v>
          </cell>
        </row>
        <row r="3377">
          <cell r="A3377" t="str">
            <v>110300000</v>
          </cell>
          <cell r="B3377" t="str">
            <v>900C2TA0009</v>
          </cell>
          <cell r="C3377" t="str">
            <v>โต๊ะทำงาน จนท.สินไหม 60-135-75</v>
          </cell>
          <cell r="D3377" t="str">
            <v>20 ก.ค. 41</v>
          </cell>
          <cell r="E3377">
            <v>4157.29</v>
          </cell>
          <cell r="F3377">
            <v>0</v>
          </cell>
          <cell r="G3377">
            <v>20</v>
          </cell>
          <cell r="H3377">
            <v>1207.3599999999999</v>
          </cell>
          <cell r="I3377">
            <v>1207.3599999999999</v>
          </cell>
          <cell r="J3377">
            <v>2949.93</v>
          </cell>
          <cell r="K3377" t="str">
            <v>900</v>
          </cell>
        </row>
        <row r="3378">
          <cell r="A3378" t="str">
            <v>110300000</v>
          </cell>
          <cell r="B3378" t="str">
            <v>900C2TA0010</v>
          </cell>
          <cell r="C3378" t="str">
            <v>โต๊ะทำงาน จนท.สินไหม 60-135-75</v>
          </cell>
          <cell r="D3378" t="str">
            <v>20 ก.ค. 41</v>
          </cell>
          <cell r="E3378">
            <v>4157.29</v>
          </cell>
          <cell r="F3378">
            <v>0</v>
          </cell>
          <cell r="G3378">
            <v>20</v>
          </cell>
          <cell r="H3378">
            <v>1207.3599999999999</v>
          </cell>
          <cell r="I3378">
            <v>1207.3599999999999</v>
          </cell>
          <cell r="J3378">
            <v>2949.93</v>
          </cell>
          <cell r="K3378" t="str">
            <v>900</v>
          </cell>
        </row>
        <row r="3379">
          <cell r="A3379" t="str">
            <v>110300000</v>
          </cell>
          <cell r="B3379" t="str">
            <v>900C2TA0011</v>
          </cell>
          <cell r="C3379" t="str">
            <v>โต๊ะเข้ามุม จนท.สินไหม</v>
          </cell>
          <cell r="D3379" t="str">
            <v>20 ก.ค. 41</v>
          </cell>
          <cell r="E3379">
            <v>1325.58</v>
          </cell>
          <cell r="F3379">
            <v>0</v>
          </cell>
          <cell r="G3379">
            <v>20</v>
          </cell>
          <cell r="H3379">
            <v>385</v>
          </cell>
          <cell r="I3379">
            <v>385</v>
          </cell>
          <cell r="J3379">
            <v>940.58</v>
          </cell>
          <cell r="K3379" t="str">
            <v>900</v>
          </cell>
        </row>
        <row r="3380">
          <cell r="A3380" t="str">
            <v>110300000</v>
          </cell>
          <cell r="B3380" t="str">
            <v>900C2TA0012</v>
          </cell>
          <cell r="C3380" t="str">
            <v>โต๊ะทำงาน จนท.ธุรการ 60-120-75</v>
          </cell>
          <cell r="D3380" t="str">
            <v>20 ก.ค. 41</v>
          </cell>
          <cell r="E3380">
            <v>3385.28</v>
          </cell>
          <cell r="F3380">
            <v>0</v>
          </cell>
          <cell r="G3380">
            <v>20</v>
          </cell>
          <cell r="H3380">
            <v>983.1</v>
          </cell>
          <cell r="I3380">
            <v>983.1</v>
          </cell>
          <cell r="J3380">
            <v>2402.1799999999998</v>
          </cell>
          <cell r="K3380" t="str">
            <v>900</v>
          </cell>
        </row>
        <row r="3381">
          <cell r="A3381" t="str">
            <v>110300000</v>
          </cell>
          <cell r="B3381" t="str">
            <v>900C2TA0013</v>
          </cell>
          <cell r="C3381" t="str">
            <v>โต๊ะ คอมพิวเตอร์ 50-135-75</v>
          </cell>
          <cell r="D3381" t="str">
            <v>20 ก.ค. 41</v>
          </cell>
          <cell r="E3381">
            <v>3669.54</v>
          </cell>
          <cell r="F3381">
            <v>0</v>
          </cell>
          <cell r="G3381">
            <v>20</v>
          </cell>
          <cell r="H3381">
            <v>1065.6500000000001</v>
          </cell>
          <cell r="I3381">
            <v>1065.6500000000001</v>
          </cell>
          <cell r="J3381">
            <v>2603.89</v>
          </cell>
          <cell r="K3381" t="str">
            <v>900</v>
          </cell>
        </row>
        <row r="3382">
          <cell r="A3382" t="str">
            <v>110300000</v>
          </cell>
          <cell r="B3382" t="str">
            <v>900C2TA0014</v>
          </cell>
          <cell r="C3382" t="str">
            <v>โต๊ะทำงานหัวหน้าสินไหม และสมุห์</v>
          </cell>
          <cell r="D3382" t="str">
            <v>20 ก.ค. 41</v>
          </cell>
          <cell r="E3382">
            <v>4470.4799999999996</v>
          </cell>
          <cell r="F3382">
            <v>0</v>
          </cell>
          <cell r="G3382">
            <v>20</v>
          </cell>
          <cell r="H3382">
            <v>1298.32</v>
          </cell>
          <cell r="I3382">
            <v>1298.32</v>
          </cell>
          <cell r="J3382">
            <v>3172.16</v>
          </cell>
          <cell r="K3382" t="str">
            <v>900</v>
          </cell>
        </row>
        <row r="3383">
          <cell r="A3383" t="str">
            <v>110300000</v>
          </cell>
          <cell r="B3383" t="str">
            <v>900C2TA0015</v>
          </cell>
          <cell r="C3383" t="str">
            <v>โต๊ะทำงานหัวหน้าสินไหม และสมุห์</v>
          </cell>
          <cell r="D3383" t="str">
            <v>20 ก.ค. 41</v>
          </cell>
          <cell r="E3383">
            <v>4470.4799999999996</v>
          </cell>
          <cell r="F3383">
            <v>0</v>
          </cell>
          <cell r="G3383">
            <v>20</v>
          </cell>
          <cell r="H3383">
            <v>1298.32</v>
          </cell>
          <cell r="I3383">
            <v>1298.32</v>
          </cell>
          <cell r="J3383">
            <v>3172.16</v>
          </cell>
          <cell r="K3383" t="str">
            <v>900</v>
          </cell>
        </row>
        <row r="3384">
          <cell r="A3384" t="str">
            <v>110300000</v>
          </cell>
          <cell r="B3384" t="str">
            <v>900C2TA0016</v>
          </cell>
          <cell r="C3384" t="str">
            <v>โต๊ะคอมพิวเตอร์ 50-90-75์</v>
          </cell>
          <cell r="D3384" t="str">
            <v>20 ก.ค. 41</v>
          </cell>
          <cell r="E3384">
            <v>2177.39</v>
          </cell>
          <cell r="F3384">
            <v>0</v>
          </cell>
          <cell r="G3384">
            <v>20</v>
          </cell>
          <cell r="H3384">
            <v>632.37</v>
          </cell>
          <cell r="I3384">
            <v>632.37</v>
          </cell>
          <cell r="J3384">
            <v>1545.02</v>
          </cell>
          <cell r="K3384" t="str">
            <v>900</v>
          </cell>
        </row>
        <row r="3385">
          <cell r="A3385" t="str">
            <v>110300000</v>
          </cell>
          <cell r="B3385" t="str">
            <v>901C2CB0001</v>
          </cell>
          <cell r="C3385" t="str">
            <v>ตู้เก็บเอกสาร (บานเลื่อน)</v>
          </cell>
          <cell r="D3385" t="str">
            <v>20 ก.ค. 41</v>
          </cell>
          <cell r="E3385">
            <v>2319.94</v>
          </cell>
          <cell r="F3385">
            <v>0</v>
          </cell>
          <cell r="G3385">
            <v>20</v>
          </cell>
          <cell r="H3385">
            <v>673.78</v>
          </cell>
          <cell r="I3385">
            <v>673.78</v>
          </cell>
          <cell r="J3385">
            <v>1646.16</v>
          </cell>
          <cell r="K3385" t="str">
            <v>901</v>
          </cell>
        </row>
        <row r="3386">
          <cell r="A3386" t="str">
            <v>110300000</v>
          </cell>
          <cell r="B3386" t="str">
            <v>901C2CB0002</v>
          </cell>
          <cell r="C3386" t="str">
            <v>ตู้เก็บเอกสาร (บานเลื่อน)</v>
          </cell>
          <cell r="D3386" t="str">
            <v>20 ก.ค. 41</v>
          </cell>
          <cell r="E3386">
            <v>2319.94</v>
          </cell>
          <cell r="F3386">
            <v>0</v>
          </cell>
          <cell r="G3386">
            <v>20</v>
          </cell>
          <cell r="H3386">
            <v>673.78</v>
          </cell>
          <cell r="I3386">
            <v>673.78</v>
          </cell>
          <cell r="J3386">
            <v>1646.16</v>
          </cell>
          <cell r="K3386" t="str">
            <v>901</v>
          </cell>
        </row>
        <row r="3387">
          <cell r="A3387" t="str">
            <v>110300000</v>
          </cell>
          <cell r="B3387" t="str">
            <v>901C2CB0003</v>
          </cell>
          <cell r="C3387" t="str">
            <v>ตู้เก็บเอกสาร (บานลิ้นชัก)</v>
          </cell>
          <cell r="D3387" t="str">
            <v>20 ก.ค. 41</v>
          </cell>
          <cell r="E3387">
            <v>3460.84</v>
          </cell>
          <cell r="F3387">
            <v>0</v>
          </cell>
          <cell r="G3387">
            <v>20</v>
          </cell>
          <cell r="H3387">
            <v>1005.1</v>
          </cell>
          <cell r="I3387">
            <v>1005.1</v>
          </cell>
          <cell r="J3387">
            <v>2455.7399999999998</v>
          </cell>
          <cell r="K3387" t="str">
            <v>901</v>
          </cell>
        </row>
        <row r="3388">
          <cell r="A3388" t="str">
            <v>110300000</v>
          </cell>
          <cell r="B3388" t="str">
            <v>901C2CB0004</v>
          </cell>
          <cell r="C3388" t="str">
            <v>ตู้เก็บเอกสาร</v>
          </cell>
          <cell r="D3388" t="str">
            <v>20 ก.ค. 41</v>
          </cell>
          <cell r="E3388">
            <v>4610.55</v>
          </cell>
          <cell r="F3388">
            <v>0</v>
          </cell>
          <cell r="G3388">
            <v>20</v>
          </cell>
          <cell r="H3388">
            <v>1339</v>
          </cell>
          <cell r="I3388">
            <v>1339</v>
          </cell>
          <cell r="J3388">
            <v>3271.55</v>
          </cell>
          <cell r="K3388" t="str">
            <v>901</v>
          </cell>
        </row>
        <row r="3389">
          <cell r="A3389" t="str">
            <v>110300000</v>
          </cell>
          <cell r="B3389" t="str">
            <v>901C2CB0005</v>
          </cell>
          <cell r="C3389" t="str">
            <v>ตู้เก็บเอกสาร</v>
          </cell>
          <cell r="D3389" t="str">
            <v>20 ก.ค. 41</v>
          </cell>
          <cell r="E3389">
            <v>4610.55</v>
          </cell>
          <cell r="F3389">
            <v>0</v>
          </cell>
          <cell r="G3389">
            <v>20</v>
          </cell>
          <cell r="H3389">
            <v>1339</v>
          </cell>
          <cell r="I3389">
            <v>1339</v>
          </cell>
          <cell r="J3389">
            <v>3271.55</v>
          </cell>
          <cell r="K3389" t="str">
            <v>901</v>
          </cell>
        </row>
        <row r="3390">
          <cell r="A3390" t="str">
            <v>110300000</v>
          </cell>
          <cell r="B3390" t="str">
            <v>901C2CB0006</v>
          </cell>
          <cell r="C3390" t="str">
            <v>ตู้เก็บเอกสาร</v>
          </cell>
          <cell r="D3390" t="str">
            <v>20 ก.ค. 41</v>
          </cell>
          <cell r="E3390">
            <v>4610.55</v>
          </cell>
          <cell r="F3390">
            <v>0</v>
          </cell>
          <cell r="G3390">
            <v>20</v>
          </cell>
          <cell r="H3390">
            <v>1339</v>
          </cell>
          <cell r="I3390">
            <v>1339</v>
          </cell>
          <cell r="J3390">
            <v>3271.55</v>
          </cell>
          <cell r="K3390" t="str">
            <v>901</v>
          </cell>
        </row>
        <row r="3391">
          <cell r="A3391" t="str">
            <v>110300000</v>
          </cell>
          <cell r="B3391" t="str">
            <v>901C2CH0001</v>
          </cell>
          <cell r="C3391" t="str">
            <v>เก้าอี้พักคอย พนักพิงต่ำไม่มีที่ท้าวแขน</v>
          </cell>
          <cell r="D3391" t="str">
            <v>20 ก.ค. 41</v>
          </cell>
          <cell r="E3391">
            <v>1748.02</v>
          </cell>
          <cell r="F3391">
            <v>0</v>
          </cell>
          <cell r="G3391">
            <v>20</v>
          </cell>
          <cell r="H3391">
            <v>507.59</v>
          </cell>
          <cell r="I3391">
            <v>507.59</v>
          </cell>
          <cell r="J3391">
            <v>1240.43</v>
          </cell>
          <cell r="K3391" t="str">
            <v>901</v>
          </cell>
        </row>
        <row r="3392">
          <cell r="A3392" t="str">
            <v>110300000</v>
          </cell>
          <cell r="B3392" t="str">
            <v>901C2CH0002</v>
          </cell>
          <cell r="C3392" t="str">
            <v>เก้าอี้พักคอย พนักพิงต่ำไม่มีที่ท้าวแขน</v>
          </cell>
          <cell r="D3392" t="str">
            <v>20 ก.ค. 41</v>
          </cell>
          <cell r="E3392">
            <v>1748.02</v>
          </cell>
          <cell r="F3392">
            <v>0</v>
          </cell>
          <cell r="G3392">
            <v>20</v>
          </cell>
          <cell r="H3392">
            <v>507.59</v>
          </cell>
          <cell r="I3392">
            <v>507.59</v>
          </cell>
          <cell r="J3392">
            <v>1240.43</v>
          </cell>
          <cell r="K3392" t="str">
            <v>901</v>
          </cell>
        </row>
        <row r="3393">
          <cell r="A3393" t="str">
            <v>110300000</v>
          </cell>
          <cell r="B3393" t="str">
            <v>901C2CH0003</v>
          </cell>
          <cell r="C3393" t="str">
            <v>เก้าอี้พักคอย พนักพิงต่ำไม่มีที่ท้าวแขน</v>
          </cell>
          <cell r="D3393" t="str">
            <v>20 ก.ค. 41</v>
          </cell>
          <cell r="E3393">
            <v>1748.02</v>
          </cell>
          <cell r="F3393">
            <v>0</v>
          </cell>
          <cell r="G3393">
            <v>20</v>
          </cell>
          <cell r="H3393">
            <v>507.59</v>
          </cell>
          <cell r="I3393">
            <v>507.59</v>
          </cell>
          <cell r="J3393">
            <v>1240.43</v>
          </cell>
          <cell r="K3393" t="str">
            <v>901</v>
          </cell>
        </row>
        <row r="3394">
          <cell r="A3394" t="str">
            <v>110300000</v>
          </cell>
          <cell r="B3394" t="str">
            <v>901C2CH0004</v>
          </cell>
          <cell r="C3394" t="str">
            <v>เก้าอี้พักคอย พนักพิงต่ำไม่มีที่ท้าวแขน</v>
          </cell>
          <cell r="D3394" t="str">
            <v>20 ก.ค. 41</v>
          </cell>
          <cell r="E3394">
            <v>1748.02</v>
          </cell>
          <cell r="F3394">
            <v>0</v>
          </cell>
          <cell r="G3394">
            <v>20</v>
          </cell>
          <cell r="H3394">
            <v>507.59</v>
          </cell>
          <cell r="I3394">
            <v>507.59</v>
          </cell>
          <cell r="J3394">
            <v>1240.43</v>
          </cell>
          <cell r="K3394" t="str">
            <v>901</v>
          </cell>
        </row>
        <row r="3395">
          <cell r="A3395" t="str">
            <v>110300000</v>
          </cell>
          <cell r="B3395" t="str">
            <v>901C2CH0005</v>
          </cell>
          <cell r="C3395" t="str">
            <v>เก้าอี้ทำงานผู้จัดการ</v>
          </cell>
          <cell r="D3395" t="str">
            <v>20 ก.ค. 41</v>
          </cell>
          <cell r="E3395">
            <v>4139.33</v>
          </cell>
          <cell r="F3395">
            <v>0</v>
          </cell>
          <cell r="G3395">
            <v>20</v>
          </cell>
          <cell r="H3395">
            <v>1202.07</v>
          </cell>
          <cell r="I3395">
            <v>1202.07</v>
          </cell>
          <cell r="J3395">
            <v>2937.26</v>
          </cell>
          <cell r="K3395" t="str">
            <v>901</v>
          </cell>
        </row>
        <row r="3396">
          <cell r="A3396" t="str">
            <v>110300000</v>
          </cell>
          <cell r="B3396" t="str">
            <v>901C2CH0006</v>
          </cell>
          <cell r="C3396" t="str">
            <v>เก้าอี้จนท.สินไหม พนักพิงต่ำ</v>
          </cell>
          <cell r="D3396" t="str">
            <v>20 ก.ค. 41</v>
          </cell>
          <cell r="E3396">
            <v>2176.23</v>
          </cell>
          <cell r="F3396">
            <v>0</v>
          </cell>
          <cell r="G3396">
            <v>20</v>
          </cell>
          <cell r="H3396">
            <v>632.02</v>
          </cell>
          <cell r="I3396">
            <v>632.02</v>
          </cell>
          <cell r="J3396">
            <v>1544.21</v>
          </cell>
          <cell r="K3396" t="str">
            <v>901</v>
          </cell>
        </row>
        <row r="3397">
          <cell r="A3397" t="str">
            <v>110300000</v>
          </cell>
          <cell r="B3397" t="str">
            <v>901C2CH0007</v>
          </cell>
          <cell r="C3397" t="str">
            <v>เก้าอี้จนท.สินไหม พนักพิงต่ำ</v>
          </cell>
          <cell r="D3397" t="str">
            <v>20 ก.ค. 41</v>
          </cell>
          <cell r="E3397">
            <v>2176.23</v>
          </cell>
          <cell r="F3397">
            <v>0</v>
          </cell>
          <cell r="G3397">
            <v>20</v>
          </cell>
          <cell r="H3397">
            <v>632.02</v>
          </cell>
          <cell r="I3397">
            <v>632.02</v>
          </cell>
          <cell r="J3397">
            <v>1544.21</v>
          </cell>
          <cell r="K3397" t="str">
            <v>901</v>
          </cell>
        </row>
        <row r="3398">
          <cell r="A3398" t="str">
            <v>110300000</v>
          </cell>
          <cell r="B3398" t="str">
            <v>901C2CH0008</v>
          </cell>
          <cell r="C3398" t="str">
            <v>เก้าอี้จนท.สินไหม พนักพิงต่ำ</v>
          </cell>
          <cell r="D3398" t="str">
            <v>20 ก.ค. 41</v>
          </cell>
          <cell r="E3398">
            <v>2176.23</v>
          </cell>
          <cell r="F3398">
            <v>0</v>
          </cell>
          <cell r="G3398">
            <v>20</v>
          </cell>
          <cell r="H3398">
            <v>632.02</v>
          </cell>
          <cell r="I3398">
            <v>632.02</v>
          </cell>
          <cell r="J3398">
            <v>1544.21</v>
          </cell>
          <cell r="K3398" t="str">
            <v>901</v>
          </cell>
        </row>
        <row r="3399">
          <cell r="A3399" t="str">
            <v>110300000</v>
          </cell>
          <cell r="B3399" t="str">
            <v>901C2CH0009</v>
          </cell>
          <cell r="C3399" t="str">
            <v>เก้าอี้พักคอย พนักพิงต่ำไม่มีท้าวแขน</v>
          </cell>
          <cell r="D3399" t="str">
            <v>20 ก.ค. 41</v>
          </cell>
          <cell r="E3399">
            <v>1748.02</v>
          </cell>
          <cell r="F3399">
            <v>0</v>
          </cell>
          <cell r="G3399">
            <v>20</v>
          </cell>
          <cell r="H3399">
            <v>507.59</v>
          </cell>
          <cell r="I3399">
            <v>507.59</v>
          </cell>
          <cell r="J3399">
            <v>1240.43</v>
          </cell>
          <cell r="K3399" t="str">
            <v>901</v>
          </cell>
        </row>
        <row r="3400">
          <cell r="A3400" t="str">
            <v>110300000</v>
          </cell>
          <cell r="B3400" t="str">
            <v>901C2CH0010</v>
          </cell>
          <cell r="C3400" t="str">
            <v>เก้าอี้พักคอย พนักพิงต่ำไม่มีที่ท้าวแขน</v>
          </cell>
          <cell r="D3400" t="str">
            <v>20 ก.ค. 41</v>
          </cell>
          <cell r="E3400">
            <v>1748.02</v>
          </cell>
          <cell r="F3400">
            <v>0</v>
          </cell>
          <cell r="G3400">
            <v>20</v>
          </cell>
          <cell r="H3400">
            <v>507.59</v>
          </cell>
          <cell r="I3400">
            <v>507.59</v>
          </cell>
          <cell r="J3400">
            <v>1240.43</v>
          </cell>
          <cell r="K3400" t="str">
            <v>901</v>
          </cell>
        </row>
        <row r="3401">
          <cell r="A3401" t="str">
            <v>110300000</v>
          </cell>
          <cell r="B3401" t="str">
            <v>901C2CS0001</v>
          </cell>
          <cell r="C3401" t="str">
            <v>เครื่องคิดเลข</v>
          </cell>
          <cell r="D3401" t="str">
            <v>18 ส.ค. 41</v>
          </cell>
          <cell r="E3401">
            <v>640</v>
          </cell>
          <cell r="F3401">
            <v>0</v>
          </cell>
          <cell r="G3401">
            <v>20</v>
          </cell>
          <cell r="H3401">
            <v>175.68</v>
          </cell>
          <cell r="I3401">
            <v>175.68</v>
          </cell>
          <cell r="J3401">
            <v>464.32</v>
          </cell>
          <cell r="K3401" t="str">
            <v>901</v>
          </cell>
        </row>
        <row r="3402">
          <cell r="A3402" t="str">
            <v>110300000</v>
          </cell>
          <cell r="B3402" t="str">
            <v>901C2CS0002</v>
          </cell>
          <cell r="C3402" t="str">
            <v>เครื่องคิดเลข</v>
          </cell>
          <cell r="D3402" t="str">
            <v>18 ส.ค. 41</v>
          </cell>
          <cell r="E3402">
            <v>640</v>
          </cell>
          <cell r="F3402">
            <v>0</v>
          </cell>
          <cell r="G3402">
            <v>20</v>
          </cell>
          <cell r="H3402">
            <v>175.68</v>
          </cell>
          <cell r="I3402">
            <v>175.68</v>
          </cell>
          <cell r="J3402">
            <v>464.32</v>
          </cell>
          <cell r="K3402" t="str">
            <v>901</v>
          </cell>
        </row>
        <row r="3403">
          <cell r="A3403" t="str">
            <v>110300000</v>
          </cell>
          <cell r="B3403" t="str">
            <v>901C2HF0002</v>
          </cell>
          <cell r="C3403" t="str">
            <v>โซฟาพักนั่งคอย3 ที่นั่ง</v>
          </cell>
          <cell r="D3403" t="str">
            <v>20 ก.ค. 41</v>
          </cell>
          <cell r="E3403">
            <v>1533.92</v>
          </cell>
          <cell r="F3403">
            <v>0</v>
          </cell>
          <cell r="G3403">
            <v>20</v>
          </cell>
          <cell r="H3403">
            <v>445.54</v>
          </cell>
          <cell r="I3403">
            <v>445.54</v>
          </cell>
          <cell r="J3403">
            <v>1088.3800000000001</v>
          </cell>
          <cell r="K3403" t="str">
            <v>901</v>
          </cell>
        </row>
        <row r="3404">
          <cell r="A3404" t="str">
            <v>110300000</v>
          </cell>
          <cell r="B3404" t="str">
            <v>901C2HF001</v>
          </cell>
          <cell r="C3404" t="str">
            <v>โซฟาพักนั่งคอย3 ที่นั่ง</v>
          </cell>
          <cell r="D3404" t="str">
            <v>20 ก.ค. 41</v>
          </cell>
          <cell r="E3404">
            <v>7664.69</v>
          </cell>
          <cell r="F3404">
            <v>0</v>
          </cell>
          <cell r="G3404">
            <v>20</v>
          </cell>
          <cell r="H3404">
            <v>2225.84</v>
          </cell>
          <cell r="I3404">
            <v>2225.84</v>
          </cell>
          <cell r="J3404">
            <v>5438.85</v>
          </cell>
          <cell r="K3404" t="str">
            <v>901</v>
          </cell>
        </row>
        <row r="3405">
          <cell r="A3405" t="str">
            <v>110300000</v>
          </cell>
          <cell r="B3405" t="str">
            <v>901C2PA0001</v>
          </cell>
          <cell r="C3405" t="str">
            <v>PARTITION ครึ่งกระจก</v>
          </cell>
          <cell r="D3405" t="str">
            <v>20 ก.ค. 41</v>
          </cell>
          <cell r="E3405">
            <v>6683.48</v>
          </cell>
          <cell r="F3405">
            <v>0</v>
          </cell>
          <cell r="G3405">
            <v>20</v>
          </cell>
          <cell r="H3405">
            <v>1941.01</v>
          </cell>
          <cell r="I3405">
            <v>1941.01</v>
          </cell>
          <cell r="J3405">
            <v>4742.47</v>
          </cell>
          <cell r="K3405" t="str">
            <v>901</v>
          </cell>
        </row>
        <row r="3406">
          <cell r="A3406" t="str">
            <v>110300000</v>
          </cell>
          <cell r="B3406" t="str">
            <v>901C2PT0001</v>
          </cell>
          <cell r="C3406" t="str">
            <v>กระติกน้ำร้อน</v>
          </cell>
          <cell r="D3406" t="str">
            <v>23 ก.ค. 41</v>
          </cell>
          <cell r="E3406">
            <v>645.45000000000005</v>
          </cell>
          <cell r="F3406">
            <v>0</v>
          </cell>
          <cell r="G3406">
            <v>20</v>
          </cell>
          <cell r="H3406">
            <v>186.34</v>
          </cell>
          <cell r="I3406">
            <v>186.34</v>
          </cell>
          <cell r="J3406">
            <v>459.11</v>
          </cell>
          <cell r="K3406" t="str">
            <v>901</v>
          </cell>
        </row>
        <row r="3407">
          <cell r="A3407" t="str">
            <v>110300000</v>
          </cell>
          <cell r="B3407" t="str">
            <v>901C2RF0001</v>
          </cell>
          <cell r="C3407" t="str">
            <v>ตู้เย็น</v>
          </cell>
          <cell r="D3407" t="str">
            <v>20 ก.ค. 41</v>
          </cell>
          <cell r="E3407">
            <v>5227.2700000000004</v>
          </cell>
          <cell r="F3407">
            <v>0</v>
          </cell>
          <cell r="G3407">
            <v>20</v>
          </cell>
          <cell r="H3407">
            <v>1518.05</v>
          </cell>
          <cell r="I3407">
            <v>1518.05</v>
          </cell>
          <cell r="J3407">
            <v>3709.22</v>
          </cell>
          <cell r="K3407" t="str">
            <v>901</v>
          </cell>
        </row>
        <row r="3408">
          <cell r="A3408" t="str">
            <v>110300000</v>
          </cell>
          <cell r="B3408" t="str">
            <v>901C2TA0001</v>
          </cell>
          <cell r="C3408" t="str">
            <v>โต๊ะทำงาน จนท.สินไหม</v>
          </cell>
          <cell r="D3408" t="str">
            <v>20 ก.ค. 41</v>
          </cell>
          <cell r="E3408">
            <v>3746.32</v>
          </cell>
          <cell r="F3408">
            <v>0</v>
          </cell>
          <cell r="G3408">
            <v>20</v>
          </cell>
          <cell r="H3408">
            <v>1087.99</v>
          </cell>
          <cell r="I3408">
            <v>1087.99</v>
          </cell>
          <cell r="J3408">
            <v>2658.33</v>
          </cell>
          <cell r="K3408" t="str">
            <v>901</v>
          </cell>
        </row>
        <row r="3409">
          <cell r="A3409" t="str">
            <v>110300000</v>
          </cell>
          <cell r="B3409" t="str">
            <v>901C2TA0002</v>
          </cell>
          <cell r="C3409" t="str">
            <v>โต๊ะทำงานผู้จัดการ</v>
          </cell>
          <cell r="D3409" t="str">
            <v>20 ก.ค. 41</v>
          </cell>
          <cell r="E3409">
            <v>4717.1099999999997</v>
          </cell>
          <cell r="F3409">
            <v>0</v>
          </cell>
          <cell r="G3409">
            <v>20</v>
          </cell>
          <cell r="H3409">
            <v>1369.93</v>
          </cell>
          <cell r="I3409">
            <v>1369.93</v>
          </cell>
          <cell r="J3409">
            <v>3347.18</v>
          </cell>
          <cell r="K3409" t="str">
            <v>901</v>
          </cell>
        </row>
        <row r="3410">
          <cell r="A3410" t="str">
            <v>110300000</v>
          </cell>
          <cell r="B3410" t="str">
            <v>901C2TA0003</v>
          </cell>
          <cell r="C3410" t="str">
            <v>โต๊ะวาง คอมพิวเตอร์</v>
          </cell>
          <cell r="D3410" t="str">
            <v>20 ก.ค. 41</v>
          </cell>
          <cell r="E3410">
            <v>2134.19</v>
          </cell>
          <cell r="F3410">
            <v>0</v>
          </cell>
          <cell r="G3410">
            <v>20</v>
          </cell>
          <cell r="H3410">
            <v>619.75</v>
          </cell>
          <cell r="I3410">
            <v>619.75</v>
          </cell>
          <cell r="J3410">
            <v>1514.44</v>
          </cell>
          <cell r="K3410" t="str">
            <v>901</v>
          </cell>
        </row>
        <row r="3411">
          <cell r="A3411" t="str">
            <v>110300000</v>
          </cell>
          <cell r="B3411" t="str">
            <v>901C2TA0004</v>
          </cell>
          <cell r="C3411" t="str">
            <v>โต๊ะทำงาน จนท.สินไหม</v>
          </cell>
          <cell r="D3411" t="str">
            <v>20 ก.ค. 41</v>
          </cell>
          <cell r="E3411">
            <v>3746.32</v>
          </cell>
          <cell r="F3411">
            <v>0</v>
          </cell>
          <cell r="G3411">
            <v>20</v>
          </cell>
          <cell r="H3411">
            <v>1087.99</v>
          </cell>
          <cell r="I3411">
            <v>1087.99</v>
          </cell>
          <cell r="J3411">
            <v>2658.33</v>
          </cell>
          <cell r="K3411" t="str">
            <v>901</v>
          </cell>
        </row>
        <row r="3412">
          <cell r="A3412" t="str">
            <v>110300000</v>
          </cell>
          <cell r="B3412" t="str">
            <v>901C2TA0005</v>
          </cell>
          <cell r="C3412" t="str">
            <v>โต๊ะข้าง</v>
          </cell>
          <cell r="D3412" t="str">
            <v>20 ก.ค. 41</v>
          </cell>
          <cell r="E3412">
            <v>1533.92</v>
          </cell>
          <cell r="F3412">
            <v>0</v>
          </cell>
          <cell r="G3412">
            <v>20</v>
          </cell>
          <cell r="H3412">
            <v>445.54</v>
          </cell>
          <cell r="I3412">
            <v>445.54</v>
          </cell>
          <cell r="J3412">
            <v>1088.3800000000001</v>
          </cell>
          <cell r="K3412" t="str">
            <v>901</v>
          </cell>
        </row>
        <row r="3413">
          <cell r="A3413" t="str">
            <v>110300000</v>
          </cell>
          <cell r="B3413" t="str">
            <v>901C2TA0006</v>
          </cell>
          <cell r="C3413" t="str">
            <v>โต๊ะทำงาน จนท.สินไหม</v>
          </cell>
          <cell r="D3413" t="str">
            <v>20 ก.ค. 41</v>
          </cell>
          <cell r="E3413">
            <v>3746.32</v>
          </cell>
          <cell r="F3413">
            <v>0</v>
          </cell>
          <cell r="G3413">
            <v>20</v>
          </cell>
          <cell r="H3413">
            <v>1087.99</v>
          </cell>
          <cell r="I3413">
            <v>1087.99</v>
          </cell>
          <cell r="J3413">
            <v>2658.33</v>
          </cell>
          <cell r="K3413" t="str">
            <v>901</v>
          </cell>
        </row>
        <row r="3414">
          <cell r="A3414" t="str">
            <v>110300000</v>
          </cell>
          <cell r="B3414" t="str">
            <v>901C2TA0007</v>
          </cell>
          <cell r="C3414" t="str">
            <v>โต๊ะเข้ามุมจนท.สินไหม</v>
          </cell>
          <cell r="D3414" t="str">
            <v>20 ก.ค. 41</v>
          </cell>
          <cell r="E3414">
            <v>1299.28</v>
          </cell>
          <cell r="F3414">
            <v>0</v>
          </cell>
          <cell r="G3414">
            <v>20</v>
          </cell>
          <cell r="H3414">
            <v>377.33</v>
          </cell>
          <cell r="I3414">
            <v>377.33</v>
          </cell>
          <cell r="J3414">
            <v>921.95</v>
          </cell>
          <cell r="K3414" t="str">
            <v>901</v>
          </cell>
        </row>
        <row r="3415">
          <cell r="A3415" t="str">
            <v>110300000</v>
          </cell>
          <cell r="B3415" t="str">
            <v>902C2CB0002</v>
          </cell>
          <cell r="C3415" t="str">
            <v>ตู้เก็บเอกสาร บานเลื่อน ขนาด 40-80-75</v>
          </cell>
          <cell r="D3415" t="str">
            <v>6 ต.ค. 41</v>
          </cell>
          <cell r="E3415">
            <v>2290.73</v>
          </cell>
          <cell r="F3415">
            <v>0</v>
          </cell>
          <cell r="G3415">
            <v>20</v>
          </cell>
          <cell r="H3415">
            <v>567.37</v>
          </cell>
          <cell r="I3415">
            <v>567.37</v>
          </cell>
          <cell r="J3415">
            <v>1723.36</v>
          </cell>
          <cell r="K3415" t="str">
            <v>902</v>
          </cell>
        </row>
        <row r="3416">
          <cell r="A3416" t="str">
            <v>110300000</v>
          </cell>
          <cell r="B3416" t="str">
            <v>902C2CB0003</v>
          </cell>
          <cell r="C3416" t="str">
            <v>ตู้เก็บเอกสาร บานเลื่อน ขนาด 40-80-75</v>
          </cell>
          <cell r="D3416" t="str">
            <v>6 ต.ค. 41</v>
          </cell>
          <cell r="E3416">
            <v>2290.73</v>
          </cell>
          <cell r="F3416">
            <v>0</v>
          </cell>
          <cell r="G3416">
            <v>20</v>
          </cell>
          <cell r="H3416">
            <v>567.37</v>
          </cell>
          <cell r="I3416">
            <v>567.37</v>
          </cell>
          <cell r="J3416">
            <v>1723.36</v>
          </cell>
          <cell r="K3416" t="str">
            <v>902</v>
          </cell>
        </row>
        <row r="3417">
          <cell r="A3417" t="str">
            <v>110300000</v>
          </cell>
          <cell r="B3417" t="str">
            <v>902C2CB0004</v>
          </cell>
          <cell r="C3417" t="str">
            <v>ตู้เก็บเอกสาร ลิ้นชัก ขนาด 40-90-75</v>
          </cell>
          <cell r="D3417" t="str">
            <v>6 ต.ค. 41</v>
          </cell>
          <cell r="E3417">
            <v>3417.27</v>
          </cell>
          <cell r="F3417">
            <v>0</v>
          </cell>
          <cell r="G3417">
            <v>20</v>
          </cell>
          <cell r="H3417">
            <v>846.36</v>
          </cell>
          <cell r="I3417">
            <v>846.36</v>
          </cell>
          <cell r="J3417">
            <v>2570.91</v>
          </cell>
          <cell r="K3417" t="str">
            <v>902</v>
          </cell>
        </row>
        <row r="3418">
          <cell r="A3418" t="str">
            <v>110300000</v>
          </cell>
          <cell r="B3418" t="str">
            <v>902C2CB0005</v>
          </cell>
          <cell r="C3418" t="str">
            <v>ตู้สูงเก็บเอกสาร ขนาด 40-80-190</v>
          </cell>
          <cell r="D3418" t="str">
            <v>6 ต.ค. 41</v>
          </cell>
          <cell r="E3418">
            <v>4552.49</v>
          </cell>
          <cell r="F3418">
            <v>0</v>
          </cell>
          <cell r="G3418">
            <v>20</v>
          </cell>
          <cell r="H3418">
            <v>1127.55</v>
          </cell>
          <cell r="I3418">
            <v>1127.55</v>
          </cell>
          <cell r="J3418">
            <v>3424.94</v>
          </cell>
          <cell r="K3418" t="str">
            <v>902</v>
          </cell>
        </row>
        <row r="3419">
          <cell r="A3419" t="str">
            <v>110300000</v>
          </cell>
          <cell r="B3419" t="str">
            <v>902C2CB0006</v>
          </cell>
          <cell r="C3419" t="str">
            <v>ตู้สูงเก็บเอกสาร ขนาด 40-80-190</v>
          </cell>
          <cell r="D3419" t="str">
            <v>6 ต.ค. 41</v>
          </cell>
          <cell r="E3419">
            <v>4552.49</v>
          </cell>
          <cell r="F3419">
            <v>0</v>
          </cell>
          <cell r="G3419">
            <v>20</v>
          </cell>
          <cell r="H3419">
            <v>1127.55</v>
          </cell>
          <cell r="I3419">
            <v>1127.55</v>
          </cell>
          <cell r="J3419">
            <v>3424.94</v>
          </cell>
          <cell r="K3419" t="str">
            <v>902</v>
          </cell>
        </row>
        <row r="3420">
          <cell r="A3420" t="str">
            <v>110300000</v>
          </cell>
          <cell r="B3420" t="str">
            <v>902C2CB0007</v>
          </cell>
          <cell r="C3420" t="str">
            <v>ตู้สูงเก็บเอกสาร ขนาด 40-80-190</v>
          </cell>
          <cell r="D3420" t="str">
            <v>6 ต.ค. 41</v>
          </cell>
          <cell r="E3420">
            <v>4552.49</v>
          </cell>
          <cell r="F3420">
            <v>0</v>
          </cell>
          <cell r="G3420">
            <v>20</v>
          </cell>
          <cell r="H3420">
            <v>1127.55</v>
          </cell>
          <cell r="I3420">
            <v>1127.55</v>
          </cell>
          <cell r="J3420">
            <v>3424.94</v>
          </cell>
          <cell r="K3420" t="str">
            <v>902</v>
          </cell>
        </row>
        <row r="3421">
          <cell r="A3421" t="str">
            <v>110300000</v>
          </cell>
          <cell r="B3421" t="str">
            <v>902C2CH0001</v>
          </cell>
          <cell r="C3421" t="str">
            <v>เก้าอี้รับแขกหน้าโต๊ะจนท.สินไหม</v>
          </cell>
          <cell r="D3421" t="str">
            <v>6 ต.ค. 41</v>
          </cell>
          <cell r="E3421">
            <v>1726.01</v>
          </cell>
          <cell r="F3421">
            <v>0</v>
          </cell>
          <cell r="G3421">
            <v>20</v>
          </cell>
          <cell r="H3421">
            <v>427.48</v>
          </cell>
          <cell r="I3421">
            <v>427.48</v>
          </cell>
          <cell r="J3421">
            <v>1298.53</v>
          </cell>
          <cell r="K3421" t="str">
            <v>902</v>
          </cell>
        </row>
        <row r="3422">
          <cell r="A3422" t="str">
            <v>110300000</v>
          </cell>
          <cell r="B3422" t="str">
            <v>902C2CH0002</v>
          </cell>
          <cell r="C3422" t="str">
            <v>เก้าอี้ทำงานผู้จัดการ</v>
          </cell>
          <cell r="D3422" t="str">
            <v>6 ต.ค. 41</v>
          </cell>
          <cell r="E3422">
            <v>4087.21</v>
          </cell>
          <cell r="F3422">
            <v>0</v>
          </cell>
          <cell r="G3422">
            <v>20</v>
          </cell>
          <cell r="H3422">
            <v>1012.33</v>
          </cell>
          <cell r="I3422">
            <v>1012.33</v>
          </cell>
          <cell r="J3422">
            <v>3074.88</v>
          </cell>
          <cell r="K3422" t="str">
            <v>902</v>
          </cell>
        </row>
        <row r="3423">
          <cell r="A3423" t="str">
            <v>110300000</v>
          </cell>
          <cell r="B3423" t="str">
            <v>902C2CH0003</v>
          </cell>
          <cell r="C3423" t="str">
            <v>เก้าอี้รับแขกหน้าโต๊ะผู้จัดการ</v>
          </cell>
          <cell r="D3423" t="str">
            <v>6 ต.ค. 41</v>
          </cell>
          <cell r="E3423">
            <v>1726.01</v>
          </cell>
          <cell r="F3423">
            <v>0</v>
          </cell>
          <cell r="G3423">
            <v>20</v>
          </cell>
          <cell r="H3423">
            <v>427.48</v>
          </cell>
          <cell r="I3423">
            <v>427.48</v>
          </cell>
          <cell r="J3423">
            <v>1298.53</v>
          </cell>
          <cell r="K3423" t="str">
            <v>902</v>
          </cell>
        </row>
        <row r="3424">
          <cell r="A3424" t="str">
            <v>110300000</v>
          </cell>
          <cell r="B3424" t="str">
            <v>902C2CH0004</v>
          </cell>
          <cell r="C3424" t="str">
            <v>เก้าอี้รับแขกหน้าโต๊ะผู้จัดการ</v>
          </cell>
          <cell r="D3424" t="str">
            <v>6 ต.ค. 41</v>
          </cell>
          <cell r="E3424">
            <v>1726.01</v>
          </cell>
          <cell r="F3424">
            <v>0</v>
          </cell>
          <cell r="G3424">
            <v>20</v>
          </cell>
          <cell r="H3424">
            <v>427.48</v>
          </cell>
          <cell r="I3424">
            <v>427.48</v>
          </cell>
          <cell r="J3424">
            <v>1298.53</v>
          </cell>
          <cell r="K3424" t="str">
            <v>902</v>
          </cell>
        </row>
        <row r="3425">
          <cell r="A3425" t="str">
            <v>110300000</v>
          </cell>
          <cell r="B3425" t="str">
            <v>902C2CH0005</v>
          </cell>
          <cell r="C3425" t="str">
            <v>เก้าอี้พักคอย 4 ที่นั่ง พร้อมที่วางของ</v>
          </cell>
          <cell r="D3425" t="str">
            <v>6 ต.ค. 41</v>
          </cell>
          <cell r="E3425">
            <v>3750.71</v>
          </cell>
          <cell r="F3425">
            <v>0</v>
          </cell>
          <cell r="G3425">
            <v>20</v>
          </cell>
          <cell r="H3425">
            <v>928.96</v>
          </cell>
          <cell r="I3425">
            <v>928.96</v>
          </cell>
          <cell r="J3425">
            <v>2821.75</v>
          </cell>
          <cell r="K3425" t="str">
            <v>902</v>
          </cell>
        </row>
        <row r="3426">
          <cell r="A3426" t="str">
            <v>110300000</v>
          </cell>
          <cell r="B3426" t="str">
            <v>902C2CH0006</v>
          </cell>
          <cell r="C3426" t="str">
            <v>เก้าอี้ทำงาน จนท.</v>
          </cell>
          <cell r="D3426" t="str">
            <v>6 ต.ค. 41</v>
          </cell>
          <cell r="E3426">
            <v>2148.8200000000002</v>
          </cell>
          <cell r="F3426">
            <v>0</v>
          </cell>
          <cell r="G3426">
            <v>20</v>
          </cell>
          <cell r="H3426">
            <v>532.17999999999995</v>
          </cell>
          <cell r="I3426">
            <v>532.17999999999995</v>
          </cell>
          <cell r="J3426">
            <v>1616.64</v>
          </cell>
          <cell r="K3426" t="str">
            <v>902</v>
          </cell>
        </row>
        <row r="3427">
          <cell r="A3427" t="str">
            <v>110300000</v>
          </cell>
          <cell r="B3427" t="str">
            <v>902C2CH0007</v>
          </cell>
          <cell r="C3427" t="str">
            <v>เก้าอี้ทำงาน จนท.</v>
          </cell>
          <cell r="D3427" t="str">
            <v>6 ต.ค. 41</v>
          </cell>
          <cell r="E3427">
            <v>2148.8200000000002</v>
          </cell>
          <cell r="F3427">
            <v>0</v>
          </cell>
          <cell r="G3427">
            <v>20</v>
          </cell>
          <cell r="H3427">
            <v>532.17999999999995</v>
          </cell>
          <cell r="I3427">
            <v>532.17999999999995</v>
          </cell>
          <cell r="J3427">
            <v>1616.64</v>
          </cell>
          <cell r="K3427" t="str">
            <v>902</v>
          </cell>
        </row>
        <row r="3428">
          <cell r="A3428" t="str">
            <v>110300000</v>
          </cell>
          <cell r="B3428" t="str">
            <v>902C2CH0008</v>
          </cell>
          <cell r="C3428" t="str">
            <v>เก้าอี้ทำงาน จนท.</v>
          </cell>
          <cell r="D3428" t="str">
            <v>6 ต.ค. 41</v>
          </cell>
          <cell r="E3428">
            <v>2148.8200000000002</v>
          </cell>
          <cell r="F3428">
            <v>0</v>
          </cell>
          <cell r="G3428">
            <v>20</v>
          </cell>
          <cell r="H3428">
            <v>532.17999999999995</v>
          </cell>
          <cell r="I3428">
            <v>532.17999999999995</v>
          </cell>
          <cell r="J3428">
            <v>1616.64</v>
          </cell>
          <cell r="K3428" t="str">
            <v>902</v>
          </cell>
        </row>
        <row r="3429">
          <cell r="A3429" t="str">
            <v>110300000</v>
          </cell>
          <cell r="B3429" t="str">
            <v>902C2CH0009</v>
          </cell>
          <cell r="C3429" t="str">
            <v>เก้าอี้รับแขกหน้าโต๊ะจนท.สินไหม</v>
          </cell>
          <cell r="D3429" t="str">
            <v>6 ต.ค. 41</v>
          </cell>
          <cell r="E3429">
            <v>1726.01</v>
          </cell>
          <cell r="F3429">
            <v>0</v>
          </cell>
          <cell r="G3429">
            <v>20</v>
          </cell>
          <cell r="H3429">
            <v>427.48</v>
          </cell>
          <cell r="I3429">
            <v>427.48</v>
          </cell>
          <cell r="J3429">
            <v>1298.53</v>
          </cell>
          <cell r="K3429" t="str">
            <v>902</v>
          </cell>
        </row>
        <row r="3430">
          <cell r="A3430" t="str">
            <v>110300000</v>
          </cell>
          <cell r="B3430" t="str">
            <v>902C2CH0010</v>
          </cell>
          <cell r="C3430" t="str">
            <v>เก้าอี้รับแขกหน้าโต๊ะจนท.สินไหม</v>
          </cell>
          <cell r="D3430" t="str">
            <v>6 ต.ค. 41</v>
          </cell>
          <cell r="E3430">
            <v>1726.01</v>
          </cell>
          <cell r="F3430">
            <v>0</v>
          </cell>
          <cell r="G3430">
            <v>20</v>
          </cell>
          <cell r="H3430">
            <v>427.48</v>
          </cell>
          <cell r="I3430">
            <v>427.48</v>
          </cell>
          <cell r="J3430">
            <v>1298.53</v>
          </cell>
          <cell r="K3430" t="str">
            <v>902</v>
          </cell>
        </row>
        <row r="3431">
          <cell r="A3431" t="str">
            <v>110300000</v>
          </cell>
          <cell r="B3431" t="str">
            <v>902C2CS0001</v>
          </cell>
          <cell r="C3431" t="str">
            <v>เครื่องคิดเลข</v>
          </cell>
          <cell r="D3431" t="str">
            <v>23 ก.ค. 41</v>
          </cell>
          <cell r="E3431">
            <v>650</v>
          </cell>
          <cell r="F3431">
            <v>0</v>
          </cell>
          <cell r="G3431">
            <v>20</v>
          </cell>
          <cell r="H3431">
            <v>187.66</v>
          </cell>
          <cell r="I3431">
            <v>187.66</v>
          </cell>
          <cell r="J3431">
            <v>462.34</v>
          </cell>
          <cell r="K3431" t="str">
            <v>902</v>
          </cell>
        </row>
        <row r="3432">
          <cell r="A3432" t="str">
            <v>110300000</v>
          </cell>
          <cell r="B3432" t="str">
            <v>902C2CS0002</v>
          </cell>
          <cell r="C3432" t="str">
            <v>เครื่องคิดเลข</v>
          </cell>
          <cell r="D3432" t="str">
            <v>18 ส.ค. 41</v>
          </cell>
          <cell r="E3432">
            <v>640</v>
          </cell>
          <cell r="F3432">
            <v>0</v>
          </cell>
          <cell r="G3432">
            <v>20</v>
          </cell>
          <cell r="H3432">
            <v>175.68</v>
          </cell>
          <cell r="I3432">
            <v>175.68</v>
          </cell>
          <cell r="J3432">
            <v>464.32</v>
          </cell>
          <cell r="K3432" t="str">
            <v>902</v>
          </cell>
        </row>
        <row r="3433">
          <cell r="A3433" t="str">
            <v>110300000</v>
          </cell>
          <cell r="B3433" t="str">
            <v>902C2KB0001</v>
          </cell>
          <cell r="C3433" t="str">
            <v>ตู้เย็น</v>
          </cell>
          <cell r="D3433" t="str">
            <v>27 ต.ค. 42</v>
          </cell>
          <cell r="E3433">
            <v>5046.7299999999996</v>
          </cell>
          <cell r="F3433">
            <v>0</v>
          </cell>
          <cell r="G3433">
            <v>20</v>
          </cell>
          <cell r="H3433">
            <v>182.52</v>
          </cell>
          <cell r="I3433">
            <v>182.52</v>
          </cell>
          <cell r="J3433">
            <v>4864.21</v>
          </cell>
          <cell r="K3433" t="str">
            <v>903</v>
          </cell>
        </row>
        <row r="3434">
          <cell r="A3434" t="str">
            <v>110300000</v>
          </cell>
          <cell r="B3434" t="str">
            <v>902C2PA0001</v>
          </cell>
          <cell r="C3434" t="str">
            <v>PARTITION ครึ่งกระจก ขนาด 250-150</v>
          </cell>
          <cell r="D3434" t="str">
            <v>6 ต.ค. 41</v>
          </cell>
          <cell r="E3434">
            <v>7284.38</v>
          </cell>
          <cell r="F3434">
            <v>0</v>
          </cell>
          <cell r="G3434">
            <v>20</v>
          </cell>
          <cell r="H3434">
            <v>1804.08</v>
          </cell>
          <cell r="I3434">
            <v>1804.08</v>
          </cell>
          <cell r="J3434">
            <v>5480.3</v>
          </cell>
          <cell r="K3434" t="str">
            <v>902</v>
          </cell>
        </row>
        <row r="3435">
          <cell r="A3435" t="str">
            <v>110300000</v>
          </cell>
          <cell r="B3435" t="str">
            <v>902C2PT0001</v>
          </cell>
          <cell r="C3435" t="str">
            <v>กระติกน้ำร้อน</v>
          </cell>
          <cell r="D3435" t="str">
            <v>29 ก.ย. 41</v>
          </cell>
          <cell r="E3435">
            <v>681.82</v>
          </cell>
          <cell r="F3435">
            <v>0</v>
          </cell>
          <cell r="G3435">
            <v>20</v>
          </cell>
          <cell r="H3435">
            <v>171.48</v>
          </cell>
          <cell r="I3435">
            <v>171.48</v>
          </cell>
          <cell r="J3435">
            <v>510.34</v>
          </cell>
          <cell r="K3435" t="str">
            <v>902</v>
          </cell>
        </row>
        <row r="3436">
          <cell r="A3436" t="str">
            <v>110300000</v>
          </cell>
          <cell r="B3436" t="str">
            <v>902C2TA0001</v>
          </cell>
          <cell r="C3436" t="str">
            <v>โต๊ะทำงานขนาด 60-120-75</v>
          </cell>
          <cell r="D3436" t="str">
            <v>6 ต.ค. 41</v>
          </cell>
          <cell r="E3436">
            <v>3699.14</v>
          </cell>
          <cell r="F3436">
            <v>0</v>
          </cell>
          <cell r="G3436">
            <v>20</v>
          </cell>
          <cell r="H3436">
            <v>916.14</v>
          </cell>
          <cell r="I3436">
            <v>916.14</v>
          </cell>
          <cell r="J3436">
            <v>2783</v>
          </cell>
          <cell r="K3436" t="str">
            <v>902</v>
          </cell>
        </row>
        <row r="3437">
          <cell r="A3437" t="str">
            <v>110300000</v>
          </cell>
          <cell r="B3437" t="str">
            <v>902C2TA0002</v>
          </cell>
          <cell r="C3437" t="str">
            <v>โต๊ะทำงานผู้จัดการ ขนาด 75-165-75</v>
          </cell>
          <cell r="D3437" t="str">
            <v>6 ต.ค. 41</v>
          </cell>
          <cell r="E3437">
            <v>4657.72</v>
          </cell>
          <cell r="F3437">
            <v>0</v>
          </cell>
          <cell r="G3437">
            <v>20</v>
          </cell>
          <cell r="H3437">
            <v>1153.6300000000001</v>
          </cell>
          <cell r="I3437">
            <v>1153.6300000000001</v>
          </cell>
          <cell r="J3437">
            <v>3504.09</v>
          </cell>
          <cell r="K3437" t="str">
            <v>902</v>
          </cell>
        </row>
        <row r="3438">
          <cell r="A3438" t="str">
            <v>110300000</v>
          </cell>
          <cell r="B3438" t="str">
            <v>902C2TA0003</v>
          </cell>
          <cell r="C3438" t="str">
            <v>โต๊ะวางคอมพิวเตอร์ ขนาด 50-90-75</v>
          </cell>
          <cell r="D3438" t="str">
            <v>6 ต.ค. 41</v>
          </cell>
          <cell r="E3438">
            <v>2107.3200000000002</v>
          </cell>
          <cell r="F3438">
            <v>0</v>
          </cell>
          <cell r="G3438">
            <v>20</v>
          </cell>
          <cell r="H3438">
            <v>521.95000000000005</v>
          </cell>
          <cell r="I3438">
            <v>521.95000000000005</v>
          </cell>
          <cell r="J3438">
            <v>1585.37</v>
          </cell>
          <cell r="K3438" t="str">
            <v>902</v>
          </cell>
        </row>
        <row r="3439">
          <cell r="A3439" t="str">
            <v>110300000</v>
          </cell>
          <cell r="B3439" t="str">
            <v>902C2TA0004</v>
          </cell>
          <cell r="C3439" t="str">
            <v>โต๊ะทำงานขนาด 60-120-75</v>
          </cell>
          <cell r="D3439" t="str">
            <v>6 ต.ค. 41</v>
          </cell>
          <cell r="E3439">
            <v>3699.14</v>
          </cell>
          <cell r="F3439">
            <v>0</v>
          </cell>
          <cell r="G3439">
            <v>20</v>
          </cell>
          <cell r="H3439">
            <v>916.14</v>
          </cell>
          <cell r="I3439">
            <v>916.14</v>
          </cell>
          <cell r="J3439">
            <v>2783</v>
          </cell>
          <cell r="K3439" t="str">
            <v>902</v>
          </cell>
        </row>
        <row r="3440">
          <cell r="A3440" t="str">
            <v>110300000</v>
          </cell>
          <cell r="B3440" t="str">
            <v>902C2TA0005</v>
          </cell>
          <cell r="C3440" t="str">
            <v>โต๊ะทำงานขนาด 60-120-75</v>
          </cell>
          <cell r="D3440" t="str">
            <v>6 ต.ค. 41</v>
          </cell>
          <cell r="E3440">
            <v>3699.14</v>
          </cell>
          <cell r="F3440">
            <v>0</v>
          </cell>
          <cell r="G3440">
            <v>20</v>
          </cell>
          <cell r="H3440">
            <v>916.14</v>
          </cell>
          <cell r="I3440">
            <v>916.14</v>
          </cell>
          <cell r="J3440">
            <v>2783</v>
          </cell>
          <cell r="K3440" t="str">
            <v>902</v>
          </cell>
        </row>
        <row r="3441">
          <cell r="A3441" t="str">
            <v>110300000</v>
          </cell>
          <cell r="B3441" t="str">
            <v>902C2TA0006</v>
          </cell>
          <cell r="C3441" t="str">
            <v>โต๊ะเข้ามุม จนท.สินไหม</v>
          </cell>
          <cell r="D3441" t="str">
            <v>6 ต.ค. 41</v>
          </cell>
          <cell r="E3441">
            <v>1282.92</v>
          </cell>
          <cell r="F3441">
            <v>0</v>
          </cell>
          <cell r="G3441">
            <v>20</v>
          </cell>
          <cell r="H3441">
            <v>317.73</v>
          </cell>
          <cell r="I3441">
            <v>317.73</v>
          </cell>
          <cell r="J3441">
            <v>965.19</v>
          </cell>
          <cell r="K3441" t="str">
            <v>902</v>
          </cell>
        </row>
        <row r="3442">
          <cell r="A3442" t="str">
            <v>110300000</v>
          </cell>
          <cell r="B3442" t="str">
            <v>903C2030001</v>
          </cell>
          <cell r="C3442" t="str">
            <v>โต๊ะเข้ามุมจนท.สินไหม 60*60*75</v>
          </cell>
          <cell r="D3442" t="str">
            <v>27 ต.ค. 41</v>
          </cell>
          <cell r="E3442">
            <v>1267.57</v>
          </cell>
          <cell r="F3442">
            <v>0</v>
          </cell>
          <cell r="G3442">
            <v>20</v>
          </cell>
          <cell r="H3442">
            <v>299.36</v>
          </cell>
          <cell r="I3442">
            <v>299.36</v>
          </cell>
          <cell r="J3442">
            <v>968.21</v>
          </cell>
          <cell r="K3442" t="str">
            <v>903</v>
          </cell>
        </row>
        <row r="3443">
          <cell r="A3443" t="str">
            <v>110300000</v>
          </cell>
          <cell r="B3443" t="str">
            <v>903C2040001</v>
          </cell>
          <cell r="C3443" t="str">
            <v>โต๊ะทำงานจนท.สินไหม 60*120*75</v>
          </cell>
          <cell r="D3443" t="str">
            <v>27 ต.ค. 41</v>
          </cell>
          <cell r="E3443">
            <v>3654.87</v>
          </cell>
          <cell r="F3443">
            <v>0</v>
          </cell>
          <cell r="G3443">
            <v>20</v>
          </cell>
          <cell r="H3443">
            <v>863.12</v>
          </cell>
          <cell r="I3443">
            <v>863.12</v>
          </cell>
          <cell r="J3443">
            <v>2791.75</v>
          </cell>
          <cell r="K3443" t="str">
            <v>903</v>
          </cell>
        </row>
        <row r="3444">
          <cell r="A3444" t="str">
            <v>110300000</v>
          </cell>
          <cell r="B3444" t="str">
            <v>903C2040002</v>
          </cell>
          <cell r="C3444" t="str">
            <v>โต๊ะทำงานจนท.สินไหม 60*120*75</v>
          </cell>
          <cell r="D3444" t="str">
            <v>27 ต.ค. 41</v>
          </cell>
          <cell r="E3444">
            <v>3654.87</v>
          </cell>
          <cell r="F3444">
            <v>0</v>
          </cell>
          <cell r="G3444">
            <v>20</v>
          </cell>
          <cell r="H3444">
            <v>863.12</v>
          </cell>
          <cell r="I3444">
            <v>863.12</v>
          </cell>
          <cell r="J3444">
            <v>2791.75</v>
          </cell>
          <cell r="K3444" t="str">
            <v>903</v>
          </cell>
        </row>
        <row r="3445">
          <cell r="A3445" t="str">
            <v>110300000</v>
          </cell>
          <cell r="B3445" t="str">
            <v>903C2040003</v>
          </cell>
          <cell r="C3445" t="str">
            <v>โต๊ะทำงานจนท.สินไหม 60*120*75</v>
          </cell>
          <cell r="D3445" t="str">
            <v>27 ต.ค. 41</v>
          </cell>
          <cell r="E3445">
            <v>3654.87</v>
          </cell>
          <cell r="F3445">
            <v>0</v>
          </cell>
          <cell r="G3445">
            <v>20</v>
          </cell>
          <cell r="H3445">
            <v>863.12</v>
          </cell>
          <cell r="I3445">
            <v>863.12</v>
          </cell>
          <cell r="J3445">
            <v>2791.75</v>
          </cell>
          <cell r="K3445" t="str">
            <v>903</v>
          </cell>
        </row>
        <row r="3446">
          <cell r="A3446" t="str">
            <v>110300000</v>
          </cell>
          <cell r="B3446" t="str">
            <v>903C2080001</v>
          </cell>
          <cell r="C3446" t="str">
            <v>โต๊ะวางคอมพิวเตอร์ - ปรินเตอร์ 60*100*75</v>
          </cell>
          <cell r="D3446" t="str">
            <v>27 ต.ค. 41</v>
          </cell>
          <cell r="E3446">
            <v>2336.75</v>
          </cell>
          <cell r="F3446">
            <v>0</v>
          </cell>
          <cell r="G3446">
            <v>20</v>
          </cell>
          <cell r="H3446">
            <v>551.82000000000005</v>
          </cell>
          <cell r="I3446">
            <v>551.82000000000005</v>
          </cell>
          <cell r="J3446">
            <v>1784.93</v>
          </cell>
          <cell r="K3446" t="str">
            <v>903</v>
          </cell>
        </row>
        <row r="3447">
          <cell r="A3447" t="str">
            <v>110300000</v>
          </cell>
          <cell r="B3447" t="str">
            <v>903C21K0001</v>
          </cell>
          <cell r="C3447" t="str">
            <v>เก้าอี้ทำงานจนท.สินไหม - ธุรการ</v>
          </cell>
          <cell r="D3447" t="str">
            <v>27 ต.ค. 41</v>
          </cell>
          <cell r="E3447">
            <v>2123.1</v>
          </cell>
          <cell r="F3447">
            <v>0</v>
          </cell>
          <cell r="G3447">
            <v>20</v>
          </cell>
          <cell r="H3447">
            <v>501.37</v>
          </cell>
          <cell r="I3447">
            <v>501.37</v>
          </cell>
          <cell r="J3447">
            <v>1621.73</v>
          </cell>
          <cell r="K3447" t="str">
            <v>903</v>
          </cell>
        </row>
        <row r="3448">
          <cell r="A3448" t="str">
            <v>110300000</v>
          </cell>
          <cell r="B3448" t="str">
            <v>903C21K0002</v>
          </cell>
          <cell r="C3448" t="str">
            <v>เก้าอี้ทำงานจนท.สินไหม - ธุรการ</v>
          </cell>
          <cell r="D3448" t="str">
            <v>27 ต.ค. 41</v>
          </cell>
          <cell r="E3448">
            <v>2123.1</v>
          </cell>
          <cell r="F3448">
            <v>0</v>
          </cell>
          <cell r="G3448">
            <v>20</v>
          </cell>
          <cell r="H3448">
            <v>501.37</v>
          </cell>
          <cell r="I3448">
            <v>501.37</v>
          </cell>
          <cell r="J3448">
            <v>1621.73</v>
          </cell>
          <cell r="K3448" t="str">
            <v>903</v>
          </cell>
        </row>
        <row r="3449">
          <cell r="A3449" t="str">
            <v>110300000</v>
          </cell>
          <cell r="B3449" t="str">
            <v>903C21K0003</v>
          </cell>
          <cell r="C3449" t="str">
            <v>เก้าอี้ทำงานจนท.สินไหม - ธุรการ</v>
          </cell>
          <cell r="D3449" t="str">
            <v>27 ต.ค. 41</v>
          </cell>
          <cell r="E3449">
            <v>2123.1</v>
          </cell>
          <cell r="F3449">
            <v>0</v>
          </cell>
          <cell r="G3449">
            <v>20</v>
          </cell>
          <cell r="H3449">
            <v>501.37</v>
          </cell>
          <cell r="I3449">
            <v>501.37</v>
          </cell>
          <cell r="J3449">
            <v>1621.73</v>
          </cell>
          <cell r="K3449" t="str">
            <v>903</v>
          </cell>
        </row>
        <row r="3450">
          <cell r="A3450" t="str">
            <v>110300000</v>
          </cell>
          <cell r="B3450" t="str">
            <v>903C2AR0001</v>
          </cell>
          <cell r="C3450" t="str">
            <v>Aircondition</v>
          </cell>
          <cell r="D3450" t="str">
            <v>21 ก.ย. 41</v>
          </cell>
          <cell r="E3450">
            <v>39800</v>
          </cell>
          <cell r="F3450">
            <v>0</v>
          </cell>
          <cell r="G3450">
            <v>20</v>
          </cell>
          <cell r="H3450">
            <v>10184.41</v>
          </cell>
          <cell r="I3450">
            <v>10184.41</v>
          </cell>
          <cell r="J3450">
            <v>29615.59</v>
          </cell>
          <cell r="K3450" t="str">
            <v>903</v>
          </cell>
        </row>
        <row r="3451">
          <cell r="A3451" t="str">
            <v>110300000</v>
          </cell>
          <cell r="B3451" t="str">
            <v>903C2CB0001</v>
          </cell>
          <cell r="C3451" t="str">
            <v>ตู้เก็บเอกสารบานเลื่อน  40-80-75</v>
          </cell>
          <cell r="D3451" t="str">
            <v>27 ต.ค. 41</v>
          </cell>
          <cell r="E3451">
            <v>2263.31</v>
          </cell>
          <cell r="F3451">
            <v>0</v>
          </cell>
          <cell r="G3451">
            <v>20</v>
          </cell>
          <cell r="H3451">
            <v>534.57000000000005</v>
          </cell>
          <cell r="I3451">
            <v>534.57000000000005</v>
          </cell>
          <cell r="J3451">
            <v>1728.74</v>
          </cell>
          <cell r="K3451" t="str">
            <v>903</v>
          </cell>
        </row>
        <row r="3452">
          <cell r="A3452" t="str">
            <v>110300000</v>
          </cell>
          <cell r="B3452" t="str">
            <v>903C2CB0002</v>
          </cell>
          <cell r="C3452" t="str">
            <v>ตู้เก็บเอกสาร 40-80-190</v>
          </cell>
          <cell r="D3452" t="str">
            <v>27 ต.ค. 41</v>
          </cell>
          <cell r="E3452">
            <v>4498.01</v>
          </cell>
          <cell r="F3452">
            <v>0</v>
          </cell>
          <cell r="G3452">
            <v>20</v>
          </cell>
          <cell r="H3452">
            <v>1062.23</v>
          </cell>
          <cell r="I3452">
            <v>1062.23</v>
          </cell>
          <cell r="J3452">
            <v>3435.78</v>
          </cell>
          <cell r="K3452" t="str">
            <v>903</v>
          </cell>
        </row>
        <row r="3453">
          <cell r="A3453" t="str">
            <v>110300000</v>
          </cell>
          <cell r="B3453" t="str">
            <v>903C2CB0003</v>
          </cell>
          <cell r="C3453" t="str">
            <v>ตู้เก็บเอกสาร 40-80-190</v>
          </cell>
          <cell r="D3453" t="str">
            <v>27 ต.ค. 41</v>
          </cell>
          <cell r="E3453">
            <v>4498.01</v>
          </cell>
          <cell r="F3453">
            <v>0</v>
          </cell>
          <cell r="G3453">
            <v>20</v>
          </cell>
          <cell r="H3453">
            <v>1062.23</v>
          </cell>
          <cell r="I3453">
            <v>1062.23</v>
          </cell>
          <cell r="J3453">
            <v>3435.78</v>
          </cell>
          <cell r="K3453" t="str">
            <v>903</v>
          </cell>
        </row>
        <row r="3454">
          <cell r="A3454" t="str">
            <v>110300000</v>
          </cell>
          <cell r="B3454" t="str">
            <v>903C2CB0004</v>
          </cell>
          <cell r="C3454" t="str">
            <v>ตู้เก็บเอกสาร 40-80-190</v>
          </cell>
          <cell r="D3454" t="str">
            <v>27 ต.ค. 41</v>
          </cell>
          <cell r="E3454">
            <v>4498.01</v>
          </cell>
          <cell r="F3454">
            <v>0</v>
          </cell>
          <cell r="G3454">
            <v>20</v>
          </cell>
          <cell r="H3454">
            <v>1062.23</v>
          </cell>
          <cell r="I3454">
            <v>1062.23</v>
          </cell>
          <cell r="J3454">
            <v>3435.78</v>
          </cell>
          <cell r="K3454" t="str">
            <v>903</v>
          </cell>
        </row>
        <row r="3455">
          <cell r="A3455" t="str">
            <v>110300000</v>
          </cell>
          <cell r="B3455" t="str">
            <v>903C2CB0005</v>
          </cell>
          <cell r="C3455" t="str">
            <v>ตู้เก็บเอกสารบานเลื่อน  40-80-75</v>
          </cell>
          <cell r="D3455" t="str">
            <v>27 ต.ค. 41</v>
          </cell>
          <cell r="E3455">
            <v>2263.31</v>
          </cell>
          <cell r="F3455">
            <v>0</v>
          </cell>
          <cell r="G3455">
            <v>20</v>
          </cell>
          <cell r="H3455">
            <v>534.57000000000005</v>
          </cell>
          <cell r="I3455">
            <v>534.57000000000005</v>
          </cell>
          <cell r="J3455">
            <v>1728.74</v>
          </cell>
          <cell r="K3455" t="str">
            <v>903</v>
          </cell>
        </row>
        <row r="3456">
          <cell r="A3456" t="str">
            <v>110300000</v>
          </cell>
          <cell r="B3456" t="str">
            <v>903C2CB0006</v>
          </cell>
          <cell r="C3456" t="str">
            <v>ตู้เก็บเอกสาร ลิ้นชัก 40-90-75</v>
          </cell>
          <cell r="D3456" t="str">
            <v>27 ต.ค. 41</v>
          </cell>
          <cell r="E3456">
            <v>3376.37</v>
          </cell>
          <cell r="F3456">
            <v>0</v>
          </cell>
          <cell r="G3456">
            <v>20</v>
          </cell>
          <cell r="H3456">
            <v>797.35</v>
          </cell>
          <cell r="I3456">
            <v>797.35</v>
          </cell>
          <cell r="J3456">
            <v>2579.02</v>
          </cell>
          <cell r="K3456" t="str">
            <v>903</v>
          </cell>
        </row>
        <row r="3457">
          <cell r="A3457" t="str">
            <v>110300000</v>
          </cell>
          <cell r="B3457" t="str">
            <v>903C2CH0001</v>
          </cell>
          <cell r="C3457" t="str">
            <v>เก้าอี้พักคอย 3 ที่นั่ง</v>
          </cell>
          <cell r="D3457" t="str">
            <v>27 ต.ค. 41</v>
          </cell>
          <cell r="E3457">
            <v>3037.77</v>
          </cell>
          <cell r="F3457">
            <v>0</v>
          </cell>
          <cell r="G3457">
            <v>20</v>
          </cell>
          <cell r="H3457">
            <v>1062.23</v>
          </cell>
          <cell r="I3457">
            <v>1062.23</v>
          </cell>
          <cell r="J3457">
            <v>1975.54</v>
          </cell>
          <cell r="K3457" t="str">
            <v>903</v>
          </cell>
        </row>
        <row r="3458">
          <cell r="A3458" t="str">
            <v>110300000</v>
          </cell>
          <cell r="B3458" t="str">
            <v>903C2CH0002</v>
          </cell>
          <cell r="C3458" t="str">
            <v>เก้าอี้รับแขกหน้าโต๊ะ จนท.สินไหม</v>
          </cell>
          <cell r="D3458" t="str">
            <v>27 ต.ค. 41</v>
          </cell>
          <cell r="E3458">
            <v>1705.35</v>
          </cell>
          <cell r="F3458">
            <v>0</v>
          </cell>
          <cell r="G3458">
            <v>20</v>
          </cell>
          <cell r="H3458">
            <v>402.74</v>
          </cell>
          <cell r="I3458">
            <v>402.74</v>
          </cell>
          <cell r="J3458">
            <v>1302.6099999999999</v>
          </cell>
          <cell r="K3458" t="str">
            <v>903</v>
          </cell>
        </row>
        <row r="3459">
          <cell r="A3459" t="str">
            <v>110300000</v>
          </cell>
          <cell r="B3459" t="str">
            <v>903C2CH0003</v>
          </cell>
          <cell r="C3459" t="str">
            <v>เก้าอี้รับแขกหน้าโต๊ะ จนท.สินไหม</v>
          </cell>
          <cell r="D3459" t="str">
            <v>27 ต.ค. 41</v>
          </cell>
          <cell r="E3459">
            <v>1705.35</v>
          </cell>
          <cell r="F3459">
            <v>0</v>
          </cell>
          <cell r="G3459">
            <v>20</v>
          </cell>
          <cell r="H3459">
            <v>402.74</v>
          </cell>
          <cell r="I3459">
            <v>402.74</v>
          </cell>
          <cell r="J3459">
            <v>1302.6099999999999</v>
          </cell>
          <cell r="K3459" t="str">
            <v>903</v>
          </cell>
        </row>
        <row r="3460">
          <cell r="A3460" t="str">
            <v>110300000</v>
          </cell>
          <cell r="B3460" t="str">
            <v>903C2CH0004</v>
          </cell>
          <cell r="C3460" t="str">
            <v>เก้าอี้รับแขกหน้าโต๊ะ จนท.สินไหม</v>
          </cell>
          <cell r="D3460" t="str">
            <v>27 ต.ค. 41</v>
          </cell>
          <cell r="E3460">
            <v>1705.35</v>
          </cell>
          <cell r="F3460">
            <v>0</v>
          </cell>
          <cell r="G3460">
            <v>20</v>
          </cell>
          <cell r="H3460">
            <v>402.74</v>
          </cell>
          <cell r="I3460">
            <v>402.74</v>
          </cell>
          <cell r="J3460">
            <v>1302.6099999999999</v>
          </cell>
          <cell r="K3460" t="str">
            <v>903</v>
          </cell>
        </row>
        <row r="3461">
          <cell r="A3461" t="str">
            <v>110300000</v>
          </cell>
          <cell r="B3461" t="str">
            <v>903C2CH0005</v>
          </cell>
          <cell r="C3461" t="str">
            <v>เก้าอี้ทำงานผจก.</v>
          </cell>
          <cell r="D3461" t="str">
            <v>27 ต.ค. 41</v>
          </cell>
          <cell r="E3461">
            <v>4038.29</v>
          </cell>
          <cell r="F3461">
            <v>0</v>
          </cell>
          <cell r="G3461">
            <v>20</v>
          </cell>
          <cell r="H3461">
            <v>953.72</v>
          </cell>
          <cell r="I3461">
            <v>953.72</v>
          </cell>
          <cell r="J3461">
            <v>3084.57</v>
          </cell>
          <cell r="K3461" t="str">
            <v>903</v>
          </cell>
        </row>
        <row r="3462">
          <cell r="A3462" t="str">
            <v>110300000</v>
          </cell>
          <cell r="B3462" t="str">
            <v>903C2CH0006</v>
          </cell>
          <cell r="C3462" t="str">
            <v>เก้าอี้รับแขกหน้าโต๊ะ จนท.สินไหม</v>
          </cell>
          <cell r="D3462" t="str">
            <v>27 ต.ค. 41</v>
          </cell>
          <cell r="E3462">
            <v>1705.35</v>
          </cell>
          <cell r="F3462">
            <v>0</v>
          </cell>
          <cell r="G3462">
            <v>20</v>
          </cell>
          <cell r="H3462">
            <v>402.74</v>
          </cell>
          <cell r="I3462">
            <v>402.74</v>
          </cell>
          <cell r="J3462">
            <v>1302.6099999999999</v>
          </cell>
          <cell r="K3462" t="str">
            <v>903</v>
          </cell>
        </row>
        <row r="3463">
          <cell r="A3463" t="str">
            <v>110300000</v>
          </cell>
          <cell r="B3463" t="str">
            <v>903C2CH0007</v>
          </cell>
          <cell r="C3463" t="str">
            <v>เก้าอี้รับแขกหน้าโต๊ะ จนท.สินไหม</v>
          </cell>
          <cell r="D3463" t="str">
            <v>27 ต.ค. 41</v>
          </cell>
          <cell r="E3463">
            <v>1705.35</v>
          </cell>
          <cell r="F3463">
            <v>0</v>
          </cell>
          <cell r="G3463">
            <v>20</v>
          </cell>
          <cell r="H3463">
            <v>402.74</v>
          </cell>
          <cell r="I3463">
            <v>402.74</v>
          </cell>
          <cell r="J3463">
            <v>1302.6099999999999</v>
          </cell>
          <cell r="K3463" t="str">
            <v>903</v>
          </cell>
        </row>
        <row r="3464">
          <cell r="A3464" t="str">
            <v>110300000</v>
          </cell>
          <cell r="B3464" t="str">
            <v>903C2CS0001</v>
          </cell>
          <cell r="C3464" t="str">
            <v>เครื่องคิดเลข</v>
          </cell>
          <cell r="D3464" t="str">
            <v>2 ต.ค. 41</v>
          </cell>
          <cell r="E3464">
            <v>640</v>
          </cell>
          <cell r="F3464">
            <v>0</v>
          </cell>
          <cell r="G3464">
            <v>20</v>
          </cell>
          <cell r="H3464">
            <v>159.9</v>
          </cell>
          <cell r="I3464">
            <v>159.9</v>
          </cell>
          <cell r="J3464">
            <v>480.1</v>
          </cell>
          <cell r="K3464" t="str">
            <v>903</v>
          </cell>
        </row>
        <row r="3465">
          <cell r="A3465" t="str">
            <v>110300000</v>
          </cell>
          <cell r="B3465" t="str">
            <v>903C2CS0002</v>
          </cell>
          <cell r="C3465" t="str">
            <v>เครื่องคิดเลข</v>
          </cell>
          <cell r="D3465" t="str">
            <v>2 ต.ค. 41</v>
          </cell>
          <cell r="E3465">
            <v>640</v>
          </cell>
          <cell r="F3465">
            <v>0</v>
          </cell>
          <cell r="G3465">
            <v>20</v>
          </cell>
          <cell r="H3465">
            <v>159.9</v>
          </cell>
          <cell r="I3465">
            <v>159.9</v>
          </cell>
          <cell r="J3465">
            <v>480.1</v>
          </cell>
          <cell r="K3465" t="str">
            <v>903</v>
          </cell>
        </row>
        <row r="3466">
          <cell r="A3466" t="str">
            <v>110300000</v>
          </cell>
          <cell r="B3466" t="str">
            <v>903C2PA0001</v>
          </cell>
          <cell r="C3466" t="str">
            <v>PARTTITION ครึ่งกระจก 250-150</v>
          </cell>
          <cell r="D3466" t="str">
            <v>27 ต.ค. 41</v>
          </cell>
          <cell r="E3466">
            <v>6377.9</v>
          </cell>
          <cell r="F3466">
            <v>0</v>
          </cell>
          <cell r="G3466">
            <v>20</v>
          </cell>
          <cell r="H3466">
            <v>1506.24</v>
          </cell>
          <cell r="I3466">
            <v>1506.24</v>
          </cell>
          <cell r="J3466">
            <v>4871.66</v>
          </cell>
          <cell r="K3466" t="str">
            <v>903</v>
          </cell>
        </row>
        <row r="3467">
          <cell r="A3467" t="str">
            <v>110300000</v>
          </cell>
          <cell r="B3467" t="str">
            <v>903C2PP0001</v>
          </cell>
          <cell r="C3467" t="str">
            <v xml:space="preserve"> ปั้มน้ำมิตซูบิชิ</v>
          </cell>
          <cell r="D3467" t="str">
            <v>6 พ.ย. 41</v>
          </cell>
          <cell r="E3467">
            <v>4727.2700000000004</v>
          </cell>
          <cell r="F3467">
            <v>0</v>
          </cell>
          <cell r="G3467">
            <v>20</v>
          </cell>
          <cell r="H3467">
            <v>1090.53</v>
          </cell>
          <cell r="I3467">
            <v>1090.53</v>
          </cell>
          <cell r="J3467">
            <v>3636.74</v>
          </cell>
          <cell r="K3467" t="str">
            <v>903</v>
          </cell>
        </row>
        <row r="3468">
          <cell r="A3468" t="str">
            <v>110300000</v>
          </cell>
          <cell r="B3468" t="str">
            <v>903C2TA0001</v>
          </cell>
          <cell r="C3468" t="str">
            <v>โต๊ะทำงาน ผจก. 75-165-75</v>
          </cell>
          <cell r="D3468" t="str">
            <v>27 ต.ค. 41</v>
          </cell>
          <cell r="E3468">
            <v>4601.97</v>
          </cell>
          <cell r="F3468">
            <v>0</v>
          </cell>
          <cell r="G3468">
            <v>20</v>
          </cell>
          <cell r="H3468">
            <v>1086.83</v>
          </cell>
          <cell r="I3468">
            <v>1086.83</v>
          </cell>
          <cell r="J3468">
            <v>3515.14</v>
          </cell>
          <cell r="K3468" t="str">
            <v>903</v>
          </cell>
        </row>
        <row r="3469">
          <cell r="A3469" t="str">
            <v>110300000</v>
          </cell>
          <cell r="B3469" t="str">
            <v>903C2TA0002</v>
          </cell>
          <cell r="C3469" t="str">
            <v>โต๊ะข้างวาง คอมพิวเตอร์ 50-90-75</v>
          </cell>
          <cell r="D3469" t="str">
            <v>27 ต.ค. 41</v>
          </cell>
          <cell r="E3469">
            <v>2082.09</v>
          </cell>
          <cell r="F3469">
            <v>0</v>
          </cell>
          <cell r="G3469">
            <v>20</v>
          </cell>
          <cell r="H3469">
            <v>491.75</v>
          </cell>
          <cell r="I3469">
            <v>491.75</v>
          </cell>
          <cell r="J3469">
            <v>1590.34</v>
          </cell>
          <cell r="K3469" t="str">
            <v>903</v>
          </cell>
        </row>
        <row r="3470">
          <cell r="A3470" t="str">
            <v>110300000</v>
          </cell>
          <cell r="B3470" t="str">
            <v>904C2030001</v>
          </cell>
          <cell r="C3470" t="str">
            <v>โต๊ะเข้ามุมจนท.สินไหม 60*60*75</v>
          </cell>
          <cell r="D3470" t="str">
            <v>27 ต.ค. 41</v>
          </cell>
          <cell r="E3470">
            <v>1267.57</v>
          </cell>
          <cell r="F3470">
            <v>0</v>
          </cell>
          <cell r="G3470">
            <v>20</v>
          </cell>
          <cell r="H3470">
            <v>299.36</v>
          </cell>
          <cell r="I3470">
            <v>299.36</v>
          </cell>
          <cell r="J3470">
            <v>968.21</v>
          </cell>
          <cell r="K3470" t="str">
            <v>904</v>
          </cell>
        </row>
        <row r="3471">
          <cell r="A3471" t="str">
            <v>110300000</v>
          </cell>
          <cell r="B3471" t="str">
            <v>904C2040001</v>
          </cell>
          <cell r="C3471" t="str">
            <v>โต๊ะทำงานจนท.สินไหม 60*120*75</v>
          </cell>
          <cell r="D3471" t="str">
            <v>27 ต.ค. 41</v>
          </cell>
          <cell r="E3471">
            <v>3654.87</v>
          </cell>
          <cell r="F3471">
            <v>0</v>
          </cell>
          <cell r="G3471">
            <v>20</v>
          </cell>
          <cell r="H3471">
            <v>863.12</v>
          </cell>
          <cell r="I3471">
            <v>863.12</v>
          </cell>
          <cell r="J3471">
            <v>2791.75</v>
          </cell>
          <cell r="K3471" t="str">
            <v>904</v>
          </cell>
        </row>
        <row r="3472">
          <cell r="A3472" t="str">
            <v>110300000</v>
          </cell>
          <cell r="B3472" t="str">
            <v>904C2040002</v>
          </cell>
          <cell r="C3472" t="str">
            <v>โต๊ะทำงานจนท.สินไหม 60*120*75</v>
          </cell>
          <cell r="D3472" t="str">
            <v>27 ต.ค. 41</v>
          </cell>
          <cell r="E3472">
            <v>3654.87</v>
          </cell>
          <cell r="F3472">
            <v>0</v>
          </cell>
          <cell r="G3472">
            <v>20</v>
          </cell>
          <cell r="H3472">
            <v>863.12</v>
          </cell>
          <cell r="I3472">
            <v>863.12</v>
          </cell>
          <cell r="J3472">
            <v>2791.75</v>
          </cell>
          <cell r="K3472" t="str">
            <v>904</v>
          </cell>
        </row>
        <row r="3473">
          <cell r="A3473" t="str">
            <v>110300000</v>
          </cell>
          <cell r="B3473" t="str">
            <v>904C2040003</v>
          </cell>
          <cell r="C3473" t="str">
            <v>โต๊ะทำงานจนท.สินไหม 60*120*75</v>
          </cell>
          <cell r="D3473" t="str">
            <v>27 ต.ค. 41</v>
          </cell>
          <cell r="E3473">
            <v>3654.87</v>
          </cell>
          <cell r="F3473">
            <v>0</v>
          </cell>
          <cell r="G3473">
            <v>20</v>
          </cell>
          <cell r="H3473">
            <v>863.12</v>
          </cell>
          <cell r="I3473">
            <v>863.12</v>
          </cell>
          <cell r="J3473">
            <v>2791.75</v>
          </cell>
          <cell r="K3473" t="str">
            <v>904</v>
          </cell>
        </row>
        <row r="3474">
          <cell r="A3474" t="str">
            <v>110300000</v>
          </cell>
          <cell r="B3474" t="str">
            <v>904C2080001</v>
          </cell>
          <cell r="C3474" t="str">
            <v>โต๊ะวางคอมพิวเตอร์ - ปรินเตอร์ 60*100*75</v>
          </cell>
          <cell r="D3474" t="str">
            <v>27 ต.ค. 41</v>
          </cell>
          <cell r="E3474">
            <v>2336.75</v>
          </cell>
          <cell r="F3474">
            <v>0</v>
          </cell>
          <cell r="G3474">
            <v>20</v>
          </cell>
          <cell r="H3474">
            <v>551.82000000000005</v>
          </cell>
          <cell r="I3474">
            <v>551.82000000000005</v>
          </cell>
          <cell r="J3474">
            <v>1784.93</v>
          </cell>
          <cell r="K3474" t="str">
            <v>904</v>
          </cell>
        </row>
        <row r="3475">
          <cell r="A3475" t="str">
            <v>110300000</v>
          </cell>
          <cell r="B3475" t="str">
            <v>904C21K0001</v>
          </cell>
          <cell r="C3475" t="str">
            <v>เก้าอี้ทำงานจนท.สินไหม - ธุรการ</v>
          </cell>
          <cell r="D3475" t="str">
            <v>27 ต.ค. 41</v>
          </cell>
          <cell r="E3475">
            <v>2123.1</v>
          </cell>
          <cell r="F3475">
            <v>0</v>
          </cell>
          <cell r="G3475">
            <v>20</v>
          </cell>
          <cell r="H3475">
            <v>501.37</v>
          </cell>
          <cell r="I3475">
            <v>501.37</v>
          </cell>
          <cell r="J3475">
            <v>1621.73</v>
          </cell>
          <cell r="K3475" t="str">
            <v>904</v>
          </cell>
        </row>
        <row r="3476">
          <cell r="A3476" t="str">
            <v>110300000</v>
          </cell>
          <cell r="B3476" t="str">
            <v>904C21K0002</v>
          </cell>
          <cell r="C3476" t="str">
            <v>เก้าอี้ทำงานจนท.สินไหม - ธุรการ</v>
          </cell>
          <cell r="D3476" t="str">
            <v>27 ต.ค. 41</v>
          </cell>
          <cell r="E3476">
            <v>2123.1</v>
          </cell>
          <cell r="F3476">
            <v>0</v>
          </cell>
          <cell r="G3476">
            <v>20</v>
          </cell>
          <cell r="H3476">
            <v>501.37</v>
          </cell>
          <cell r="I3476">
            <v>501.37</v>
          </cell>
          <cell r="J3476">
            <v>1621.73</v>
          </cell>
          <cell r="K3476" t="str">
            <v>904</v>
          </cell>
        </row>
        <row r="3477">
          <cell r="A3477" t="str">
            <v>110300000</v>
          </cell>
          <cell r="B3477" t="str">
            <v>904C21K0003</v>
          </cell>
          <cell r="C3477" t="str">
            <v>เก้าอี้ทำงานจนท.สินไหม - ธุรการ</v>
          </cell>
          <cell r="D3477" t="str">
            <v>27 ต.ค. 41</v>
          </cell>
          <cell r="E3477">
            <v>2123.1</v>
          </cell>
          <cell r="F3477">
            <v>0</v>
          </cell>
          <cell r="G3477">
            <v>20</v>
          </cell>
          <cell r="H3477">
            <v>501.37</v>
          </cell>
          <cell r="I3477">
            <v>501.37</v>
          </cell>
          <cell r="J3477">
            <v>1621.73</v>
          </cell>
          <cell r="K3477" t="str">
            <v>904</v>
          </cell>
        </row>
        <row r="3478">
          <cell r="A3478" t="str">
            <v>110300000</v>
          </cell>
          <cell r="B3478" t="str">
            <v>904C2AR0001</v>
          </cell>
          <cell r="C3478" t="str">
            <v>Aircondition</v>
          </cell>
          <cell r="D3478" t="str">
            <v>21 ก.ย. 41</v>
          </cell>
          <cell r="E3478">
            <v>39800</v>
          </cell>
          <cell r="F3478">
            <v>0</v>
          </cell>
          <cell r="G3478">
            <v>20</v>
          </cell>
          <cell r="H3478">
            <v>10184.41</v>
          </cell>
          <cell r="I3478">
            <v>10184.41</v>
          </cell>
          <cell r="J3478">
            <v>29615.59</v>
          </cell>
          <cell r="K3478" t="str">
            <v>904</v>
          </cell>
        </row>
        <row r="3479">
          <cell r="A3479" t="str">
            <v>110300000</v>
          </cell>
          <cell r="B3479" t="str">
            <v>904C2CB0001</v>
          </cell>
          <cell r="C3479" t="str">
            <v>ตู้เก็บเอกสารบานเลื่อน  40-80-75</v>
          </cell>
          <cell r="D3479" t="str">
            <v>27 ต.ค. 41</v>
          </cell>
          <cell r="E3479">
            <v>2263.31</v>
          </cell>
          <cell r="F3479">
            <v>0</v>
          </cell>
          <cell r="G3479">
            <v>20</v>
          </cell>
          <cell r="H3479">
            <v>534.57000000000005</v>
          </cell>
          <cell r="I3479">
            <v>534.57000000000005</v>
          </cell>
          <cell r="J3479">
            <v>1728.74</v>
          </cell>
          <cell r="K3479" t="str">
            <v>904</v>
          </cell>
        </row>
        <row r="3480">
          <cell r="A3480" t="str">
            <v>110300000</v>
          </cell>
          <cell r="B3480" t="str">
            <v>904C2CB0002</v>
          </cell>
          <cell r="C3480" t="str">
            <v>ตู้เก็บเอกสาร 40-80-190</v>
          </cell>
          <cell r="D3480" t="str">
            <v>27 ต.ค. 41</v>
          </cell>
          <cell r="E3480">
            <v>4498.01</v>
          </cell>
          <cell r="F3480">
            <v>0</v>
          </cell>
          <cell r="G3480">
            <v>20</v>
          </cell>
          <cell r="H3480">
            <v>1062.23</v>
          </cell>
          <cell r="I3480">
            <v>1062.23</v>
          </cell>
          <cell r="J3480">
            <v>3435.78</v>
          </cell>
          <cell r="K3480" t="str">
            <v>904</v>
          </cell>
        </row>
        <row r="3481">
          <cell r="A3481" t="str">
            <v>110300000</v>
          </cell>
          <cell r="B3481" t="str">
            <v>904C2CB0003</v>
          </cell>
          <cell r="C3481" t="str">
            <v>ตู้เก็บเอกสาร 40-80-190</v>
          </cell>
          <cell r="D3481" t="str">
            <v>27 ต.ค. 41</v>
          </cell>
          <cell r="E3481">
            <v>4498.01</v>
          </cell>
          <cell r="F3481">
            <v>0</v>
          </cell>
          <cell r="G3481">
            <v>20</v>
          </cell>
          <cell r="H3481">
            <v>1062.23</v>
          </cell>
          <cell r="I3481">
            <v>1062.23</v>
          </cell>
          <cell r="J3481">
            <v>3435.78</v>
          </cell>
          <cell r="K3481" t="str">
            <v>904</v>
          </cell>
        </row>
        <row r="3482">
          <cell r="A3482" t="str">
            <v>110300000</v>
          </cell>
          <cell r="B3482" t="str">
            <v>904C2CB0005</v>
          </cell>
          <cell r="C3482" t="str">
            <v>ตู้เก็บเอกสาร 40-80-190</v>
          </cell>
          <cell r="D3482" t="str">
            <v>27 ต.ค. 41</v>
          </cell>
          <cell r="E3482">
            <v>4498.01</v>
          </cell>
          <cell r="F3482">
            <v>0</v>
          </cell>
          <cell r="G3482">
            <v>20</v>
          </cell>
          <cell r="H3482">
            <v>1062.23</v>
          </cell>
          <cell r="I3482">
            <v>1062.23</v>
          </cell>
          <cell r="J3482">
            <v>3435.78</v>
          </cell>
          <cell r="K3482" t="str">
            <v>904</v>
          </cell>
        </row>
        <row r="3483">
          <cell r="A3483" t="str">
            <v>110300000</v>
          </cell>
          <cell r="B3483" t="str">
            <v>904C2CB0006</v>
          </cell>
          <cell r="C3483" t="str">
            <v>ตู้เก็บเอกสารบานเลื่อน  40-80-75</v>
          </cell>
          <cell r="D3483" t="str">
            <v>27 ต.ค. 41</v>
          </cell>
          <cell r="E3483">
            <v>2263.31</v>
          </cell>
          <cell r="F3483">
            <v>0</v>
          </cell>
          <cell r="G3483">
            <v>20</v>
          </cell>
          <cell r="H3483">
            <v>534.57000000000005</v>
          </cell>
          <cell r="I3483">
            <v>534.57000000000005</v>
          </cell>
          <cell r="J3483">
            <v>1728.74</v>
          </cell>
          <cell r="K3483" t="str">
            <v>904</v>
          </cell>
        </row>
        <row r="3484">
          <cell r="A3484" t="str">
            <v>110300000</v>
          </cell>
          <cell r="B3484" t="str">
            <v>904C2CB0007</v>
          </cell>
          <cell r="C3484" t="str">
            <v>ตู้เก็บเอกสาร ลิ้นชัก 40-90-75</v>
          </cell>
          <cell r="D3484" t="str">
            <v>27 ต.ค. 41</v>
          </cell>
          <cell r="E3484">
            <v>3376.37</v>
          </cell>
          <cell r="F3484">
            <v>0</v>
          </cell>
          <cell r="G3484">
            <v>20</v>
          </cell>
          <cell r="H3484">
            <v>797.35</v>
          </cell>
          <cell r="I3484">
            <v>797.35</v>
          </cell>
          <cell r="J3484">
            <v>2579.02</v>
          </cell>
          <cell r="K3484" t="str">
            <v>904</v>
          </cell>
        </row>
        <row r="3485">
          <cell r="A3485" t="str">
            <v>110300000</v>
          </cell>
          <cell r="B3485" t="str">
            <v>904C2CH0001</v>
          </cell>
          <cell r="C3485" t="str">
            <v>เก้าอี้รับแขกหน้าโต๊ะ จนท.สินไหม</v>
          </cell>
          <cell r="D3485" t="str">
            <v>27 ต.ค. 41</v>
          </cell>
          <cell r="E3485">
            <v>1705.35</v>
          </cell>
          <cell r="F3485">
            <v>0</v>
          </cell>
          <cell r="G3485">
            <v>20</v>
          </cell>
          <cell r="H3485">
            <v>402.74</v>
          </cell>
          <cell r="I3485">
            <v>402.74</v>
          </cell>
          <cell r="J3485">
            <v>1302.6099999999999</v>
          </cell>
          <cell r="K3485" t="str">
            <v>904</v>
          </cell>
        </row>
        <row r="3486">
          <cell r="A3486" t="str">
            <v>110300000</v>
          </cell>
          <cell r="B3486" t="str">
            <v>904C2CH0002</v>
          </cell>
          <cell r="C3486" t="str">
            <v>เก้าอี้พักคอย 3 ที่นั่ง</v>
          </cell>
          <cell r="D3486" t="str">
            <v>27 ต.ค. 41</v>
          </cell>
          <cell r="E3486">
            <v>3037.77</v>
          </cell>
          <cell r="F3486">
            <v>0</v>
          </cell>
          <cell r="G3486">
            <v>20</v>
          </cell>
          <cell r="H3486">
            <v>717.43</v>
          </cell>
          <cell r="I3486">
            <v>717.43</v>
          </cell>
          <cell r="J3486">
            <v>2320.34</v>
          </cell>
          <cell r="K3486" t="str">
            <v>904</v>
          </cell>
        </row>
        <row r="3487">
          <cell r="A3487" t="str">
            <v>110300000</v>
          </cell>
          <cell r="B3487" t="str">
            <v>904C2CH0003</v>
          </cell>
          <cell r="C3487" t="str">
            <v>เก้าอี้รับแขกหน้าโต๊ะ จนท.สินไหม</v>
          </cell>
          <cell r="D3487" t="str">
            <v>27 ต.ค. 41</v>
          </cell>
          <cell r="E3487">
            <v>1705.35</v>
          </cell>
          <cell r="F3487">
            <v>0</v>
          </cell>
          <cell r="G3487">
            <v>20</v>
          </cell>
          <cell r="H3487">
            <v>402.74</v>
          </cell>
          <cell r="I3487">
            <v>402.74</v>
          </cell>
          <cell r="J3487">
            <v>1302.6099999999999</v>
          </cell>
          <cell r="K3487" t="str">
            <v>904</v>
          </cell>
        </row>
        <row r="3488">
          <cell r="A3488" t="str">
            <v>110300000</v>
          </cell>
          <cell r="B3488" t="str">
            <v>904C2CH0004</v>
          </cell>
          <cell r="C3488" t="str">
            <v>เก้าอี้รับแขกหน้าโต๊ะ จนท.สินไหม</v>
          </cell>
          <cell r="D3488" t="str">
            <v>27 ต.ค. 41</v>
          </cell>
          <cell r="E3488">
            <v>1705.35</v>
          </cell>
          <cell r="F3488">
            <v>0</v>
          </cell>
          <cell r="G3488">
            <v>20</v>
          </cell>
          <cell r="H3488">
            <v>402.74</v>
          </cell>
          <cell r="I3488">
            <v>402.74</v>
          </cell>
          <cell r="J3488">
            <v>1302.6099999999999</v>
          </cell>
          <cell r="K3488" t="str">
            <v>904</v>
          </cell>
        </row>
        <row r="3489">
          <cell r="A3489" t="str">
            <v>110300000</v>
          </cell>
          <cell r="B3489" t="str">
            <v>904C2CH0005</v>
          </cell>
          <cell r="C3489" t="str">
            <v>เก้าอี้ทำงานผจก.</v>
          </cell>
          <cell r="D3489" t="str">
            <v>27 ต.ค. 41</v>
          </cell>
          <cell r="E3489">
            <v>4038.29</v>
          </cell>
          <cell r="F3489">
            <v>0</v>
          </cell>
          <cell r="G3489">
            <v>20</v>
          </cell>
          <cell r="H3489">
            <v>953.72</v>
          </cell>
          <cell r="I3489">
            <v>953.72</v>
          </cell>
          <cell r="J3489">
            <v>3084.57</v>
          </cell>
          <cell r="K3489" t="str">
            <v>904</v>
          </cell>
        </row>
        <row r="3490">
          <cell r="A3490" t="str">
            <v>110300000</v>
          </cell>
          <cell r="B3490" t="str">
            <v>904C2CH0006</v>
          </cell>
          <cell r="C3490" t="str">
            <v>เก้าอี้รับแขกหน้าโต๊ะ จนท.สินไหม</v>
          </cell>
          <cell r="D3490" t="str">
            <v>27 ต.ค. 41</v>
          </cell>
          <cell r="E3490">
            <v>1705.35</v>
          </cell>
          <cell r="F3490">
            <v>0</v>
          </cell>
          <cell r="G3490">
            <v>20</v>
          </cell>
          <cell r="H3490">
            <v>402.74</v>
          </cell>
          <cell r="I3490">
            <v>402.74</v>
          </cell>
          <cell r="J3490">
            <v>1302.6099999999999</v>
          </cell>
          <cell r="K3490" t="str">
            <v>904</v>
          </cell>
        </row>
        <row r="3491">
          <cell r="A3491" t="str">
            <v>110300000</v>
          </cell>
          <cell r="B3491" t="str">
            <v>904C2CH0007</v>
          </cell>
          <cell r="C3491" t="str">
            <v>เก้าอี้รับแขกหน้าโต๊ะ จนท.สินไหม</v>
          </cell>
          <cell r="D3491" t="str">
            <v>27 ต.ค. 41</v>
          </cell>
          <cell r="E3491">
            <v>1705.35</v>
          </cell>
          <cell r="F3491">
            <v>0</v>
          </cell>
          <cell r="G3491">
            <v>20</v>
          </cell>
          <cell r="H3491">
            <v>402.74</v>
          </cell>
          <cell r="I3491">
            <v>402.74</v>
          </cell>
          <cell r="J3491">
            <v>1302.6099999999999</v>
          </cell>
          <cell r="K3491" t="str">
            <v>904</v>
          </cell>
        </row>
        <row r="3492">
          <cell r="A3492" t="str">
            <v>110300000</v>
          </cell>
          <cell r="B3492" t="str">
            <v>904C2CS0001</v>
          </cell>
          <cell r="C3492" t="str">
            <v>เครื่องคิดเลข</v>
          </cell>
          <cell r="D3492" t="str">
            <v>2 ต.ค. 41</v>
          </cell>
          <cell r="E3492">
            <v>640</v>
          </cell>
          <cell r="F3492">
            <v>0</v>
          </cell>
          <cell r="G3492">
            <v>20</v>
          </cell>
          <cell r="H3492">
            <v>159.9</v>
          </cell>
          <cell r="I3492">
            <v>159.9</v>
          </cell>
          <cell r="J3492">
            <v>480.1</v>
          </cell>
          <cell r="K3492" t="str">
            <v>904</v>
          </cell>
        </row>
        <row r="3493">
          <cell r="A3493" t="str">
            <v>110300000</v>
          </cell>
          <cell r="B3493" t="str">
            <v>904C2CS0002</v>
          </cell>
          <cell r="C3493" t="str">
            <v>เครื่องคิดเลข</v>
          </cell>
          <cell r="D3493" t="str">
            <v>2 ต.ค. 41</v>
          </cell>
          <cell r="E3493">
            <v>640</v>
          </cell>
          <cell r="F3493">
            <v>0</v>
          </cell>
          <cell r="G3493">
            <v>20</v>
          </cell>
          <cell r="H3493">
            <v>159.9</v>
          </cell>
          <cell r="I3493">
            <v>159.9</v>
          </cell>
          <cell r="J3493">
            <v>480.1</v>
          </cell>
          <cell r="K3493" t="str">
            <v>904</v>
          </cell>
        </row>
        <row r="3494">
          <cell r="A3494" t="str">
            <v>110300000</v>
          </cell>
          <cell r="B3494" t="str">
            <v>904C2KB0001</v>
          </cell>
          <cell r="C3494" t="str">
            <v>ตู้เย็น</v>
          </cell>
          <cell r="D3494" t="str">
            <v>28 ต.ค. 42</v>
          </cell>
          <cell r="E3494">
            <v>5411.21</v>
          </cell>
          <cell r="F3494">
            <v>0</v>
          </cell>
          <cell r="G3494">
            <v>20</v>
          </cell>
          <cell r="H3494">
            <v>192.73</v>
          </cell>
          <cell r="I3494">
            <v>192.73</v>
          </cell>
          <cell r="J3494">
            <v>5218.4799999999996</v>
          </cell>
          <cell r="K3494" t="str">
            <v>904</v>
          </cell>
        </row>
        <row r="3495">
          <cell r="A3495" t="str">
            <v>110300000</v>
          </cell>
          <cell r="B3495" t="str">
            <v>904C2PA0001</v>
          </cell>
          <cell r="C3495" t="str">
            <v>PARTTITION ครึ่งกระจก 250-150</v>
          </cell>
          <cell r="D3495" t="str">
            <v>27 ต.ค. 41</v>
          </cell>
          <cell r="E3495">
            <v>6377.9</v>
          </cell>
          <cell r="F3495">
            <v>0</v>
          </cell>
          <cell r="G3495">
            <v>20</v>
          </cell>
          <cell r="H3495">
            <v>1506.24</v>
          </cell>
          <cell r="I3495">
            <v>1506.24</v>
          </cell>
          <cell r="J3495">
            <v>4871.66</v>
          </cell>
          <cell r="K3495" t="str">
            <v>904</v>
          </cell>
        </row>
        <row r="3496">
          <cell r="A3496" t="str">
            <v>110300000</v>
          </cell>
          <cell r="B3496" t="str">
            <v>904C2PP0001</v>
          </cell>
          <cell r="C3496" t="str">
            <v xml:space="preserve"> ปั้มน้ำมิตซูบิชิ</v>
          </cell>
          <cell r="D3496" t="str">
            <v>6 พ.ย. 41</v>
          </cell>
          <cell r="E3496">
            <v>4727.2700000000004</v>
          </cell>
          <cell r="F3496">
            <v>0</v>
          </cell>
          <cell r="G3496">
            <v>20</v>
          </cell>
          <cell r="H3496">
            <v>1090.53</v>
          </cell>
          <cell r="I3496">
            <v>1090.53</v>
          </cell>
          <cell r="J3496">
            <v>3636.74</v>
          </cell>
          <cell r="K3496" t="str">
            <v>904</v>
          </cell>
        </row>
        <row r="3497">
          <cell r="A3497" t="str">
            <v>110300000</v>
          </cell>
          <cell r="B3497" t="str">
            <v>904C2TA0001</v>
          </cell>
          <cell r="C3497" t="str">
            <v>โต๊ะทำงาน ผจก. 75-165-75</v>
          </cell>
          <cell r="D3497" t="str">
            <v>27 ต.ค. 41</v>
          </cell>
          <cell r="E3497">
            <v>4601.97</v>
          </cell>
          <cell r="F3497">
            <v>0</v>
          </cell>
          <cell r="G3497">
            <v>20</v>
          </cell>
          <cell r="H3497">
            <v>1086.83</v>
          </cell>
          <cell r="I3497">
            <v>1086.83</v>
          </cell>
          <cell r="J3497">
            <v>3515.14</v>
          </cell>
          <cell r="K3497" t="str">
            <v>904</v>
          </cell>
        </row>
        <row r="3498">
          <cell r="A3498" t="str">
            <v>110300000</v>
          </cell>
          <cell r="B3498" t="str">
            <v>904C2TA0002</v>
          </cell>
          <cell r="C3498" t="str">
            <v>โต๊ะข้างวาง คอมพิวเตอร์ 50-90-75</v>
          </cell>
          <cell r="D3498" t="str">
            <v>27 ต.ค. 41</v>
          </cell>
          <cell r="E3498">
            <v>2082.09</v>
          </cell>
          <cell r="F3498">
            <v>0</v>
          </cell>
          <cell r="G3498">
            <v>20</v>
          </cell>
          <cell r="H3498">
            <v>491.75</v>
          </cell>
          <cell r="I3498">
            <v>491.75</v>
          </cell>
          <cell r="J3498">
            <v>1590.34</v>
          </cell>
          <cell r="K3498" t="str">
            <v>904</v>
          </cell>
        </row>
        <row r="3499">
          <cell r="A3499" t="str">
            <v>110300000</v>
          </cell>
          <cell r="B3499" t="str">
            <v>905C2AR0002</v>
          </cell>
          <cell r="C3499" t="str">
            <v>AIRCONDITIONING</v>
          </cell>
          <cell r="D3499" t="str">
            <v>14 ก.ย. 41</v>
          </cell>
          <cell r="E3499">
            <v>39800</v>
          </cell>
          <cell r="F3499">
            <v>0</v>
          </cell>
          <cell r="G3499">
            <v>20</v>
          </cell>
          <cell r="H3499">
            <v>10337.07</v>
          </cell>
          <cell r="I3499">
            <v>10337.07</v>
          </cell>
          <cell r="J3499">
            <v>29462.93</v>
          </cell>
          <cell r="K3499" t="str">
            <v>905</v>
          </cell>
        </row>
        <row r="3500">
          <cell r="A3500" t="str">
            <v>110300000</v>
          </cell>
          <cell r="B3500" t="str">
            <v>905C2CB0001</v>
          </cell>
          <cell r="C3500" t="str">
            <v>ตู้เก็บเอกสาร บานลิ้นชัก ขนาด 40*90*75</v>
          </cell>
          <cell r="D3500" t="str">
            <v>5 พ.ย. 41</v>
          </cell>
          <cell r="E3500">
            <v>3376.67</v>
          </cell>
          <cell r="F3500">
            <v>0</v>
          </cell>
          <cell r="G3500">
            <v>20</v>
          </cell>
          <cell r="H3500">
            <v>780.84</v>
          </cell>
          <cell r="I3500">
            <v>780.84</v>
          </cell>
          <cell r="J3500">
            <v>2595.83</v>
          </cell>
          <cell r="K3500" t="str">
            <v>905</v>
          </cell>
        </row>
        <row r="3501">
          <cell r="A3501" t="str">
            <v>110300000</v>
          </cell>
          <cell r="B3501" t="str">
            <v>905C2CB0002</v>
          </cell>
          <cell r="C3501" t="str">
            <v>ตู้เก็บเอกสาร ขนาด 40*80*190</v>
          </cell>
          <cell r="D3501" t="str">
            <v>5 พ.ย. 41</v>
          </cell>
          <cell r="E3501">
            <v>4498.01</v>
          </cell>
          <cell r="F3501">
            <v>0</v>
          </cell>
          <cell r="G3501">
            <v>20</v>
          </cell>
          <cell r="H3501">
            <v>1040.05</v>
          </cell>
          <cell r="I3501">
            <v>1040.05</v>
          </cell>
          <cell r="J3501">
            <v>3457.96</v>
          </cell>
          <cell r="K3501" t="str">
            <v>905</v>
          </cell>
        </row>
        <row r="3502">
          <cell r="A3502" t="str">
            <v>110300000</v>
          </cell>
          <cell r="B3502" t="str">
            <v>905C2CB0003</v>
          </cell>
          <cell r="C3502" t="str">
            <v>ตู้เก็บเอกสาร ขนาด 40*80*190</v>
          </cell>
          <cell r="D3502" t="str">
            <v>5 พ.ย. 41</v>
          </cell>
          <cell r="E3502">
            <v>4498.01</v>
          </cell>
          <cell r="F3502">
            <v>0</v>
          </cell>
          <cell r="G3502">
            <v>20</v>
          </cell>
          <cell r="H3502">
            <v>1040.05</v>
          </cell>
          <cell r="I3502">
            <v>1040.05</v>
          </cell>
          <cell r="J3502">
            <v>3457.96</v>
          </cell>
          <cell r="K3502" t="str">
            <v>905</v>
          </cell>
        </row>
        <row r="3503">
          <cell r="A3503" t="str">
            <v>110300000</v>
          </cell>
          <cell r="B3503" t="str">
            <v>905C2CB0004</v>
          </cell>
          <cell r="C3503" t="str">
            <v>ตู้เก็บเอกสาร ขนาด 40*80*190</v>
          </cell>
          <cell r="D3503" t="str">
            <v>5 พ.ย. 41</v>
          </cell>
          <cell r="E3503">
            <v>4498.01</v>
          </cell>
          <cell r="F3503">
            <v>0</v>
          </cell>
          <cell r="G3503">
            <v>20</v>
          </cell>
          <cell r="H3503">
            <v>1040.05</v>
          </cell>
          <cell r="I3503">
            <v>1040.05</v>
          </cell>
          <cell r="J3503">
            <v>3457.96</v>
          </cell>
          <cell r="K3503" t="str">
            <v>905</v>
          </cell>
        </row>
        <row r="3504">
          <cell r="A3504" t="str">
            <v>110300000</v>
          </cell>
          <cell r="B3504" t="str">
            <v>905C2CB0005</v>
          </cell>
          <cell r="C3504" t="str">
            <v>ตู้เก็บเอกสาร บานเลื่อน 40-80-75</v>
          </cell>
          <cell r="D3504" t="str">
            <v>5 พ.ย. 41</v>
          </cell>
          <cell r="E3504">
            <v>2263.31</v>
          </cell>
          <cell r="F3504">
            <v>0</v>
          </cell>
          <cell r="G3504">
            <v>20</v>
          </cell>
          <cell r="H3504">
            <v>523.4</v>
          </cell>
          <cell r="I3504">
            <v>523.4</v>
          </cell>
          <cell r="J3504">
            <v>1739.91</v>
          </cell>
          <cell r="K3504" t="str">
            <v>905</v>
          </cell>
        </row>
        <row r="3505">
          <cell r="A3505" t="str">
            <v>110300000</v>
          </cell>
          <cell r="B3505" t="str">
            <v>905C2CB006</v>
          </cell>
          <cell r="C3505" t="str">
            <v>ตู้เก็บเอกสาร บานเลื่อน 40-80-75</v>
          </cell>
          <cell r="D3505" t="str">
            <v>5 พ.ย. 41</v>
          </cell>
          <cell r="E3505">
            <v>2263.31</v>
          </cell>
          <cell r="F3505">
            <v>0</v>
          </cell>
          <cell r="G3505">
            <v>20</v>
          </cell>
          <cell r="H3505">
            <v>523.4</v>
          </cell>
          <cell r="I3505">
            <v>523.4</v>
          </cell>
          <cell r="J3505">
            <v>1739.91</v>
          </cell>
          <cell r="K3505" t="str">
            <v>905</v>
          </cell>
        </row>
        <row r="3506">
          <cell r="A3506" t="str">
            <v>110300000</v>
          </cell>
          <cell r="B3506" t="str">
            <v>905C2CH0001</v>
          </cell>
          <cell r="C3506" t="str">
            <v>เก้าอี้ทำงานผจก.</v>
          </cell>
          <cell r="D3506" t="str">
            <v>5 พ.ย. 41</v>
          </cell>
          <cell r="E3506">
            <v>4038.29</v>
          </cell>
          <cell r="F3506">
            <v>0</v>
          </cell>
          <cell r="G3506">
            <v>20</v>
          </cell>
          <cell r="H3506">
            <v>933.81</v>
          </cell>
          <cell r="I3506">
            <v>933.81</v>
          </cell>
          <cell r="J3506">
            <v>3104.48</v>
          </cell>
          <cell r="K3506" t="str">
            <v>905</v>
          </cell>
        </row>
        <row r="3507">
          <cell r="A3507" t="str">
            <v>110300000</v>
          </cell>
          <cell r="B3507" t="str">
            <v>905C2CH0002</v>
          </cell>
          <cell r="C3507" t="str">
            <v>เก้าอี้รับแขกหน้าโต๊ะจนท.สินไหม</v>
          </cell>
          <cell r="D3507" t="str">
            <v>5 พ.ย. 41</v>
          </cell>
          <cell r="E3507">
            <v>1705.35</v>
          </cell>
          <cell r="F3507">
            <v>0</v>
          </cell>
          <cell r="G3507">
            <v>20</v>
          </cell>
          <cell r="H3507">
            <v>394.34</v>
          </cell>
          <cell r="I3507">
            <v>394.34</v>
          </cell>
          <cell r="J3507">
            <v>1311.01</v>
          </cell>
          <cell r="K3507" t="str">
            <v>905</v>
          </cell>
        </row>
        <row r="3508">
          <cell r="A3508" t="str">
            <v>110300000</v>
          </cell>
          <cell r="B3508" t="str">
            <v>905C2CH0003</v>
          </cell>
          <cell r="C3508" t="str">
            <v>เก้าอี้รับแขกหน้าโต๊ะจนท.สินไหม</v>
          </cell>
          <cell r="D3508" t="str">
            <v>5 พ.ย. 41</v>
          </cell>
          <cell r="E3508">
            <v>1705.35</v>
          </cell>
          <cell r="F3508">
            <v>0</v>
          </cell>
          <cell r="G3508">
            <v>20</v>
          </cell>
          <cell r="H3508">
            <v>394.34</v>
          </cell>
          <cell r="I3508">
            <v>394.34</v>
          </cell>
          <cell r="J3508">
            <v>1311.01</v>
          </cell>
          <cell r="K3508" t="str">
            <v>905</v>
          </cell>
        </row>
        <row r="3509">
          <cell r="A3509" t="str">
            <v>110300000</v>
          </cell>
          <cell r="B3509" t="str">
            <v>905C2CH0004</v>
          </cell>
          <cell r="C3509" t="str">
            <v>เก้าอี้พักคอย 3 ที่นั่งพร้อมที่วางของ</v>
          </cell>
          <cell r="D3509" t="str">
            <v>5 พ.ย. 41</v>
          </cell>
          <cell r="E3509">
            <v>3037.77</v>
          </cell>
          <cell r="F3509">
            <v>0</v>
          </cell>
          <cell r="G3509">
            <v>20</v>
          </cell>
          <cell r="H3509">
            <v>702.45</v>
          </cell>
          <cell r="I3509">
            <v>702.45</v>
          </cell>
          <cell r="J3509">
            <v>2335.3200000000002</v>
          </cell>
          <cell r="K3509" t="str">
            <v>905</v>
          </cell>
        </row>
        <row r="3510">
          <cell r="A3510" t="str">
            <v>110300000</v>
          </cell>
          <cell r="B3510" t="str">
            <v>905C2CH0005</v>
          </cell>
          <cell r="C3510" t="str">
            <v>เก้าอี้หน้าโต๊ะ จนท.สินไหม</v>
          </cell>
          <cell r="D3510" t="str">
            <v>5 พ.ย. 41</v>
          </cell>
          <cell r="E3510">
            <v>1705.35</v>
          </cell>
          <cell r="F3510">
            <v>0</v>
          </cell>
          <cell r="G3510">
            <v>20</v>
          </cell>
          <cell r="H3510">
            <v>394.34</v>
          </cell>
          <cell r="I3510">
            <v>394.34</v>
          </cell>
          <cell r="J3510">
            <v>1311.01</v>
          </cell>
          <cell r="K3510" t="str">
            <v>905</v>
          </cell>
        </row>
        <row r="3511">
          <cell r="A3511" t="str">
            <v>110300000</v>
          </cell>
          <cell r="B3511" t="str">
            <v>905C2CH0006</v>
          </cell>
          <cell r="C3511" t="str">
            <v>เก้าอี้หน้าโต๊ะ จนท.สินไหม</v>
          </cell>
          <cell r="D3511" t="str">
            <v>5 พ.ย. 41</v>
          </cell>
          <cell r="E3511">
            <v>1705.35</v>
          </cell>
          <cell r="F3511">
            <v>0</v>
          </cell>
          <cell r="G3511">
            <v>20</v>
          </cell>
          <cell r="H3511">
            <v>394.34</v>
          </cell>
          <cell r="I3511">
            <v>394.34</v>
          </cell>
          <cell r="J3511">
            <v>1311.01</v>
          </cell>
          <cell r="K3511" t="str">
            <v>905</v>
          </cell>
        </row>
        <row r="3512">
          <cell r="A3512" t="str">
            <v>110300000</v>
          </cell>
          <cell r="B3512" t="str">
            <v>905C2CH0007</v>
          </cell>
          <cell r="C3512" t="str">
            <v>เก้าอี้ทำงาน จนท.สินไหม</v>
          </cell>
          <cell r="D3512" t="str">
            <v>5 พ.ย. 41</v>
          </cell>
          <cell r="E3512">
            <v>2123.1</v>
          </cell>
          <cell r="F3512">
            <v>0</v>
          </cell>
          <cell r="G3512">
            <v>20</v>
          </cell>
          <cell r="H3512">
            <v>490.9</v>
          </cell>
          <cell r="I3512">
            <v>490.9</v>
          </cell>
          <cell r="J3512">
            <v>1632.2</v>
          </cell>
          <cell r="K3512" t="str">
            <v>905</v>
          </cell>
        </row>
        <row r="3513">
          <cell r="A3513" t="str">
            <v>110300000</v>
          </cell>
          <cell r="B3513" t="str">
            <v>905C2CH0008</v>
          </cell>
          <cell r="C3513" t="str">
            <v>เก้าอี้ทำงาน จนท.สินไหม</v>
          </cell>
          <cell r="D3513" t="str">
            <v>5 พ.ย. 41</v>
          </cell>
          <cell r="E3513">
            <v>2123.1</v>
          </cell>
          <cell r="F3513">
            <v>0</v>
          </cell>
          <cell r="G3513">
            <v>20</v>
          </cell>
          <cell r="H3513">
            <v>490.9</v>
          </cell>
          <cell r="I3513">
            <v>490.9</v>
          </cell>
          <cell r="J3513">
            <v>1632.2</v>
          </cell>
          <cell r="K3513" t="str">
            <v>905</v>
          </cell>
        </row>
        <row r="3514">
          <cell r="A3514" t="str">
            <v>110300000</v>
          </cell>
          <cell r="B3514" t="str">
            <v>905C2CH0009</v>
          </cell>
          <cell r="C3514" t="str">
            <v>เก้าอี้ทำงาน จนท.สินไหม</v>
          </cell>
          <cell r="D3514" t="str">
            <v>5 พ.ย. 41</v>
          </cell>
          <cell r="E3514">
            <v>2123.1</v>
          </cell>
          <cell r="F3514">
            <v>0</v>
          </cell>
          <cell r="G3514">
            <v>20</v>
          </cell>
          <cell r="H3514">
            <v>490.9</v>
          </cell>
          <cell r="I3514">
            <v>490.9</v>
          </cell>
          <cell r="J3514">
            <v>1632.2</v>
          </cell>
          <cell r="K3514" t="str">
            <v>905</v>
          </cell>
        </row>
        <row r="3515">
          <cell r="A3515" t="str">
            <v>110300000</v>
          </cell>
          <cell r="B3515" t="str">
            <v>905C2CH0010</v>
          </cell>
          <cell r="C3515" t="str">
            <v>เก้าอี้หน้าโต๊ะ จนท.สินไหม</v>
          </cell>
          <cell r="D3515" t="str">
            <v>5 พ.ย. 41</v>
          </cell>
          <cell r="E3515">
            <v>1705.35</v>
          </cell>
          <cell r="F3515">
            <v>0</v>
          </cell>
          <cell r="G3515">
            <v>20</v>
          </cell>
          <cell r="H3515">
            <v>394.34</v>
          </cell>
          <cell r="I3515">
            <v>394.34</v>
          </cell>
          <cell r="J3515">
            <v>1311.01</v>
          </cell>
          <cell r="K3515" t="str">
            <v>905</v>
          </cell>
        </row>
        <row r="3516">
          <cell r="A3516" t="str">
            <v>110300000</v>
          </cell>
          <cell r="B3516" t="str">
            <v>905C2CS0001</v>
          </cell>
          <cell r="C3516" t="str">
            <v>เครื่องคิดเลข</v>
          </cell>
          <cell r="D3516" t="str">
            <v>12 ต.ค. 41</v>
          </cell>
          <cell r="E3516">
            <v>640</v>
          </cell>
          <cell r="F3516">
            <v>0</v>
          </cell>
          <cell r="G3516">
            <v>20</v>
          </cell>
          <cell r="H3516">
            <v>156.38999999999999</v>
          </cell>
          <cell r="I3516">
            <v>156.38999999999999</v>
          </cell>
          <cell r="J3516">
            <v>483.61</v>
          </cell>
          <cell r="K3516" t="str">
            <v>905</v>
          </cell>
        </row>
        <row r="3517">
          <cell r="A3517" t="str">
            <v>110300000</v>
          </cell>
          <cell r="B3517" t="str">
            <v>905C2CS0002</v>
          </cell>
          <cell r="C3517" t="str">
            <v>เครื่องคิดเลข</v>
          </cell>
          <cell r="D3517" t="str">
            <v>12 ต.ค. 41</v>
          </cell>
          <cell r="E3517">
            <v>640</v>
          </cell>
          <cell r="F3517">
            <v>0</v>
          </cell>
          <cell r="G3517">
            <v>20</v>
          </cell>
          <cell r="H3517">
            <v>156.38999999999999</v>
          </cell>
          <cell r="I3517">
            <v>156.38999999999999</v>
          </cell>
          <cell r="J3517">
            <v>483.61</v>
          </cell>
          <cell r="K3517" t="str">
            <v>905</v>
          </cell>
        </row>
        <row r="3518">
          <cell r="A3518" t="str">
            <v>110300000</v>
          </cell>
          <cell r="B3518" t="str">
            <v>905C2KB0001</v>
          </cell>
          <cell r="C3518" t="str">
            <v>ตู้เย็น</v>
          </cell>
          <cell r="D3518" t="str">
            <v>29 ต.ค. 42</v>
          </cell>
          <cell r="E3518">
            <v>4953.28</v>
          </cell>
          <cell r="F3518">
            <v>0</v>
          </cell>
          <cell r="G3518">
            <v>20</v>
          </cell>
          <cell r="H3518">
            <v>173.7</v>
          </cell>
          <cell r="I3518">
            <v>173.7</v>
          </cell>
          <cell r="J3518">
            <v>4779.58</v>
          </cell>
          <cell r="K3518" t="str">
            <v>905</v>
          </cell>
        </row>
        <row r="3519">
          <cell r="A3519" t="str">
            <v>110300000</v>
          </cell>
          <cell r="B3519" t="str">
            <v>905C2PA0001</v>
          </cell>
          <cell r="C3519" t="str">
            <v>ฉากครึ่งกระจก ขนาด 250*150</v>
          </cell>
          <cell r="D3519" t="str">
            <v>5 พ.ย. 41</v>
          </cell>
          <cell r="E3519">
            <v>6377.9</v>
          </cell>
          <cell r="F3519">
            <v>0</v>
          </cell>
          <cell r="G3519">
            <v>20</v>
          </cell>
          <cell r="H3519">
            <v>1474.79</v>
          </cell>
          <cell r="I3519">
            <v>1474.79</v>
          </cell>
          <cell r="J3519">
            <v>4903.1099999999997</v>
          </cell>
          <cell r="K3519" t="str">
            <v>905</v>
          </cell>
        </row>
        <row r="3520">
          <cell r="A3520" t="str">
            <v>110300000</v>
          </cell>
          <cell r="B3520" t="str">
            <v>905C2TA0001</v>
          </cell>
          <cell r="C3520" t="str">
            <v>โต๊ะทำงานผจก. ขนาด 75*165*75</v>
          </cell>
          <cell r="D3520" t="str">
            <v>5 พ.ย. 41</v>
          </cell>
          <cell r="E3520">
            <v>4601.97</v>
          </cell>
          <cell r="F3520">
            <v>0</v>
          </cell>
          <cell r="G3520">
            <v>20</v>
          </cell>
          <cell r="H3520">
            <v>1064.1300000000001</v>
          </cell>
          <cell r="I3520">
            <v>1064.1300000000001</v>
          </cell>
          <cell r="J3520">
            <v>3537.84</v>
          </cell>
          <cell r="K3520" t="str">
            <v>905</v>
          </cell>
        </row>
        <row r="3521">
          <cell r="A3521" t="str">
            <v>110300000</v>
          </cell>
          <cell r="B3521" t="str">
            <v>905C2TA0002</v>
          </cell>
          <cell r="C3521" t="str">
            <v>โต๊ะข้างวางคอมพิวเตอร์ 50*90*75ั</v>
          </cell>
          <cell r="D3521" t="str">
            <v>5 พ.ย. 41</v>
          </cell>
          <cell r="E3521">
            <v>2082.09</v>
          </cell>
          <cell r="F3521">
            <v>0</v>
          </cell>
          <cell r="G3521">
            <v>20</v>
          </cell>
          <cell r="H3521">
            <v>481.48</v>
          </cell>
          <cell r="I3521">
            <v>481.48</v>
          </cell>
          <cell r="J3521">
            <v>1600.61</v>
          </cell>
          <cell r="K3521" t="str">
            <v>905</v>
          </cell>
        </row>
        <row r="3522">
          <cell r="A3522" t="str">
            <v>110300000</v>
          </cell>
          <cell r="B3522" t="str">
            <v>905C2TA0003</v>
          </cell>
          <cell r="C3522" t="str">
            <v>โต๊ะทำงาน จนท.สินไหม 60-120-75</v>
          </cell>
          <cell r="D3522" t="str">
            <v>5 พ.ย. 41</v>
          </cell>
          <cell r="E3522">
            <v>3654.87</v>
          </cell>
          <cell r="F3522">
            <v>0</v>
          </cell>
          <cell r="G3522">
            <v>20</v>
          </cell>
          <cell r="H3522">
            <v>845.1</v>
          </cell>
          <cell r="I3522">
            <v>845.1</v>
          </cell>
          <cell r="J3522">
            <v>2809.77</v>
          </cell>
          <cell r="K3522" t="str">
            <v>905</v>
          </cell>
        </row>
        <row r="3523">
          <cell r="A3523" t="str">
            <v>110300000</v>
          </cell>
          <cell r="B3523" t="str">
            <v>905C2TA0004</v>
          </cell>
          <cell r="C3523" t="str">
            <v>โต๊ะทำงาน จนท.สินไหม 60-120-75</v>
          </cell>
          <cell r="D3523" t="str">
            <v>5 พ.ย. 41</v>
          </cell>
          <cell r="E3523">
            <v>3654.87</v>
          </cell>
          <cell r="F3523">
            <v>0</v>
          </cell>
          <cell r="G3523">
            <v>20</v>
          </cell>
          <cell r="H3523">
            <v>845.1</v>
          </cell>
          <cell r="I3523">
            <v>845.1</v>
          </cell>
          <cell r="J3523">
            <v>2809.77</v>
          </cell>
          <cell r="K3523" t="str">
            <v>905</v>
          </cell>
        </row>
        <row r="3524">
          <cell r="A3524" t="str">
            <v>110300000</v>
          </cell>
          <cell r="B3524" t="str">
            <v>905C2TA0005</v>
          </cell>
          <cell r="C3524" t="str">
            <v>โต๊ะทำงาน จนท.สินไหม 60-120-75</v>
          </cell>
          <cell r="D3524" t="str">
            <v>5 พ.ย. 41</v>
          </cell>
          <cell r="E3524">
            <v>3654.87</v>
          </cell>
          <cell r="F3524">
            <v>0</v>
          </cell>
          <cell r="G3524">
            <v>20</v>
          </cell>
          <cell r="H3524">
            <v>845.1</v>
          </cell>
          <cell r="I3524">
            <v>845.1</v>
          </cell>
          <cell r="J3524">
            <v>2809.77</v>
          </cell>
          <cell r="K3524" t="str">
            <v>905</v>
          </cell>
        </row>
        <row r="3525">
          <cell r="A3525" t="str">
            <v>110300000</v>
          </cell>
          <cell r="B3525" t="str">
            <v>905C2TA0006</v>
          </cell>
          <cell r="C3525" t="str">
            <v>โต๊ะวางคอมพิวเตอร์ 60-100-75</v>
          </cell>
          <cell r="D3525" t="str">
            <v>5 พ.ย. 41</v>
          </cell>
          <cell r="E3525">
            <v>2336.75</v>
          </cell>
          <cell r="F3525">
            <v>0</v>
          </cell>
          <cell r="G3525">
            <v>20</v>
          </cell>
          <cell r="H3525">
            <v>540.29999999999995</v>
          </cell>
          <cell r="I3525">
            <v>540.29999999999995</v>
          </cell>
          <cell r="J3525">
            <v>1796.45</v>
          </cell>
          <cell r="K3525" t="str">
            <v>905</v>
          </cell>
        </row>
        <row r="3526">
          <cell r="A3526" t="str">
            <v>110300000</v>
          </cell>
          <cell r="B3526" t="str">
            <v>905C2TA0007</v>
          </cell>
          <cell r="C3526" t="str">
            <v>โต๊ะเข้ามุม จนท.สินไหม 60-60-75</v>
          </cell>
          <cell r="D3526" t="str">
            <v>5 พ.ย. 41</v>
          </cell>
          <cell r="E3526">
            <v>1267.57</v>
          </cell>
          <cell r="F3526">
            <v>0</v>
          </cell>
          <cell r="G3526">
            <v>20</v>
          </cell>
          <cell r="H3526">
            <v>293.11</v>
          </cell>
          <cell r="I3526">
            <v>293.11</v>
          </cell>
          <cell r="J3526">
            <v>974.46</v>
          </cell>
          <cell r="K3526" t="str">
            <v>905</v>
          </cell>
        </row>
        <row r="3527">
          <cell r="A3527" t="str">
            <v>110300000</v>
          </cell>
          <cell r="B3527" t="str">
            <v>906C2AR0001</v>
          </cell>
          <cell r="C3527" t="str">
            <v>Aircondition</v>
          </cell>
          <cell r="D3527" t="str">
            <v>21 ก.ย. 41</v>
          </cell>
          <cell r="E3527">
            <v>39800</v>
          </cell>
          <cell r="F3527">
            <v>0</v>
          </cell>
          <cell r="G3527">
            <v>20</v>
          </cell>
          <cell r="H3527">
            <v>10184.41</v>
          </cell>
          <cell r="I3527">
            <v>10184.41</v>
          </cell>
          <cell r="J3527">
            <v>29615.59</v>
          </cell>
          <cell r="K3527" t="str">
            <v>906</v>
          </cell>
        </row>
        <row r="3528">
          <cell r="A3528" t="str">
            <v>110300000</v>
          </cell>
          <cell r="B3528" t="str">
            <v>906C2CA0001</v>
          </cell>
          <cell r="C3528" t="str">
            <v>ชั้นวางของ</v>
          </cell>
          <cell r="D3528" t="str">
            <v>4 พ.ย. 41</v>
          </cell>
          <cell r="E3528">
            <v>1636.36</v>
          </cell>
          <cell r="F3528">
            <v>0</v>
          </cell>
          <cell r="G3528">
            <v>20</v>
          </cell>
          <cell r="H3528">
            <v>379.32</v>
          </cell>
          <cell r="I3528">
            <v>379.32</v>
          </cell>
          <cell r="J3528">
            <v>1257.04</v>
          </cell>
          <cell r="K3528" t="str">
            <v>906</v>
          </cell>
        </row>
        <row r="3529">
          <cell r="A3529" t="str">
            <v>110300000</v>
          </cell>
          <cell r="B3529" t="str">
            <v>906C2CB0001</v>
          </cell>
          <cell r="C3529" t="str">
            <v>ตู้เก็บเอกสาร บานเลื่อน</v>
          </cell>
          <cell r="D3529" t="str">
            <v>5 พ.ย. 41</v>
          </cell>
          <cell r="E3529">
            <v>2263.31</v>
          </cell>
          <cell r="F3529">
            <v>0</v>
          </cell>
          <cell r="G3529">
            <v>20</v>
          </cell>
          <cell r="H3529">
            <v>523.4</v>
          </cell>
          <cell r="I3529">
            <v>523.4</v>
          </cell>
          <cell r="J3529">
            <v>1739.91</v>
          </cell>
          <cell r="K3529" t="str">
            <v>906</v>
          </cell>
        </row>
        <row r="3530">
          <cell r="A3530" t="str">
            <v>110300000</v>
          </cell>
          <cell r="B3530" t="str">
            <v>906C2CB0002</v>
          </cell>
          <cell r="C3530" t="str">
            <v>ตู้เก็บเอกสาร บานเลื่อน</v>
          </cell>
          <cell r="D3530" t="str">
            <v>5 พ.ย. 41</v>
          </cell>
          <cell r="E3530">
            <v>2263.31</v>
          </cell>
          <cell r="F3530">
            <v>0</v>
          </cell>
          <cell r="G3530">
            <v>20</v>
          </cell>
          <cell r="H3530">
            <v>523.4</v>
          </cell>
          <cell r="I3530">
            <v>523.4</v>
          </cell>
          <cell r="J3530">
            <v>1739.91</v>
          </cell>
          <cell r="K3530" t="str">
            <v>906</v>
          </cell>
        </row>
        <row r="3531">
          <cell r="A3531" t="str">
            <v>110300000</v>
          </cell>
          <cell r="B3531" t="str">
            <v>906C2CB0003</v>
          </cell>
          <cell r="C3531" t="str">
            <v>ตู้เก็บเอกสาร บานลิ้นชัก</v>
          </cell>
          <cell r="D3531" t="str">
            <v>5 พ.ย. 41</v>
          </cell>
          <cell r="E3531">
            <v>3376.67</v>
          </cell>
          <cell r="F3531">
            <v>0</v>
          </cell>
          <cell r="G3531">
            <v>20</v>
          </cell>
          <cell r="H3531">
            <v>780.84</v>
          </cell>
          <cell r="I3531">
            <v>780.84</v>
          </cell>
          <cell r="J3531">
            <v>2595.83</v>
          </cell>
          <cell r="K3531" t="str">
            <v>906</v>
          </cell>
        </row>
        <row r="3532">
          <cell r="A3532" t="str">
            <v>110300000</v>
          </cell>
          <cell r="B3532" t="str">
            <v>906C2CB0004</v>
          </cell>
          <cell r="C3532" t="str">
            <v>ตู้เก็บเอกสาร ขนาด 40-80-190</v>
          </cell>
          <cell r="D3532" t="str">
            <v>5 พ.ย. 41</v>
          </cell>
          <cell r="E3532">
            <v>4498.01</v>
          </cell>
          <cell r="F3532">
            <v>0</v>
          </cell>
          <cell r="G3532">
            <v>20</v>
          </cell>
          <cell r="H3532">
            <v>1040.05</v>
          </cell>
          <cell r="I3532">
            <v>1040.05</v>
          </cell>
          <cell r="J3532">
            <v>3457.96</v>
          </cell>
          <cell r="K3532" t="str">
            <v>906</v>
          </cell>
        </row>
        <row r="3533">
          <cell r="A3533" t="str">
            <v>110300000</v>
          </cell>
          <cell r="B3533" t="str">
            <v>906C2CB0005</v>
          </cell>
          <cell r="C3533" t="str">
            <v>ตู้เก็บเอกสาร ขนาด 40-80-190</v>
          </cell>
          <cell r="D3533" t="str">
            <v>5 พ.ย. 41</v>
          </cell>
          <cell r="E3533">
            <v>4498.01</v>
          </cell>
          <cell r="F3533">
            <v>0</v>
          </cell>
          <cell r="G3533">
            <v>20</v>
          </cell>
          <cell r="H3533">
            <v>1040.05</v>
          </cell>
          <cell r="I3533">
            <v>1040.05</v>
          </cell>
          <cell r="J3533">
            <v>3457.96</v>
          </cell>
          <cell r="K3533" t="str">
            <v>906</v>
          </cell>
        </row>
        <row r="3534">
          <cell r="A3534" t="str">
            <v>110300000</v>
          </cell>
          <cell r="B3534" t="str">
            <v>906C2CB0006</v>
          </cell>
          <cell r="C3534" t="str">
            <v>ตู้เก็บเอกสาร ขนาด 40-80-190</v>
          </cell>
          <cell r="D3534" t="str">
            <v>5 พ.ย. 41</v>
          </cell>
          <cell r="E3534">
            <v>4498.01</v>
          </cell>
          <cell r="F3534">
            <v>0</v>
          </cell>
          <cell r="G3534">
            <v>20</v>
          </cell>
          <cell r="H3534">
            <v>1040.05</v>
          </cell>
          <cell r="I3534">
            <v>1040.05</v>
          </cell>
          <cell r="J3534">
            <v>3457.96</v>
          </cell>
          <cell r="K3534" t="str">
            <v>906</v>
          </cell>
        </row>
        <row r="3535">
          <cell r="A3535" t="str">
            <v>110300000</v>
          </cell>
          <cell r="B3535" t="str">
            <v>906C2CH0001</v>
          </cell>
          <cell r="C3535" t="str">
            <v>เก้าอี้รับแขกหน้าโต๊ะจนท.สินไหม</v>
          </cell>
          <cell r="D3535" t="str">
            <v>5 พ.ย. 41</v>
          </cell>
          <cell r="E3535">
            <v>1709.35</v>
          </cell>
          <cell r="F3535">
            <v>0</v>
          </cell>
          <cell r="G3535">
            <v>20</v>
          </cell>
          <cell r="H3535">
            <v>395.3</v>
          </cell>
          <cell r="I3535">
            <v>395.3</v>
          </cell>
          <cell r="J3535">
            <v>1314.05</v>
          </cell>
          <cell r="K3535" t="str">
            <v>906</v>
          </cell>
        </row>
        <row r="3536">
          <cell r="A3536" t="str">
            <v>110300000</v>
          </cell>
          <cell r="B3536" t="str">
            <v>906C2CH0002</v>
          </cell>
          <cell r="C3536" t="str">
            <v>เก้าอี้รับแขกหน้าโต๊ะจนท.สินไหม</v>
          </cell>
          <cell r="D3536" t="str">
            <v>5 พ.ย. 41</v>
          </cell>
          <cell r="E3536">
            <v>1709.35</v>
          </cell>
          <cell r="F3536">
            <v>0</v>
          </cell>
          <cell r="G3536">
            <v>20</v>
          </cell>
          <cell r="H3536">
            <v>395.3</v>
          </cell>
          <cell r="I3536">
            <v>395.3</v>
          </cell>
          <cell r="J3536">
            <v>1314.05</v>
          </cell>
          <cell r="K3536" t="str">
            <v>906</v>
          </cell>
        </row>
        <row r="3537">
          <cell r="A3537" t="str">
            <v>110300000</v>
          </cell>
          <cell r="B3537" t="str">
            <v>906C2CH0003</v>
          </cell>
          <cell r="C3537" t="str">
            <v>เก้าอี้ทำงานผู้จัดการ</v>
          </cell>
          <cell r="D3537" t="str">
            <v>5 พ.ย. 41</v>
          </cell>
          <cell r="E3537">
            <v>4038.29</v>
          </cell>
          <cell r="F3537">
            <v>0</v>
          </cell>
          <cell r="G3537">
            <v>20</v>
          </cell>
          <cell r="H3537">
            <v>933.81</v>
          </cell>
          <cell r="I3537">
            <v>933.81</v>
          </cell>
          <cell r="J3537">
            <v>3104.48</v>
          </cell>
          <cell r="K3537" t="str">
            <v>906</v>
          </cell>
        </row>
        <row r="3538">
          <cell r="A3538" t="str">
            <v>110300000</v>
          </cell>
          <cell r="B3538" t="str">
            <v>906C2CH0004</v>
          </cell>
          <cell r="C3538" t="str">
            <v>เก้าอี้รับแขกหน้าโต๊ะจนท.สินไหม</v>
          </cell>
          <cell r="D3538" t="str">
            <v>5 พ.ย. 41</v>
          </cell>
          <cell r="E3538">
            <v>1705.35</v>
          </cell>
          <cell r="F3538">
            <v>0</v>
          </cell>
          <cell r="G3538">
            <v>20</v>
          </cell>
          <cell r="H3538">
            <v>394.34</v>
          </cell>
          <cell r="I3538">
            <v>394.34</v>
          </cell>
          <cell r="J3538">
            <v>1311.01</v>
          </cell>
          <cell r="K3538" t="str">
            <v>906</v>
          </cell>
        </row>
        <row r="3539">
          <cell r="A3539" t="str">
            <v>110300000</v>
          </cell>
          <cell r="B3539" t="str">
            <v>906C2CH0005</v>
          </cell>
          <cell r="C3539" t="str">
            <v>เก้าอี้รับแขกหน้าโต๊ะจนท.สินไหม</v>
          </cell>
          <cell r="D3539" t="str">
            <v>5 พ.ย. 41</v>
          </cell>
          <cell r="E3539">
            <v>1705.35</v>
          </cell>
          <cell r="F3539">
            <v>0</v>
          </cell>
          <cell r="G3539">
            <v>20</v>
          </cell>
          <cell r="H3539">
            <v>394.34</v>
          </cell>
          <cell r="I3539">
            <v>394.34</v>
          </cell>
          <cell r="J3539">
            <v>1311.01</v>
          </cell>
          <cell r="K3539" t="str">
            <v>906</v>
          </cell>
        </row>
        <row r="3540">
          <cell r="A3540" t="str">
            <v>110300000</v>
          </cell>
          <cell r="B3540" t="str">
            <v>906C2CH0006</v>
          </cell>
          <cell r="C3540" t="str">
            <v>เก้าอี้พักคอย 3 ที่นั่งพร้อมที่วางของ</v>
          </cell>
          <cell r="D3540" t="str">
            <v>5 พ.ย. 41</v>
          </cell>
          <cell r="E3540">
            <v>3037.77</v>
          </cell>
          <cell r="F3540">
            <v>0</v>
          </cell>
          <cell r="G3540">
            <v>20</v>
          </cell>
          <cell r="H3540">
            <v>702.45</v>
          </cell>
          <cell r="I3540">
            <v>702.45</v>
          </cell>
          <cell r="J3540">
            <v>2335.3200000000002</v>
          </cell>
          <cell r="K3540" t="str">
            <v>906</v>
          </cell>
        </row>
        <row r="3541">
          <cell r="A3541" t="str">
            <v>110300000</v>
          </cell>
          <cell r="B3541" t="str">
            <v>906C2CH0007</v>
          </cell>
          <cell r="C3541" t="str">
            <v>เก้าอี้ทำงานจนท.สินไหม</v>
          </cell>
          <cell r="D3541" t="str">
            <v>5 พ.ย. 41</v>
          </cell>
          <cell r="E3541">
            <v>2123.1</v>
          </cell>
          <cell r="F3541">
            <v>0</v>
          </cell>
          <cell r="G3541">
            <v>20</v>
          </cell>
          <cell r="H3541">
            <v>490.9</v>
          </cell>
          <cell r="I3541">
            <v>490.9</v>
          </cell>
          <cell r="J3541">
            <v>1632.2</v>
          </cell>
          <cell r="K3541" t="str">
            <v>906</v>
          </cell>
        </row>
        <row r="3542">
          <cell r="A3542" t="str">
            <v>110300000</v>
          </cell>
          <cell r="B3542" t="str">
            <v>906C2CH0008</v>
          </cell>
          <cell r="C3542" t="str">
            <v>เก้าอี้ทำงานจนท.สินไหม</v>
          </cell>
          <cell r="D3542" t="str">
            <v>5 พ.ย. 41</v>
          </cell>
          <cell r="E3542">
            <v>2123.1</v>
          </cell>
          <cell r="F3542">
            <v>0</v>
          </cell>
          <cell r="G3542">
            <v>20</v>
          </cell>
          <cell r="H3542">
            <v>490.9</v>
          </cell>
          <cell r="I3542">
            <v>490.9</v>
          </cell>
          <cell r="J3542">
            <v>1632.2</v>
          </cell>
          <cell r="K3542" t="str">
            <v>906</v>
          </cell>
        </row>
        <row r="3543">
          <cell r="A3543" t="str">
            <v>110300000</v>
          </cell>
          <cell r="B3543" t="str">
            <v>906C2CH0009</v>
          </cell>
          <cell r="C3543" t="str">
            <v>เก้าอี้ทำงานจนท.สินไหม</v>
          </cell>
          <cell r="D3543" t="str">
            <v>5 พ.ย. 41</v>
          </cell>
          <cell r="E3543">
            <v>2123.1</v>
          </cell>
          <cell r="F3543">
            <v>0</v>
          </cell>
          <cell r="G3543">
            <v>20</v>
          </cell>
          <cell r="H3543">
            <v>490.9</v>
          </cell>
          <cell r="I3543">
            <v>490.9</v>
          </cell>
          <cell r="J3543">
            <v>1632.2</v>
          </cell>
          <cell r="K3543" t="str">
            <v>906</v>
          </cell>
        </row>
        <row r="3544">
          <cell r="A3544" t="str">
            <v>110300000</v>
          </cell>
          <cell r="B3544" t="str">
            <v>906C2CH0010</v>
          </cell>
          <cell r="C3544" t="str">
            <v>เก้าอี้รับแขกหน้าโต๊ะจนท.สินไหม</v>
          </cell>
          <cell r="D3544" t="str">
            <v>5 พ.ย. 41</v>
          </cell>
          <cell r="E3544">
            <v>1709.35</v>
          </cell>
          <cell r="F3544">
            <v>0</v>
          </cell>
          <cell r="G3544">
            <v>20</v>
          </cell>
          <cell r="H3544">
            <v>395.3</v>
          </cell>
          <cell r="I3544">
            <v>395.3</v>
          </cell>
          <cell r="J3544">
            <v>1314.05</v>
          </cell>
          <cell r="K3544" t="str">
            <v>906</v>
          </cell>
        </row>
        <row r="3545">
          <cell r="A3545" t="str">
            <v>110300000</v>
          </cell>
          <cell r="B3545" t="str">
            <v>906C2CS0001</v>
          </cell>
          <cell r="C3545" t="str">
            <v>เครื่องคิดเลข</v>
          </cell>
          <cell r="D3545" t="str">
            <v>19 ต.ค. 41</v>
          </cell>
          <cell r="E3545">
            <v>640</v>
          </cell>
          <cell r="F3545">
            <v>0</v>
          </cell>
          <cell r="G3545">
            <v>20</v>
          </cell>
          <cell r="H3545">
            <v>153.94</v>
          </cell>
          <cell r="I3545">
            <v>153.94</v>
          </cell>
          <cell r="J3545">
            <v>486.06</v>
          </cell>
          <cell r="K3545" t="str">
            <v>906</v>
          </cell>
        </row>
        <row r="3546">
          <cell r="A3546" t="str">
            <v>110300000</v>
          </cell>
          <cell r="B3546" t="str">
            <v>906C2CS0002</v>
          </cell>
          <cell r="C3546" t="str">
            <v>เครื่องคิดเลข</v>
          </cell>
          <cell r="D3546" t="str">
            <v>19 ต.ค. 41</v>
          </cell>
          <cell r="E3546">
            <v>640</v>
          </cell>
          <cell r="F3546">
            <v>0</v>
          </cell>
          <cell r="G3546">
            <v>20</v>
          </cell>
          <cell r="H3546">
            <v>153.94</v>
          </cell>
          <cell r="I3546">
            <v>153.94</v>
          </cell>
          <cell r="J3546">
            <v>486.06</v>
          </cell>
          <cell r="K3546" t="str">
            <v>906</v>
          </cell>
        </row>
        <row r="3547">
          <cell r="A3547" t="str">
            <v>110300000</v>
          </cell>
          <cell r="B3547" t="str">
            <v>906C2PA0001</v>
          </cell>
          <cell r="C3547" t="str">
            <v>PARTITION ครึ่งกระจก</v>
          </cell>
          <cell r="D3547" t="str">
            <v>5 พ.ย. 41</v>
          </cell>
          <cell r="E3547">
            <v>6377.9</v>
          </cell>
          <cell r="F3547">
            <v>0</v>
          </cell>
          <cell r="G3547">
            <v>20</v>
          </cell>
          <cell r="H3547">
            <v>1474.79</v>
          </cell>
          <cell r="I3547">
            <v>1474.79</v>
          </cell>
          <cell r="J3547">
            <v>4903.1099999999997</v>
          </cell>
          <cell r="K3547" t="str">
            <v>906</v>
          </cell>
        </row>
        <row r="3548">
          <cell r="A3548" t="str">
            <v>110300000</v>
          </cell>
          <cell r="B3548" t="str">
            <v>906C2PT0001</v>
          </cell>
          <cell r="C3548" t="str">
            <v>กระติกน้ำร้อน</v>
          </cell>
          <cell r="D3548" t="str">
            <v>3 พ.ย. 41</v>
          </cell>
          <cell r="E3548">
            <v>722.73</v>
          </cell>
          <cell r="F3548">
            <v>0</v>
          </cell>
          <cell r="G3548">
            <v>20</v>
          </cell>
          <cell r="H3548">
            <v>167.94</v>
          </cell>
          <cell r="I3548">
            <v>167.94</v>
          </cell>
          <cell r="J3548">
            <v>554.79</v>
          </cell>
          <cell r="K3548" t="str">
            <v>906</v>
          </cell>
        </row>
        <row r="3549">
          <cell r="A3549" t="str">
            <v>110300000</v>
          </cell>
          <cell r="B3549" t="str">
            <v>906C2TA0001</v>
          </cell>
          <cell r="C3549" t="str">
            <v>โต๊ะทำงานจนท.สินไหม</v>
          </cell>
          <cell r="D3549" t="str">
            <v>5 พ.ย. 41</v>
          </cell>
          <cell r="E3549">
            <v>3654.87</v>
          </cell>
          <cell r="F3549">
            <v>0</v>
          </cell>
          <cell r="G3549">
            <v>20</v>
          </cell>
          <cell r="H3549">
            <v>845.1</v>
          </cell>
          <cell r="I3549">
            <v>845.1</v>
          </cell>
          <cell r="J3549">
            <v>2809.77</v>
          </cell>
          <cell r="K3549" t="str">
            <v>906</v>
          </cell>
        </row>
        <row r="3550">
          <cell r="A3550" t="str">
            <v>110300000</v>
          </cell>
          <cell r="B3550" t="str">
            <v>906C2TA0002</v>
          </cell>
          <cell r="C3550" t="str">
            <v>โต๊ะทำงานผู้จัดการ ขนาด 75-165-75</v>
          </cell>
          <cell r="D3550" t="str">
            <v>5 พ.ย. 41</v>
          </cell>
          <cell r="E3550">
            <v>4601.97</v>
          </cell>
          <cell r="F3550">
            <v>0</v>
          </cell>
          <cell r="G3550">
            <v>20</v>
          </cell>
          <cell r="H3550">
            <v>1064.1300000000001</v>
          </cell>
          <cell r="I3550">
            <v>1064.1300000000001</v>
          </cell>
          <cell r="J3550">
            <v>3537.84</v>
          </cell>
          <cell r="K3550" t="str">
            <v>906</v>
          </cell>
        </row>
        <row r="3551">
          <cell r="A3551" t="str">
            <v>110300000</v>
          </cell>
          <cell r="B3551" t="str">
            <v>906C2TA0003</v>
          </cell>
          <cell r="C3551" t="str">
            <v>โต๊ะข้างวางคอมพิวเตอร์ 50-90-75ั</v>
          </cell>
          <cell r="D3551" t="str">
            <v>5 พ.ย. 41</v>
          </cell>
          <cell r="E3551">
            <v>2082.09</v>
          </cell>
          <cell r="F3551">
            <v>0</v>
          </cell>
          <cell r="G3551">
            <v>20</v>
          </cell>
          <cell r="H3551">
            <v>481.48</v>
          </cell>
          <cell r="I3551">
            <v>481.48</v>
          </cell>
          <cell r="J3551">
            <v>1600.61</v>
          </cell>
          <cell r="K3551" t="str">
            <v>906</v>
          </cell>
        </row>
        <row r="3552">
          <cell r="A3552" t="str">
            <v>110300000</v>
          </cell>
          <cell r="B3552" t="str">
            <v>906C2TA0004</v>
          </cell>
          <cell r="C3552" t="str">
            <v>โต๊ะทำงานจนท.สินไหม</v>
          </cell>
          <cell r="D3552" t="str">
            <v>5 พ.ย. 41</v>
          </cell>
          <cell r="E3552">
            <v>3654.87</v>
          </cell>
          <cell r="F3552">
            <v>0</v>
          </cell>
          <cell r="G3552">
            <v>20</v>
          </cell>
          <cell r="H3552">
            <v>845.1</v>
          </cell>
          <cell r="I3552">
            <v>845.1</v>
          </cell>
          <cell r="J3552">
            <v>2809.77</v>
          </cell>
          <cell r="K3552" t="str">
            <v>906</v>
          </cell>
        </row>
        <row r="3553">
          <cell r="A3553" t="str">
            <v>110300000</v>
          </cell>
          <cell r="B3553" t="str">
            <v>906C2TA0005</v>
          </cell>
          <cell r="C3553" t="str">
            <v>โต๊ะทำงานจนท.สินไหม</v>
          </cell>
          <cell r="D3553" t="str">
            <v>5 พ.ย. 41</v>
          </cell>
          <cell r="E3553">
            <v>3654.87</v>
          </cell>
          <cell r="F3553">
            <v>0</v>
          </cell>
          <cell r="G3553">
            <v>20</v>
          </cell>
          <cell r="H3553">
            <v>845.1</v>
          </cell>
          <cell r="I3553">
            <v>845.1</v>
          </cell>
          <cell r="J3553">
            <v>2809.77</v>
          </cell>
          <cell r="K3553" t="str">
            <v>906</v>
          </cell>
        </row>
        <row r="3554">
          <cell r="A3554" t="str">
            <v>110300000</v>
          </cell>
          <cell r="B3554" t="str">
            <v>906C2TA0006</v>
          </cell>
          <cell r="C3554" t="str">
            <v>โต๊ะวางคอมพิวเตอร์-ปริ๊นเตอร์</v>
          </cell>
          <cell r="D3554" t="str">
            <v>5 พ.ย. 41</v>
          </cell>
          <cell r="E3554">
            <v>2336.75</v>
          </cell>
          <cell r="F3554">
            <v>0</v>
          </cell>
          <cell r="G3554">
            <v>20</v>
          </cell>
          <cell r="H3554">
            <v>540.29999999999995</v>
          </cell>
          <cell r="I3554">
            <v>540.29999999999995</v>
          </cell>
          <cell r="J3554">
            <v>1796.45</v>
          </cell>
          <cell r="K3554" t="str">
            <v>906</v>
          </cell>
        </row>
        <row r="3555">
          <cell r="A3555" t="str">
            <v>110300000</v>
          </cell>
          <cell r="B3555" t="str">
            <v>906C2TA0007</v>
          </cell>
          <cell r="C3555" t="str">
            <v>โต๊ะเข้ามุมเจ้าหน้าที่สินไหม</v>
          </cell>
          <cell r="D3555" t="str">
            <v>5 พ.ย. 41</v>
          </cell>
          <cell r="E3555">
            <v>1267.97</v>
          </cell>
          <cell r="F3555">
            <v>0</v>
          </cell>
          <cell r="G3555">
            <v>20</v>
          </cell>
          <cell r="H3555">
            <v>293.19</v>
          </cell>
          <cell r="I3555">
            <v>293.19</v>
          </cell>
          <cell r="J3555">
            <v>974.78</v>
          </cell>
          <cell r="K3555" t="str">
            <v>906</v>
          </cell>
        </row>
        <row r="3556">
          <cell r="A3556" t="str">
            <v>110300000</v>
          </cell>
          <cell r="B3556" t="str">
            <v>90C2CH0004</v>
          </cell>
          <cell r="C3556" t="str">
            <v>เก้าอี้ จนท. สินไหม+ธุรการ</v>
          </cell>
          <cell r="D3556" t="str">
            <v>20 ก.ค. 41</v>
          </cell>
          <cell r="E3556">
            <v>2220.2800000000002</v>
          </cell>
          <cell r="F3556">
            <v>0</v>
          </cell>
          <cell r="G3556">
            <v>20</v>
          </cell>
          <cell r="H3556">
            <v>644.76</v>
          </cell>
          <cell r="I3556">
            <v>644.76</v>
          </cell>
          <cell r="J3556">
            <v>1575.52</v>
          </cell>
          <cell r="K3556" t="str">
            <v>900</v>
          </cell>
        </row>
        <row r="3557">
          <cell r="A3557" t="str">
            <v>110300000</v>
          </cell>
          <cell r="B3557" t="str">
            <v>90C2CH0018</v>
          </cell>
          <cell r="C3557" t="str">
            <v>เก้าอี้ประชุม (ไม่มท้าวแขน)</v>
          </cell>
          <cell r="D3557" t="str">
            <v>20 ก.ค. 41</v>
          </cell>
          <cell r="E3557">
            <v>1927.28</v>
          </cell>
          <cell r="F3557">
            <v>0</v>
          </cell>
          <cell r="G3557">
            <v>20</v>
          </cell>
          <cell r="H3557">
            <v>559.72</v>
          </cell>
          <cell r="I3557">
            <v>559.72</v>
          </cell>
          <cell r="J3557">
            <v>1367.56</v>
          </cell>
          <cell r="K3557" t="str">
            <v>900</v>
          </cell>
        </row>
        <row r="3558">
          <cell r="A3558" t="str">
            <v>110300000</v>
          </cell>
          <cell r="B3558" t="str">
            <v>JV042/8</v>
          </cell>
          <cell r="C3558" t="str">
            <v>RUNNING 6 หลัก # N-607 MAX</v>
          </cell>
          <cell r="D3558" t="str">
            <v>24 ส.ค. 41</v>
          </cell>
          <cell r="E3558">
            <v>1750</v>
          </cell>
          <cell r="F3558">
            <v>0</v>
          </cell>
          <cell r="G3558">
            <v>20</v>
          </cell>
          <cell r="H3558">
            <v>474.71</v>
          </cell>
          <cell r="I3558">
            <v>474.71</v>
          </cell>
          <cell r="J3558">
            <v>1275.29</v>
          </cell>
          <cell r="K3558" t="str">
            <v>100</v>
          </cell>
        </row>
        <row r="3559">
          <cell r="A3559" t="str">
            <v>110300000</v>
          </cell>
          <cell r="B3559" t="str">
            <v>JV9/058-2</v>
          </cell>
          <cell r="C3559" t="str">
            <v>กำปั่นเซฟ 12*8 นิ้ว</v>
          </cell>
          <cell r="D3559" t="str">
            <v>29 ก.ย. 41</v>
          </cell>
          <cell r="E3559">
            <v>1400</v>
          </cell>
          <cell r="F3559">
            <v>0</v>
          </cell>
          <cell r="G3559">
            <v>20</v>
          </cell>
          <cell r="H3559">
            <v>352.08</v>
          </cell>
          <cell r="I3559">
            <v>352.08</v>
          </cell>
          <cell r="J3559">
            <v>1047.92</v>
          </cell>
          <cell r="K3559" t="str">
            <v>100</v>
          </cell>
        </row>
        <row r="3560">
          <cell r="A3560" t="str">
            <v>110300000</v>
          </cell>
          <cell r="B3560" t="str">
            <v>JVA10/026-3</v>
          </cell>
          <cell r="C3560" t="str">
            <v>ตัวเย็บกระดาษ 12-s/24</v>
          </cell>
          <cell r="D3560" t="str">
            <v>22 ต.ค. 41</v>
          </cell>
          <cell r="E3560">
            <v>2600</v>
          </cell>
          <cell r="F3560">
            <v>0</v>
          </cell>
          <cell r="G3560">
            <v>20</v>
          </cell>
          <cell r="H3560">
            <v>621.12</v>
          </cell>
          <cell r="I3560">
            <v>621.12</v>
          </cell>
          <cell r="J3560">
            <v>1978.88</v>
          </cell>
          <cell r="K3560" t="str">
            <v>100</v>
          </cell>
        </row>
        <row r="3561">
          <cell r="A3561" t="str">
            <v>110300000</v>
          </cell>
          <cell r="B3561" t="str">
            <v>JVA10/062</v>
          </cell>
          <cell r="C3561" t="str">
            <v>ตัวเจาะ OPEN#303</v>
          </cell>
          <cell r="D3561" t="str">
            <v>22 ต.ค. 41</v>
          </cell>
          <cell r="E3561">
            <v>700</v>
          </cell>
          <cell r="F3561">
            <v>0</v>
          </cell>
          <cell r="G3561">
            <v>20</v>
          </cell>
          <cell r="H3561">
            <v>167.25</v>
          </cell>
          <cell r="I3561">
            <v>167.25</v>
          </cell>
          <cell r="J3561">
            <v>532.75</v>
          </cell>
          <cell r="K3561" t="str">
            <v>100</v>
          </cell>
        </row>
        <row r="3562">
          <cell r="A3562" t="str">
            <v>110300000</v>
          </cell>
          <cell r="B3562" t="str">
            <v>JVA10/062-1</v>
          </cell>
          <cell r="C3562" t="str">
            <v>ตัวเจาะไลต์ช 5180</v>
          </cell>
          <cell r="D3562" t="str">
            <v>22 ต.ค. 41</v>
          </cell>
          <cell r="E3562">
            <v>1350</v>
          </cell>
          <cell r="F3562">
            <v>0</v>
          </cell>
          <cell r="G3562">
            <v>20</v>
          </cell>
          <cell r="H3562">
            <v>322.5</v>
          </cell>
          <cell r="I3562">
            <v>322.5</v>
          </cell>
          <cell r="J3562">
            <v>1027.5</v>
          </cell>
          <cell r="K3562" t="str">
            <v>100</v>
          </cell>
        </row>
        <row r="3563">
          <cell r="A3563" t="str">
            <v>110300000</v>
          </cell>
          <cell r="B3563" t="str">
            <v>JVA10/062-2</v>
          </cell>
          <cell r="C3563" t="str">
            <v>ตัวเจาะไลต์ช 5180</v>
          </cell>
          <cell r="D3563" t="str">
            <v>22 ต.ค. 41</v>
          </cell>
          <cell r="E3563">
            <v>1350</v>
          </cell>
          <cell r="F3563">
            <v>0</v>
          </cell>
          <cell r="G3563">
            <v>20</v>
          </cell>
          <cell r="H3563">
            <v>322.5</v>
          </cell>
          <cell r="I3563">
            <v>322.5</v>
          </cell>
          <cell r="J3563">
            <v>1027.5</v>
          </cell>
          <cell r="K3563" t="str">
            <v>100</v>
          </cell>
        </row>
        <row r="3564">
          <cell r="A3564" t="str">
            <v>110300000</v>
          </cell>
          <cell r="B3564" t="str">
            <v>JVA4111004/02</v>
          </cell>
          <cell r="C3564" t="str">
            <v>ตัวต่อโต๊ะวางคอมพิวเตอร์ ขนาด 50*120*75</v>
          </cell>
          <cell r="D3564" t="str">
            <v>5 พ.ย. 41</v>
          </cell>
          <cell r="E3564">
            <v>3832.5</v>
          </cell>
          <cell r="F3564">
            <v>0</v>
          </cell>
          <cell r="G3564">
            <v>20</v>
          </cell>
          <cell r="H3564">
            <v>886.2</v>
          </cell>
          <cell r="I3564">
            <v>886.2</v>
          </cell>
          <cell r="J3564">
            <v>2946.3</v>
          </cell>
          <cell r="K3564" t="str">
            <v>100</v>
          </cell>
        </row>
        <row r="3565">
          <cell r="A3565" t="str">
            <v>110300000</v>
          </cell>
          <cell r="B3565" t="str">
            <v>JVA9/052-2</v>
          </cell>
          <cell r="C3565" t="str">
            <v>ตัวต่อโต๊ะมีแผ่นคีย์บอร์ด</v>
          </cell>
          <cell r="D3565" t="str">
            <v>15 มิ.ย. 41</v>
          </cell>
          <cell r="E3565">
            <v>2182.48</v>
          </cell>
          <cell r="F3565">
            <v>0</v>
          </cell>
          <cell r="G3565">
            <v>20</v>
          </cell>
          <cell r="H3565">
            <v>675.66</v>
          </cell>
          <cell r="I3565">
            <v>675.66</v>
          </cell>
          <cell r="J3565">
            <v>1506.82</v>
          </cell>
          <cell r="K3565" t="str">
            <v>100</v>
          </cell>
        </row>
        <row r="3566">
          <cell r="A3566" t="str">
            <v>110300000</v>
          </cell>
          <cell r="B3566" t="str">
            <v>PV11/193-2</v>
          </cell>
          <cell r="C3566" t="str">
            <v>กระติกน้ำร้อน</v>
          </cell>
          <cell r="D3566" t="str">
            <v>9 พ.ย. 41</v>
          </cell>
          <cell r="E3566">
            <v>590.91</v>
          </cell>
          <cell r="F3566">
            <v>0</v>
          </cell>
          <cell r="G3566">
            <v>20</v>
          </cell>
          <cell r="H3566">
            <v>135.35</v>
          </cell>
          <cell r="I3566">
            <v>135.35</v>
          </cell>
          <cell r="J3566">
            <v>455.56</v>
          </cell>
          <cell r="K3566" t="str">
            <v>309</v>
          </cell>
        </row>
        <row r="3567">
          <cell r="A3567" t="str">
            <v>110300000</v>
          </cell>
          <cell r="B3567" t="str">
            <v>PV12/044</v>
          </cell>
          <cell r="C3567" t="str">
            <v>ชั้นวางของ</v>
          </cell>
          <cell r="D3567" t="str">
            <v>4 พ.ย. 41</v>
          </cell>
          <cell r="E3567">
            <v>700</v>
          </cell>
          <cell r="F3567">
            <v>0</v>
          </cell>
          <cell r="G3567">
            <v>20</v>
          </cell>
          <cell r="H3567">
            <v>162.26</v>
          </cell>
          <cell r="I3567">
            <v>162.26</v>
          </cell>
          <cell r="J3567">
            <v>537.74</v>
          </cell>
          <cell r="K3567" t="str">
            <v>703</v>
          </cell>
        </row>
        <row r="3568">
          <cell r="A3568" t="str">
            <v>110300000</v>
          </cell>
          <cell r="B3568" t="str">
            <v>PV4112292</v>
          </cell>
          <cell r="C3568" t="str">
            <v>ค่าอะไหล่เฟอร์นิเจอร์ (กล่องลิ้นชัก)</v>
          </cell>
          <cell r="D3568" t="str">
            <v>24 ธ.ค. 41</v>
          </cell>
          <cell r="E3568">
            <v>925</v>
          </cell>
          <cell r="F3568">
            <v>0</v>
          </cell>
          <cell r="G3568">
            <v>20</v>
          </cell>
          <cell r="H3568">
            <v>189.05</v>
          </cell>
          <cell r="I3568">
            <v>189.05</v>
          </cell>
          <cell r="J3568">
            <v>735.95</v>
          </cell>
          <cell r="K3568" t="str">
            <v>704</v>
          </cell>
        </row>
        <row r="3569">
          <cell r="A3569" t="str">
            <v>110300000</v>
          </cell>
          <cell r="B3569" t="str">
            <v>PV4112292-1</v>
          </cell>
          <cell r="C3569" t="str">
            <v>ค่าอะไหล่เฟอร์นิเจอร์ (กล่องลิ้นชัก)</v>
          </cell>
          <cell r="D3569" t="str">
            <v>24 ธ.ค. 41</v>
          </cell>
          <cell r="E3569">
            <v>925</v>
          </cell>
          <cell r="F3569">
            <v>0</v>
          </cell>
          <cell r="G3569">
            <v>20</v>
          </cell>
          <cell r="H3569">
            <v>189.05</v>
          </cell>
          <cell r="I3569">
            <v>189.05</v>
          </cell>
          <cell r="J3569">
            <v>735.95</v>
          </cell>
          <cell r="K3569" t="str">
            <v>704</v>
          </cell>
        </row>
        <row r="3570">
          <cell r="A3570" t="str">
            <v>110300000</v>
          </cell>
          <cell r="B3570" t="str">
            <v>PV4112292-2</v>
          </cell>
          <cell r="C3570" t="str">
            <v>ค่าอะไหล่เฟอร์นิเจอร์ (กล่องลิ้นชักใหญ่)</v>
          </cell>
          <cell r="D3570" t="str">
            <v>24 ธ.ค. 41</v>
          </cell>
          <cell r="E3570">
            <v>1175</v>
          </cell>
          <cell r="F3570">
            <v>0</v>
          </cell>
          <cell r="G3570">
            <v>20</v>
          </cell>
          <cell r="H3570">
            <v>240.18</v>
          </cell>
          <cell r="I3570">
            <v>240.18</v>
          </cell>
          <cell r="J3570">
            <v>934.82</v>
          </cell>
          <cell r="K3570" t="str">
            <v>704</v>
          </cell>
        </row>
        <row r="3571">
          <cell r="A3571" t="str">
            <v>110300000</v>
          </cell>
          <cell r="B3571" t="str">
            <v>PV4112292-3</v>
          </cell>
          <cell r="C3571" t="str">
            <v>ค่าอะไหล่เฟอร์นิเจอร์ (กล่องลิ้นชัก)</v>
          </cell>
          <cell r="D3571" t="str">
            <v>24 ธ.ค. 41</v>
          </cell>
          <cell r="E3571">
            <v>925</v>
          </cell>
          <cell r="F3571">
            <v>0</v>
          </cell>
          <cell r="G3571">
            <v>20</v>
          </cell>
          <cell r="H3571">
            <v>189.05</v>
          </cell>
          <cell r="I3571">
            <v>189.05</v>
          </cell>
          <cell r="J3571">
            <v>735.95</v>
          </cell>
          <cell r="K3571" t="str">
            <v>704</v>
          </cell>
        </row>
        <row r="3572">
          <cell r="A3572" t="str">
            <v>110300000</v>
          </cell>
          <cell r="B3572" t="str">
            <v>RVP4107006</v>
          </cell>
          <cell r="C3572" t="str">
            <v>กล่องพลาสติก</v>
          </cell>
          <cell r="D3572" t="str">
            <v>16 ก.ค. 41</v>
          </cell>
          <cell r="E3572">
            <v>700</v>
          </cell>
          <cell r="F3572">
            <v>0</v>
          </cell>
          <cell r="G3572">
            <v>20</v>
          </cell>
          <cell r="H3572">
            <v>204.84</v>
          </cell>
          <cell r="I3572">
            <v>204.84</v>
          </cell>
          <cell r="J3572">
            <v>495.16</v>
          </cell>
          <cell r="K3572" t="str">
            <v>100</v>
          </cell>
        </row>
        <row r="3573">
          <cell r="A3573" t="str">
            <v>110300000</v>
          </cell>
          <cell r="B3573" t="str">
            <v>RVPP9/067</v>
          </cell>
          <cell r="C3573" t="str">
            <v>เทปอัด PANASONIC</v>
          </cell>
          <cell r="D3573" t="str">
            <v>20 ก.ย. 41</v>
          </cell>
          <cell r="E3573">
            <v>2263.64</v>
          </cell>
          <cell r="F3573">
            <v>0</v>
          </cell>
          <cell r="G3573">
            <v>20</v>
          </cell>
          <cell r="H3573">
            <v>580.47</v>
          </cell>
          <cell r="I3573">
            <v>580.47</v>
          </cell>
          <cell r="J3573">
            <v>1683.17</v>
          </cell>
          <cell r="K3573" t="str">
            <v>100</v>
          </cell>
        </row>
        <row r="3574">
          <cell r="A3574" t="str">
            <v>110300000</v>
          </cell>
          <cell r="B3574" t="str">
            <v>RVPP9/078</v>
          </cell>
          <cell r="C3574" t="str">
            <v>มาสเตอร์คีย์ ISEO</v>
          </cell>
          <cell r="D3574" t="str">
            <v>14 ก.ย. 41</v>
          </cell>
          <cell r="E3574">
            <v>990.91</v>
          </cell>
          <cell r="F3574">
            <v>0</v>
          </cell>
          <cell r="G3574">
            <v>20</v>
          </cell>
          <cell r="H3574">
            <v>257.35000000000002</v>
          </cell>
          <cell r="I3574">
            <v>257.35000000000002</v>
          </cell>
          <cell r="J3574">
            <v>733.56</v>
          </cell>
          <cell r="K3574" t="str">
            <v>700</v>
          </cell>
        </row>
        <row r="3575">
          <cell r="A3575" t="str">
            <v>110300000</v>
          </cell>
          <cell r="B3575" t="str">
            <v>RVPP9/081</v>
          </cell>
          <cell r="C3575" t="str">
            <v>สวิทช์แอร์ (พร้อมติดตั้ง)</v>
          </cell>
          <cell r="D3575" t="str">
            <v>10 ก.ย. 41</v>
          </cell>
          <cell r="E3575">
            <v>850</v>
          </cell>
          <cell r="F3575">
            <v>0</v>
          </cell>
          <cell r="G3575">
            <v>20</v>
          </cell>
          <cell r="H3575">
            <v>222.63</v>
          </cell>
          <cell r="I3575">
            <v>222.63</v>
          </cell>
          <cell r="J3575">
            <v>627.37</v>
          </cell>
          <cell r="K3575" t="str">
            <v>807</v>
          </cell>
        </row>
        <row r="3576">
          <cell r="A3576" t="str">
            <v>110400000</v>
          </cell>
          <cell r="B3576" t="str">
            <v xml:space="preserve">  905C2BH0001</v>
          </cell>
          <cell r="C3576" t="str">
            <v>พระพุทธชินราช</v>
          </cell>
          <cell r="D3576" t="str">
            <v>2 ก.ค. 41</v>
          </cell>
          <cell r="E3576">
            <v>1900</v>
          </cell>
          <cell r="F3576">
            <v>0</v>
          </cell>
          <cell r="G3576">
            <v>20</v>
          </cell>
          <cell r="H3576">
            <v>570.46</v>
          </cell>
          <cell r="I3576">
            <v>570.46</v>
          </cell>
          <cell r="J3576">
            <v>1329.54</v>
          </cell>
          <cell r="K3576" t="str">
            <v>905</v>
          </cell>
        </row>
        <row r="3577">
          <cell r="A3577" t="str">
            <v>110400000</v>
          </cell>
          <cell r="B3577" t="str">
            <v xml:space="preserve"> 408C2BH0001</v>
          </cell>
          <cell r="C3577" t="str">
            <v>พระพุทธชินราช</v>
          </cell>
          <cell r="D3577" t="str">
            <v>7 ก.ย. 41</v>
          </cell>
          <cell r="E3577">
            <v>1850</v>
          </cell>
          <cell r="F3577">
            <v>0</v>
          </cell>
          <cell r="G3577">
            <v>20</v>
          </cell>
          <cell r="H3577">
            <v>487.54</v>
          </cell>
          <cell r="I3577">
            <v>487.54</v>
          </cell>
          <cell r="J3577">
            <v>1362.46</v>
          </cell>
          <cell r="K3577" t="str">
            <v>408</v>
          </cell>
        </row>
        <row r="3578">
          <cell r="A3578" t="str">
            <v>110400000</v>
          </cell>
          <cell r="B3578" t="str">
            <v xml:space="preserve"> 803C2BH0001</v>
          </cell>
          <cell r="C3578" t="str">
            <v>พระพุทธชินราช</v>
          </cell>
          <cell r="D3578" t="str">
            <v>5 ส.ค. 41</v>
          </cell>
          <cell r="E3578">
            <v>1850</v>
          </cell>
          <cell r="F3578">
            <v>0</v>
          </cell>
          <cell r="G3578">
            <v>20</v>
          </cell>
          <cell r="H3578">
            <v>520.99</v>
          </cell>
          <cell r="I3578">
            <v>520.99</v>
          </cell>
          <cell r="J3578">
            <v>1329.01</v>
          </cell>
          <cell r="K3578" t="str">
            <v>803</v>
          </cell>
        </row>
        <row r="3579">
          <cell r="A3579" t="str">
            <v>110400000</v>
          </cell>
          <cell r="B3579" t="str">
            <v>100C1AS001</v>
          </cell>
          <cell r="C3579" t="str">
            <v>ตกแต่งห้องผู้อำนวยการฝ่ายบุคคลและบริหาร</v>
          </cell>
          <cell r="D3579" t="str">
            <v>26 ก.ค. 42</v>
          </cell>
          <cell r="E3579">
            <v>2585</v>
          </cell>
          <cell r="F3579">
            <v>0</v>
          </cell>
          <cell r="G3579">
            <v>20</v>
          </cell>
          <cell r="H3579">
            <v>225.21</v>
          </cell>
          <cell r="I3579">
            <v>225.21</v>
          </cell>
          <cell r="J3579">
            <v>2359.79</v>
          </cell>
          <cell r="K3579" t="str">
            <v>100</v>
          </cell>
        </row>
        <row r="3580">
          <cell r="A3580" t="str">
            <v>110400000</v>
          </cell>
          <cell r="B3580" t="str">
            <v>100C1AS002</v>
          </cell>
          <cell r="C3580" t="str">
            <v>ตกแต่งห้องที่ปรึกษาบริษัท</v>
          </cell>
          <cell r="D3580" t="str">
            <v>26 ก.ค. 42</v>
          </cell>
          <cell r="E3580">
            <v>2585</v>
          </cell>
          <cell r="F3580">
            <v>0</v>
          </cell>
          <cell r="G3580">
            <v>20</v>
          </cell>
          <cell r="H3580">
            <v>225.21</v>
          </cell>
          <cell r="I3580">
            <v>225.21</v>
          </cell>
          <cell r="J3580">
            <v>2359.79</v>
          </cell>
          <cell r="K3580" t="str">
            <v>100</v>
          </cell>
        </row>
        <row r="3581">
          <cell r="A3581" t="str">
            <v>110400000</v>
          </cell>
          <cell r="B3581" t="str">
            <v>100C1AS003</v>
          </cell>
          <cell r="C3581" t="str">
            <v>ตกแต่งห้องผู้อำนวยการฝ่ายสินไหม</v>
          </cell>
          <cell r="D3581" t="str">
            <v>26 ก.ค. 42</v>
          </cell>
          <cell r="E3581">
            <v>5130</v>
          </cell>
          <cell r="F3581">
            <v>0</v>
          </cell>
          <cell r="G3581">
            <v>20</v>
          </cell>
          <cell r="H3581">
            <v>446.95</v>
          </cell>
          <cell r="I3581">
            <v>446.95</v>
          </cell>
          <cell r="J3581">
            <v>4683.05</v>
          </cell>
          <cell r="K3581" t="str">
            <v>100</v>
          </cell>
        </row>
        <row r="3582">
          <cell r="A3582" t="str">
            <v>110400000</v>
          </cell>
          <cell r="B3582" t="str">
            <v>100C1AS004</v>
          </cell>
          <cell r="C3582" t="str">
            <v>ตกแต่งห้องผู้อำนวยการฝ่ายกิจการสาขา</v>
          </cell>
          <cell r="D3582" t="str">
            <v>26 ก.ค. 42</v>
          </cell>
          <cell r="E3582">
            <v>2580</v>
          </cell>
          <cell r="F3582">
            <v>0</v>
          </cell>
          <cell r="G3582">
            <v>20</v>
          </cell>
          <cell r="H3582">
            <v>224.76</v>
          </cell>
          <cell r="I3582">
            <v>224.76</v>
          </cell>
          <cell r="J3582">
            <v>2355.2399999999998</v>
          </cell>
          <cell r="K3582" t="str">
            <v>100</v>
          </cell>
        </row>
        <row r="3583">
          <cell r="A3583" t="str">
            <v>110400000</v>
          </cell>
          <cell r="B3583" t="str">
            <v>100C1AS010</v>
          </cell>
          <cell r="C3583" t="str">
            <v>พรม</v>
          </cell>
          <cell r="D3583" t="str">
            <v>12 มิ.ย. 42</v>
          </cell>
          <cell r="E3583">
            <v>4857.6000000000004</v>
          </cell>
          <cell r="F3583">
            <v>0</v>
          </cell>
          <cell r="G3583">
            <v>20</v>
          </cell>
          <cell r="H3583">
            <v>540.30999999999995</v>
          </cell>
          <cell r="I3583">
            <v>540.30999999999995</v>
          </cell>
          <cell r="J3583">
            <v>4317.29</v>
          </cell>
          <cell r="K3583" t="str">
            <v>100</v>
          </cell>
        </row>
        <row r="3584">
          <cell r="A3584" t="str">
            <v>110400000</v>
          </cell>
          <cell r="B3584" t="str">
            <v>100C1AS031</v>
          </cell>
          <cell r="C3584" t="str">
            <v>ตู้เก็บเอกสาร</v>
          </cell>
          <cell r="D3584" t="str">
            <v>26 ก.ค. 42</v>
          </cell>
          <cell r="E3584">
            <v>2980</v>
          </cell>
          <cell r="F3584">
            <v>0</v>
          </cell>
          <cell r="G3584">
            <v>20</v>
          </cell>
          <cell r="H3584">
            <v>259.64</v>
          </cell>
          <cell r="I3584">
            <v>259.64</v>
          </cell>
          <cell r="J3584">
            <v>2720.36</v>
          </cell>
          <cell r="K3584" t="str">
            <v>100</v>
          </cell>
        </row>
        <row r="3585">
          <cell r="A3585" t="str">
            <v>110400000</v>
          </cell>
          <cell r="B3585" t="str">
            <v>100C1AS032</v>
          </cell>
          <cell r="C3585" t="str">
            <v>ตู้เซฟ</v>
          </cell>
          <cell r="D3585" t="str">
            <v>26 ก.ค. 42</v>
          </cell>
          <cell r="E3585">
            <v>14500</v>
          </cell>
          <cell r="F3585">
            <v>0</v>
          </cell>
          <cell r="G3585">
            <v>20</v>
          </cell>
          <cell r="H3585">
            <v>1263.29</v>
          </cell>
          <cell r="I3585">
            <v>1263.29</v>
          </cell>
          <cell r="J3585">
            <v>13236.71</v>
          </cell>
          <cell r="K3585" t="str">
            <v>100</v>
          </cell>
        </row>
        <row r="3586">
          <cell r="A3586" t="str">
            <v>110400000</v>
          </cell>
          <cell r="B3586" t="str">
            <v>100C1BH0001</v>
          </cell>
          <cell r="C3586" t="str">
            <v>พระพุทธชินราช</v>
          </cell>
          <cell r="D3586" t="str">
            <v>8 ต.ค. 41</v>
          </cell>
          <cell r="E3586">
            <v>1833.33</v>
          </cell>
          <cell r="F3586">
            <v>0</v>
          </cell>
          <cell r="G3586">
            <v>20</v>
          </cell>
          <cell r="H3586">
            <v>452.06</v>
          </cell>
          <cell r="I3586">
            <v>452.06</v>
          </cell>
          <cell r="J3586">
            <v>1381.27</v>
          </cell>
          <cell r="K3586" t="str">
            <v>100</v>
          </cell>
        </row>
        <row r="3587">
          <cell r="A3587" t="str">
            <v>110400000</v>
          </cell>
          <cell r="B3587" t="str">
            <v>100C1BH0002</v>
          </cell>
          <cell r="C3587" t="str">
            <v>พระพุทธชินราช</v>
          </cell>
          <cell r="D3587" t="str">
            <v>8 ต.ค. 41</v>
          </cell>
          <cell r="E3587">
            <v>1833.33</v>
          </cell>
          <cell r="F3587">
            <v>0</v>
          </cell>
          <cell r="G3587">
            <v>20</v>
          </cell>
          <cell r="H3587">
            <v>452.06</v>
          </cell>
          <cell r="I3587">
            <v>452.06</v>
          </cell>
          <cell r="J3587">
            <v>1381.27</v>
          </cell>
          <cell r="K3587" t="str">
            <v>100</v>
          </cell>
        </row>
        <row r="3588">
          <cell r="A3588" t="str">
            <v>110400000</v>
          </cell>
          <cell r="B3588" t="str">
            <v>100C1DC001</v>
          </cell>
          <cell r="C3588" t="str">
            <v>ส่วนปรับปรุงสำนักงาน</v>
          </cell>
          <cell r="D3588" t="str">
            <v>1 ม.ค. 42</v>
          </cell>
          <cell r="E3588">
            <v>2349.16</v>
          </cell>
          <cell r="F3588">
            <v>0</v>
          </cell>
          <cell r="G3588">
            <v>20</v>
          </cell>
          <cell r="H3588">
            <v>469.82</v>
          </cell>
          <cell r="I3588">
            <v>469.82</v>
          </cell>
          <cell r="J3588">
            <v>1879.34</v>
          </cell>
          <cell r="K3588" t="str">
            <v>100</v>
          </cell>
        </row>
        <row r="3589">
          <cell r="A3589" t="str">
            <v>110400000</v>
          </cell>
          <cell r="B3589" t="str">
            <v>100C1DC002</v>
          </cell>
          <cell r="C3589" t="str">
            <v>เครื่องตกแต่งและติดตั้ง</v>
          </cell>
          <cell r="D3589" t="str">
            <v>16 มี.ค. 42</v>
          </cell>
          <cell r="E3589">
            <v>21534</v>
          </cell>
          <cell r="F3589">
            <v>0</v>
          </cell>
          <cell r="G3589">
            <v>20</v>
          </cell>
          <cell r="H3589">
            <v>3433.61</v>
          </cell>
          <cell r="I3589">
            <v>3433.61</v>
          </cell>
          <cell r="J3589">
            <v>18100.39</v>
          </cell>
          <cell r="K3589" t="str">
            <v>100</v>
          </cell>
        </row>
        <row r="3590">
          <cell r="A3590" t="str">
            <v>110400000</v>
          </cell>
          <cell r="B3590" t="str">
            <v>100C1DC003</v>
          </cell>
          <cell r="C3590" t="str">
            <v>เครื่องตกแต่งและติดตั้ง</v>
          </cell>
          <cell r="D3590" t="str">
            <v>16 มี.ค. 42</v>
          </cell>
          <cell r="E3590">
            <v>50246</v>
          </cell>
          <cell r="F3590">
            <v>0</v>
          </cell>
          <cell r="G3590">
            <v>20</v>
          </cell>
          <cell r="H3590">
            <v>8011.8</v>
          </cell>
          <cell r="I3590">
            <v>8011.8</v>
          </cell>
          <cell r="J3590">
            <v>42234.2</v>
          </cell>
          <cell r="K3590" t="str">
            <v>100</v>
          </cell>
        </row>
        <row r="3591">
          <cell r="A3591" t="str">
            <v>110400000</v>
          </cell>
          <cell r="B3591" t="str">
            <v>100C1DC004</v>
          </cell>
          <cell r="C3591" t="str">
            <v>ค่าปรับปรุงห้องควบคุมคอมพิวเตอร์</v>
          </cell>
          <cell r="D3591" t="str">
            <v>15 มิ.ย. 42</v>
          </cell>
          <cell r="E3591">
            <v>3000</v>
          </cell>
          <cell r="F3591">
            <v>0</v>
          </cell>
          <cell r="G3591">
            <v>20</v>
          </cell>
          <cell r="H3591">
            <v>328.78</v>
          </cell>
          <cell r="I3591">
            <v>328.78</v>
          </cell>
          <cell r="J3591">
            <v>2671.22</v>
          </cell>
          <cell r="K3591" t="str">
            <v>100</v>
          </cell>
        </row>
        <row r="3592">
          <cell r="A3592" t="str">
            <v>110400000</v>
          </cell>
          <cell r="B3592" t="str">
            <v>100C1F50001</v>
          </cell>
          <cell r="C3592" t="str">
            <v>ปูพรมห้องผู้บริหาร</v>
          </cell>
          <cell r="D3592" t="str">
            <v>4 มิ.ย. 41</v>
          </cell>
          <cell r="E3592">
            <v>63000</v>
          </cell>
          <cell r="F3592">
            <v>0</v>
          </cell>
          <cell r="G3592">
            <v>20</v>
          </cell>
          <cell r="H3592">
            <v>19883.89</v>
          </cell>
          <cell r="I3592">
            <v>19883.89</v>
          </cell>
          <cell r="J3592">
            <v>43116.11</v>
          </cell>
          <cell r="K3592" t="str">
            <v>100</v>
          </cell>
        </row>
        <row r="3593">
          <cell r="A3593" t="str">
            <v>110400000</v>
          </cell>
          <cell r="B3593" t="str">
            <v>100C1FA0002</v>
          </cell>
          <cell r="C3593" t="str">
            <v>อุปกรณ์ตกแต่งสำนักงาน</v>
          </cell>
          <cell r="D3593" t="str">
            <v>4 ก.พ. 42</v>
          </cell>
          <cell r="E3593">
            <v>71780</v>
          </cell>
          <cell r="F3593">
            <v>0</v>
          </cell>
          <cell r="G3593">
            <v>20</v>
          </cell>
          <cell r="H3593">
            <v>13018.77</v>
          </cell>
          <cell r="I3593">
            <v>13018.77</v>
          </cell>
          <cell r="J3593">
            <v>58761.23</v>
          </cell>
          <cell r="K3593" t="str">
            <v>100</v>
          </cell>
        </row>
        <row r="3594">
          <cell r="A3594" t="str">
            <v>110400000</v>
          </cell>
          <cell r="B3594" t="str">
            <v>100C1FA0003</v>
          </cell>
          <cell r="C3594" t="str">
            <v>ผนังสำเร็จรูปทึบขนาด 100-275</v>
          </cell>
          <cell r="D3594" t="str">
            <v>17 มี.ค. 42</v>
          </cell>
          <cell r="E3594">
            <v>5679.4</v>
          </cell>
          <cell r="F3594">
            <v>0</v>
          </cell>
          <cell r="G3594">
            <v>20</v>
          </cell>
          <cell r="H3594">
            <v>902.47</v>
          </cell>
          <cell r="I3594">
            <v>902.47</v>
          </cell>
          <cell r="J3594">
            <v>4776.93</v>
          </cell>
          <cell r="K3594" t="str">
            <v>100</v>
          </cell>
        </row>
        <row r="3595">
          <cell r="A3595" t="str">
            <v>110400000</v>
          </cell>
          <cell r="B3595" t="str">
            <v>100C1FA0004</v>
          </cell>
          <cell r="C3595" t="str">
            <v>ผนังสำเร็จรูปครึ่งกระจำขนาด100-275</v>
          </cell>
          <cell r="D3595" t="str">
            <v>17 มี.ค. 42</v>
          </cell>
          <cell r="E3595">
            <v>6424</v>
          </cell>
          <cell r="F3595">
            <v>0</v>
          </cell>
          <cell r="G3595">
            <v>20</v>
          </cell>
          <cell r="H3595">
            <v>1020.8</v>
          </cell>
          <cell r="I3595">
            <v>1020.8</v>
          </cell>
          <cell r="J3595">
            <v>5403.2</v>
          </cell>
          <cell r="K3595" t="str">
            <v>100</v>
          </cell>
        </row>
        <row r="3596">
          <cell r="A3596" t="str">
            <v>110400000</v>
          </cell>
          <cell r="B3596" t="str">
            <v>100C1FA0005</v>
          </cell>
          <cell r="C3596" t="str">
            <v>ผนังชุดประตูขวาครึ่งประจำพร้อมอุปกรณ์</v>
          </cell>
          <cell r="D3596" t="str">
            <v>17 มี.ค. 42</v>
          </cell>
          <cell r="E3596">
            <v>10132.4</v>
          </cell>
          <cell r="F3596">
            <v>0</v>
          </cell>
          <cell r="G3596">
            <v>20</v>
          </cell>
          <cell r="H3596">
            <v>1610.07</v>
          </cell>
          <cell r="I3596">
            <v>1610.07</v>
          </cell>
          <cell r="J3596">
            <v>8522.33</v>
          </cell>
          <cell r="K3596" t="str">
            <v>100</v>
          </cell>
        </row>
        <row r="3597">
          <cell r="A3597" t="str">
            <v>110400000</v>
          </cell>
          <cell r="B3597" t="str">
            <v>100C1FA0006</v>
          </cell>
          <cell r="C3597" t="str">
            <v>ผนังผนังสำเร็จรูปทึบ</v>
          </cell>
          <cell r="D3597" t="str">
            <v>17 มี.ค. 42</v>
          </cell>
          <cell r="E3597">
            <v>5679.4</v>
          </cell>
          <cell r="F3597">
            <v>0</v>
          </cell>
          <cell r="G3597">
            <v>20</v>
          </cell>
          <cell r="H3597">
            <v>902.47</v>
          </cell>
          <cell r="I3597">
            <v>902.47</v>
          </cell>
          <cell r="J3597">
            <v>4776.93</v>
          </cell>
          <cell r="K3597" t="str">
            <v>100</v>
          </cell>
        </row>
        <row r="3598">
          <cell r="A3598" t="str">
            <v>110400000</v>
          </cell>
          <cell r="B3598" t="str">
            <v>100C1FA0007</v>
          </cell>
          <cell r="C3598" t="str">
            <v>ผนังผนังสำเร็จรูปทึบขนาด110-277</v>
          </cell>
          <cell r="D3598" t="str">
            <v>17 มี.ค. 42</v>
          </cell>
          <cell r="E3598">
            <v>6248.8</v>
          </cell>
          <cell r="F3598">
            <v>0</v>
          </cell>
          <cell r="G3598">
            <v>20</v>
          </cell>
          <cell r="H3598">
            <v>992.94</v>
          </cell>
          <cell r="I3598">
            <v>992.94</v>
          </cell>
          <cell r="J3598">
            <v>5255.86</v>
          </cell>
          <cell r="K3598" t="str">
            <v>100</v>
          </cell>
        </row>
        <row r="3599">
          <cell r="A3599" t="str">
            <v>110400000</v>
          </cell>
          <cell r="B3599" t="str">
            <v>100C1FA0008</v>
          </cell>
          <cell r="C3599" t="str">
            <v>ผนังสำเร็จรูปครึ่งกระจก ขนาด100-275</v>
          </cell>
          <cell r="D3599" t="str">
            <v>17 มี.ค. 42</v>
          </cell>
          <cell r="E3599">
            <v>7066.4</v>
          </cell>
          <cell r="F3599">
            <v>0</v>
          </cell>
          <cell r="G3599">
            <v>20</v>
          </cell>
          <cell r="H3599">
            <v>1122.8699999999999</v>
          </cell>
          <cell r="I3599">
            <v>1122.8699999999999</v>
          </cell>
          <cell r="J3599">
            <v>5943.53</v>
          </cell>
          <cell r="K3599" t="str">
            <v>100</v>
          </cell>
        </row>
        <row r="3600">
          <cell r="A3600" t="str">
            <v>110400000</v>
          </cell>
          <cell r="B3600" t="str">
            <v>100C1FA0009</v>
          </cell>
          <cell r="C3600" t="str">
            <v>ผนังสำเร็จรูปครึ่งกระจก ขนาด100-275</v>
          </cell>
          <cell r="D3600" t="str">
            <v>17 มี.ค. 42</v>
          </cell>
          <cell r="E3600">
            <v>7066.4</v>
          </cell>
          <cell r="F3600">
            <v>0</v>
          </cell>
          <cell r="G3600">
            <v>20</v>
          </cell>
          <cell r="H3600">
            <v>1122.8699999999999</v>
          </cell>
          <cell r="I3600">
            <v>1122.8699999999999</v>
          </cell>
          <cell r="J3600">
            <v>5943.53</v>
          </cell>
          <cell r="K3600" t="str">
            <v>100</v>
          </cell>
        </row>
        <row r="3601">
          <cell r="A3601" t="str">
            <v>110400000</v>
          </cell>
          <cell r="B3601" t="str">
            <v>100C1FA0010</v>
          </cell>
          <cell r="C3601" t="str">
            <v>อลูมิเนียมตัวซีที่ปิดสายไฟ</v>
          </cell>
          <cell r="D3601" t="str">
            <v>19 มี.ค. 42</v>
          </cell>
          <cell r="E3601">
            <v>45454.55</v>
          </cell>
          <cell r="F3601">
            <v>0</v>
          </cell>
          <cell r="G3601">
            <v>20</v>
          </cell>
          <cell r="H3601">
            <v>7173.09</v>
          </cell>
          <cell r="I3601">
            <v>7173.09</v>
          </cell>
          <cell r="J3601">
            <v>38281.46</v>
          </cell>
          <cell r="K3601" t="str">
            <v>100</v>
          </cell>
        </row>
        <row r="3602">
          <cell r="A3602" t="str">
            <v>110400000</v>
          </cell>
          <cell r="B3602" t="str">
            <v>100C1FA0011</v>
          </cell>
          <cell r="C3602" t="str">
            <v>มู่ลี่ปรับแสง</v>
          </cell>
          <cell r="D3602" t="str">
            <v>22 มี.ค. 42</v>
          </cell>
          <cell r="E3602">
            <v>980</v>
          </cell>
          <cell r="F3602">
            <v>0</v>
          </cell>
          <cell r="G3602">
            <v>20</v>
          </cell>
          <cell r="H3602">
            <v>153.06</v>
          </cell>
          <cell r="I3602">
            <v>153.06</v>
          </cell>
          <cell r="J3602">
            <v>826.94</v>
          </cell>
          <cell r="K3602" t="str">
            <v>100</v>
          </cell>
        </row>
        <row r="3603">
          <cell r="A3603" t="str">
            <v>110400000</v>
          </cell>
          <cell r="B3603" t="str">
            <v>100C1FA0012</v>
          </cell>
          <cell r="C3603" t="str">
            <v>มู่ลี่ปรับแสง</v>
          </cell>
          <cell r="D3603" t="str">
            <v>22 มี.ค. 42</v>
          </cell>
          <cell r="E3603">
            <v>1490</v>
          </cell>
          <cell r="F3603">
            <v>0</v>
          </cell>
          <cell r="G3603">
            <v>20</v>
          </cell>
          <cell r="H3603">
            <v>232.67</v>
          </cell>
          <cell r="I3603">
            <v>232.67</v>
          </cell>
          <cell r="J3603">
            <v>1257.33</v>
          </cell>
          <cell r="K3603" t="str">
            <v>100</v>
          </cell>
        </row>
        <row r="3604">
          <cell r="A3604" t="str">
            <v>110400000</v>
          </cell>
          <cell r="B3604" t="str">
            <v>100C1FA0013</v>
          </cell>
          <cell r="C3604" t="str">
            <v>ตกแต่งห้องทำงาน</v>
          </cell>
          <cell r="D3604" t="str">
            <v>9 มี.ค. 42</v>
          </cell>
          <cell r="E3604">
            <v>22291.5</v>
          </cell>
          <cell r="F3604">
            <v>0</v>
          </cell>
          <cell r="G3604">
            <v>20</v>
          </cell>
          <cell r="H3604">
            <v>3639.94</v>
          </cell>
          <cell r="I3604">
            <v>3639.94</v>
          </cell>
          <cell r="J3604">
            <v>18651.560000000001</v>
          </cell>
          <cell r="K3604" t="str">
            <v>100</v>
          </cell>
        </row>
        <row r="3605">
          <cell r="A3605" t="str">
            <v>110400000</v>
          </cell>
          <cell r="B3605" t="str">
            <v>100C1FA0014</v>
          </cell>
          <cell r="C3605" t="str">
            <v>ตกแต่งห้องประชุม</v>
          </cell>
          <cell r="D3605" t="str">
            <v>9 มี.ค. 42</v>
          </cell>
          <cell r="E3605">
            <v>13442</v>
          </cell>
          <cell r="F3605">
            <v>0</v>
          </cell>
          <cell r="G3605">
            <v>20</v>
          </cell>
          <cell r="H3605">
            <v>2194.9</v>
          </cell>
          <cell r="I3605">
            <v>2194.9</v>
          </cell>
          <cell r="J3605">
            <v>11247.1</v>
          </cell>
          <cell r="K3605" t="str">
            <v>100</v>
          </cell>
        </row>
        <row r="3606">
          <cell r="A3606" t="str">
            <v>110400000</v>
          </cell>
          <cell r="B3606" t="str">
            <v>100C1FA0015</v>
          </cell>
          <cell r="C3606" t="str">
            <v>มู่ลี่ห้องประชุม</v>
          </cell>
          <cell r="D3606" t="str">
            <v>9 มี.ค. 42</v>
          </cell>
          <cell r="E3606">
            <v>8220</v>
          </cell>
          <cell r="F3606">
            <v>0</v>
          </cell>
          <cell r="G3606">
            <v>20</v>
          </cell>
          <cell r="H3606">
            <v>1342.22</v>
          </cell>
          <cell r="I3606">
            <v>1342.22</v>
          </cell>
          <cell r="J3606">
            <v>6877.78</v>
          </cell>
          <cell r="K3606" t="str">
            <v>100</v>
          </cell>
        </row>
        <row r="3607">
          <cell r="A3607" t="str">
            <v>110400000</v>
          </cell>
          <cell r="B3607" t="str">
            <v>100C1FA0016</v>
          </cell>
          <cell r="C3607" t="str">
            <v>ตกแต่งหน้าห้องทำงาน</v>
          </cell>
          <cell r="D3607" t="str">
            <v>9 มี.ค. 42</v>
          </cell>
          <cell r="E3607">
            <v>7848.5</v>
          </cell>
          <cell r="F3607">
            <v>0</v>
          </cell>
          <cell r="G3607">
            <v>20</v>
          </cell>
          <cell r="H3607">
            <v>1281.5899999999999</v>
          </cell>
          <cell r="I3607">
            <v>1281.5899999999999</v>
          </cell>
          <cell r="J3607">
            <v>6566.91</v>
          </cell>
          <cell r="K3607" t="str">
            <v>100</v>
          </cell>
        </row>
        <row r="3608">
          <cell r="A3608" t="str">
            <v>110400000</v>
          </cell>
          <cell r="B3608" t="str">
            <v>100C1FA0017</v>
          </cell>
          <cell r="C3608" t="str">
            <v>มู่ลี่แนวนอนด้านในห้องสามเหลี่ยม</v>
          </cell>
          <cell r="D3608" t="str">
            <v>9 มี.ค. 42</v>
          </cell>
          <cell r="E3608">
            <v>10990</v>
          </cell>
          <cell r="F3608">
            <v>0</v>
          </cell>
          <cell r="G3608">
            <v>20</v>
          </cell>
          <cell r="H3608">
            <v>1794.54</v>
          </cell>
          <cell r="I3608">
            <v>1794.54</v>
          </cell>
          <cell r="J3608">
            <v>9195.4599999999991</v>
          </cell>
          <cell r="K3608" t="str">
            <v>100</v>
          </cell>
        </row>
        <row r="3609">
          <cell r="A3609" t="str">
            <v>110400000</v>
          </cell>
          <cell r="B3609" t="str">
            <v>100C1FA0018</v>
          </cell>
          <cell r="C3609" t="str">
            <v>อุปกรณ์ตกแต่ง(หัวหน้าส่วนจัดซื้อ)</v>
          </cell>
          <cell r="D3609" t="str">
            <v>21 เม.ย. 42</v>
          </cell>
          <cell r="E3609">
            <v>10336.799999999999</v>
          </cell>
          <cell r="F3609">
            <v>0</v>
          </cell>
          <cell r="G3609">
            <v>20</v>
          </cell>
          <cell r="H3609">
            <v>1444.3</v>
          </cell>
          <cell r="I3609">
            <v>1444.3</v>
          </cell>
          <cell r="J3609">
            <v>8892.5</v>
          </cell>
          <cell r="K3609" t="str">
            <v>100</v>
          </cell>
        </row>
        <row r="3610">
          <cell r="A3610" t="str">
            <v>110400000</v>
          </cell>
          <cell r="B3610" t="str">
            <v>100C1FA0019</v>
          </cell>
          <cell r="C3610" t="str">
            <v>อุปกรณ์ตกแต่ง(ส่วนเจ้าหน้าที่)</v>
          </cell>
          <cell r="D3610" t="str">
            <v>21 เม.ย. 42</v>
          </cell>
          <cell r="E3610">
            <v>27718.1</v>
          </cell>
          <cell r="F3610">
            <v>0</v>
          </cell>
          <cell r="G3610">
            <v>20</v>
          </cell>
          <cell r="H3610">
            <v>3872.95</v>
          </cell>
          <cell r="I3610">
            <v>3872.95</v>
          </cell>
          <cell r="J3610">
            <v>23845.15</v>
          </cell>
          <cell r="K3610" t="str">
            <v>100</v>
          </cell>
        </row>
        <row r="3611">
          <cell r="A3611" t="str">
            <v>110400000</v>
          </cell>
          <cell r="B3611" t="str">
            <v>100C1FA0020</v>
          </cell>
          <cell r="C3611" t="str">
            <v>อุปกรณ์ตกแต่ง(ส่วนเลขานุการ)</v>
          </cell>
          <cell r="D3611" t="str">
            <v>21 เม.ย. 42</v>
          </cell>
          <cell r="E3611">
            <v>6540.8</v>
          </cell>
          <cell r="F3611">
            <v>0</v>
          </cell>
          <cell r="G3611">
            <v>20</v>
          </cell>
          <cell r="H3611">
            <v>913.9</v>
          </cell>
          <cell r="I3611">
            <v>913.9</v>
          </cell>
          <cell r="J3611">
            <v>5626.9</v>
          </cell>
          <cell r="K3611" t="str">
            <v>100</v>
          </cell>
        </row>
        <row r="3612">
          <cell r="A3612" t="str">
            <v>110400000</v>
          </cell>
          <cell r="B3612" t="str">
            <v>100C1FA0021</v>
          </cell>
          <cell r="C3612" t="str">
            <v>อุปกรณ์ตกแต่ง(หัวหน้าส่วนบุคคล)</v>
          </cell>
          <cell r="D3612" t="str">
            <v>21 เม.ย. 42</v>
          </cell>
          <cell r="E3612">
            <v>13782.4</v>
          </cell>
          <cell r="F3612">
            <v>0</v>
          </cell>
          <cell r="G3612">
            <v>20</v>
          </cell>
          <cell r="H3612">
            <v>1925.75</v>
          </cell>
          <cell r="I3612">
            <v>1925.75</v>
          </cell>
          <cell r="J3612">
            <v>11856.65</v>
          </cell>
          <cell r="K3612" t="str">
            <v>100</v>
          </cell>
        </row>
        <row r="3613">
          <cell r="A3613" t="str">
            <v>110400000</v>
          </cell>
          <cell r="B3613" t="str">
            <v>100C1FA0022</v>
          </cell>
          <cell r="C3613" t="str">
            <v>อุปกรณ์ตกแต่ง(หัวหน้าส่วนบุคคล)</v>
          </cell>
          <cell r="D3613" t="str">
            <v>21 เม.ย. 42</v>
          </cell>
          <cell r="E3613">
            <v>9198</v>
          </cell>
          <cell r="F3613">
            <v>0</v>
          </cell>
          <cell r="G3613">
            <v>20</v>
          </cell>
          <cell r="H3613">
            <v>1285.2</v>
          </cell>
          <cell r="I3613">
            <v>1285.2</v>
          </cell>
          <cell r="J3613">
            <v>7912.8</v>
          </cell>
          <cell r="K3613" t="str">
            <v>100</v>
          </cell>
        </row>
        <row r="3614">
          <cell r="A3614" t="str">
            <v>110400000</v>
          </cell>
          <cell r="B3614" t="str">
            <v>100C1FA0023</v>
          </cell>
          <cell r="C3614" t="str">
            <v>อุปกรณ์ตกแต่ง(หัวหน้าส่วนรับประกัน)</v>
          </cell>
          <cell r="D3614" t="str">
            <v>21 เม.ย. 42</v>
          </cell>
          <cell r="E3614">
            <v>27053.8</v>
          </cell>
          <cell r="F3614">
            <v>0</v>
          </cell>
          <cell r="G3614">
            <v>20</v>
          </cell>
          <cell r="H3614">
            <v>3780.1</v>
          </cell>
          <cell r="I3614">
            <v>3780.1</v>
          </cell>
          <cell r="J3614">
            <v>23273.7</v>
          </cell>
          <cell r="K3614" t="str">
            <v>100</v>
          </cell>
        </row>
        <row r="3615">
          <cell r="A3615" t="str">
            <v>110400000</v>
          </cell>
          <cell r="B3615" t="str">
            <v>100C1FA0024</v>
          </cell>
          <cell r="C3615" t="str">
            <v>โต๊ะเคาน์เตอร์</v>
          </cell>
          <cell r="D3615" t="str">
            <v>21 เม.ย. 42</v>
          </cell>
          <cell r="E3615">
            <v>3832.5</v>
          </cell>
          <cell r="F3615">
            <v>0</v>
          </cell>
          <cell r="G3615">
            <v>20</v>
          </cell>
          <cell r="H3615">
            <v>535.5</v>
          </cell>
          <cell r="I3615">
            <v>535.5</v>
          </cell>
          <cell r="J3615">
            <v>3297</v>
          </cell>
          <cell r="K3615" t="str">
            <v>100</v>
          </cell>
        </row>
        <row r="3616">
          <cell r="A3616" t="str">
            <v>110400000</v>
          </cell>
          <cell r="B3616" t="str">
            <v>100C1FA0025</v>
          </cell>
          <cell r="C3616" t="str">
            <v>โต๊ะเคาน์เตอร์</v>
          </cell>
          <cell r="D3616" t="str">
            <v>21 เม.ย. 42</v>
          </cell>
          <cell r="E3616">
            <v>3832.5</v>
          </cell>
          <cell r="F3616">
            <v>0</v>
          </cell>
          <cell r="G3616">
            <v>20</v>
          </cell>
          <cell r="H3616">
            <v>535.5</v>
          </cell>
          <cell r="I3616">
            <v>535.5</v>
          </cell>
          <cell r="J3616">
            <v>3297</v>
          </cell>
          <cell r="K3616" t="str">
            <v>100</v>
          </cell>
        </row>
        <row r="3617">
          <cell r="A3617" t="str">
            <v>110400000</v>
          </cell>
          <cell r="B3617" t="str">
            <v>100C1FA0026</v>
          </cell>
          <cell r="C3617" t="str">
            <v>โต๊ะเคาน์เตอร์</v>
          </cell>
          <cell r="D3617" t="str">
            <v>21 เม.ย. 42</v>
          </cell>
          <cell r="E3617">
            <v>3832.5</v>
          </cell>
          <cell r="F3617">
            <v>0</v>
          </cell>
          <cell r="G3617">
            <v>20</v>
          </cell>
          <cell r="H3617">
            <v>535.5</v>
          </cell>
          <cell r="I3617">
            <v>535.5</v>
          </cell>
          <cell r="J3617">
            <v>3297</v>
          </cell>
          <cell r="K3617" t="str">
            <v>100</v>
          </cell>
        </row>
        <row r="3618">
          <cell r="A3618" t="str">
            <v>110400000</v>
          </cell>
          <cell r="B3618" t="str">
            <v>100C1FA0027</v>
          </cell>
          <cell r="C3618" t="str">
            <v>ฉากกั้นห้อง</v>
          </cell>
          <cell r="D3618" t="str">
            <v>26 เม.ย. 42</v>
          </cell>
          <cell r="E3618">
            <v>22500</v>
          </cell>
          <cell r="F3618">
            <v>0</v>
          </cell>
          <cell r="G3618">
            <v>20</v>
          </cell>
          <cell r="H3618">
            <v>3082.17</v>
          </cell>
          <cell r="I3618">
            <v>3082.17</v>
          </cell>
          <cell r="J3618">
            <v>19417.830000000002</v>
          </cell>
          <cell r="K3618" t="str">
            <v>100</v>
          </cell>
        </row>
        <row r="3619">
          <cell r="A3619" t="str">
            <v>110400000</v>
          </cell>
          <cell r="B3619" t="str">
            <v>100C1FA0028</v>
          </cell>
          <cell r="C3619" t="str">
            <v>กั้นห้องถ่ายเอกสาร</v>
          </cell>
          <cell r="D3619" t="str">
            <v>28 เม.ย. 42</v>
          </cell>
          <cell r="E3619">
            <v>16000</v>
          </cell>
          <cell r="F3619">
            <v>0</v>
          </cell>
          <cell r="G3619">
            <v>20</v>
          </cell>
          <cell r="H3619">
            <v>2174.23</v>
          </cell>
          <cell r="I3619">
            <v>2174.23</v>
          </cell>
          <cell r="J3619">
            <v>13825.77</v>
          </cell>
          <cell r="K3619" t="str">
            <v>100</v>
          </cell>
        </row>
        <row r="3620">
          <cell r="A3620" t="str">
            <v>110400000</v>
          </cell>
          <cell r="B3620" t="str">
            <v>100C1FA0029</v>
          </cell>
          <cell r="C3620" t="str">
            <v>กั้นห้องผู้อำนวยการด้านนอก</v>
          </cell>
          <cell r="D3620" t="str">
            <v>28 เม.ย. 42</v>
          </cell>
          <cell r="E3620">
            <v>50600</v>
          </cell>
          <cell r="F3620">
            <v>0</v>
          </cell>
          <cell r="G3620">
            <v>20</v>
          </cell>
          <cell r="H3620">
            <v>6876.07</v>
          </cell>
          <cell r="I3620">
            <v>6876.07</v>
          </cell>
          <cell r="J3620">
            <v>43723.93</v>
          </cell>
          <cell r="K3620" t="str">
            <v>100</v>
          </cell>
        </row>
        <row r="3621">
          <cell r="A3621" t="str">
            <v>110400000</v>
          </cell>
          <cell r="B3621" t="str">
            <v>100C1FA0030</v>
          </cell>
          <cell r="C3621" t="str">
            <v>อุปกรณ์ตกแต่ง(ย้ายระบบอากาศห้องโถงนอก)</v>
          </cell>
          <cell r="D3621" t="str">
            <v>28 เม.ย. 42</v>
          </cell>
          <cell r="E3621">
            <v>13000</v>
          </cell>
          <cell r="F3621">
            <v>0</v>
          </cell>
          <cell r="G3621">
            <v>20</v>
          </cell>
          <cell r="H3621">
            <v>1766.57</v>
          </cell>
          <cell r="I3621">
            <v>1766.57</v>
          </cell>
          <cell r="J3621">
            <v>11233.43</v>
          </cell>
          <cell r="K3621" t="str">
            <v>100</v>
          </cell>
        </row>
        <row r="3622">
          <cell r="A3622" t="str">
            <v>110400000</v>
          </cell>
          <cell r="B3622" t="str">
            <v>100C1FA0031</v>
          </cell>
          <cell r="C3622" t="str">
            <v>AMPLIFER</v>
          </cell>
          <cell r="D3622" t="str">
            <v>28 เม.ย. 42</v>
          </cell>
          <cell r="E3622">
            <v>14000</v>
          </cell>
          <cell r="F3622">
            <v>0</v>
          </cell>
          <cell r="G3622">
            <v>20</v>
          </cell>
          <cell r="H3622">
            <v>1902.48</v>
          </cell>
          <cell r="I3622">
            <v>1902.48</v>
          </cell>
          <cell r="J3622">
            <v>12097.52</v>
          </cell>
          <cell r="K3622" t="str">
            <v>100</v>
          </cell>
        </row>
        <row r="3623">
          <cell r="A3623" t="str">
            <v>110400000</v>
          </cell>
          <cell r="B3623" t="str">
            <v>100C1FA0032</v>
          </cell>
          <cell r="C3623" t="str">
            <v>SPEAKER</v>
          </cell>
          <cell r="D3623" t="str">
            <v>28 เม.ย. 42</v>
          </cell>
          <cell r="E3623">
            <v>11800</v>
          </cell>
          <cell r="F3623">
            <v>0</v>
          </cell>
          <cell r="G3623">
            <v>20</v>
          </cell>
          <cell r="H3623">
            <v>1603.51</v>
          </cell>
          <cell r="I3623">
            <v>1603.51</v>
          </cell>
          <cell r="J3623">
            <v>10196.49</v>
          </cell>
          <cell r="K3623" t="str">
            <v>100</v>
          </cell>
        </row>
        <row r="3624">
          <cell r="A3624" t="str">
            <v>110400000</v>
          </cell>
          <cell r="B3624" t="str">
            <v>100C1FA0033</v>
          </cell>
          <cell r="C3624" t="str">
            <v>DENON</v>
          </cell>
          <cell r="D3624" t="str">
            <v>28 เม.ย. 42</v>
          </cell>
          <cell r="E3624">
            <v>6500</v>
          </cell>
          <cell r="F3624">
            <v>0</v>
          </cell>
          <cell r="G3624">
            <v>20</v>
          </cell>
          <cell r="H3624">
            <v>883.28</v>
          </cell>
          <cell r="I3624">
            <v>883.28</v>
          </cell>
          <cell r="J3624">
            <v>5616.72</v>
          </cell>
          <cell r="K3624" t="str">
            <v>100</v>
          </cell>
        </row>
        <row r="3625">
          <cell r="A3625" t="str">
            <v>110400000</v>
          </cell>
          <cell r="B3625" t="str">
            <v>100C1FA0034</v>
          </cell>
          <cell r="C3625" t="str">
            <v>MICปรับเสียง</v>
          </cell>
          <cell r="D3625" t="str">
            <v>28 เม.ย. 42</v>
          </cell>
          <cell r="E3625">
            <v>1700</v>
          </cell>
          <cell r="F3625">
            <v>0</v>
          </cell>
          <cell r="G3625">
            <v>20</v>
          </cell>
          <cell r="H3625">
            <v>231.04</v>
          </cell>
          <cell r="I3625">
            <v>231.04</v>
          </cell>
          <cell r="J3625">
            <v>1468.96</v>
          </cell>
          <cell r="K3625" t="str">
            <v>100</v>
          </cell>
        </row>
        <row r="3626">
          <cell r="A3626" t="str">
            <v>110400000</v>
          </cell>
          <cell r="B3626" t="str">
            <v>100C1FA0035</v>
          </cell>
          <cell r="C3626" t="str">
            <v>MICปรับเสียง</v>
          </cell>
          <cell r="D3626" t="str">
            <v>28 เม.ย. 42</v>
          </cell>
          <cell r="E3626">
            <v>1700</v>
          </cell>
          <cell r="F3626">
            <v>0</v>
          </cell>
          <cell r="G3626">
            <v>20</v>
          </cell>
          <cell r="H3626">
            <v>231.04</v>
          </cell>
          <cell r="I3626">
            <v>231.04</v>
          </cell>
          <cell r="J3626">
            <v>1468.96</v>
          </cell>
          <cell r="K3626" t="str">
            <v>100</v>
          </cell>
        </row>
        <row r="3627">
          <cell r="A3627" t="str">
            <v>110400000</v>
          </cell>
          <cell r="B3627" t="str">
            <v>100C1FA0036</v>
          </cell>
          <cell r="C3627" t="str">
            <v>MICปรับเสียง</v>
          </cell>
          <cell r="D3627" t="str">
            <v>28 เม.ย. 42</v>
          </cell>
          <cell r="E3627">
            <v>1700</v>
          </cell>
          <cell r="F3627">
            <v>0</v>
          </cell>
          <cell r="G3627">
            <v>20</v>
          </cell>
          <cell r="H3627">
            <v>231.04</v>
          </cell>
          <cell r="I3627">
            <v>231.04</v>
          </cell>
          <cell r="J3627">
            <v>1468.96</v>
          </cell>
          <cell r="K3627" t="str">
            <v>100</v>
          </cell>
        </row>
        <row r="3628">
          <cell r="A3628" t="str">
            <v>110400000</v>
          </cell>
          <cell r="B3628" t="str">
            <v>100C1FA0037</v>
          </cell>
          <cell r="C3628" t="str">
            <v>ค่าเช่าเจ้าแม่กวนอิม</v>
          </cell>
          <cell r="D3628" t="str">
            <v>27 เม.ย. 42</v>
          </cell>
          <cell r="E3628">
            <v>2800</v>
          </cell>
          <cell r="F3628">
            <v>0</v>
          </cell>
          <cell r="G3628">
            <v>20</v>
          </cell>
          <cell r="H3628">
            <v>382.03</v>
          </cell>
          <cell r="I3628">
            <v>382.03</v>
          </cell>
          <cell r="J3628">
            <v>2417.9699999999998</v>
          </cell>
          <cell r="K3628" t="str">
            <v>100</v>
          </cell>
        </row>
        <row r="3629">
          <cell r="A3629" t="str">
            <v>110400000</v>
          </cell>
          <cell r="B3629" t="str">
            <v>100C1FA0038</v>
          </cell>
          <cell r="C3629" t="str">
            <v>มูลี่แนวนอนขนาด107*110 ซม.</v>
          </cell>
          <cell r="D3629" t="str">
            <v>17 พ.ค. 42</v>
          </cell>
          <cell r="E3629">
            <v>920</v>
          </cell>
          <cell r="F3629">
            <v>0</v>
          </cell>
          <cell r="G3629">
            <v>20</v>
          </cell>
          <cell r="H3629">
            <v>115.44</v>
          </cell>
          <cell r="I3629">
            <v>115.44</v>
          </cell>
          <cell r="J3629">
            <v>804.56</v>
          </cell>
          <cell r="K3629" t="str">
            <v>100</v>
          </cell>
        </row>
        <row r="3630">
          <cell r="A3630" t="str">
            <v>110400000</v>
          </cell>
          <cell r="B3630" t="str">
            <v>100C1FA0039</v>
          </cell>
          <cell r="C3630" t="str">
            <v>มูลี่แนวนอนขนาด102*110 ซม.</v>
          </cell>
          <cell r="D3630" t="str">
            <v>17 พ.ค. 42</v>
          </cell>
          <cell r="E3630">
            <v>920</v>
          </cell>
          <cell r="F3630">
            <v>0</v>
          </cell>
          <cell r="G3630">
            <v>20</v>
          </cell>
          <cell r="H3630">
            <v>115.44</v>
          </cell>
          <cell r="I3630">
            <v>115.44</v>
          </cell>
          <cell r="J3630">
            <v>804.56</v>
          </cell>
          <cell r="K3630" t="str">
            <v>100</v>
          </cell>
        </row>
        <row r="3631">
          <cell r="A3631" t="str">
            <v>110400000</v>
          </cell>
          <cell r="B3631" t="str">
            <v>100C1FA0040</v>
          </cell>
          <cell r="C3631" t="str">
            <v>มูลี่แนวนอนขนาด97*110 ซม.</v>
          </cell>
          <cell r="D3631" t="str">
            <v>17 พ.ค. 42</v>
          </cell>
          <cell r="E3631">
            <v>870</v>
          </cell>
          <cell r="F3631">
            <v>0</v>
          </cell>
          <cell r="G3631">
            <v>20</v>
          </cell>
          <cell r="H3631">
            <v>109.17</v>
          </cell>
          <cell r="I3631">
            <v>109.17</v>
          </cell>
          <cell r="J3631">
            <v>760.83</v>
          </cell>
          <cell r="K3631" t="str">
            <v>100</v>
          </cell>
        </row>
        <row r="3632">
          <cell r="A3632" t="str">
            <v>110400000</v>
          </cell>
          <cell r="B3632" t="str">
            <v>100C1FA0041</v>
          </cell>
          <cell r="C3632" t="str">
            <v>มูลี่แนวนอนขนาด80*85 ซม.</v>
          </cell>
          <cell r="D3632" t="str">
            <v>17 พ.ค. 42</v>
          </cell>
          <cell r="E3632">
            <v>695</v>
          </cell>
          <cell r="F3632">
            <v>0</v>
          </cell>
          <cell r="G3632">
            <v>20</v>
          </cell>
          <cell r="H3632">
            <v>87.21</v>
          </cell>
          <cell r="I3632">
            <v>87.21</v>
          </cell>
          <cell r="J3632">
            <v>607.79</v>
          </cell>
          <cell r="K3632" t="str">
            <v>100</v>
          </cell>
        </row>
        <row r="3633">
          <cell r="A3633" t="str">
            <v>110400000</v>
          </cell>
          <cell r="B3633" t="str">
            <v>100C1FA0042</v>
          </cell>
          <cell r="C3633" t="str">
            <v>อุปกรณ์ตกแต่งสำนักงาน</v>
          </cell>
          <cell r="D3633" t="str">
            <v>15 มิ.ย. 42</v>
          </cell>
          <cell r="E3633">
            <v>3000</v>
          </cell>
          <cell r="F3633">
            <v>0</v>
          </cell>
          <cell r="G3633">
            <v>20</v>
          </cell>
          <cell r="H3633">
            <v>328.78</v>
          </cell>
          <cell r="I3633">
            <v>328.78</v>
          </cell>
          <cell r="J3633">
            <v>2671.22</v>
          </cell>
          <cell r="K3633" t="str">
            <v>100</v>
          </cell>
        </row>
        <row r="3634">
          <cell r="A3634" t="str">
            <v>110400000</v>
          </cell>
          <cell r="B3634" t="str">
            <v>100C1IC4400</v>
          </cell>
          <cell r="C3634" t="str">
            <v>ประตู</v>
          </cell>
          <cell r="D3634" t="str">
            <v>29 ก.ค. 41</v>
          </cell>
          <cell r="E3634">
            <v>90000</v>
          </cell>
          <cell r="F3634">
            <v>0</v>
          </cell>
          <cell r="G3634">
            <v>20</v>
          </cell>
          <cell r="H3634">
            <v>25693.17</v>
          </cell>
          <cell r="I3634">
            <v>25693.17</v>
          </cell>
          <cell r="J3634">
            <v>64306.83</v>
          </cell>
          <cell r="K3634" t="str">
            <v>100</v>
          </cell>
        </row>
        <row r="3635">
          <cell r="A3635" t="str">
            <v>110400000</v>
          </cell>
          <cell r="B3635" t="str">
            <v>100C1KB0335</v>
          </cell>
          <cell r="C3635" t="str">
            <v>ตู้เอกสาร</v>
          </cell>
          <cell r="D3635" t="str">
            <v>14 ธ.ค. 42</v>
          </cell>
          <cell r="E3635">
            <v>5518.8</v>
          </cell>
          <cell r="F3635">
            <v>0</v>
          </cell>
          <cell r="G3635">
            <v>20</v>
          </cell>
          <cell r="H3635">
            <v>54.43</v>
          </cell>
          <cell r="I3635">
            <v>54.43</v>
          </cell>
          <cell r="J3635">
            <v>5464.37</v>
          </cell>
          <cell r="K3635" t="str">
            <v>100</v>
          </cell>
        </row>
        <row r="3636">
          <cell r="A3636" t="str">
            <v>110400000</v>
          </cell>
          <cell r="B3636" t="str">
            <v>100C1KB0336</v>
          </cell>
          <cell r="C3636" t="str">
            <v>แผ่นกรองแสง</v>
          </cell>
          <cell r="D3636" t="str">
            <v>14 ธ.ค. 42</v>
          </cell>
          <cell r="E3636">
            <v>6250</v>
          </cell>
          <cell r="F3636">
            <v>0</v>
          </cell>
          <cell r="G3636">
            <v>20</v>
          </cell>
          <cell r="H3636">
            <v>61.64</v>
          </cell>
          <cell r="I3636">
            <v>61.64</v>
          </cell>
          <cell r="J3636">
            <v>6188.36</v>
          </cell>
          <cell r="K3636" t="str">
            <v>100</v>
          </cell>
        </row>
        <row r="3637">
          <cell r="A3637" t="str">
            <v>110400000</v>
          </cell>
          <cell r="B3637" t="str">
            <v>100C1KB0337</v>
          </cell>
          <cell r="C3637" t="str">
            <v>ตู้เซฟ</v>
          </cell>
          <cell r="D3637" t="str">
            <v>15 ธ.ค. 42</v>
          </cell>
          <cell r="E3637">
            <v>14300</v>
          </cell>
          <cell r="F3637">
            <v>0</v>
          </cell>
          <cell r="G3637">
            <v>20</v>
          </cell>
          <cell r="H3637">
            <v>133.21</v>
          </cell>
          <cell r="I3637">
            <v>133.21</v>
          </cell>
          <cell r="J3637">
            <v>14166.79</v>
          </cell>
          <cell r="K3637" t="str">
            <v>100</v>
          </cell>
        </row>
        <row r="3638">
          <cell r="A3638" t="str">
            <v>110400000</v>
          </cell>
          <cell r="B3638" t="str">
            <v>100C1KB0338</v>
          </cell>
          <cell r="C3638" t="str">
            <v>ตู้เซฟ</v>
          </cell>
          <cell r="D3638" t="str">
            <v>15 ธ.ค. 42</v>
          </cell>
          <cell r="E3638">
            <v>14300</v>
          </cell>
          <cell r="F3638">
            <v>0</v>
          </cell>
          <cell r="G3638">
            <v>20</v>
          </cell>
          <cell r="H3638">
            <v>133.21</v>
          </cell>
          <cell r="I3638">
            <v>133.21</v>
          </cell>
          <cell r="J3638">
            <v>14166.79</v>
          </cell>
          <cell r="K3638" t="str">
            <v>100</v>
          </cell>
        </row>
        <row r="3639">
          <cell r="A3639" t="str">
            <v>110400000</v>
          </cell>
          <cell r="B3639" t="str">
            <v>100C1KB0339</v>
          </cell>
          <cell r="C3639" t="str">
            <v>ตู้เซฟ</v>
          </cell>
          <cell r="D3639" t="str">
            <v>15 ธ.ค. 42</v>
          </cell>
          <cell r="E3639">
            <v>14300</v>
          </cell>
          <cell r="F3639">
            <v>0</v>
          </cell>
          <cell r="G3639">
            <v>20</v>
          </cell>
          <cell r="H3639">
            <v>133.21</v>
          </cell>
          <cell r="I3639">
            <v>133.21</v>
          </cell>
          <cell r="J3639">
            <v>14166.79</v>
          </cell>
          <cell r="K3639" t="str">
            <v>100</v>
          </cell>
        </row>
        <row r="3640">
          <cell r="A3640" t="str">
            <v>110400000</v>
          </cell>
          <cell r="B3640" t="str">
            <v>100C1KB0340</v>
          </cell>
          <cell r="C3640" t="str">
            <v>ตู้เซฟ</v>
          </cell>
          <cell r="D3640" t="str">
            <v>15 ธ.ค. 42</v>
          </cell>
          <cell r="E3640">
            <v>14300</v>
          </cell>
          <cell r="F3640">
            <v>0</v>
          </cell>
          <cell r="G3640">
            <v>20</v>
          </cell>
          <cell r="H3640">
            <v>133.21</v>
          </cell>
          <cell r="I3640">
            <v>133.21</v>
          </cell>
          <cell r="J3640">
            <v>14166.79</v>
          </cell>
          <cell r="K3640" t="str">
            <v>100</v>
          </cell>
        </row>
        <row r="3641">
          <cell r="A3641" t="str">
            <v>110400000</v>
          </cell>
          <cell r="B3641" t="str">
            <v>100C1KB0341</v>
          </cell>
          <cell r="C3641" t="str">
            <v>ตู้เซฟ</v>
          </cell>
          <cell r="D3641" t="str">
            <v>15 ธ.ค. 42</v>
          </cell>
          <cell r="E3641">
            <v>14300</v>
          </cell>
          <cell r="F3641">
            <v>0</v>
          </cell>
          <cell r="G3641">
            <v>20</v>
          </cell>
          <cell r="H3641">
            <v>133.21</v>
          </cell>
          <cell r="I3641">
            <v>133.21</v>
          </cell>
          <cell r="J3641">
            <v>14166.79</v>
          </cell>
          <cell r="K3641" t="str">
            <v>100</v>
          </cell>
        </row>
        <row r="3642">
          <cell r="A3642" t="str">
            <v>110400000</v>
          </cell>
          <cell r="B3642" t="str">
            <v>100C1KB0342</v>
          </cell>
          <cell r="C3642" t="str">
            <v>ตู้เซฟ</v>
          </cell>
          <cell r="D3642" t="str">
            <v>15 ธ.ค. 42</v>
          </cell>
          <cell r="E3642">
            <v>14300</v>
          </cell>
          <cell r="F3642">
            <v>0</v>
          </cell>
          <cell r="G3642">
            <v>20</v>
          </cell>
          <cell r="H3642">
            <v>133.21</v>
          </cell>
          <cell r="I3642">
            <v>133.21</v>
          </cell>
          <cell r="J3642">
            <v>14166.79</v>
          </cell>
          <cell r="K3642" t="str">
            <v>100</v>
          </cell>
        </row>
        <row r="3643">
          <cell r="A3643" t="str">
            <v>110400000</v>
          </cell>
          <cell r="B3643" t="str">
            <v>100C1KB0343</v>
          </cell>
          <cell r="C3643" t="str">
            <v>ตู้เซฟ</v>
          </cell>
          <cell r="D3643" t="str">
            <v>15 ธ.ค. 42</v>
          </cell>
          <cell r="E3643">
            <v>14300</v>
          </cell>
          <cell r="F3643">
            <v>0</v>
          </cell>
          <cell r="G3643">
            <v>20</v>
          </cell>
          <cell r="H3643">
            <v>133.21</v>
          </cell>
          <cell r="I3643">
            <v>133.21</v>
          </cell>
          <cell r="J3643">
            <v>14166.79</v>
          </cell>
          <cell r="K3643" t="str">
            <v>100</v>
          </cell>
        </row>
        <row r="3644">
          <cell r="A3644" t="str">
            <v>110400000</v>
          </cell>
          <cell r="B3644" t="str">
            <v>100C1KB0344</v>
          </cell>
          <cell r="C3644" t="str">
            <v>ตู้เซฟ</v>
          </cell>
          <cell r="D3644" t="str">
            <v>15 ธ.ค. 42</v>
          </cell>
          <cell r="E3644">
            <v>14300</v>
          </cell>
          <cell r="F3644">
            <v>0</v>
          </cell>
          <cell r="G3644">
            <v>20</v>
          </cell>
          <cell r="H3644">
            <v>133.21</v>
          </cell>
          <cell r="I3644">
            <v>133.21</v>
          </cell>
          <cell r="J3644">
            <v>14166.79</v>
          </cell>
          <cell r="K3644" t="str">
            <v>100</v>
          </cell>
        </row>
        <row r="3645">
          <cell r="A3645" t="str">
            <v>110400000</v>
          </cell>
          <cell r="B3645" t="str">
            <v>100C1KB0345</v>
          </cell>
          <cell r="C3645" t="str">
            <v>ตู้เซฟ</v>
          </cell>
          <cell r="D3645" t="str">
            <v>15 ธ.ค. 42</v>
          </cell>
          <cell r="E3645">
            <v>14300</v>
          </cell>
          <cell r="F3645">
            <v>0</v>
          </cell>
          <cell r="G3645">
            <v>20</v>
          </cell>
          <cell r="H3645">
            <v>133.21</v>
          </cell>
          <cell r="I3645">
            <v>133.21</v>
          </cell>
          <cell r="J3645">
            <v>14166.79</v>
          </cell>
          <cell r="K3645" t="str">
            <v>100</v>
          </cell>
        </row>
        <row r="3646">
          <cell r="A3646" t="str">
            <v>110400000</v>
          </cell>
          <cell r="B3646" t="str">
            <v>100C1KB0346</v>
          </cell>
          <cell r="C3646" t="str">
            <v>ตู้เซฟ</v>
          </cell>
          <cell r="D3646" t="str">
            <v>15 ธ.ค. 42</v>
          </cell>
          <cell r="E3646">
            <v>14300</v>
          </cell>
          <cell r="F3646">
            <v>0</v>
          </cell>
          <cell r="G3646">
            <v>20</v>
          </cell>
          <cell r="H3646">
            <v>133.21</v>
          </cell>
          <cell r="I3646">
            <v>133.21</v>
          </cell>
          <cell r="J3646">
            <v>14166.79</v>
          </cell>
          <cell r="K3646" t="str">
            <v>100</v>
          </cell>
        </row>
        <row r="3647">
          <cell r="A3647" t="str">
            <v>110400000</v>
          </cell>
          <cell r="B3647" t="str">
            <v>100C1KB0347</v>
          </cell>
          <cell r="C3647" t="str">
            <v>ตู้เซฟ</v>
          </cell>
          <cell r="D3647" t="str">
            <v>15 ธ.ค. 42</v>
          </cell>
          <cell r="E3647">
            <v>14300</v>
          </cell>
          <cell r="F3647">
            <v>0</v>
          </cell>
          <cell r="G3647">
            <v>20</v>
          </cell>
          <cell r="H3647">
            <v>133.21</v>
          </cell>
          <cell r="I3647">
            <v>133.21</v>
          </cell>
          <cell r="J3647">
            <v>14166.79</v>
          </cell>
          <cell r="K3647" t="str">
            <v>100</v>
          </cell>
        </row>
        <row r="3648">
          <cell r="A3648" t="str">
            <v>110400000</v>
          </cell>
          <cell r="B3648" t="str">
            <v>100C1KB0348</v>
          </cell>
          <cell r="C3648" t="str">
            <v>แผ่นกรองแสง</v>
          </cell>
          <cell r="D3648" t="str">
            <v>24 ธ.ค. 42</v>
          </cell>
          <cell r="E3648">
            <v>6250</v>
          </cell>
          <cell r="F3648">
            <v>0</v>
          </cell>
          <cell r="G3648">
            <v>20</v>
          </cell>
          <cell r="H3648">
            <v>27.4</v>
          </cell>
          <cell r="I3648">
            <v>27.4</v>
          </cell>
          <cell r="J3648">
            <v>6222.6</v>
          </cell>
          <cell r="K3648" t="str">
            <v>100</v>
          </cell>
        </row>
        <row r="3649">
          <cell r="A3649" t="str">
            <v>110400000</v>
          </cell>
          <cell r="B3649" t="str">
            <v>100C1KB0349</v>
          </cell>
          <cell r="C3649" t="str">
            <v>ตู้เอกสาร ขนาด40-80-190</v>
          </cell>
          <cell r="D3649" t="str">
            <v>28 ธ.ค. 42</v>
          </cell>
          <cell r="E3649">
            <v>5518.8</v>
          </cell>
          <cell r="F3649">
            <v>0</v>
          </cell>
          <cell r="G3649">
            <v>20</v>
          </cell>
          <cell r="H3649">
            <v>12.1</v>
          </cell>
          <cell r="I3649">
            <v>12.1</v>
          </cell>
          <cell r="J3649">
            <v>5506.7</v>
          </cell>
          <cell r="K3649" t="str">
            <v>100</v>
          </cell>
        </row>
        <row r="3650">
          <cell r="A3650" t="str">
            <v>110400000</v>
          </cell>
          <cell r="B3650" t="str">
            <v>100C1KB0350</v>
          </cell>
          <cell r="C3650" t="str">
            <v>ตู้เอกสาร ขนาด40-80-190</v>
          </cell>
          <cell r="D3650" t="str">
            <v>28 ธ.ค. 42</v>
          </cell>
          <cell r="E3650">
            <v>5518.8</v>
          </cell>
          <cell r="F3650">
            <v>0</v>
          </cell>
          <cell r="G3650">
            <v>20</v>
          </cell>
          <cell r="H3650">
            <v>12.1</v>
          </cell>
          <cell r="I3650">
            <v>12.1</v>
          </cell>
          <cell r="J3650">
            <v>5506.7</v>
          </cell>
          <cell r="K3650" t="str">
            <v>100</v>
          </cell>
        </row>
        <row r="3651">
          <cell r="A3651" t="str">
            <v>110400000</v>
          </cell>
          <cell r="B3651" t="str">
            <v>100C1KB0351</v>
          </cell>
          <cell r="C3651" t="str">
            <v>ตู้เซฟ</v>
          </cell>
          <cell r="D3651" t="str">
            <v>28 ธ.ค. 42</v>
          </cell>
          <cell r="E3651">
            <v>14300</v>
          </cell>
          <cell r="F3651">
            <v>0</v>
          </cell>
          <cell r="G3651">
            <v>20</v>
          </cell>
          <cell r="H3651">
            <v>31.34</v>
          </cell>
          <cell r="I3651">
            <v>31.34</v>
          </cell>
          <cell r="J3651">
            <v>14268.66</v>
          </cell>
          <cell r="K3651" t="str">
            <v>100</v>
          </cell>
        </row>
        <row r="3652">
          <cell r="A3652" t="str">
            <v>110400000</v>
          </cell>
          <cell r="B3652" t="str">
            <v>100C1KB0352</v>
          </cell>
          <cell r="C3652" t="str">
            <v>ตู้เซฟ</v>
          </cell>
          <cell r="D3652" t="str">
            <v>28 ธ.ค. 42</v>
          </cell>
          <cell r="E3652">
            <v>14300</v>
          </cell>
          <cell r="F3652">
            <v>0</v>
          </cell>
          <cell r="G3652">
            <v>20</v>
          </cell>
          <cell r="H3652">
            <v>31.34</v>
          </cell>
          <cell r="I3652">
            <v>31.34</v>
          </cell>
          <cell r="J3652">
            <v>14268.66</v>
          </cell>
          <cell r="K3652" t="str">
            <v>100</v>
          </cell>
        </row>
        <row r="3653">
          <cell r="A3653" t="str">
            <v>110400000</v>
          </cell>
          <cell r="B3653" t="str">
            <v>100C1KB0353</v>
          </cell>
          <cell r="C3653" t="str">
            <v>ตู้เซฟ</v>
          </cell>
          <cell r="D3653" t="str">
            <v>28 ธ.ค. 42</v>
          </cell>
          <cell r="E3653">
            <v>14300</v>
          </cell>
          <cell r="F3653">
            <v>0</v>
          </cell>
          <cell r="G3653">
            <v>20</v>
          </cell>
          <cell r="H3653">
            <v>31.34</v>
          </cell>
          <cell r="I3653">
            <v>31.34</v>
          </cell>
          <cell r="J3653">
            <v>14268.66</v>
          </cell>
          <cell r="K3653" t="str">
            <v>100</v>
          </cell>
        </row>
        <row r="3654">
          <cell r="A3654" t="str">
            <v>110400000</v>
          </cell>
          <cell r="B3654" t="str">
            <v>100C1KB0354</v>
          </cell>
          <cell r="C3654" t="str">
            <v>ตู้เซฟ</v>
          </cell>
          <cell r="D3654" t="str">
            <v>28 ธ.ค. 42</v>
          </cell>
          <cell r="E3654">
            <v>14300</v>
          </cell>
          <cell r="F3654">
            <v>0</v>
          </cell>
          <cell r="G3654">
            <v>20</v>
          </cell>
          <cell r="H3654">
            <v>31.34</v>
          </cell>
          <cell r="I3654">
            <v>31.34</v>
          </cell>
          <cell r="J3654">
            <v>14268.66</v>
          </cell>
          <cell r="K3654" t="str">
            <v>100</v>
          </cell>
        </row>
        <row r="3655">
          <cell r="A3655" t="str">
            <v>110400000</v>
          </cell>
          <cell r="B3655" t="str">
            <v>100C1KB0355</v>
          </cell>
          <cell r="C3655" t="str">
            <v>ตู้เซฟ</v>
          </cell>
          <cell r="D3655" t="str">
            <v>28 ธ.ค. 42</v>
          </cell>
          <cell r="E3655">
            <v>14300</v>
          </cell>
          <cell r="F3655">
            <v>0</v>
          </cell>
          <cell r="G3655">
            <v>20</v>
          </cell>
          <cell r="H3655">
            <v>31.34</v>
          </cell>
          <cell r="I3655">
            <v>31.34</v>
          </cell>
          <cell r="J3655">
            <v>14268.66</v>
          </cell>
          <cell r="K3655" t="str">
            <v>100</v>
          </cell>
        </row>
        <row r="3656">
          <cell r="A3656" t="str">
            <v>110400000</v>
          </cell>
          <cell r="B3656" t="str">
            <v>100C1KB0356</v>
          </cell>
          <cell r="C3656" t="str">
            <v>ตู้เซฟ</v>
          </cell>
          <cell r="D3656" t="str">
            <v>28 ธ.ค. 42</v>
          </cell>
          <cell r="E3656">
            <v>14300</v>
          </cell>
          <cell r="F3656">
            <v>0</v>
          </cell>
          <cell r="G3656">
            <v>20</v>
          </cell>
          <cell r="H3656">
            <v>31.34</v>
          </cell>
          <cell r="I3656">
            <v>31.34</v>
          </cell>
          <cell r="J3656">
            <v>14268.66</v>
          </cell>
          <cell r="K3656" t="str">
            <v>100</v>
          </cell>
        </row>
        <row r="3657">
          <cell r="A3657" t="str">
            <v>110400000</v>
          </cell>
          <cell r="B3657" t="str">
            <v>100C1KB0357</v>
          </cell>
          <cell r="C3657" t="str">
            <v>ตู้เซฟ</v>
          </cell>
          <cell r="D3657" t="str">
            <v>28 ธ.ค. 42</v>
          </cell>
          <cell r="E3657">
            <v>14300</v>
          </cell>
          <cell r="F3657">
            <v>0</v>
          </cell>
          <cell r="G3657">
            <v>20</v>
          </cell>
          <cell r="H3657">
            <v>31.34</v>
          </cell>
          <cell r="I3657">
            <v>31.34</v>
          </cell>
          <cell r="J3657">
            <v>14268.66</v>
          </cell>
          <cell r="K3657" t="str">
            <v>100</v>
          </cell>
        </row>
        <row r="3658">
          <cell r="A3658" t="str">
            <v>110400000</v>
          </cell>
          <cell r="B3658" t="str">
            <v>100C1KB0358</v>
          </cell>
          <cell r="C3658" t="str">
            <v>ตู้เซฟ</v>
          </cell>
          <cell r="D3658" t="str">
            <v>28 ธ.ค. 42</v>
          </cell>
          <cell r="E3658">
            <v>14300</v>
          </cell>
          <cell r="F3658">
            <v>0</v>
          </cell>
          <cell r="G3658">
            <v>20</v>
          </cell>
          <cell r="H3658">
            <v>31.34</v>
          </cell>
          <cell r="I3658">
            <v>31.34</v>
          </cell>
          <cell r="J3658">
            <v>14268.66</v>
          </cell>
          <cell r="K3658" t="str">
            <v>100</v>
          </cell>
        </row>
        <row r="3659">
          <cell r="A3659" t="str">
            <v>110400000</v>
          </cell>
          <cell r="B3659" t="str">
            <v>100C1KB0359</v>
          </cell>
          <cell r="C3659" t="str">
            <v>ตู้เซฟ</v>
          </cell>
          <cell r="D3659" t="str">
            <v>28 ธ.ค. 42</v>
          </cell>
          <cell r="E3659">
            <v>14300</v>
          </cell>
          <cell r="F3659">
            <v>0</v>
          </cell>
          <cell r="G3659">
            <v>20</v>
          </cell>
          <cell r="H3659">
            <v>31.34</v>
          </cell>
          <cell r="I3659">
            <v>31.34</v>
          </cell>
          <cell r="J3659">
            <v>14268.66</v>
          </cell>
          <cell r="K3659" t="str">
            <v>100</v>
          </cell>
        </row>
        <row r="3660">
          <cell r="A3660" t="str">
            <v>110400000</v>
          </cell>
          <cell r="B3660" t="str">
            <v>100C1KB0360</v>
          </cell>
          <cell r="C3660" t="str">
            <v>ตู้เซฟ</v>
          </cell>
          <cell r="D3660" t="str">
            <v>28 ธ.ค. 42</v>
          </cell>
          <cell r="E3660">
            <v>14300</v>
          </cell>
          <cell r="F3660">
            <v>0</v>
          </cell>
          <cell r="G3660">
            <v>20</v>
          </cell>
          <cell r="H3660">
            <v>31.34</v>
          </cell>
          <cell r="I3660">
            <v>31.34</v>
          </cell>
          <cell r="J3660">
            <v>14268.66</v>
          </cell>
          <cell r="K3660" t="str">
            <v>100</v>
          </cell>
        </row>
        <row r="3661">
          <cell r="A3661" t="str">
            <v>110400000</v>
          </cell>
          <cell r="B3661" t="str">
            <v>100C1KB0361</v>
          </cell>
          <cell r="C3661" t="str">
            <v>ตู้เซฟ</v>
          </cell>
          <cell r="D3661" t="str">
            <v>28 ธ.ค. 42</v>
          </cell>
          <cell r="E3661">
            <v>14300</v>
          </cell>
          <cell r="F3661">
            <v>0</v>
          </cell>
          <cell r="G3661">
            <v>20</v>
          </cell>
          <cell r="H3661">
            <v>31.34</v>
          </cell>
          <cell r="I3661">
            <v>31.34</v>
          </cell>
          <cell r="J3661">
            <v>14268.66</v>
          </cell>
          <cell r="K3661" t="str">
            <v>100</v>
          </cell>
        </row>
        <row r="3662">
          <cell r="A3662" t="str">
            <v>110400000</v>
          </cell>
          <cell r="B3662" t="str">
            <v>100C1KB0362</v>
          </cell>
          <cell r="C3662" t="str">
            <v>ตู้เซฟ</v>
          </cell>
          <cell r="D3662" t="str">
            <v>28 ธ.ค. 42</v>
          </cell>
          <cell r="E3662">
            <v>14300</v>
          </cell>
          <cell r="F3662">
            <v>0</v>
          </cell>
          <cell r="G3662">
            <v>20</v>
          </cell>
          <cell r="H3662">
            <v>31.34</v>
          </cell>
          <cell r="I3662">
            <v>31.34</v>
          </cell>
          <cell r="J3662">
            <v>14268.66</v>
          </cell>
          <cell r="K3662" t="str">
            <v>100</v>
          </cell>
        </row>
        <row r="3663">
          <cell r="A3663" t="str">
            <v>110400000</v>
          </cell>
          <cell r="B3663" t="str">
            <v>100C1KB0363</v>
          </cell>
          <cell r="C3663" t="str">
            <v>ตู้เซฟ</v>
          </cell>
          <cell r="D3663" t="str">
            <v>28 ธ.ค. 42</v>
          </cell>
          <cell r="E3663">
            <v>14300</v>
          </cell>
          <cell r="F3663">
            <v>0</v>
          </cell>
          <cell r="G3663">
            <v>20</v>
          </cell>
          <cell r="H3663">
            <v>31.34</v>
          </cell>
          <cell r="I3663">
            <v>31.34</v>
          </cell>
          <cell r="J3663">
            <v>14268.66</v>
          </cell>
          <cell r="K3663" t="str">
            <v>100</v>
          </cell>
        </row>
        <row r="3664">
          <cell r="A3664" t="str">
            <v>110400000</v>
          </cell>
          <cell r="B3664" t="str">
            <v>100C1NT0002</v>
          </cell>
          <cell r="C3664" t="str">
            <v>ป้ายทองเหลืองตั้งโต๊ะ ขนาด 10x30 cm.</v>
          </cell>
          <cell r="D3664" t="str">
            <v>9 ต.ค. 41</v>
          </cell>
          <cell r="E3664">
            <v>1500</v>
          </cell>
          <cell r="F3664">
            <v>0</v>
          </cell>
          <cell r="G3664">
            <v>20</v>
          </cell>
          <cell r="H3664">
            <v>369.05</v>
          </cell>
          <cell r="I3664">
            <v>369.05</v>
          </cell>
          <cell r="J3664">
            <v>1130.95</v>
          </cell>
          <cell r="K3664" t="str">
            <v>100</v>
          </cell>
        </row>
        <row r="3665">
          <cell r="A3665" t="str">
            <v>110400000</v>
          </cell>
          <cell r="B3665" t="str">
            <v>100C1NT0003</v>
          </cell>
          <cell r="C3665" t="str">
            <v>ป้ายทองเหลืองตั้งโต๊ะ ขนาด 10x30 cm.</v>
          </cell>
          <cell r="D3665" t="str">
            <v>9 ต.ค. 41</v>
          </cell>
          <cell r="E3665">
            <v>1500</v>
          </cell>
          <cell r="F3665">
            <v>0</v>
          </cell>
          <cell r="G3665">
            <v>20</v>
          </cell>
          <cell r="H3665">
            <v>369.05</v>
          </cell>
          <cell r="I3665">
            <v>369.05</v>
          </cell>
          <cell r="J3665">
            <v>1130.95</v>
          </cell>
          <cell r="K3665" t="str">
            <v>100</v>
          </cell>
        </row>
        <row r="3666">
          <cell r="A3666" t="str">
            <v>110400000</v>
          </cell>
          <cell r="B3666" t="str">
            <v>100C1NT0004</v>
          </cell>
          <cell r="C3666" t="str">
            <v>ป้ายทองเหลืองติดหน้าห้อง ขนาด 10x30cm.</v>
          </cell>
          <cell r="D3666" t="str">
            <v>8 ก.ย. 41</v>
          </cell>
          <cell r="E3666">
            <v>1200</v>
          </cell>
          <cell r="F3666">
            <v>0</v>
          </cell>
          <cell r="G3666">
            <v>20</v>
          </cell>
          <cell r="H3666">
            <v>315.60000000000002</v>
          </cell>
          <cell r="I3666">
            <v>315.60000000000002</v>
          </cell>
          <cell r="J3666">
            <v>884.4</v>
          </cell>
          <cell r="K3666" t="str">
            <v>100</v>
          </cell>
        </row>
        <row r="3667">
          <cell r="A3667" t="str">
            <v>110400000</v>
          </cell>
          <cell r="B3667" t="str">
            <v>100C1NT0005</v>
          </cell>
          <cell r="C3667" t="str">
            <v>ป้ายทองเหลืองติดหน้าห้อง ขนาด 10x30cm.</v>
          </cell>
          <cell r="D3667" t="str">
            <v>8 ก.ย. 41</v>
          </cell>
          <cell r="E3667">
            <v>1200</v>
          </cell>
          <cell r="F3667">
            <v>0</v>
          </cell>
          <cell r="G3667">
            <v>20</v>
          </cell>
          <cell r="H3667">
            <v>315.60000000000002</v>
          </cell>
          <cell r="I3667">
            <v>315.60000000000002</v>
          </cell>
          <cell r="J3667">
            <v>884.4</v>
          </cell>
          <cell r="K3667" t="str">
            <v>100</v>
          </cell>
        </row>
        <row r="3668">
          <cell r="A3668" t="str">
            <v>110400000</v>
          </cell>
          <cell r="B3668" t="str">
            <v>100C1OT00001</v>
          </cell>
          <cell r="C3668" t="str">
            <v>แผ่นป้ายทองเหลืองสำหรับผู้บริหาร</v>
          </cell>
          <cell r="D3668" t="str">
            <v>11 มิ.ย. 41</v>
          </cell>
          <cell r="E3668">
            <v>1000</v>
          </cell>
          <cell r="F3668">
            <v>0</v>
          </cell>
          <cell r="G3668">
            <v>20</v>
          </cell>
          <cell r="H3668">
            <v>311.83</v>
          </cell>
          <cell r="I3668">
            <v>311.83</v>
          </cell>
          <cell r="J3668">
            <v>688.17</v>
          </cell>
          <cell r="K3668" t="str">
            <v>100</v>
          </cell>
        </row>
        <row r="3669">
          <cell r="A3669" t="str">
            <v>110400000</v>
          </cell>
          <cell r="B3669" t="str">
            <v>100C1OT00002</v>
          </cell>
          <cell r="C3669" t="str">
            <v>แผ่นป้ายทองเหลืองสำหรับผู้บริหาร</v>
          </cell>
          <cell r="D3669" t="str">
            <v>11 มิ.ย. 41</v>
          </cell>
          <cell r="E3669">
            <v>1000</v>
          </cell>
          <cell r="F3669">
            <v>0</v>
          </cell>
          <cell r="G3669">
            <v>20</v>
          </cell>
          <cell r="H3669">
            <v>311.83</v>
          </cell>
          <cell r="I3669">
            <v>311.83</v>
          </cell>
          <cell r="J3669">
            <v>688.17</v>
          </cell>
          <cell r="K3669" t="str">
            <v>100</v>
          </cell>
        </row>
        <row r="3670">
          <cell r="A3670" t="str">
            <v>110400000</v>
          </cell>
          <cell r="B3670" t="str">
            <v>100C1OT00003</v>
          </cell>
          <cell r="C3670" t="str">
            <v>แผ่นป้ายทองเหลือง</v>
          </cell>
          <cell r="D3670" t="str">
            <v>11 มิ.ย. 41</v>
          </cell>
          <cell r="E3670">
            <v>1000</v>
          </cell>
          <cell r="F3670">
            <v>0</v>
          </cell>
          <cell r="G3670">
            <v>20</v>
          </cell>
          <cell r="H3670">
            <v>311.83</v>
          </cell>
          <cell r="I3670">
            <v>311.83</v>
          </cell>
          <cell r="J3670">
            <v>688.17</v>
          </cell>
          <cell r="K3670" t="str">
            <v>100</v>
          </cell>
        </row>
        <row r="3671">
          <cell r="A3671" t="str">
            <v>110400000</v>
          </cell>
          <cell r="B3671" t="str">
            <v>100C2BE0002</v>
          </cell>
          <cell r="C3671" t="str">
            <v>ที่นอน</v>
          </cell>
          <cell r="D3671" t="str">
            <v>5 พ.ย. 41</v>
          </cell>
          <cell r="E3671">
            <v>1454.55</v>
          </cell>
          <cell r="F3671">
            <v>0</v>
          </cell>
          <cell r="G3671">
            <v>20</v>
          </cell>
          <cell r="H3671">
            <v>336.36</v>
          </cell>
          <cell r="I3671">
            <v>336.36</v>
          </cell>
          <cell r="J3671">
            <v>1118.19</v>
          </cell>
          <cell r="K3671" t="str">
            <v>306</v>
          </cell>
        </row>
        <row r="3672">
          <cell r="A3672" t="str">
            <v>110400000</v>
          </cell>
          <cell r="B3672" t="str">
            <v>100C2MU001</v>
          </cell>
          <cell r="C3672" t="str">
            <v>มู่ลี่</v>
          </cell>
          <cell r="D3672" t="str">
            <v>17 พ.ค. 42</v>
          </cell>
          <cell r="E3672">
            <v>3405</v>
          </cell>
          <cell r="F3672">
            <v>0</v>
          </cell>
          <cell r="G3672">
            <v>20</v>
          </cell>
          <cell r="H3672">
            <v>427.26</v>
          </cell>
          <cell r="I3672">
            <v>427.26</v>
          </cell>
          <cell r="J3672">
            <v>2977.74</v>
          </cell>
          <cell r="K3672" t="str">
            <v>100</v>
          </cell>
        </row>
        <row r="3673">
          <cell r="A3673" t="str">
            <v>110400000</v>
          </cell>
          <cell r="B3673" t="str">
            <v>100C2MU002</v>
          </cell>
          <cell r="C3673" t="str">
            <v>มู่ลี่</v>
          </cell>
          <cell r="D3673" t="str">
            <v>22 มี.ค. 42</v>
          </cell>
          <cell r="E3673">
            <v>2470</v>
          </cell>
          <cell r="F3673">
            <v>0</v>
          </cell>
          <cell r="G3673">
            <v>20</v>
          </cell>
          <cell r="H3673">
            <v>385.73</v>
          </cell>
          <cell r="I3673">
            <v>385.73</v>
          </cell>
          <cell r="J3673">
            <v>2084.27</v>
          </cell>
          <cell r="K3673" t="str">
            <v>100</v>
          </cell>
        </row>
        <row r="3674">
          <cell r="A3674" t="str">
            <v>110400000</v>
          </cell>
          <cell r="B3674" t="str">
            <v>100C2MU003</v>
          </cell>
          <cell r="C3674" t="str">
            <v>มู่ลี่</v>
          </cell>
          <cell r="D3674" t="str">
            <v>9 มี.ค. 42</v>
          </cell>
          <cell r="E3674">
            <v>43954.400000000001</v>
          </cell>
          <cell r="F3674">
            <v>0</v>
          </cell>
          <cell r="G3674">
            <v>20</v>
          </cell>
          <cell r="H3674">
            <v>7177.21</v>
          </cell>
          <cell r="I3674">
            <v>7177.21</v>
          </cell>
          <cell r="J3674">
            <v>36777.19</v>
          </cell>
          <cell r="K3674" t="str">
            <v>100</v>
          </cell>
        </row>
        <row r="3675">
          <cell r="A3675" t="str">
            <v>110400000</v>
          </cell>
          <cell r="B3675" t="str">
            <v>100C2MU004</v>
          </cell>
          <cell r="C3675" t="str">
            <v>มู่ลี่</v>
          </cell>
          <cell r="D3675" t="str">
            <v>24 ต.ค. 42</v>
          </cell>
          <cell r="E3675">
            <v>7100</v>
          </cell>
          <cell r="F3675">
            <v>0</v>
          </cell>
          <cell r="G3675">
            <v>20</v>
          </cell>
          <cell r="H3675">
            <v>268.43</v>
          </cell>
          <cell r="I3675">
            <v>268.43</v>
          </cell>
          <cell r="J3675">
            <v>6831.57</v>
          </cell>
          <cell r="K3675" t="str">
            <v>100</v>
          </cell>
        </row>
        <row r="3676">
          <cell r="A3676" t="str">
            <v>110400000</v>
          </cell>
          <cell r="B3676" t="str">
            <v>100C2MU005</v>
          </cell>
          <cell r="C3676" t="str">
            <v>มู่ลี่</v>
          </cell>
          <cell r="D3676" t="str">
            <v>9 มี.ค. 42</v>
          </cell>
          <cell r="E3676">
            <v>18837.599999999999</v>
          </cell>
          <cell r="F3676">
            <v>0</v>
          </cell>
          <cell r="G3676">
            <v>20</v>
          </cell>
          <cell r="H3676">
            <v>3075.95</v>
          </cell>
          <cell r="I3676">
            <v>3075.95</v>
          </cell>
          <cell r="J3676">
            <v>15761.65</v>
          </cell>
          <cell r="K3676" t="str">
            <v>100</v>
          </cell>
        </row>
        <row r="3677">
          <cell r="A3677" t="str">
            <v>110400000</v>
          </cell>
          <cell r="B3677" t="str">
            <v>100PABS0001</v>
          </cell>
          <cell r="C3677" t="str">
            <v>หิ้งพระ</v>
          </cell>
          <cell r="D3677" t="str">
            <v>29 ต.ค. 41</v>
          </cell>
          <cell r="E3677">
            <v>650</v>
          </cell>
          <cell r="F3677">
            <v>0</v>
          </cell>
          <cell r="G3677">
            <v>20</v>
          </cell>
          <cell r="H3677">
            <v>152.76</v>
          </cell>
          <cell r="I3677">
            <v>152.76</v>
          </cell>
          <cell r="J3677">
            <v>497.24</v>
          </cell>
          <cell r="K3677" t="str">
            <v>203</v>
          </cell>
        </row>
        <row r="3678">
          <cell r="A3678" t="str">
            <v>110400000</v>
          </cell>
          <cell r="B3678" t="str">
            <v>100PACH0001</v>
          </cell>
          <cell r="C3678" t="str">
            <v>ที่แขวนเสื้อสูทคุณสมพร</v>
          </cell>
          <cell r="D3678" t="str">
            <v>26 พ.ค. 41</v>
          </cell>
          <cell r="E3678">
            <v>3454.55</v>
          </cell>
          <cell r="F3678">
            <v>0</v>
          </cell>
          <cell r="G3678">
            <v>20</v>
          </cell>
          <cell r="H3678">
            <v>1107.3699999999999</v>
          </cell>
          <cell r="I3678">
            <v>1107.3699999999999</v>
          </cell>
          <cell r="J3678">
            <v>2347.1799999999998</v>
          </cell>
          <cell r="K3678" t="str">
            <v>100</v>
          </cell>
        </row>
        <row r="3679">
          <cell r="A3679" t="str">
            <v>110400000</v>
          </cell>
          <cell r="B3679" t="str">
            <v>100PACM001</v>
          </cell>
          <cell r="C3679" t="str">
            <v>เครื่องพิมพ์สำเนาระบบดิจิตอล</v>
          </cell>
          <cell r="D3679" t="str">
            <v>31 ส.ค. 41</v>
          </cell>
          <cell r="E3679">
            <v>118000</v>
          </cell>
          <cell r="F3679">
            <v>0</v>
          </cell>
          <cell r="G3679">
            <v>20</v>
          </cell>
          <cell r="H3679">
            <v>31552.87</v>
          </cell>
          <cell r="I3679">
            <v>31552.87</v>
          </cell>
          <cell r="J3679">
            <v>86447.13</v>
          </cell>
          <cell r="K3679" t="str">
            <v>IT</v>
          </cell>
        </row>
        <row r="3680">
          <cell r="A3680" t="str">
            <v>110400000</v>
          </cell>
          <cell r="B3680" t="str">
            <v>100PAEL0001</v>
          </cell>
          <cell r="C3680" t="str">
            <v>ติดโคมไฟ</v>
          </cell>
          <cell r="D3680" t="str">
            <v>29 ก.ค. 41</v>
          </cell>
          <cell r="E3680">
            <v>15454.55</v>
          </cell>
          <cell r="F3680">
            <v>0</v>
          </cell>
          <cell r="G3680">
            <v>20</v>
          </cell>
          <cell r="H3680">
            <v>4412.01</v>
          </cell>
          <cell r="I3680">
            <v>4412.01</v>
          </cell>
          <cell r="J3680">
            <v>11042.54</v>
          </cell>
          <cell r="K3680" t="str">
            <v>201</v>
          </cell>
        </row>
        <row r="3681">
          <cell r="A3681" t="str">
            <v>110400000</v>
          </cell>
          <cell r="B3681" t="str">
            <v>100PAGL0001</v>
          </cell>
          <cell r="C3681" t="str">
            <v>ป้ายทองเหลืองติดหน้าห้อง</v>
          </cell>
          <cell r="D3681" t="str">
            <v>8 มิ.ย. 41</v>
          </cell>
          <cell r="E3681">
            <v>1200</v>
          </cell>
          <cell r="F3681">
            <v>0</v>
          </cell>
          <cell r="G3681">
            <v>20</v>
          </cell>
          <cell r="H3681">
            <v>376.09</v>
          </cell>
          <cell r="I3681">
            <v>376.09</v>
          </cell>
          <cell r="J3681">
            <v>823.91</v>
          </cell>
          <cell r="K3681" t="str">
            <v>100</v>
          </cell>
        </row>
        <row r="3682">
          <cell r="A3682" t="str">
            <v>110400000</v>
          </cell>
          <cell r="B3682" t="str">
            <v>100PAGL0002</v>
          </cell>
          <cell r="C3682" t="str">
            <v>ป้ายทองเหลืองติดหน้าห้อง</v>
          </cell>
          <cell r="D3682" t="str">
            <v>8 มิ.ย. 41</v>
          </cell>
          <cell r="E3682">
            <v>1200</v>
          </cell>
          <cell r="F3682">
            <v>0</v>
          </cell>
          <cell r="G3682">
            <v>20</v>
          </cell>
          <cell r="H3682">
            <v>376.09</v>
          </cell>
          <cell r="I3682">
            <v>376.09</v>
          </cell>
          <cell r="J3682">
            <v>823.91</v>
          </cell>
          <cell r="K3682" t="str">
            <v>100</v>
          </cell>
        </row>
        <row r="3683">
          <cell r="A3683" t="str">
            <v>110400000</v>
          </cell>
          <cell r="B3683" t="str">
            <v>100PAGL0003</v>
          </cell>
          <cell r="C3683" t="str">
            <v>ป้ายทองเหลืองติดหน้าห้อง</v>
          </cell>
          <cell r="D3683" t="str">
            <v>8 มิ.ย. 41</v>
          </cell>
          <cell r="E3683">
            <v>1200</v>
          </cell>
          <cell r="F3683">
            <v>0</v>
          </cell>
          <cell r="G3683">
            <v>20</v>
          </cell>
          <cell r="H3683">
            <v>376.09</v>
          </cell>
          <cell r="I3683">
            <v>376.09</v>
          </cell>
          <cell r="J3683">
            <v>823.91</v>
          </cell>
          <cell r="K3683" t="str">
            <v>100</v>
          </cell>
        </row>
        <row r="3684">
          <cell r="A3684" t="str">
            <v>110400000</v>
          </cell>
          <cell r="B3684" t="str">
            <v>100PAGL0004</v>
          </cell>
          <cell r="C3684" t="str">
            <v>ป้ายทองเหลืองติดหน้าห้อง</v>
          </cell>
          <cell r="D3684" t="str">
            <v>8 มิ.ย. 41</v>
          </cell>
          <cell r="E3684">
            <v>1200</v>
          </cell>
          <cell r="F3684">
            <v>0</v>
          </cell>
          <cell r="G3684">
            <v>20</v>
          </cell>
          <cell r="H3684">
            <v>376.09</v>
          </cell>
          <cell r="I3684">
            <v>376.09</v>
          </cell>
          <cell r="J3684">
            <v>823.91</v>
          </cell>
          <cell r="K3684" t="str">
            <v>100</v>
          </cell>
        </row>
        <row r="3685">
          <cell r="A3685" t="str">
            <v>110400000</v>
          </cell>
          <cell r="B3685" t="str">
            <v>100PAGL0005</v>
          </cell>
          <cell r="C3685" t="str">
            <v>ป้ายทองเหลืองติดหน้าห้อง</v>
          </cell>
          <cell r="D3685" t="str">
            <v>8 มิ.ย. 41</v>
          </cell>
          <cell r="E3685">
            <v>1200</v>
          </cell>
          <cell r="F3685">
            <v>0</v>
          </cell>
          <cell r="G3685">
            <v>20</v>
          </cell>
          <cell r="H3685">
            <v>376.09</v>
          </cell>
          <cell r="I3685">
            <v>376.09</v>
          </cell>
          <cell r="J3685">
            <v>823.91</v>
          </cell>
          <cell r="K3685" t="str">
            <v>100</v>
          </cell>
        </row>
        <row r="3686">
          <cell r="A3686" t="str">
            <v>110400000</v>
          </cell>
          <cell r="B3686" t="str">
            <v>100PAGL0006</v>
          </cell>
          <cell r="C3686" t="str">
            <v>ป้ายทองเหลืองติดหน้าห้อง</v>
          </cell>
          <cell r="D3686" t="str">
            <v>8 มิ.ย. 41</v>
          </cell>
          <cell r="E3686">
            <v>1200</v>
          </cell>
          <cell r="F3686">
            <v>0</v>
          </cell>
          <cell r="G3686">
            <v>20</v>
          </cell>
          <cell r="H3686">
            <v>376.09</v>
          </cell>
          <cell r="I3686">
            <v>376.09</v>
          </cell>
          <cell r="J3686">
            <v>823.91</v>
          </cell>
          <cell r="K3686" t="str">
            <v>100</v>
          </cell>
        </row>
        <row r="3687">
          <cell r="A3687" t="str">
            <v>110400000</v>
          </cell>
          <cell r="B3687" t="str">
            <v>100PAGL0007</v>
          </cell>
          <cell r="C3687" t="str">
            <v>ป้ายทองเหลืองตั้งโต๊ะ</v>
          </cell>
          <cell r="D3687" t="str">
            <v>8 มิ.ย. 41</v>
          </cell>
          <cell r="E3687">
            <v>1500</v>
          </cell>
          <cell r="F3687">
            <v>0</v>
          </cell>
          <cell r="G3687">
            <v>20</v>
          </cell>
          <cell r="H3687">
            <v>470.15</v>
          </cell>
          <cell r="I3687">
            <v>470.15</v>
          </cell>
          <cell r="J3687">
            <v>1029.8499999999999</v>
          </cell>
          <cell r="K3687" t="str">
            <v>100</v>
          </cell>
        </row>
        <row r="3688">
          <cell r="A3688" t="str">
            <v>110400000</v>
          </cell>
          <cell r="B3688" t="str">
            <v>100PAGL0008</v>
          </cell>
          <cell r="C3688" t="str">
            <v>ป้ายทองเหลืองตั้งโต๊ะ</v>
          </cell>
          <cell r="D3688" t="str">
            <v>8 มิ.ย. 41</v>
          </cell>
          <cell r="E3688">
            <v>1500</v>
          </cell>
          <cell r="F3688">
            <v>0</v>
          </cell>
          <cell r="G3688">
            <v>20</v>
          </cell>
          <cell r="H3688">
            <v>470.15</v>
          </cell>
          <cell r="I3688">
            <v>470.15</v>
          </cell>
          <cell r="J3688">
            <v>1029.8499999999999</v>
          </cell>
          <cell r="K3688" t="str">
            <v>100</v>
          </cell>
        </row>
        <row r="3689">
          <cell r="A3689" t="str">
            <v>110400000</v>
          </cell>
          <cell r="B3689" t="str">
            <v>100PAGL0009</v>
          </cell>
          <cell r="C3689" t="str">
            <v>ป้ายทองเหลืองตั้งโต๊ะ</v>
          </cell>
          <cell r="D3689" t="str">
            <v>8 มิ.ย. 41</v>
          </cell>
          <cell r="E3689">
            <v>1500</v>
          </cell>
          <cell r="F3689">
            <v>0</v>
          </cell>
          <cell r="G3689">
            <v>20</v>
          </cell>
          <cell r="H3689">
            <v>470.15</v>
          </cell>
          <cell r="I3689">
            <v>470.15</v>
          </cell>
          <cell r="J3689">
            <v>1029.8499999999999</v>
          </cell>
          <cell r="K3689" t="str">
            <v>100</v>
          </cell>
        </row>
        <row r="3690">
          <cell r="A3690" t="str">
            <v>110400000</v>
          </cell>
          <cell r="B3690" t="str">
            <v>100PAGL0010</v>
          </cell>
          <cell r="C3690" t="str">
            <v>ป้ายทองเหลืองตั้งโต๊ะ</v>
          </cell>
          <cell r="D3690" t="str">
            <v>8 มิ.ย. 41</v>
          </cell>
          <cell r="E3690">
            <v>1500</v>
          </cell>
          <cell r="F3690">
            <v>0</v>
          </cell>
          <cell r="G3690">
            <v>20</v>
          </cell>
          <cell r="H3690">
            <v>470.15</v>
          </cell>
          <cell r="I3690">
            <v>470.15</v>
          </cell>
          <cell r="J3690">
            <v>1029.8499999999999</v>
          </cell>
          <cell r="K3690" t="str">
            <v>100</v>
          </cell>
        </row>
        <row r="3691">
          <cell r="A3691" t="str">
            <v>110400000</v>
          </cell>
          <cell r="B3691" t="str">
            <v>100PAGL0011</v>
          </cell>
          <cell r="C3691" t="str">
            <v>แผ่นป้ายทองเหลืองตั้งโต๊ะ</v>
          </cell>
          <cell r="D3691" t="str">
            <v>8 มิ.ย. 41</v>
          </cell>
          <cell r="E3691">
            <v>1500</v>
          </cell>
          <cell r="F3691">
            <v>0</v>
          </cell>
          <cell r="G3691">
            <v>20</v>
          </cell>
          <cell r="H3691">
            <v>470.15</v>
          </cell>
          <cell r="I3691">
            <v>470.15</v>
          </cell>
          <cell r="J3691">
            <v>1029.8499999999999</v>
          </cell>
          <cell r="K3691" t="str">
            <v>100</v>
          </cell>
        </row>
        <row r="3692">
          <cell r="A3692" t="str">
            <v>110400000</v>
          </cell>
          <cell r="B3692" t="str">
            <v>100PR5A0001</v>
          </cell>
          <cell r="C3692" t="str">
            <v>เคาน์เตอร์ ขนาด 120-100</v>
          </cell>
          <cell r="D3692" t="str">
            <v>15 พ.ค. 41</v>
          </cell>
          <cell r="E3692">
            <v>2924.54</v>
          </cell>
          <cell r="F3692">
            <v>0</v>
          </cell>
          <cell r="G3692">
            <v>20</v>
          </cell>
          <cell r="H3692">
            <v>955.08</v>
          </cell>
          <cell r="I3692">
            <v>955.08</v>
          </cell>
          <cell r="J3692">
            <v>1969.46</v>
          </cell>
          <cell r="K3692" t="str">
            <v>PR</v>
          </cell>
        </row>
        <row r="3693">
          <cell r="A3693" t="str">
            <v>110400000</v>
          </cell>
          <cell r="B3693" t="str">
            <v>100PR5A0002</v>
          </cell>
          <cell r="C3693" t="str">
            <v>เคาน์เตอร์ ขนาด 120-100</v>
          </cell>
          <cell r="D3693" t="str">
            <v>15 พ.ค. 41</v>
          </cell>
          <cell r="E3693">
            <v>2924.54</v>
          </cell>
          <cell r="F3693">
            <v>0</v>
          </cell>
          <cell r="G3693">
            <v>20</v>
          </cell>
          <cell r="H3693">
            <v>955.08</v>
          </cell>
          <cell r="I3693">
            <v>955.08</v>
          </cell>
          <cell r="J3693">
            <v>1969.46</v>
          </cell>
          <cell r="K3693" t="str">
            <v>PR</v>
          </cell>
        </row>
        <row r="3694">
          <cell r="A3694" t="str">
            <v>110400000</v>
          </cell>
          <cell r="B3694" t="str">
            <v>100PR5A0003</v>
          </cell>
          <cell r="C3694" t="str">
            <v>เคาน์เตอร์ ขนาด 120-100</v>
          </cell>
          <cell r="D3694" t="str">
            <v>15 พ.ค. 41</v>
          </cell>
          <cell r="E3694">
            <v>2924.54</v>
          </cell>
          <cell r="F3694">
            <v>0</v>
          </cell>
          <cell r="G3694">
            <v>20</v>
          </cell>
          <cell r="H3694">
            <v>955.08</v>
          </cell>
          <cell r="I3694">
            <v>955.08</v>
          </cell>
          <cell r="J3694">
            <v>1969.46</v>
          </cell>
          <cell r="K3694" t="str">
            <v>PR</v>
          </cell>
        </row>
        <row r="3695">
          <cell r="A3695" t="str">
            <v>110400000</v>
          </cell>
          <cell r="B3695" t="str">
            <v>100PR5B0001</v>
          </cell>
          <cell r="C3695" t="str">
            <v>เคาเตอร์โต๊ะหุ้มผ้าฝ้าย</v>
          </cell>
          <cell r="D3695" t="str">
            <v>15 พ.ค. 41</v>
          </cell>
          <cell r="E3695">
            <v>2802.69</v>
          </cell>
          <cell r="F3695">
            <v>0</v>
          </cell>
          <cell r="G3695">
            <v>20</v>
          </cell>
          <cell r="H3695">
            <v>915.31</v>
          </cell>
          <cell r="I3695">
            <v>915.31</v>
          </cell>
          <cell r="J3695">
            <v>1887.38</v>
          </cell>
          <cell r="K3695" t="str">
            <v>PR</v>
          </cell>
        </row>
        <row r="3696">
          <cell r="A3696" t="str">
            <v>110400000</v>
          </cell>
          <cell r="B3696" t="str">
            <v>101C2BH0001</v>
          </cell>
          <cell r="C3696" t="str">
            <v>พระพุทธชินราช</v>
          </cell>
          <cell r="D3696" t="str">
            <v>8 ต.ค. 41</v>
          </cell>
          <cell r="E3696">
            <v>1833.33</v>
          </cell>
          <cell r="F3696">
            <v>0</v>
          </cell>
          <cell r="G3696">
            <v>20</v>
          </cell>
          <cell r="H3696">
            <v>452.06</v>
          </cell>
          <cell r="I3696">
            <v>452.06</v>
          </cell>
          <cell r="J3696">
            <v>1381.27</v>
          </cell>
          <cell r="K3696" t="str">
            <v>101</v>
          </cell>
        </row>
        <row r="3697">
          <cell r="A3697" t="str">
            <v>110400000</v>
          </cell>
          <cell r="B3697" t="str">
            <v>101C2FA0001</v>
          </cell>
          <cell r="C3697" t="str">
            <v>ป้ายโครงเหล็ก</v>
          </cell>
          <cell r="D3697" t="str">
            <v>6 เม.ย. 42</v>
          </cell>
          <cell r="E3697">
            <v>13704</v>
          </cell>
          <cell r="F3697">
            <v>0</v>
          </cell>
          <cell r="G3697">
            <v>20</v>
          </cell>
          <cell r="H3697">
            <v>2027.44</v>
          </cell>
          <cell r="I3697">
            <v>2027.44</v>
          </cell>
          <cell r="J3697">
            <v>11676.56</v>
          </cell>
          <cell r="K3697" t="str">
            <v>101</v>
          </cell>
        </row>
        <row r="3698">
          <cell r="A3698" t="str">
            <v>110400000</v>
          </cell>
          <cell r="B3698" t="str">
            <v>101C2FA0002</v>
          </cell>
          <cell r="C3698" t="str">
            <v>ตกแต่งสำนักงาน</v>
          </cell>
          <cell r="D3698" t="str">
            <v>22 ม.ค. 42</v>
          </cell>
          <cell r="E3698">
            <v>143120</v>
          </cell>
          <cell r="F3698">
            <v>0</v>
          </cell>
          <cell r="G3698">
            <v>20</v>
          </cell>
          <cell r="H3698">
            <v>26977.15</v>
          </cell>
          <cell r="I3698">
            <v>26977.15</v>
          </cell>
          <cell r="J3698">
            <v>116142.85</v>
          </cell>
          <cell r="K3698" t="str">
            <v>101</v>
          </cell>
        </row>
        <row r="3699">
          <cell r="A3699" t="str">
            <v>110400000</v>
          </cell>
          <cell r="B3699" t="str">
            <v>101C2TA0001</v>
          </cell>
          <cell r="C3699" t="str">
            <v>โต๊ะทานอาหาร</v>
          </cell>
          <cell r="D3699" t="str">
            <v>10 พ.ย. 41</v>
          </cell>
          <cell r="E3699">
            <v>550</v>
          </cell>
          <cell r="F3699">
            <v>0</v>
          </cell>
          <cell r="G3699">
            <v>20</v>
          </cell>
          <cell r="H3699">
            <v>125.65</v>
          </cell>
          <cell r="I3699">
            <v>125.65</v>
          </cell>
          <cell r="J3699">
            <v>424.35</v>
          </cell>
          <cell r="K3699" t="str">
            <v>101</v>
          </cell>
        </row>
        <row r="3700">
          <cell r="A3700" t="str">
            <v>110400000</v>
          </cell>
          <cell r="B3700" t="str">
            <v>102C2BH0001</v>
          </cell>
          <cell r="C3700" t="str">
            <v>พระพุทธชินราช</v>
          </cell>
          <cell r="D3700" t="str">
            <v>5 ส.ค. 41</v>
          </cell>
          <cell r="E3700">
            <v>1850</v>
          </cell>
          <cell r="F3700">
            <v>0</v>
          </cell>
          <cell r="G3700">
            <v>20</v>
          </cell>
          <cell r="H3700">
            <v>520.99</v>
          </cell>
          <cell r="I3700">
            <v>520.99</v>
          </cell>
          <cell r="J3700">
            <v>1329.01</v>
          </cell>
          <cell r="K3700" t="str">
            <v>102</v>
          </cell>
        </row>
        <row r="3701">
          <cell r="A3701" t="str">
            <v>110400000</v>
          </cell>
          <cell r="B3701" t="str">
            <v>102C2FA0001</v>
          </cell>
          <cell r="C3701" t="str">
            <v>ตกแต่งสำนักงาน</v>
          </cell>
          <cell r="D3701" t="str">
            <v>12 เม.ย. 42</v>
          </cell>
          <cell r="E3701">
            <v>116358</v>
          </cell>
          <cell r="F3701">
            <v>0</v>
          </cell>
          <cell r="G3701">
            <v>20</v>
          </cell>
          <cell r="H3701">
            <v>16832.04</v>
          </cell>
          <cell r="I3701">
            <v>16832.04</v>
          </cell>
          <cell r="J3701">
            <v>99525.96</v>
          </cell>
          <cell r="K3701" t="str">
            <v>102</v>
          </cell>
        </row>
        <row r="3702">
          <cell r="A3702" t="str">
            <v>110400000</v>
          </cell>
          <cell r="B3702" t="str">
            <v>102C2FA0002</v>
          </cell>
          <cell r="C3702" t="str">
            <v>ประตูเลื่อน,กันสาด,รั้วเหล็กแหลม</v>
          </cell>
          <cell r="D3702" t="str">
            <v>9 มี.ค. 42</v>
          </cell>
          <cell r="E3702">
            <v>25050</v>
          </cell>
          <cell r="F3702">
            <v>0</v>
          </cell>
          <cell r="G3702">
            <v>20</v>
          </cell>
          <cell r="H3702">
            <v>4090.37</v>
          </cell>
          <cell r="I3702">
            <v>4090.37</v>
          </cell>
          <cell r="J3702">
            <v>20959.63</v>
          </cell>
          <cell r="K3702" t="str">
            <v>102</v>
          </cell>
        </row>
        <row r="3703">
          <cell r="A3703" t="str">
            <v>110400000</v>
          </cell>
          <cell r="B3703" t="str">
            <v>102C2FA0003</v>
          </cell>
          <cell r="C3703" t="str">
            <v>ประตูเหล็กทึบ</v>
          </cell>
          <cell r="D3703" t="str">
            <v>12 พ.ค. 42</v>
          </cell>
          <cell r="E3703">
            <v>3300</v>
          </cell>
          <cell r="F3703">
            <v>0</v>
          </cell>
          <cell r="G3703">
            <v>20</v>
          </cell>
          <cell r="H3703">
            <v>423.11</v>
          </cell>
          <cell r="I3703">
            <v>423.11</v>
          </cell>
          <cell r="J3703">
            <v>2876.89</v>
          </cell>
          <cell r="K3703" t="str">
            <v>102</v>
          </cell>
        </row>
        <row r="3704">
          <cell r="A3704" t="str">
            <v>110400000</v>
          </cell>
          <cell r="B3704" t="str">
            <v>102C2FA0004</v>
          </cell>
          <cell r="C3704" t="str">
            <v>เครื่องกันขโมย</v>
          </cell>
          <cell r="D3704" t="str">
            <v>8 มิ.ย. 42</v>
          </cell>
          <cell r="E3704">
            <v>12000</v>
          </cell>
          <cell r="F3704">
            <v>0</v>
          </cell>
          <cell r="G3704">
            <v>20</v>
          </cell>
          <cell r="H3704">
            <v>1361.11</v>
          </cell>
          <cell r="I3704">
            <v>1361.11</v>
          </cell>
          <cell r="J3704">
            <v>10638.89</v>
          </cell>
          <cell r="K3704" t="str">
            <v>102</v>
          </cell>
        </row>
        <row r="3705">
          <cell r="A3705" t="str">
            <v>110400000</v>
          </cell>
          <cell r="B3705" t="str">
            <v>102C2MT0001</v>
          </cell>
          <cell r="C3705" t="str">
            <v>เตียงเหล็ก</v>
          </cell>
          <cell r="D3705" t="str">
            <v>20 พ.ย. 41</v>
          </cell>
          <cell r="E3705">
            <v>1800</v>
          </cell>
          <cell r="F3705">
            <v>0</v>
          </cell>
          <cell r="G3705">
            <v>20</v>
          </cell>
          <cell r="H3705">
            <v>401.47</v>
          </cell>
          <cell r="I3705">
            <v>401.47</v>
          </cell>
          <cell r="J3705">
            <v>1398.53</v>
          </cell>
          <cell r="K3705" t="str">
            <v>102</v>
          </cell>
        </row>
        <row r="3706">
          <cell r="A3706" t="str">
            <v>110400000</v>
          </cell>
          <cell r="B3706" t="str">
            <v>102C2MT0002</v>
          </cell>
          <cell r="C3706" t="str">
            <v>ที่นอน</v>
          </cell>
          <cell r="D3706" t="str">
            <v>20 พ.ย. 41</v>
          </cell>
          <cell r="E3706">
            <v>1500</v>
          </cell>
          <cell r="F3706">
            <v>0</v>
          </cell>
          <cell r="G3706">
            <v>20</v>
          </cell>
          <cell r="H3706">
            <v>334.53</v>
          </cell>
          <cell r="I3706">
            <v>334.53</v>
          </cell>
          <cell r="J3706">
            <v>1165.47</v>
          </cell>
          <cell r="K3706" t="str">
            <v>102</v>
          </cell>
        </row>
        <row r="3707">
          <cell r="A3707" t="str">
            <v>110400000</v>
          </cell>
          <cell r="B3707" t="str">
            <v>102C2MU001</v>
          </cell>
          <cell r="C3707" t="str">
            <v>เหล็กดัด</v>
          </cell>
          <cell r="D3707" t="str">
            <v>16 มี.ค. 42</v>
          </cell>
          <cell r="E3707">
            <v>25050</v>
          </cell>
          <cell r="F3707">
            <v>0</v>
          </cell>
          <cell r="G3707">
            <v>20</v>
          </cell>
          <cell r="H3707">
            <v>3994.29</v>
          </cell>
          <cell r="I3707">
            <v>3994.29</v>
          </cell>
          <cell r="J3707">
            <v>21055.71</v>
          </cell>
          <cell r="K3707" t="str">
            <v>102</v>
          </cell>
        </row>
        <row r="3708">
          <cell r="A3708" t="str">
            <v>110400000</v>
          </cell>
          <cell r="B3708" t="str">
            <v>102C2NO0001</v>
          </cell>
          <cell r="C3708" t="str">
            <v>ค่าป้ายสาขา</v>
          </cell>
          <cell r="D3708" t="str">
            <v>1 ต.ค. 41</v>
          </cell>
          <cell r="E3708">
            <v>34260</v>
          </cell>
          <cell r="F3708">
            <v>0</v>
          </cell>
          <cell r="G3708">
            <v>20</v>
          </cell>
          <cell r="H3708">
            <v>8579.08</v>
          </cell>
          <cell r="I3708">
            <v>8579.08</v>
          </cell>
          <cell r="J3708">
            <v>25680.92</v>
          </cell>
          <cell r="K3708" t="str">
            <v>102</v>
          </cell>
        </row>
        <row r="3709">
          <cell r="A3709" t="str">
            <v>110400000</v>
          </cell>
          <cell r="B3709" t="str">
            <v>102C2TA0010</v>
          </cell>
          <cell r="C3709" t="str">
            <v>โต๊ะอาหาร</v>
          </cell>
          <cell r="D3709" t="str">
            <v>20 พ.ย. 41</v>
          </cell>
          <cell r="E3709">
            <v>500</v>
          </cell>
          <cell r="F3709">
            <v>0</v>
          </cell>
          <cell r="G3709">
            <v>20</v>
          </cell>
          <cell r="H3709">
            <v>111.48</v>
          </cell>
          <cell r="I3709">
            <v>111.48</v>
          </cell>
          <cell r="J3709">
            <v>388.52</v>
          </cell>
          <cell r="K3709" t="str">
            <v>102</v>
          </cell>
        </row>
        <row r="3710">
          <cell r="A3710" t="str">
            <v>110400000</v>
          </cell>
          <cell r="B3710" t="str">
            <v>102C2TU0001</v>
          </cell>
          <cell r="C3710" t="str">
            <v>ตู้เสื้อผ้า</v>
          </cell>
          <cell r="D3710" t="str">
            <v>20 พ.ย. 41</v>
          </cell>
          <cell r="E3710">
            <v>2150</v>
          </cell>
          <cell r="F3710">
            <v>0</v>
          </cell>
          <cell r="G3710">
            <v>20</v>
          </cell>
          <cell r="H3710">
            <v>479.47</v>
          </cell>
          <cell r="I3710">
            <v>479.47</v>
          </cell>
          <cell r="J3710">
            <v>1670.53</v>
          </cell>
          <cell r="K3710" t="str">
            <v>102</v>
          </cell>
        </row>
        <row r="3711">
          <cell r="A3711" t="str">
            <v>110400000</v>
          </cell>
          <cell r="B3711" t="str">
            <v>103C2BH0001</v>
          </cell>
          <cell r="C3711" t="str">
            <v>พระพุทธชินราช</v>
          </cell>
          <cell r="D3711" t="str">
            <v>5 ส.ค. 41</v>
          </cell>
          <cell r="E3711">
            <v>1850</v>
          </cell>
          <cell r="F3711">
            <v>0</v>
          </cell>
          <cell r="G3711">
            <v>20</v>
          </cell>
          <cell r="H3711">
            <v>520.99</v>
          </cell>
          <cell r="I3711">
            <v>520.99</v>
          </cell>
          <cell r="J3711">
            <v>1329.01</v>
          </cell>
          <cell r="K3711" t="str">
            <v>103</v>
          </cell>
        </row>
        <row r="3712">
          <cell r="A3712" t="str">
            <v>110400000</v>
          </cell>
          <cell r="B3712" t="str">
            <v>103C2FA0001</v>
          </cell>
          <cell r="C3712" t="str">
            <v>ป้ายโครงเหล็ก</v>
          </cell>
          <cell r="D3712" t="str">
            <v>20 ม.ค. 42</v>
          </cell>
          <cell r="E3712">
            <v>29910</v>
          </cell>
          <cell r="F3712">
            <v>0</v>
          </cell>
          <cell r="G3712">
            <v>20</v>
          </cell>
          <cell r="H3712">
            <v>5670.6</v>
          </cell>
          <cell r="I3712">
            <v>5670.6</v>
          </cell>
          <cell r="J3712">
            <v>24239.4</v>
          </cell>
          <cell r="K3712" t="str">
            <v>103</v>
          </cell>
        </row>
        <row r="3713">
          <cell r="A3713" t="str">
            <v>110400000</v>
          </cell>
          <cell r="B3713" t="str">
            <v>103C2MU0000</v>
          </cell>
          <cell r="C3713" t="str">
            <v>ม่านปรับแสง</v>
          </cell>
          <cell r="D3713" t="str">
            <v>7 พ.ย. 41</v>
          </cell>
          <cell r="E3713">
            <v>9500</v>
          </cell>
          <cell r="F3713">
            <v>0</v>
          </cell>
          <cell r="G3713">
            <v>20</v>
          </cell>
          <cell r="H3713">
            <v>2186.2800000000002</v>
          </cell>
          <cell r="I3713">
            <v>2186.2800000000002</v>
          </cell>
          <cell r="J3713">
            <v>7313.72</v>
          </cell>
          <cell r="K3713" t="str">
            <v>103</v>
          </cell>
        </row>
        <row r="3714">
          <cell r="A3714" t="str">
            <v>110400000</v>
          </cell>
          <cell r="B3714" t="str">
            <v>103C2MU0001</v>
          </cell>
          <cell r="C3714" t="str">
            <v>มู่ลี่ปรับแสง</v>
          </cell>
          <cell r="D3714" t="str">
            <v>8 ธ.ค. 41</v>
          </cell>
          <cell r="E3714">
            <v>2250</v>
          </cell>
          <cell r="F3714">
            <v>0</v>
          </cell>
          <cell r="G3714">
            <v>20</v>
          </cell>
          <cell r="H3714">
            <v>479.61</v>
          </cell>
          <cell r="I3714">
            <v>479.61</v>
          </cell>
          <cell r="J3714">
            <v>1770.39</v>
          </cell>
          <cell r="K3714" t="str">
            <v>103</v>
          </cell>
        </row>
        <row r="3715">
          <cell r="A3715" t="str">
            <v>110400000</v>
          </cell>
          <cell r="B3715" t="str">
            <v>103C2MU0002</v>
          </cell>
          <cell r="C3715" t="str">
            <v>มู่ลี่ปรับแสง</v>
          </cell>
          <cell r="D3715" t="str">
            <v>8 ธ.ค. 41</v>
          </cell>
          <cell r="E3715">
            <v>2250</v>
          </cell>
          <cell r="F3715">
            <v>0</v>
          </cell>
          <cell r="G3715">
            <v>20</v>
          </cell>
          <cell r="H3715">
            <v>479.61</v>
          </cell>
          <cell r="I3715">
            <v>479.61</v>
          </cell>
          <cell r="J3715">
            <v>1770.39</v>
          </cell>
          <cell r="K3715" t="str">
            <v>103</v>
          </cell>
        </row>
        <row r="3716">
          <cell r="A3716" t="str">
            <v>110400000</v>
          </cell>
          <cell r="B3716" t="str">
            <v>103C2MU0003</v>
          </cell>
          <cell r="C3716" t="str">
            <v>มู่ลี่ปรับแสง</v>
          </cell>
          <cell r="D3716" t="str">
            <v>8 ธ.ค. 41</v>
          </cell>
          <cell r="E3716">
            <v>2250</v>
          </cell>
          <cell r="F3716">
            <v>0</v>
          </cell>
          <cell r="G3716">
            <v>20</v>
          </cell>
          <cell r="H3716">
            <v>479.61</v>
          </cell>
          <cell r="I3716">
            <v>479.61</v>
          </cell>
          <cell r="J3716">
            <v>1770.39</v>
          </cell>
          <cell r="K3716" t="str">
            <v>103</v>
          </cell>
        </row>
        <row r="3717">
          <cell r="A3717" t="str">
            <v>110400000</v>
          </cell>
          <cell r="B3717" t="str">
            <v>103C2MU0004</v>
          </cell>
          <cell r="C3717" t="str">
            <v>มู่ลี่ปรับแสง</v>
          </cell>
          <cell r="D3717" t="str">
            <v>8 ธ.ค. 41</v>
          </cell>
          <cell r="E3717">
            <v>2250</v>
          </cell>
          <cell r="F3717">
            <v>0</v>
          </cell>
          <cell r="G3717">
            <v>20</v>
          </cell>
          <cell r="H3717">
            <v>479.61</v>
          </cell>
          <cell r="I3717">
            <v>479.61</v>
          </cell>
          <cell r="J3717">
            <v>1770.39</v>
          </cell>
          <cell r="K3717" t="str">
            <v>103</v>
          </cell>
        </row>
        <row r="3718">
          <cell r="A3718" t="str">
            <v>110400000</v>
          </cell>
          <cell r="B3718" t="str">
            <v>103C2MU0005</v>
          </cell>
          <cell r="C3718" t="str">
            <v>มู่ลี่ปรับแสง</v>
          </cell>
          <cell r="D3718" t="str">
            <v>7 พ.ย. 41</v>
          </cell>
          <cell r="E3718">
            <v>2250</v>
          </cell>
          <cell r="F3718">
            <v>0</v>
          </cell>
          <cell r="G3718">
            <v>20</v>
          </cell>
          <cell r="H3718">
            <v>517.83000000000004</v>
          </cell>
          <cell r="I3718">
            <v>517.83000000000004</v>
          </cell>
          <cell r="J3718">
            <v>1732.17</v>
          </cell>
          <cell r="K3718" t="str">
            <v>103</v>
          </cell>
        </row>
        <row r="3719">
          <cell r="A3719" t="str">
            <v>110400000</v>
          </cell>
          <cell r="B3719" t="str">
            <v>103C2MU0006</v>
          </cell>
          <cell r="C3719" t="str">
            <v>มู่ลี่ปรับแสง</v>
          </cell>
          <cell r="D3719" t="str">
            <v>7 พ.ย. 41</v>
          </cell>
          <cell r="E3719">
            <v>2250</v>
          </cell>
          <cell r="F3719">
            <v>0</v>
          </cell>
          <cell r="G3719">
            <v>20</v>
          </cell>
          <cell r="H3719">
            <v>517.83000000000004</v>
          </cell>
          <cell r="I3719">
            <v>517.83000000000004</v>
          </cell>
          <cell r="J3719">
            <v>1732.17</v>
          </cell>
          <cell r="K3719" t="str">
            <v>103</v>
          </cell>
        </row>
        <row r="3720">
          <cell r="A3720" t="str">
            <v>110400000</v>
          </cell>
          <cell r="B3720" t="str">
            <v>103C2MU0007</v>
          </cell>
          <cell r="C3720" t="str">
            <v>มู่ลี่ปรับแสง</v>
          </cell>
          <cell r="D3720" t="str">
            <v>7 พ.ย. 41</v>
          </cell>
          <cell r="E3720">
            <v>2250</v>
          </cell>
          <cell r="F3720">
            <v>0</v>
          </cell>
          <cell r="G3720">
            <v>20</v>
          </cell>
          <cell r="H3720">
            <v>517.83000000000004</v>
          </cell>
          <cell r="I3720">
            <v>517.83000000000004</v>
          </cell>
          <cell r="J3720">
            <v>1732.17</v>
          </cell>
          <cell r="K3720" t="str">
            <v>103</v>
          </cell>
        </row>
        <row r="3721">
          <cell r="A3721" t="str">
            <v>110400000</v>
          </cell>
          <cell r="B3721" t="str">
            <v>103C2MU0008</v>
          </cell>
          <cell r="C3721" t="str">
            <v>มู่ลี่ปรับแสง</v>
          </cell>
          <cell r="D3721" t="str">
            <v>7 พ.ย. 41</v>
          </cell>
          <cell r="E3721">
            <v>2250</v>
          </cell>
          <cell r="F3721">
            <v>0</v>
          </cell>
          <cell r="G3721">
            <v>20</v>
          </cell>
          <cell r="H3721">
            <v>517.83000000000004</v>
          </cell>
          <cell r="I3721">
            <v>517.83000000000004</v>
          </cell>
          <cell r="J3721">
            <v>1732.17</v>
          </cell>
          <cell r="K3721" t="str">
            <v>103</v>
          </cell>
        </row>
        <row r="3722">
          <cell r="A3722" t="str">
            <v>110400000</v>
          </cell>
          <cell r="B3722" t="str">
            <v>103C2NO001</v>
          </cell>
          <cell r="C3722" t="str">
            <v>ป้ายสำนักงาน</v>
          </cell>
          <cell r="D3722" t="str">
            <v>20 ม.ค. 42</v>
          </cell>
          <cell r="E3722">
            <v>29910</v>
          </cell>
          <cell r="F3722">
            <v>0</v>
          </cell>
          <cell r="G3722">
            <v>20</v>
          </cell>
          <cell r="H3722">
            <v>5670.6</v>
          </cell>
          <cell r="I3722">
            <v>5670.6</v>
          </cell>
          <cell r="J3722">
            <v>24239.4</v>
          </cell>
          <cell r="K3722" t="str">
            <v>103</v>
          </cell>
        </row>
        <row r="3723">
          <cell r="A3723" t="str">
            <v>110400000</v>
          </cell>
          <cell r="B3723" t="str">
            <v>200C2AS052</v>
          </cell>
          <cell r="C3723" t="str">
            <v>มู่ลี่</v>
          </cell>
          <cell r="D3723" t="str">
            <v>28 ก.ย. 42</v>
          </cell>
          <cell r="E3723">
            <v>1338</v>
          </cell>
          <cell r="F3723">
            <v>0</v>
          </cell>
          <cell r="G3723">
            <v>20</v>
          </cell>
          <cell r="H3723">
            <v>69.650000000000006</v>
          </cell>
          <cell r="I3723">
            <v>69.650000000000006</v>
          </cell>
          <cell r="J3723">
            <v>1268.3499999999999</v>
          </cell>
          <cell r="K3723" t="str">
            <v>200</v>
          </cell>
        </row>
        <row r="3724">
          <cell r="A3724" t="str">
            <v>110400000</v>
          </cell>
          <cell r="B3724" t="str">
            <v>200C2AS053</v>
          </cell>
          <cell r="C3724" t="str">
            <v>มู่ลี่</v>
          </cell>
          <cell r="D3724" t="str">
            <v>28 ก.ย. 42</v>
          </cell>
          <cell r="E3724">
            <v>1338</v>
          </cell>
          <cell r="F3724">
            <v>0</v>
          </cell>
          <cell r="G3724">
            <v>20</v>
          </cell>
          <cell r="H3724">
            <v>69.650000000000006</v>
          </cell>
          <cell r="I3724">
            <v>69.650000000000006</v>
          </cell>
          <cell r="J3724">
            <v>1268.3499999999999</v>
          </cell>
          <cell r="K3724" t="str">
            <v>200</v>
          </cell>
        </row>
        <row r="3725">
          <cell r="A3725" t="str">
            <v>110400000</v>
          </cell>
          <cell r="B3725" t="str">
            <v>200C2AS054</v>
          </cell>
          <cell r="C3725" t="str">
            <v>มู่ลี่</v>
          </cell>
          <cell r="D3725" t="str">
            <v>28 ก.ย. 42</v>
          </cell>
          <cell r="E3725">
            <v>897</v>
          </cell>
          <cell r="F3725">
            <v>0</v>
          </cell>
          <cell r="G3725">
            <v>20</v>
          </cell>
          <cell r="H3725">
            <v>46.7</v>
          </cell>
          <cell r="I3725">
            <v>46.7</v>
          </cell>
          <cell r="J3725">
            <v>850.3</v>
          </cell>
          <cell r="K3725" t="str">
            <v>200</v>
          </cell>
        </row>
        <row r="3726">
          <cell r="A3726" t="str">
            <v>110400000</v>
          </cell>
          <cell r="B3726" t="str">
            <v>200C2AS055</v>
          </cell>
          <cell r="C3726" t="str">
            <v>มู่ลี่</v>
          </cell>
          <cell r="D3726" t="str">
            <v>28 ก.ย. 42</v>
          </cell>
          <cell r="E3726">
            <v>810</v>
          </cell>
          <cell r="F3726">
            <v>0</v>
          </cell>
          <cell r="G3726">
            <v>20</v>
          </cell>
          <cell r="H3726">
            <v>42.17</v>
          </cell>
          <cell r="I3726">
            <v>42.17</v>
          </cell>
          <cell r="J3726">
            <v>767.83</v>
          </cell>
          <cell r="K3726" t="str">
            <v>200</v>
          </cell>
        </row>
        <row r="3727">
          <cell r="A3727" t="str">
            <v>110400000</v>
          </cell>
          <cell r="B3727" t="str">
            <v>200C2BH0001</v>
          </cell>
          <cell r="C3727" t="str">
            <v>พระพุทธชินราช</v>
          </cell>
          <cell r="D3727" t="str">
            <v>2 ก.ค. 41</v>
          </cell>
          <cell r="E3727">
            <v>1900</v>
          </cell>
          <cell r="F3727">
            <v>0</v>
          </cell>
          <cell r="G3727">
            <v>20</v>
          </cell>
          <cell r="H3727">
            <v>570.46</v>
          </cell>
          <cell r="I3727">
            <v>570.46</v>
          </cell>
          <cell r="J3727">
            <v>1329.54</v>
          </cell>
          <cell r="K3727" t="str">
            <v>200</v>
          </cell>
        </row>
        <row r="3728">
          <cell r="A3728" t="str">
            <v>110400000</v>
          </cell>
          <cell r="B3728" t="str">
            <v>200C2FA0001</v>
          </cell>
          <cell r="C3728" t="str">
            <v>ป้ายโครงเหล็ก</v>
          </cell>
          <cell r="D3728" t="str">
            <v>6 เม.ย. 42</v>
          </cell>
          <cell r="E3728">
            <v>20556</v>
          </cell>
          <cell r="F3728">
            <v>0</v>
          </cell>
          <cell r="G3728">
            <v>20</v>
          </cell>
          <cell r="H3728">
            <v>3041.17</v>
          </cell>
          <cell r="I3728">
            <v>3041.17</v>
          </cell>
          <cell r="J3728">
            <v>17514.830000000002</v>
          </cell>
          <cell r="K3728" t="str">
            <v>200</v>
          </cell>
        </row>
        <row r="3729">
          <cell r="A3729" t="str">
            <v>110400000</v>
          </cell>
          <cell r="B3729" t="str">
            <v>200C2MT0000</v>
          </cell>
          <cell r="C3729" t="str">
            <v>ชุดเครื่องนอน</v>
          </cell>
          <cell r="D3729" t="str">
            <v>29 ธ.ค. 41</v>
          </cell>
          <cell r="E3729">
            <v>5400</v>
          </cell>
          <cell r="F3729">
            <v>0</v>
          </cell>
          <cell r="G3729">
            <v>20</v>
          </cell>
          <cell r="H3729">
            <v>1088.92</v>
          </cell>
          <cell r="I3729">
            <v>1088.92</v>
          </cell>
          <cell r="J3729">
            <v>4311.08</v>
          </cell>
          <cell r="K3729" t="str">
            <v>200</v>
          </cell>
        </row>
        <row r="3730">
          <cell r="A3730" t="str">
            <v>110400000</v>
          </cell>
          <cell r="B3730" t="str">
            <v>200C2MT0001</v>
          </cell>
          <cell r="C3730" t="str">
            <v>ชุดเครื่องนอน</v>
          </cell>
          <cell r="D3730" t="str">
            <v>29 ธ.ค. 41</v>
          </cell>
          <cell r="E3730">
            <v>5400</v>
          </cell>
          <cell r="F3730">
            <v>0</v>
          </cell>
          <cell r="G3730">
            <v>20</v>
          </cell>
          <cell r="H3730">
            <v>1088.92</v>
          </cell>
          <cell r="I3730">
            <v>1088.92</v>
          </cell>
          <cell r="J3730">
            <v>4311.08</v>
          </cell>
          <cell r="K3730" t="str">
            <v>200</v>
          </cell>
        </row>
        <row r="3731">
          <cell r="A3731" t="str">
            <v>110400000</v>
          </cell>
          <cell r="B3731" t="str">
            <v>200C2MT0002</v>
          </cell>
          <cell r="C3731" t="str">
            <v>ชุดเครื่องนอน</v>
          </cell>
          <cell r="D3731" t="str">
            <v>29 ธ.ค. 41</v>
          </cell>
          <cell r="E3731">
            <v>5400</v>
          </cell>
          <cell r="F3731">
            <v>0</v>
          </cell>
          <cell r="G3731">
            <v>20</v>
          </cell>
          <cell r="H3731">
            <v>1088.92</v>
          </cell>
          <cell r="I3731">
            <v>1088.92</v>
          </cell>
          <cell r="J3731">
            <v>4311.08</v>
          </cell>
          <cell r="K3731" t="str">
            <v>200</v>
          </cell>
        </row>
        <row r="3732">
          <cell r="A3732" t="str">
            <v>110400000</v>
          </cell>
          <cell r="B3732" t="str">
            <v>200C2WD0001</v>
          </cell>
          <cell r="C3732" t="str">
            <v>หน้าต่างมุ้งลวด</v>
          </cell>
          <cell r="D3732" t="str">
            <v>2 ธ.ค. 41</v>
          </cell>
          <cell r="E3732">
            <v>1600</v>
          </cell>
          <cell r="F3732">
            <v>0</v>
          </cell>
          <cell r="G3732">
            <v>20</v>
          </cell>
          <cell r="H3732">
            <v>346.31</v>
          </cell>
          <cell r="I3732">
            <v>346.31</v>
          </cell>
          <cell r="J3732">
            <v>1253.69</v>
          </cell>
          <cell r="K3732" t="str">
            <v>200</v>
          </cell>
        </row>
        <row r="3733">
          <cell r="A3733" t="str">
            <v>110400000</v>
          </cell>
          <cell r="B3733" t="str">
            <v>201C2BD0001</v>
          </cell>
          <cell r="C3733" t="str">
            <v>ที่นอน</v>
          </cell>
          <cell r="D3733" t="str">
            <v>7 ธ.ค. 41</v>
          </cell>
          <cell r="E3733">
            <v>1091</v>
          </cell>
          <cell r="F3733">
            <v>0</v>
          </cell>
          <cell r="G3733">
            <v>20</v>
          </cell>
          <cell r="H3733">
            <v>233.12</v>
          </cell>
          <cell r="I3733">
            <v>233.12</v>
          </cell>
          <cell r="J3733">
            <v>857.88</v>
          </cell>
          <cell r="K3733" t="str">
            <v>201</v>
          </cell>
        </row>
        <row r="3734">
          <cell r="A3734" t="str">
            <v>110400000</v>
          </cell>
          <cell r="B3734" t="str">
            <v>201C2BE0001</v>
          </cell>
          <cell r="C3734" t="str">
            <v>เตียง</v>
          </cell>
          <cell r="D3734" t="str">
            <v>6 พ.ย. 41</v>
          </cell>
          <cell r="E3734">
            <v>2000</v>
          </cell>
          <cell r="F3734">
            <v>0</v>
          </cell>
          <cell r="G3734">
            <v>20</v>
          </cell>
          <cell r="H3734">
            <v>461.36</v>
          </cell>
          <cell r="I3734">
            <v>461.36</v>
          </cell>
          <cell r="J3734">
            <v>1538.64</v>
          </cell>
          <cell r="K3734" t="str">
            <v>201</v>
          </cell>
        </row>
        <row r="3735">
          <cell r="A3735" t="str">
            <v>110400000</v>
          </cell>
          <cell r="B3735" t="str">
            <v>201C2BE0002</v>
          </cell>
          <cell r="C3735" t="str">
            <v>เตียง</v>
          </cell>
          <cell r="D3735" t="str">
            <v>6 พ.ย. 41</v>
          </cell>
          <cell r="E3735">
            <v>2000</v>
          </cell>
          <cell r="F3735">
            <v>0</v>
          </cell>
          <cell r="G3735">
            <v>20</v>
          </cell>
          <cell r="H3735">
            <v>461.36</v>
          </cell>
          <cell r="I3735">
            <v>461.36</v>
          </cell>
          <cell r="J3735">
            <v>1538.64</v>
          </cell>
          <cell r="K3735" t="str">
            <v>201</v>
          </cell>
        </row>
        <row r="3736">
          <cell r="A3736" t="str">
            <v>110400000</v>
          </cell>
          <cell r="B3736" t="str">
            <v>201C2BH0001</v>
          </cell>
          <cell r="C3736" t="str">
            <v>พระพุทธชินราช</v>
          </cell>
          <cell r="D3736" t="str">
            <v>2 ก.ค. 41</v>
          </cell>
          <cell r="E3736">
            <v>1900</v>
          </cell>
          <cell r="F3736">
            <v>0</v>
          </cell>
          <cell r="G3736">
            <v>20</v>
          </cell>
          <cell r="H3736">
            <v>570.46</v>
          </cell>
          <cell r="I3736">
            <v>570.46</v>
          </cell>
          <cell r="J3736">
            <v>1329.54</v>
          </cell>
          <cell r="K3736" t="str">
            <v>201</v>
          </cell>
        </row>
        <row r="3737">
          <cell r="A3737" t="str">
            <v>110400000</v>
          </cell>
          <cell r="B3737" t="str">
            <v>201C2FA0001</v>
          </cell>
          <cell r="C3737" t="str">
            <v>ตกแต่งสำนักงาน</v>
          </cell>
          <cell r="D3737" t="str">
            <v>13 ม.ค. 42</v>
          </cell>
          <cell r="E3737">
            <v>25454.54</v>
          </cell>
          <cell r="F3737">
            <v>0</v>
          </cell>
          <cell r="G3737">
            <v>20</v>
          </cell>
          <cell r="H3737">
            <v>4923.55</v>
          </cell>
          <cell r="I3737">
            <v>4923.55</v>
          </cell>
          <cell r="J3737">
            <v>20530.990000000002</v>
          </cell>
          <cell r="K3737" t="str">
            <v>201</v>
          </cell>
        </row>
        <row r="3738">
          <cell r="A3738" t="str">
            <v>110400000</v>
          </cell>
          <cell r="B3738" t="str">
            <v>201C2FA0002</v>
          </cell>
          <cell r="C3738" t="str">
            <v>เตียงนอน</v>
          </cell>
          <cell r="D3738" t="str">
            <v>7 ก.ย. 42</v>
          </cell>
          <cell r="E3738">
            <v>2336.4499999999998</v>
          </cell>
          <cell r="F3738">
            <v>0</v>
          </cell>
          <cell r="G3738">
            <v>20</v>
          </cell>
          <cell r="H3738">
            <v>148.52000000000001</v>
          </cell>
          <cell r="I3738">
            <v>148.52000000000001</v>
          </cell>
          <cell r="J3738">
            <v>2187.9299999999998</v>
          </cell>
          <cell r="K3738" t="str">
            <v>201</v>
          </cell>
        </row>
        <row r="3739">
          <cell r="A3739" t="str">
            <v>110400000</v>
          </cell>
          <cell r="B3739" t="str">
            <v>201C2FA0003</v>
          </cell>
          <cell r="C3739" t="str">
            <v>ที่นอน</v>
          </cell>
          <cell r="D3739" t="str">
            <v>7 ก.ย. 42</v>
          </cell>
          <cell r="E3739">
            <v>1869.16</v>
          </cell>
          <cell r="F3739">
            <v>0</v>
          </cell>
          <cell r="G3739">
            <v>20</v>
          </cell>
          <cell r="H3739">
            <v>118.81</v>
          </cell>
          <cell r="I3739">
            <v>118.81</v>
          </cell>
          <cell r="J3739">
            <v>1750.35</v>
          </cell>
          <cell r="K3739" t="str">
            <v>201</v>
          </cell>
        </row>
        <row r="3740">
          <cell r="A3740" t="str">
            <v>110400000</v>
          </cell>
          <cell r="B3740" t="str">
            <v>201C2FA0004</v>
          </cell>
          <cell r="C3740" t="str">
            <v>ตู้ทึบ</v>
          </cell>
          <cell r="D3740" t="str">
            <v>7 ก.ย. 42</v>
          </cell>
          <cell r="E3740">
            <v>1962.62</v>
          </cell>
          <cell r="F3740">
            <v>0</v>
          </cell>
          <cell r="G3740">
            <v>20</v>
          </cell>
          <cell r="H3740">
            <v>124.75</v>
          </cell>
          <cell r="I3740">
            <v>124.75</v>
          </cell>
          <cell r="J3740">
            <v>1837.87</v>
          </cell>
          <cell r="K3740" t="str">
            <v>201</v>
          </cell>
        </row>
        <row r="3741">
          <cell r="A3741" t="str">
            <v>110400000</v>
          </cell>
          <cell r="B3741" t="str">
            <v>201C2IC0001</v>
          </cell>
          <cell r="C3741" t="str">
            <v>ตกแต่งภายใน สนง.</v>
          </cell>
          <cell r="D3741" t="str">
            <v>22 ส.ค. 41</v>
          </cell>
          <cell r="E3741">
            <v>207436</v>
          </cell>
          <cell r="F3741">
            <v>0</v>
          </cell>
          <cell r="G3741">
            <v>20</v>
          </cell>
          <cell r="H3741">
            <v>56490.81</v>
          </cell>
          <cell r="I3741">
            <v>56490.81</v>
          </cell>
          <cell r="J3741">
            <v>150945.19</v>
          </cell>
          <cell r="K3741" t="str">
            <v>201</v>
          </cell>
        </row>
        <row r="3742">
          <cell r="A3742" t="str">
            <v>110400000</v>
          </cell>
          <cell r="B3742" t="str">
            <v>201C2IC0002</v>
          </cell>
          <cell r="C3742" t="str">
            <v>ติดตั้งเหล็กดัด</v>
          </cell>
          <cell r="D3742" t="str">
            <v>30 ก.ย. 41</v>
          </cell>
          <cell r="E3742">
            <v>11175</v>
          </cell>
          <cell r="F3742">
            <v>0</v>
          </cell>
          <cell r="G3742">
            <v>20</v>
          </cell>
          <cell r="H3742">
            <v>2804.45</v>
          </cell>
          <cell r="I3742">
            <v>2804.45</v>
          </cell>
          <cell r="J3742">
            <v>8370.5499999999993</v>
          </cell>
          <cell r="K3742" t="str">
            <v>201</v>
          </cell>
        </row>
        <row r="3743">
          <cell r="A3743" t="str">
            <v>110400000</v>
          </cell>
          <cell r="B3743" t="str">
            <v>201C2KB0001</v>
          </cell>
          <cell r="C3743" t="str">
            <v>ตู้เย็น</v>
          </cell>
          <cell r="D3743" t="str">
            <v>14 ธ.ค. 42</v>
          </cell>
          <cell r="E3743">
            <v>5046.7299999999996</v>
          </cell>
          <cell r="F3743">
            <v>0</v>
          </cell>
          <cell r="G3743">
            <v>20</v>
          </cell>
          <cell r="H3743">
            <v>49.78</v>
          </cell>
          <cell r="I3743">
            <v>49.78</v>
          </cell>
          <cell r="J3743">
            <v>4996.95</v>
          </cell>
          <cell r="K3743" t="str">
            <v>201</v>
          </cell>
        </row>
        <row r="3744">
          <cell r="A3744" t="str">
            <v>110400000</v>
          </cell>
          <cell r="B3744" t="str">
            <v>201C2TU0001</v>
          </cell>
          <cell r="C3744" t="str">
            <v>ตู้เสื้อผ้า</v>
          </cell>
          <cell r="D3744" t="str">
            <v>6 พ.ย. 41</v>
          </cell>
          <cell r="E3744">
            <v>1636.28</v>
          </cell>
          <cell r="F3744">
            <v>0</v>
          </cell>
          <cell r="G3744">
            <v>20</v>
          </cell>
          <cell r="H3744">
            <v>377.43</v>
          </cell>
          <cell r="I3744">
            <v>377.43</v>
          </cell>
          <cell r="J3744">
            <v>1258.8499999999999</v>
          </cell>
          <cell r="K3744" t="str">
            <v>201</v>
          </cell>
        </row>
        <row r="3745">
          <cell r="A3745" t="str">
            <v>110400000</v>
          </cell>
          <cell r="B3745" t="str">
            <v>201C2TU0002</v>
          </cell>
          <cell r="C3745" t="str">
            <v>ตู้เสื้อผ้า</v>
          </cell>
          <cell r="D3745" t="str">
            <v>6 พ.ย. 41</v>
          </cell>
          <cell r="E3745">
            <v>1636.28</v>
          </cell>
          <cell r="F3745">
            <v>0</v>
          </cell>
          <cell r="G3745">
            <v>20</v>
          </cell>
          <cell r="H3745">
            <v>377.43</v>
          </cell>
          <cell r="I3745">
            <v>377.43</v>
          </cell>
          <cell r="J3745">
            <v>1258.8499999999999</v>
          </cell>
          <cell r="K3745" t="str">
            <v>201</v>
          </cell>
        </row>
        <row r="3746">
          <cell r="A3746" t="str">
            <v>110400000</v>
          </cell>
          <cell r="B3746" t="str">
            <v>202C2AS013</v>
          </cell>
          <cell r="C3746" t="str">
            <v>กั้นห้องพนักงาน</v>
          </cell>
          <cell r="D3746" t="str">
            <v>9 มิ.ย. 42</v>
          </cell>
          <cell r="E3746">
            <v>8000</v>
          </cell>
          <cell r="F3746">
            <v>0</v>
          </cell>
          <cell r="G3746">
            <v>20</v>
          </cell>
          <cell r="H3746">
            <v>903.02</v>
          </cell>
          <cell r="I3746">
            <v>903.02</v>
          </cell>
          <cell r="J3746">
            <v>7096.98</v>
          </cell>
          <cell r="K3746" t="str">
            <v>202</v>
          </cell>
        </row>
        <row r="3747">
          <cell r="A3747" t="str">
            <v>110400000</v>
          </cell>
          <cell r="B3747" t="str">
            <v>202C2AS014</v>
          </cell>
          <cell r="C3747" t="str">
            <v>กั้นห้องพนักงาน</v>
          </cell>
          <cell r="D3747" t="str">
            <v>9 มิ.ย. 42</v>
          </cell>
          <cell r="E3747">
            <v>8000</v>
          </cell>
          <cell r="F3747">
            <v>0</v>
          </cell>
          <cell r="G3747">
            <v>20</v>
          </cell>
          <cell r="H3747">
            <v>903.02</v>
          </cell>
          <cell r="I3747">
            <v>903.02</v>
          </cell>
          <cell r="J3747">
            <v>7096.98</v>
          </cell>
          <cell r="K3747" t="str">
            <v>202</v>
          </cell>
        </row>
        <row r="3748">
          <cell r="A3748" t="str">
            <v>110400000</v>
          </cell>
          <cell r="B3748" t="str">
            <v>202C2AS015</v>
          </cell>
          <cell r="C3748" t="str">
            <v>เตียงนอน</v>
          </cell>
          <cell r="D3748" t="str">
            <v>9 มิ.ย. 42</v>
          </cell>
          <cell r="E3748">
            <v>2400</v>
          </cell>
          <cell r="F3748">
            <v>0</v>
          </cell>
          <cell r="G3748">
            <v>20</v>
          </cell>
          <cell r="H3748">
            <v>270.91000000000003</v>
          </cell>
          <cell r="I3748">
            <v>270.91000000000003</v>
          </cell>
          <cell r="J3748">
            <v>2129.09</v>
          </cell>
          <cell r="K3748" t="str">
            <v>202</v>
          </cell>
        </row>
        <row r="3749">
          <cell r="A3749" t="str">
            <v>110400000</v>
          </cell>
          <cell r="B3749" t="str">
            <v>202C2AS016</v>
          </cell>
          <cell r="C3749" t="str">
            <v>ที่นอน</v>
          </cell>
          <cell r="D3749" t="str">
            <v>9 มิ.ย. 42</v>
          </cell>
          <cell r="E3749">
            <v>1800</v>
          </cell>
          <cell r="F3749">
            <v>0</v>
          </cell>
          <cell r="G3749">
            <v>20</v>
          </cell>
          <cell r="H3749">
            <v>203.2</v>
          </cell>
          <cell r="I3749">
            <v>203.2</v>
          </cell>
          <cell r="J3749">
            <v>1596.8</v>
          </cell>
          <cell r="K3749" t="str">
            <v>202</v>
          </cell>
        </row>
        <row r="3750">
          <cell r="A3750" t="str">
            <v>110400000</v>
          </cell>
          <cell r="B3750" t="str">
            <v>202C2AS017</v>
          </cell>
          <cell r="C3750" t="str">
            <v>ตู้</v>
          </cell>
          <cell r="D3750" t="str">
            <v>9 มิ.ย. 42</v>
          </cell>
          <cell r="E3750">
            <v>2200</v>
          </cell>
          <cell r="F3750">
            <v>0</v>
          </cell>
          <cell r="G3750">
            <v>20</v>
          </cell>
          <cell r="H3750">
            <v>248.32</v>
          </cell>
          <cell r="I3750">
            <v>248.32</v>
          </cell>
          <cell r="J3750">
            <v>1951.68</v>
          </cell>
          <cell r="K3750" t="str">
            <v>202</v>
          </cell>
        </row>
        <row r="3751">
          <cell r="A3751" t="str">
            <v>110400000</v>
          </cell>
          <cell r="B3751" t="str">
            <v>202C2BH0001</v>
          </cell>
          <cell r="C3751" t="str">
            <v>พระพุทธชินราช</v>
          </cell>
          <cell r="D3751" t="str">
            <v>8 ต.ค. 41</v>
          </cell>
          <cell r="E3751">
            <v>1833.33</v>
          </cell>
          <cell r="F3751">
            <v>0</v>
          </cell>
          <cell r="G3751">
            <v>20</v>
          </cell>
          <cell r="H3751">
            <v>452.06</v>
          </cell>
          <cell r="I3751">
            <v>452.06</v>
          </cell>
          <cell r="J3751">
            <v>1381.27</v>
          </cell>
          <cell r="K3751" t="str">
            <v>202</v>
          </cell>
        </row>
        <row r="3752">
          <cell r="A3752" t="str">
            <v>110400000</v>
          </cell>
          <cell r="B3752" t="str">
            <v>202C2FA0001</v>
          </cell>
          <cell r="C3752" t="str">
            <v>มู่ลี่</v>
          </cell>
          <cell r="D3752" t="str">
            <v>12 ม.ค. 42</v>
          </cell>
          <cell r="E3752">
            <v>8000</v>
          </cell>
          <cell r="F3752">
            <v>0</v>
          </cell>
          <cell r="G3752">
            <v>20</v>
          </cell>
          <cell r="H3752">
            <v>1551.79</v>
          </cell>
          <cell r="I3752">
            <v>1551.79</v>
          </cell>
          <cell r="J3752">
            <v>6448.21</v>
          </cell>
          <cell r="K3752" t="str">
            <v>202</v>
          </cell>
        </row>
        <row r="3753">
          <cell r="A3753" t="str">
            <v>110400000</v>
          </cell>
          <cell r="B3753" t="str">
            <v>202C2FA0002</v>
          </cell>
          <cell r="C3753" t="str">
            <v>เครื่องตกแต่งสำนักงาน</v>
          </cell>
          <cell r="D3753" t="str">
            <v>4 มี.ค. 42</v>
          </cell>
          <cell r="E3753">
            <v>9540</v>
          </cell>
          <cell r="F3753">
            <v>0</v>
          </cell>
          <cell r="G3753">
            <v>20</v>
          </cell>
          <cell r="H3753">
            <v>1583.9</v>
          </cell>
          <cell r="I3753">
            <v>1583.9</v>
          </cell>
          <cell r="J3753">
            <v>7956.1</v>
          </cell>
          <cell r="K3753" t="str">
            <v>202</v>
          </cell>
        </row>
        <row r="3754">
          <cell r="A3754" t="str">
            <v>110400000</v>
          </cell>
          <cell r="B3754" t="str">
            <v>202C2FA0003</v>
          </cell>
          <cell r="C3754" t="str">
            <v>ทำประตูเหล็กดัด</v>
          </cell>
          <cell r="D3754" t="str">
            <v>20 ก.ย. 42</v>
          </cell>
          <cell r="E3754">
            <v>3300</v>
          </cell>
          <cell r="F3754">
            <v>0</v>
          </cell>
          <cell r="G3754">
            <v>20</v>
          </cell>
          <cell r="H3754">
            <v>186.24</v>
          </cell>
          <cell r="I3754">
            <v>186.24</v>
          </cell>
          <cell r="J3754">
            <v>3113.76</v>
          </cell>
          <cell r="K3754" t="str">
            <v>202</v>
          </cell>
        </row>
        <row r="3755">
          <cell r="A3755" t="str">
            <v>110400000</v>
          </cell>
          <cell r="B3755" t="str">
            <v>202C2IC0001</v>
          </cell>
          <cell r="C3755" t="str">
            <v>ตกแต่งภายใน สนง.</v>
          </cell>
          <cell r="D3755" t="str">
            <v>22 ส.ค. 41</v>
          </cell>
          <cell r="E3755">
            <v>179758</v>
          </cell>
          <cell r="F3755">
            <v>0</v>
          </cell>
          <cell r="G3755">
            <v>20</v>
          </cell>
          <cell r="H3755">
            <v>48953.27</v>
          </cell>
          <cell r="I3755">
            <v>48953.27</v>
          </cell>
          <cell r="J3755">
            <v>130804.73</v>
          </cell>
          <cell r="K3755" t="str">
            <v>202</v>
          </cell>
        </row>
        <row r="3756">
          <cell r="A3756" t="str">
            <v>110400000</v>
          </cell>
          <cell r="B3756" t="str">
            <v>202C2IC001</v>
          </cell>
          <cell r="C3756" t="str">
            <v>เหล็กดัด</v>
          </cell>
          <cell r="D3756" t="str">
            <v>4 มี.ค. 42</v>
          </cell>
          <cell r="E3756">
            <v>9540</v>
          </cell>
          <cell r="F3756">
            <v>0</v>
          </cell>
          <cell r="G3756">
            <v>20</v>
          </cell>
          <cell r="H3756">
            <v>1583.9</v>
          </cell>
          <cell r="I3756">
            <v>1583.9</v>
          </cell>
          <cell r="J3756">
            <v>7956.1</v>
          </cell>
          <cell r="K3756" t="str">
            <v>202</v>
          </cell>
        </row>
        <row r="3757">
          <cell r="A3757" t="str">
            <v>110400000</v>
          </cell>
          <cell r="B3757" t="str">
            <v>202C2MT0001</v>
          </cell>
          <cell r="C3757" t="str">
            <v xml:space="preserve"> เตียง 6 ฟุต</v>
          </cell>
          <cell r="D3757" t="str">
            <v>15 ก.ย. 41</v>
          </cell>
          <cell r="E3757">
            <v>4300</v>
          </cell>
          <cell r="F3757">
            <v>0</v>
          </cell>
          <cell r="G3757">
            <v>20</v>
          </cell>
          <cell r="H3757">
            <v>1114.43</v>
          </cell>
          <cell r="I3757">
            <v>1114.43</v>
          </cell>
          <cell r="J3757">
            <v>3185.57</v>
          </cell>
          <cell r="K3757" t="str">
            <v>202</v>
          </cell>
        </row>
        <row r="3758">
          <cell r="A3758" t="str">
            <v>110400000</v>
          </cell>
          <cell r="B3758" t="str">
            <v>202C2MT0002</v>
          </cell>
          <cell r="C3758" t="str">
            <v xml:space="preserve"> เตียง 4 ฟุต</v>
          </cell>
          <cell r="D3758" t="str">
            <v>15 ก.ย. 41</v>
          </cell>
          <cell r="E3758">
            <v>3000</v>
          </cell>
          <cell r="F3758">
            <v>0</v>
          </cell>
          <cell r="G3758">
            <v>20</v>
          </cell>
          <cell r="H3758">
            <v>777.57</v>
          </cell>
          <cell r="I3758">
            <v>777.57</v>
          </cell>
          <cell r="J3758">
            <v>2222.4299999999998</v>
          </cell>
          <cell r="K3758" t="str">
            <v>202</v>
          </cell>
        </row>
        <row r="3759">
          <cell r="A3759" t="str">
            <v>110400000</v>
          </cell>
          <cell r="B3759" t="str">
            <v>202C2MT0004</v>
          </cell>
          <cell r="C3759" t="str">
            <v xml:space="preserve"> ที่นอน 6 ฟุตรุ่นรับประกัน</v>
          </cell>
          <cell r="D3759" t="str">
            <v>15 ก.ย. 41</v>
          </cell>
          <cell r="E3759">
            <v>3000</v>
          </cell>
          <cell r="F3759">
            <v>0</v>
          </cell>
          <cell r="G3759">
            <v>20</v>
          </cell>
          <cell r="H3759">
            <v>777.57</v>
          </cell>
          <cell r="I3759">
            <v>777.57</v>
          </cell>
          <cell r="J3759">
            <v>2222.4299999999998</v>
          </cell>
          <cell r="K3759" t="str">
            <v>202</v>
          </cell>
        </row>
        <row r="3760">
          <cell r="A3760" t="str">
            <v>110400000</v>
          </cell>
          <cell r="B3760" t="str">
            <v>202C2MU001</v>
          </cell>
          <cell r="C3760" t="str">
            <v>มู่ลี่</v>
          </cell>
          <cell r="D3760" t="str">
            <v>12 ม.ค. 42</v>
          </cell>
          <cell r="E3760">
            <v>8000</v>
          </cell>
          <cell r="F3760">
            <v>0</v>
          </cell>
          <cell r="G3760">
            <v>20</v>
          </cell>
          <cell r="H3760">
            <v>1551.79</v>
          </cell>
          <cell r="I3760">
            <v>1551.79</v>
          </cell>
          <cell r="J3760">
            <v>6448.21</v>
          </cell>
          <cell r="K3760" t="str">
            <v>202</v>
          </cell>
        </row>
        <row r="3761">
          <cell r="A3761" t="str">
            <v>110400000</v>
          </cell>
          <cell r="B3761" t="str">
            <v>203C2BH0001</v>
          </cell>
          <cell r="C3761" t="str">
            <v>พระพุทธชินราช</v>
          </cell>
          <cell r="D3761" t="str">
            <v>2 ก.ค. 41</v>
          </cell>
          <cell r="E3761">
            <v>1900</v>
          </cell>
          <cell r="F3761">
            <v>0</v>
          </cell>
          <cell r="G3761">
            <v>20</v>
          </cell>
          <cell r="H3761">
            <v>570.46</v>
          </cell>
          <cell r="I3761">
            <v>570.46</v>
          </cell>
          <cell r="J3761">
            <v>1329.54</v>
          </cell>
          <cell r="K3761" t="str">
            <v>203</v>
          </cell>
        </row>
        <row r="3762">
          <cell r="A3762" t="str">
            <v>110400000</v>
          </cell>
          <cell r="B3762" t="str">
            <v>203C2IC0001</v>
          </cell>
          <cell r="C3762" t="str">
            <v>ค่าตกแต่งภายใน สนง.</v>
          </cell>
          <cell r="D3762" t="str">
            <v>19 ต.ค. 41</v>
          </cell>
          <cell r="E3762">
            <v>150354.75</v>
          </cell>
          <cell r="F3762">
            <v>0</v>
          </cell>
          <cell r="G3762">
            <v>20</v>
          </cell>
          <cell r="H3762">
            <v>36167.49</v>
          </cell>
          <cell r="I3762">
            <v>36167.49</v>
          </cell>
          <cell r="J3762">
            <v>114187.26</v>
          </cell>
          <cell r="K3762" t="str">
            <v>203</v>
          </cell>
        </row>
        <row r="3763">
          <cell r="A3763" t="str">
            <v>110400000</v>
          </cell>
          <cell r="B3763" t="str">
            <v>203C2KB0002</v>
          </cell>
          <cell r="C3763" t="str">
            <v>ตู้เย็น</v>
          </cell>
          <cell r="D3763" t="str">
            <v>16 ธ.ค. 42</v>
          </cell>
          <cell r="E3763">
            <v>5504.67</v>
          </cell>
          <cell r="F3763">
            <v>0</v>
          </cell>
          <cell r="G3763">
            <v>20</v>
          </cell>
          <cell r="H3763">
            <v>48.26</v>
          </cell>
          <cell r="I3763">
            <v>48.26</v>
          </cell>
          <cell r="J3763">
            <v>5456.41</v>
          </cell>
          <cell r="K3763" t="str">
            <v>203</v>
          </cell>
        </row>
        <row r="3764">
          <cell r="A3764" t="str">
            <v>110400000</v>
          </cell>
          <cell r="B3764" t="str">
            <v>203C2MT0007</v>
          </cell>
          <cell r="C3764" t="str">
            <v>เตียงเหล็ก 3.5 ฟุต พร้อมที่นอน</v>
          </cell>
          <cell r="D3764" t="str">
            <v>2 พ.ย. 41</v>
          </cell>
          <cell r="E3764">
            <v>3350</v>
          </cell>
          <cell r="F3764">
            <v>0</v>
          </cell>
          <cell r="G3764">
            <v>20</v>
          </cell>
          <cell r="H3764">
            <v>780.11</v>
          </cell>
          <cell r="I3764">
            <v>780.11</v>
          </cell>
          <cell r="J3764">
            <v>2569.89</v>
          </cell>
          <cell r="K3764" t="str">
            <v>203</v>
          </cell>
        </row>
        <row r="3765">
          <cell r="A3765" t="str">
            <v>110400000</v>
          </cell>
          <cell r="B3765" t="str">
            <v>203C2MT0008</v>
          </cell>
          <cell r="C3765" t="str">
            <v>เตียงเหล็ก 3.5 ฟุต พร้อมที่นอน</v>
          </cell>
          <cell r="D3765" t="str">
            <v>2 พ.ย. 41</v>
          </cell>
          <cell r="E3765">
            <v>3350</v>
          </cell>
          <cell r="F3765">
            <v>0</v>
          </cell>
          <cell r="G3765">
            <v>20</v>
          </cell>
          <cell r="H3765">
            <v>780.11</v>
          </cell>
          <cell r="I3765">
            <v>780.11</v>
          </cell>
          <cell r="J3765">
            <v>2569.89</v>
          </cell>
          <cell r="K3765" t="str">
            <v>203</v>
          </cell>
        </row>
        <row r="3766">
          <cell r="A3766" t="str">
            <v>110400000</v>
          </cell>
          <cell r="B3766" t="str">
            <v>203C2MT0009</v>
          </cell>
          <cell r="C3766" t="str">
            <v>เตียงเหล็ก 3.5 ฟุต พร้อมที่นอน</v>
          </cell>
          <cell r="D3766" t="str">
            <v>2 พ.ย. 41</v>
          </cell>
          <cell r="E3766">
            <v>3350</v>
          </cell>
          <cell r="F3766">
            <v>0</v>
          </cell>
          <cell r="G3766">
            <v>20</v>
          </cell>
          <cell r="H3766">
            <v>780.11</v>
          </cell>
          <cell r="I3766">
            <v>780.11</v>
          </cell>
          <cell r="J3766">
            <v>2569.89</v>
          </cell>
          <cell r="K3766" t="str">
            <v>203</v>
          </cell>
        </row>
        <row r="3767">
          <cell r="A3767" t="str">
            <v>110400000</v>
          </cell>
          <cell r="B3767" t="str">
            <v>203C2MU0001</v>
          </cell>
          <cell r="C3767" t="str">
            <v>มู่ลี่ ขนาด 244*267</v>
          </cell>
          <cell r="D3767" t="str">
            <v>2 พ.ย. 41</v>
          </cell>
          <cell r="E3767">
            <v>4496</v>
          </cell>
          <cell r="F3767">
            <v>0</v>
          </cell>
          <cell r="G3767">
            <v>20</v>
          </cell>
          <cell r="H3767">
            <v>1047.02</v>
          </cell>
          <cell r="I3767">
            <v>1047.02</v>
          </cell>
          <cell r="J3767">
            <v>3448.98</v>
          </cell>
          <cell r="K3767" t="str">
            <v>203</v>
          </cell>
        </row>
        <row r="3768">
          <cell r="A3768" t="str">
            <v>110400000</v>
          </cell>
          <cell r="B3768" t="str">
            <v>203C2MU0006</v>
          </cell>
          <cell r="C3768" t="str">
            <v>มู่ลี่ ขนาด 87*188</v>
          </cell>
          <cell r="D3768" t="str">
            <v>2 พ.ย. 41</v>
          </cell>
          <cell r="E3768">
            <v>1616</v>
          </cell>
          <cell r="F3768">
            <v>0</v>
          </cell>
          <cell r="G3768">
            <v>20</v>
          </cell>
          <cell r="H3768">
            <v>376.31</v>
          </cell>
          <cell r="I3768">
            <v>376.31</v>
          </cell>
          <cell r="J3768">
            <v>1239.69</v>
          </cell>
          <cell r="K3768" t="str">
            <v>203</v>
          </cell>
        </row>
        <row r="3769">
          <cell r="A3769" t="str">
            <v>110400000</v>
          </cell>
          <cell r="B3769" t="str">
            <v>203C2TA0007</v>
          </cell>
          <cell r="C3769" t="str">
            <v>โต๊ะอาหาร</v>
          </cell>
          <cell r="D3769" t="str">
            <v>12 ต.ค. 41</v>
          </cell>
          <cell r="E3769">
            <v>550</v>
          </cell>
          <cell r="F3769">
            <v>0</v>
          </cell>
          <cell r="G3769">
            <v>20</v>
          </cell>
          <cell r="H3769">
            <v>134.38999999999999</v>
          </cell>
          <cell r="I3769">
            <v>134.38999999999999</v>
          </cell>
          <cell r="J3769">
            <v>415.61</v>
          </cell>
          <cell r="K3769" t="str">
            <v>203</v>
          </cell>
        </row>
        <row r="3770">
          <cell r="A3770" t="str">
            <v>110400000</v>
          </cell>
          <cell r="B3770" t="str">
            <v>203C2WD0001</v>
          </cell>
          <cell r="C3770" t="str">
            <v>หน้าต่าง ขนาด 68*108</v>
          </cell>
          <cell r="D3770" t="str">
            <v>2 พ.ย. 41</v>
          </cell>
          <cell r="E3770">
            <v>250</v>
          </cell>
          <cell r="F3770">
            <v>0</v>
          </cell>
          <cell r="G3770">
            <v>20</v>
          </cell>
          <cell r="H3770">
            <v>58.25</v>
          </cell>
          <cell r="I3770">
            <v>58.25</v>
          </cell>
          <cell r="J3770">
            <v>191.75</v>
          </cell>
          <cell r="K3770" t="str">
            <v>203</v>
          </cell>
        </row>
        <row r="3771">
          <cell r="A3771" t="str">
            <v>110400000</v>
          </cell>
          <cell r="B3771" t="str">
            <v>203C2WD0002</v>
          </cell>
          <cell r="C3771" t="str">
            <v>แผงติดกระจก ขนาด 2.54*3.28</v>
          </cell>
          <cell r="D3771" t="str">
            <v>2 พ.ย. 41</v>
          </cell>
          <cell r="E3771">
            <v>3000</v>
          </cell>
          <cell r="F3771">
            <v>0</v>
          </cell>
          <cell r="G3771">
            <v>20</v>
          </cell>
          <cell r="H3771">
            <v>698.66</v>
          </cell>
          <cell r="I3771">
            <v>698.66</v>
          </cell>
          <cell r="J3771">
            <v>2301.34</v>
          </cell>
          <cell r="K3771" t="str">
            <v>203</v>
          </cell>
        </row>
        <row r="3772">
          <cell r="A3772" t="str">
            <v>110400000</v>
          </cell>
          <cell r="B3772" t="str">
            <v>203C2WD0003</v>
          </cell>
          <cell r="C3772" t="str">
            <v>แผงติดกระจก ขนาด 2.54*3.28</v>
          </cell>
          <cell r="D3772" t="str">
            <v>2 พ.ย. 41</v>
          </cell>
          <cell r="E3772">
            <v>3000</v>
          </cell>
          <cell r="F3772">
            <v>0</v>
          </cell>
          <cell r="G3772">
            <v>20</v>
          </cell>
          <cell r="H3772">
            <v>698.66</v>
          </cell>
          <cell r="I3772">
            <v>698.66</v>
          </cell>
          <cell r="J3772">
            <v>2301.34</v>
          </cell>
          <cell r="K3772" t="str">
            <v>203</v>
          </cell>
        </row>
        <row r="3773">
          <cell r="A3773" t="str">
            <v>110400000</v>
          </cell>
          <cell r="B3773" t="str">
            <v>203C2WD0004</v>
          </cell>
          <cell r="C3773" t="str">
            <v>ช่องแสง ขนาด 60*68</v>
          </cell>
          <cell r="D3773" t="str">
            <v>2 พ.ย. 41</v>
          </cell>
          <cell r="E3773">
            <v>150</v>
          </cell>
          <cell r="F3773">
            <v>0</v>
          </cell>
          <cell r="G3773">
            <v>20</v>
          </cell>
          <cell r="H3773">
            <v>34.96</v>
          </cell>
          <cell r="I3773">
            <v>34.96</v>
          </cell>
          <cell r="J3773">
            <v>115.04</v>
          </cell>
          <cell r="K3773" t="str">
            <v>203</v>
          </cell>
        </row>
        <row r="3774">
          <cell r="A3774" t="str">
            <v>110400000</v>
          </cell>
          <cell r="B3774" t="str">
            <v>203C2WD0010</v>
          </cell>
          <cell r="C3774" t="str">
            <v>ช่องแสง ขนาด 60*68</v>
          </cell>
          <cell r="D3774" t="str">
            <v>2 พ.ย. 41</v>
          </cell>
          <cell r="E3774">
            <v>150</v>
          </cell>
          <cell r="F3774">
            <v>0</v>
          </cell>
          <cell r="G3774">
            <v>20</v>
          </cell>
          <cell r="H3774">
            <v>34.96</v>
          </cell>
          <cell r="I3774">
            <v>34.96</v>
          </cell>
          <cell r="J3774">
            <v>115.04</v>
          </cell>
          <cell r="K3774" t="str">
            <v>203</v>
          </cell>
        </row>
        <row r="3775">
          <cell r="A3775" t="str">
            <v>110400000</v>
          </cell>
          <cell r="B3775" t="str">
            <v>203C2WD0015</v>
          </cell>
          <cell r="C3775" t="str">
            <v>ช่องแสง ขนาด 60*68</v>
          </cell>
          <cell r="D3775" t="str">
            <v>2 พ.ย. 41</v>
          </cell>
          <cell r="E3775">
            <v>150</v>
          </cell>
          <cell r="F3775">
            <v>0</v>
          </cell>
          <cell r="G3775">
            <v>20</v>
          </cell>
          <cell r="H3775">
            <v>34.96</v>
          </cell>
          <cell r="I3775">
            <v>34.96</v>
          </cell>
          <cell r="J3775">
            <v>115.04</v>
          </cell>
          <cell r="K3775" t="str">
            <v>203</v>
          </cell>
        </row>
        <row r="3776">
          <cell r="A3776" t="str">
            <v>110400000</v>
          </cell>
          <cell r="B3776" t="str">
            <v>203C2WD0016</v>
          </cell>
          <cell r="C3776" t="str">
            <v>ช่องแสง ขนาด 60*68</v>
          </cell>
          <cell r="D3776" t="str">
            <v>2 พ.ย. 41</v>
          </cell>
          <cell r="E3776">
            <v>150</v>
          </cell>
          <cell r="F3776">
            <v>0</v>
          </cell>
          <cell r="G3776">
            <v>20</v>
          </cell>
          <cell r="H3776">
            <v>34.96</v>
          </cell>
          <cell r="I3776">
            <v>34.96</v>
          </cell>
          <cell r="J3776">
            <v>115.04</v>
          </cell>
          <cell r="K3776" t="str">
            <v>203</v>
          </cell>
        </row>
        <row r="3777">
          <cell r="A3777" t="str">
            <v>110400000</v>
          </cell>
          <cell r="B3777" t="str">
            <v>203C2WD0017</v>
          </cell>
          <cell r="C3777" t="str">
            <v>ช่องแสง ขนาด 60*68</v>
          </cell>
          <cell r="D3777" t="str">
            <v>2 พ.ย. 41</v>
          </cell>
          <cell r="E3777">
            <v>150</v>
          </cell>
          <cell r="F3777">
            <v>0</v>
          </cell>
          <cell r="G3777">
            <v>20</v>
          </cell>
          <cell r="H3777">
            <v>34.96</v>
          </cell>
          <cell r="I3777">
            <v>34.96</v>
          </cell>
          <cell r="J3777">
            <v>115.04</v>
          </cell>
          <cell r="K3777" t="str">
            <v>203</v>
          </cell>
        </row>
        <row r="3778">
          <cell r="A3778" t="str">
            <v>110400000</v>
          </cell>
          <cell r="B3778" t="str">
            <v>203C2WD0018</v>
          </cell>
          <cell r="C3778" t="str">
            <v>ช่องแสง ขนาด 60*68</v>
          </cell>
          <cell r="D3778" t="str">
            <v>2 พ.ย. 41</v>
          </cell>
          <cell r="E3778">
            <v>150</v>
          </cell>
          <cell r="F3778">
            <v>0</v>
          </cell>
          <cell r="G3778">
            <v>20</v>
          </cell>
          <cell r="H3778">
            <v>34.96</v>
          </cell>
          <cell r="I3778">
            <v>34.96</v>
          </cell>
          <cell r="J3778">
            <v>115.04</v>
          </cell>
          <cell r="K3778" t="str">
            <v>203</v>
          </cell>
        </row>
        <row r="3779">
          <cell r="A3779" t="str">
            <v>110400000</v>
          </cell>
          <cell r="B3779" t="str">
            <v>203C2WD0019</v>
          </cell>
          <cell r="C3779" t="str">
            <v>หน้าต่าง ขนาด 68*108</v>
          </cell>
          <cell r="D3779" t="str">
            <v>2 พ.ย. 41</v>
          </cell>
          <cell r="E3779">
            <v>250</v>
          </cell>
          <cell r="F3779">
            <v>0</v>
          </cell>
          <cell r="G3779">
            <v>20</v>
          </cell>
          <cell r="H3779">
            <v>58.25</v>
          </cell>
          <cell r="I3779">
            <v>58.25</v>
          </cell>
          <cell r="J3779">
            <v>191.75</v>
          </cell>
          <cell r="K3779" t="str">
            <v>203</v>
          </cell>
        </row>
        <row r="3780">
          <cell r="A3780" t="str">
            <v>110400000</v>
          </cell>
          <cell r="B3780" t="str">
            <v>203C2WD0021</v>
          </cell>
          <cell r="C3780" t="str">
            <v>หน้าต่าง ขนาด 68*108</v>
          </cell>
          <cell r="D3780" t="str">
            <v>2 พ.ย. 41</v>
          </cell>
          <cell r="E3780">
            <v>250</v>
          </cell>
          <cell r="F3780">
            <v>0</v>
          </cell>
          <cell r="G3780">
            <v>20</v>
          </cell>
          <cell r="H3780">
            <v>58.25</v>
          </cell>
          <cell r="I3780">
            <v>58.25</v>
          </cell>
          <cell r="J3780">
            <v>191.75</v>
          </cell>
          <cell r="K3780" t="str">
            <v>203</v>
          </cell>
        </row>
        <row r="3781">
          <cell r="A3781" t="str">
            <v>110400000</v>
          </cell>
          <cell r="B3781" t="str">
            <v>203C2WD0022</v>
          </cell>
          <cell r="C3781" t="str">
            <v>หน้าต่าง ขนาด 68*108</v>
          </cell>
          <cell r="D3781" t="str">
            <v>2 พ.ย. 41</v>
          </cell>
          <cell r="E3781">
            <v>250</v>
          </cell>
          <cell r="F3781">
            <v>0</v>
          </cell>
          <cell r="G3781">
            <v>20</v>
          </cell>
          <cell r="H3781">
            <v>58.25</v>
          </cell>
          <cell r="I3781">
            <v>58.25</v>
          </cell>
          <cell r="J3781">
            <v>191.75</v>
          </cell>
          <cell r="K3781" t="str">
            <v>203</v>
          </cell>
        </row>
        <row r="3782">
          <cell r="A3782" t="str">
            <v>110400000</v>
          </cell>
          <cell r="B3782" t="str">
            <v>203C2WD0023</v>
          </cell>
          <cell r="C3782" t="str">
            <v>หน้าต่าง ขนาด 68*108</v>
          </cell>
          <cell r="D3782" t="str">
            <v>2 พ.ย. 41</v>
          </cell>
          <cell r="E3782">
            <v>250</v>
          </cell>
          <cell r="F3782">
            <v>0</v>
          </cell>
          <cell r="G3782">
            <v>20</v>
          </cell>
          <cell r="H3782">
            <v>58.25</v>
          </cell>
          <cell r="I3782">
            <v>58.25</v>
          </cell>
          <cell r="J3782">
            <v>191.75</v>
          </cell>
          <cell r="K3782" t="str">
            <v>203</v>
          </cell>
        </row>
        <row r="3783">
          <cell r="A3783" t="str">
            <v>110400000</v>
          </cell>
          <cell r="B3783" t="str">
            <v>203C2WD0024</v>
          </cell>
          <cell r="C3783" t="str">
            <v>หน้าต่าง ขนาด 68*108</v>
          </cell>
          <cell r="D3783" t="str">
            <v>2 พ.ย. 41</v>
          </cell>
          <cell r="E3783">
            <v>250</v>
          </cell>
          <cell r="F3783">
            <v>0</v>
          </cell>
          <cell r="G3783">
            <v>20</v>
          </cell>
          <cell r="H3783">
            <v>58.25</v>
          </cell>
          <cell r="I3783">
            <v>58.25</v>
          </cell>
          <cell r="J3783">
            <v>191.75</v>
          </cell>
          <cell r="K3783" t="str">
            <v>203</v>
          </cell>
        </row>
        <row r="3784">
          <cell r="A3784" t="str">
            <v>110400000</v>
          </cell>
          <cell r="B3784" t="str">
            <v>203C2WD0025</v>
          </cell>
          <cell r="C3784" t="str">
            <v>หน้าต่าง ขนาด 68*108</v>
          </cell>
          <cell r="D3784" t="str">
            <v>2 พ.ย. 41</v>
          </cell>
          <cell r="E3784">
            <v>250</v>
          </cell>
          <cell r="F3784">
            <v>0</v>
          </cell>
          <cell r="G3784">
            <v>20</v>
          </cell>
          <cell r="H3784">
            <v>58.25</v>
          </cell>
          <cell r="I3784">
            <v>58.25</v>
          </cell>
          <cell r="J3784">
            <v>191.75</v>
          </cell>
          <cell r="K3784" t="str">
            <v>203</v>
          </cell>
        </row>
        <row r="3785">
          <cell r="A3785" t="str">
            <v>110400000</v>
          </cell>
          <cell r="B3785" t="str">
            <v>203C2WD0026</v>
          </cell>
          <cell r="C3785" t="str">
            <v>หน้าต่าง ขนาด 68*108</v>
          </cell>
          <cell r="D3785" t="str">
            <v>2 พ.ย. 41</v>
          </cell>
          <cell r="E3785">
            <v>250</v>
          </cell>
          <cell r="F3785">
            <v>0</v>
          </cell>
          <cell r="G3785">
            <v>20</v>
          </cell>
          <cell r="H3785">
            <v>58.25</v>
          </cell>
          <cell r="I3785">
            <v>58.25</v>
          </cell>
          <cell r="J3785">
            <v>191.75</v>
          </cell>
          <cell r="K3785" t="str">
            <v>203</v>
          </cell>
        </row>
        <row r="3786">
          <cell r="A3786" t="str">
            <v>110400000</v>
          </cell>
          <cell r="B3786" t="str">
            <v>203C2WD0027</v>
          </cell>
          <cell r="C3786" t="str">
            <v>หน้าต่าง ขนาด 68*108</v>
          </cell>
          <cell r="D3786" t="str">
            <v>2 พ.ย. 41</v>
          </cell>
          <cell r="E3786">
            <v>250</v>
          </cell>
          <cell r="F3786">
            <v>0</v>
          </cell>
          <cell r="G3786">
            <v>20</v>
          </cell>
          <cell r="H3786">
            <v>58.25</v>
          </cell>
          <cell r="I3786">
            <v>58.25</v>
          </cell>
          <cell r="J3786">
            <v>191.75</v>
          </cell>
          <cell r="K3786" t="str">
            <v>203</v>
          </cell>
        </row>
        <row r="3787">
          <cell r="A3787" t="str">
            <v>110400000</v>
          </cell>
          <cell r="B3787" t="str">
            <v>204C2BH0001</v>
          </cell>
          <cell r="C3787" t="str">
            <v>พระพุทธชินราช</v>
          </cell>
          <cell r="D3787" t="str">
            <v>5 ส.ค. 41</v>
          </cell>
          <cell r="E3787">
            <v>1850</v>
          </cell>
          <cell r="F3787">
            <v>0</v>
          </cell>
          <cell r="G3787">
            <v>20</v>
          </cell>
          <cell r="H3787">
            <v>520.99</v>
          </cell>
          <cell r="I3787">
            <v>520.99</v>
          </cell>
          <cell r="J3787">
            <v>1329.01</v>
          </cell>
          <cell r="K3787" t="str">
            <v>204</v>
          </cell>
        </row>
        <row r="3788">
          <cell r="A3788" t="str">
            <v>110400000</v>
          </cell>
          <cell r="B3788" t="str">
            <v>204C2FA0001</v>
          </cell>
          <cell r="C3788" t="str">
            <v>ป้ายโครงเหล็ก</v>
          </cell>
          <cell r="D3788" t="str">
            <v>29 ธ.ค. 42</v>
          </cell>
          <cell r="E3788">
            <v>34260</v>
          </cell>
          <cell r="F3788">
            <v>0</v>
          </cell>
          <cell r="G3788">
            <v>20</v>
          </cell>
          <cell r="H3788">
            <v>56.32</v>
          </cell>
          <cell r="I3788">
            <v>56.32</v>
          </cell>
          <cell r="J3788">
            <v>34203.68</v>
          </cell>
          <cell r="K3788" t="str">
            <v>204</v>
          </cell>
        </row>
        <row r="3789">
          <cell r="A3789" t="str">
            <v>110400000</v>
          </cell>
          <cell r="B3789" t="str">
            <v>204C2FA0002</v>
          </cell>
          <cell r="C3789" t="str">
            <v>ตกแต่งสำนักงาน</v>
          </cell>
          <cell r="D3789" t="str">
            <v>21 ม.ค. 42</v>
          </cell>
          <cell r="E3789">
            <v>95639</v>
          </cell>
          <cell r="F3789">
            <v>0</v>
          </cell>
          <cell r="G3789">
            <v>20</v>
          </cell>
          <cell r="H3789">
            <v>18079.689999999999</v>
          </cell>
          <cell r="I3789">
            <v>18079.689999999999</v>
          </cell>
          <cell r="J3789">
            <v>77559.31</v>
          </cell>
          <cell r="K3789" t="str">
            <v>204</v>
          </cell>
        </row>
        <row r="3790">
          <cell r="A3790" t="str">
            <v>110400000</v>
          </cell>
          <cell r="B3790" t="str">
            <v>204C2TA0010</v>
          </cell>
          <cell r="C3790" t="str">
            <v>โต๊ะอาหาร</v>
          </cell>
          <cell r="D3790" t="str">
            <v>10 พ.ย. 41</v>
          </cell>
          <cell r="E3790">
            <v>500</v>
          </cell>
          <cell r="F3790">
            <v>0</v>
          </cell>
          <cell r="G3790">
            <v>20</v>
          </cell>
          <cell r="H3790">
            <v>114.22</v>
          </cell>
          <cell r="I3790">
            <v>114.22</v>
          </cell>
          <cell r="J3790">
            <v>385.78</v>
          </cell>
          <cell r="K3790" t="str">
            <v>204</v>
          </cell>
        </row>
        <row r="3791">
          <cell r="A3791" t="str">
            <v>110400000</v>
          </cell>
          <cell r="B3791" t="str">
            <v>205C2BH0001</v>
          </cell>
          <cell r="C3791" t="str">
            <v>พระพุทธชินราช</v>
          </cell>
          <cell r="D3791" t="str">
            <v>5 ส.ค. 41</v>
          </cell>
          <cell r="E3791">
            <v>1850</v>
          </cell>
          <cell r="F3791">
            <v>0</v>
          </cell>
          <cell r="G3791">
            <v>20</v>
          </cell>
          <cell r="H3791">
            <v>520.99</v>
          </cell>
          <cell r="I3791">
            <v>520.99</v>
          </cell>
          <cell r="J3791">
            <v>1329.01</v>
          </cell>
          <cell r="K3791" t="str">
            <v>205</v>
          </cell>
        </row>
        <row r="3792">
          <cell r="A3792" t="str">
            <v>110400000</v>
          </cell>
          <cell r="B3792" t="str">
            <v>205C2FA0001</v>
          </cell>
          <cell r="C3792" t="str">
            <v>ป้ายโครงเหล็ก</v>
          </cell>
          <cell r="D3792" t="str">
            <v>8 ม.ค. 42</v>
          </cell>
          <cell r="E3792">
            <v>34260</v>
          </cell>
          <cell r="F3792">
            <v>0</v>
          </cell>
          <cell r="G3792">
            <v>20</v>
          </cell>
          <cell r="H3792">
            <v>6720.59</v>
          </cell>
          <cell r="I3792">
            <v>6720.59</v>
          </cell>
          <cell r="J3792">
            <v>27539.41</v>
          </cell>
          <cell r="K3792" t="str">
            <v>205</v>
          </cell>
        </row>
        <row r="3793">
          <cell r="A3793" t="str">
            <v>110400000</v>
          </cell>
          <cell r="B3793" t="str">
            <v>205C2FA0002</v>
          </cell>
          <cell r="C3793" t="str">
            <v>ตกแต่งสำนักงาน</v>
          </cell>
          <cell r="D3793" t="str">
            <v>11 ม.ค. 42</v>
          </cell>
          <cell r="E3793">
            <v>221520</v>
          </cell>
          <cell r="F3793">
            <v>0</v>
          </cell>
          <cell r="G3793">
            <v>20</v>
          </cell>
          <cell r="H3793">
            <v>43090.2</v>
          </cell>
          <cell r="I3793">
            <v>43090.2</v>
          </cell>
          <cell r="J3793">
            <v>178429.8</v>
          </cell>
          <cell r="K3793" t="str">
            <v>205</v>
          </cell>
        </row>
        <row r="3794">
          <cell r="A3794" t="str">
            <v>110400000</v>
          </cell>
          <cell r="B3794" t="str">
            <v>205C2FA0003</v>
          </cell>
          <cell r="C3794" t="str">
            <v>เตียงเล็ก 3.5 ฟุต สีดำ</v>
          </cell>
          <cell r="D3794" t="str">
            <v>29 ม.ค. 42</v>
          </cell>
          <cell r="E3794">
            <v>1834</v>
          </cell>
          <cell r="F3794">
            <v>0</v>
          </cell>
          <cell r="G3794">
            <v>20</v>
          </cell>
          <cell r="H3794">
            <v>338.65</v>
          </cell>
          <cell r="I3794">
            <v>338.65</v>
          </cell>
          <cell r="J3794">
            <v>1495.35</v>
          </cell>
          <cell r="K3794" t="str">
            <v>205</v>
          </cell>
        </row>
        <row r="3795">
          <cell r="A3795" t="str">
            <v>110400000</v>
          </cell>
          <cell r="B3795" t="str">
            <v>205C2FA0004</v>
          </cell>
          <cell r="C3795" t="str">
            <v>เตียงเล็ก 3.5 ฟุต สีดำ</v>
          </cell>
          <cell r="D3795" t="str">
            <v>29 ม.ค. 42</v>
          </cell>
          <cell r="E3795">
            <v>1834</v>
          </cell>
          <cell r="F3795">
            <v>0</v>
          </cell>
          <cell r="G3795">
            <v>20</v>
          </cell>
          <cell r="H3795">
            <v>338.65</v>
          </cell>
          <cell r="I3795">
            <v>338.65</v>
          </cell>
          <cell r="J3795">
            <v>1495.35</v>
          </cell>
          <cell r="K3795" t="str">
            <v>205</v>
          </cell>
        </row>
        <row r="3796">
          <cell r="A3796" t="str">
            <v>110400000</v>
          </cell>
          <cell r="B3796" t="str">
            <v>205C2FA0005</v>
          </cell>
          <cell r="C3796" t="str">
            <v>ที่นอน 3.5 ฟุต</v>
          </cell>
          <cell r="D3796" t="str">
            <v>29 ม.ค. 42</v>
          </cell>
          <cell r="E3796">
            <v>1834</v>
          </cell>
          <cell r="F3796">
            <v>0</v>
          </cell>
          <cell r="G3796">
            <v>20</v>
          </cell>
          <cell r="H3796">
            <v>338.65</v>
          </cell>
          <cell r="I3796">
            <v>338.65</v>
          </cell>
          <cell r="J3796">
            <v>1495.35</v>
          </cell>
          <cell r="K3796" t="str">
            <v>205</v>
          </cell>
        </row>
        <row r="3797">
          <cell r="A3797" t="str">
            <v>110400000</v>
          </cell>
          <cell r="B3797" t="str">
            <v>205C2FA0006</v>
          </cell>
          <cell r="C3797" t="str">
            <v>ที่นอน 3.5 ฟุต</v>
          </cell>
          <cell r="D3797" t="str">
            <v>29 ม.ค. 42</v>
          </cell>
          <cell r="E3797">
            <v>1834</v>
          </cell>
          <cell r="F3797">
            <v>0</v>
          </cell>
          <cell r="G3797">
            <v>20</v>
          </cell>
          <cell r="H3797">
            <v>338.65</v>
          </cell>
          <cell r="I3797">
            <v>338.65</v>
          </cell>
          <cell r="J3797">
            <v>1495.35</v>
          </cell>
          <cell r="K3797" t="str">
            <v>205</v>
          </cell>
        </row>
        <row r="3798">
          <cell r="A3798" t="str">
            <v>110400000</v>
          </cell>
          <cell r="B3798" t="str">
            <v>205C2FA0007</v>
          </cell>
          <cell r="C3798" t="str">
            <v>ตู้ทึบ</v>
          </cell>
          <cell r="D3798" t="str">
            <v>29 ม.ค. 42</v>
          </cell>
          <cell r="E3798">
            <v>1834</v>
          </cell>
          <cell r="F3798">
            <v>0</v>
          </cell>
          <cell r="G3798">
            <v>20</v>
          </cell>
          <cell r="H3798">
            <v>338.65</v>
          </cell>
          <cell r="I3798">
            <v>338.65</v>
          </cell>
          <cell r="J3798">
            <v>1495.35</v>
          </cell>
          <cell r="K3798" t="str">
            <v>205</v>
          </cell>
        </row>
        <row r="3799">
          <cell r="A3799" t="str">
            <v>110400000</v>
          </cell>
          <cell r="B3799" t="str">
            <v>205C2FA0008</v>
          </cell>
          <cell r="C3799" t="str">
            <v>ตู้ทึบ</v>
          </cell>
          <cell r="D3799" t="str">
            <v>29 ม.ค. 42</v>
          </cell>
          <cell r="E3799">
            <v>1834</v>
          </cell>
          <cell r="F3799">
            <v>0</v>
          </cell>
          <cell r="G3799">
            <v>20</v>
          </cell>
          <cell r="H3799">
            <v>338.65</v>
          </cell>
          <cell r="I3799">
            <v>338.65</v>
          </cell>
          <cell r="J3799">
            <v>1495.35</v>
          </cell>
          <cell r="K3799" t="str">
            <v>205</v>
          </cell>
        </row>
        <row r="3800">
          <cell r="A3800" t="str">
            <v>110400000</v>
          </cell>
          <cell r="B3800" t="str">
            <v>205C2FA0009</v>
          </cell>
          <cell r="C3800" t="str">
            <v>เหล็กดัดและมุ่งลวด</v>
          </cell>
          <cell r="D3800" t="str">
            <v>13 พ.ค. 42</v>
          </cell>
          <cell r="E3800">
            <v>4000</v>
          </cell>
          <cell r="F3800">
            <v>0</v>
          </cell>
          <cell r="G3800">
            <v>20</v>
          </cell>
          <cell r="H3800">
            <v>510.69</v>
          </cell>
          <cell r="I3800">
            <v>510.69</v>
          </cell>
          <cell r="J3800">
            <v>3489.31</v>
          </cell>
          <cell r="K3800" t="str">
            <v>205</v>
          </cell>
        </row>
        <row r="3801">
          <cell r="A3801" t="str">
            <v>110400000</v>
          </cell>
          <cell r="B3801" t="str">
            <v>205C2FA0010</v>
          </cell>
          <cell r="C3801" t="str">
            <v>เหล็กดัด,มุ้งลวด</v>
          </cell>
          <cell r="D3801" t="str">
            <v>10 พ.ค. 42</v>
          </cell>
          <cell r="E3801">
            <v>3800</v>
          </cell>
          <cell r="F3801">
            <v>0</v>
          </cell>
          <cell r="G3801">
            <v>20</v>
          </cell>
          <cell r="H3801">
            <v>491.42</v>
          </cell>
          <cell r="I3801">
            <v>491.42</v>
          </cell>
          <cell r="J3801">
            <v>3308.58</v>
          </cell>
          <cell r="K3801" t="str">
            <v>205</v>
          </cell>
        </row>
        <row r="3802">
          <cell r="A3802" t="str">
            <v>110400000</v>
          </cell>
          <cell r="B3802" t="str">
            <v>205C2FA0011</v>
          </cell>
          <cell r="C3802" t="str">
            <v>ประตูเหล็กดัด</v>
          </cell>
          <cell r="D3802" t="str">
            <v>14 ต.ค. 42</v>
          </cell>
          <cell r="E3802">
            <v>600</v>
          </cell>
          <cell r="F3802">
            <v>0</v>
          </cell>
          <cell r="G3802">
            <v>20</v>
          </cell>
          <cell r="H3802">
            <v>25.97</v>
          </cell>
          <cell r="I3802">
            <v>25.97</v>
          </cell>
          <cell r="J3802">
            <v>574.03</v>
          </cell>
          <cell r="K3802" t="str">
            <v>205</v>
          </cell>
        </row>
        <row r="3803">
          <cell r="A3803" t="str">
            <v>110400000</v>
          </cell>
          <cell r="B3803" t="str">
            <v>205C2IC001</v>
          </cell>
          <cell r="C3803" t="str">
            <v>เหล็กดัด,มุ้งลวด</v>
          </cell>
          <cell r="D3803" t="str">
            <v>13 พ.ค. 42</v>
          </cell>
          <cell r="E3803">
            <v>4000</v>
          </cell>
          <cell r="F3803">
            <v>0</v>
          </cell>
          <cell r="G3803">
            <v>20</v>
          </cell>
          <cell r="H3803">
            <v>510.69</v>
          </cell>
          <cell r="I3803">
            <v>510.69</v>
          </cell>
          <cell r="J3803">
            <v>3489.31</v>
          </cell>
          <cell r="K3803" t="str">
            <v>205</v>
          </cell>
        </row>
        <row r="3804">
          <cell r="A3804" t="str">
            <v>110400000</v>
          </cell>
          <cell r="B3804" t="str">
            <v>205C2IC002</v>
          </cell>
          <cell r="C3804" t="str">
            <v>เหล็กดัด,มุ้งลวด</v>
          </cell>
          <cell r="D3804" t="str">
            <v>10 พ.ค. 42</v>
          </cell>
          <cell r="E3804">
            <v>3800</v>
          </cell>
          <cell r="F3804">
            <v>0</v>
          </cell>
          <cell r="G3804">
            <v>20</v>
          </cell>
          <cell r="H3804">
            <v>491.42</v>
          </cell>
          <cell r="I3804">
            <v>491.42</v>
          </cell>
          <cell r="J3804">
            <v>3308.58</v>
          </cell>
          <cell r="K3804" t="str">
            <v>205</v>
          </cell>
        </row>
        <row r="3805">
          <cell r="A3805" t="str">
            <v>110400000</v>
          </cell>
          <cell r="B3805" t="str">
            <v>206C2AS021</v>
          </cell>
          <cell r="C3805" t="str">
            <v>ประตูเหล็กดัด</v>
          </cell>
          <cell r="D3805" t="str">
            <v>13 ก.ค. 42</v>
          </cell>
          <cell r="E3805">
            <v>1800</v>
          </cell>
          <cell r="F3805">
            <v>0</v>
          </cell>
          <cell r="G3805">
            <v>20</v>
          </cell>
          <cell r="H3805">
            <v>169.66</v>
          </cell>
          <cell r="I3805">
            <v>169.66</v>
          </cell>
          <cell r="J3805">
            <v>1630.34</v>
          </cell>
          <cell r="K3805" t="str">
            <v>206</v>
          </cell>
        </row>
        <row r="3806">
          <cell r="A3806" t="str">
            <v>110400000</v>
          </cell>
          <cell r="B3806" t="str">
            <v>206C2BH0001</v>
          </cell>
          <cell r="C3806" t="str">
            <v>พระพุทธชินราช</v>
          </cell>
          <cell r="D3806" t="str">
            <v>8 ต.ค. 41</v>
          </cell>
          <cell r="E3806">
            <v>1833.33</v>
          </cell>
          <cell r="F3806">
            <v>0</v>
          </cell>
          <cell r="G3806">
            <v>20</v>
          </cell>
          <cell r="H3806">
            <v>452.06</v>
          </cell>
          <cell r="I3806">
            <v>452.06</v>
          </cell>
          <cell r="J3806">
            <v>1381.27</v>
          </cell>
          <cell r="K3806" t="str">
            <v>206</v>
          </cell>
        </row>
        <row r="3807">
          <cell r="A3807" t="str">
            <v>110400000</v>
          </cell>
          <cell r="B3807" t="str">
            <v>206C2FA0001</v>
          </cell>
          <cell r="C3807" t="str">
            <v>โต๊ะ</v>
          </cell>
          <cell r="D3807" t="str">
            <v>19 ม.ค. 42</v>
          </cell>
          <cell r="E3807">
            <v>1300</v>
          </cell>
          <cell r="F3807">
            <v>0</v>
          </cell>
          <cell r="G3807">
            <v>20</v>
          </cell>
          <cell r="H3807">
            <v>247.17</v>
          </cell>
          <cell r="I3807">
            <v>247.17</v>
          </cell>
          <cell r="J3807">
            <v>1052.83</v>
          </cell>
          <cell r="K3807" t="str">
            <v>607</v>
          </cell>
        </row>
        <row r="3808">
          <cell r="A3808" t="str">
            <v>110400000</v>
          </cell>
          <cell r="B3808" t="str">
            <v>206C2FA0002</v>
          </cell>
          <cell r="C3808" t="str">
            <v>ป้ายโครงเหล็ก</v>
          </cell>
          <cell r="D3808" t="str">
            <v>29 ธ.ค. 42</v>
          </cell>
          <cell r="E3808">
            <v>34260</v>
          </cell>
          <cell r="F3808">
            <v>0</v>
          </cell>
          <cell r="G3808">
            <v>20</v>
          </cell>
          <cell r="H3808">
            <v>56.32</v>
          </cell>
          <cell r="I3808">
            <v>56.32</v>
          </cell>
          <cell r="J3808">
            <v>34203.68</v>
          </cell>
          <cell r="K3808" t="str">
            <v>206</v>
          </cell>
        </row>
        <row r="3809">
          <cell r="A3809" t="str">
            <v>110400000</v>
          </cell>
          <cell r="B3809" t="str">
            <v>206C2FA0003</v>
          </cell>
          <cell r="C3809" t="str">
            <v>ตกแต่งสำนักงาน</v>
          </cell>
          <cell r="D3809" t="str">
            <v>20 ม.ค. 42</v>
          </cell>
          <cell r="E3809">
            <v>114432</v>
          </cell>
          <cell r="F3809">
            <v>0</v>
          </cell>
          <cell r="G3809">
            <v>20</v>
          </cell>
          <cell r="H3809">
            <v>21695.06</v>
          </cell>
          <cell r="I3809">
            <v>21695.06</v>
          </cell>
          <cell r="J3809">
            <v>92736.94</v>
          </cell>
          <cell r="K3809" t="str">
            <v>206</v>
          </cell>
        </row>
        <row r="3810">
          <cell r="A3810" t="str">
            <v>110400000</v>
          </cell>
          <cell r="B3810" t="str">
            <v>206C2MT0001</v>
          </cell>
          <cell r="C3810" t="str">
            <v>ที่นอน</v>
          </cell>
          <cell r="D3810" t="str">
            <v>1 ธ.ค. 41</v>
          </cell>
          <cell r="E3810">
            <v>1600</v>
          </cell>
          <cell r="F3810">
            <v>0</v>
          </cell>
          <cell r="G3810">
            <v>20</v>
          </cell>
          <cell r="H3810">
            <v>347.19</v>
          </cell>
          <cell r="I3810">
            <v>347.19</v>
          </cell>
          <cell r="J3810">
            <v>1252.81</v>
          </cell>
          <cell r="K3810" t="str">
            <v>206</v>
          </cell>
        </row>
        <row r="3811">
          <cell r="A3811" t="str">
            <v>110400000</v>
          </cell>
          <cell r="B3811" t="str">
            <v>206C2MT0003</v>
          </cell>
          <cell r="C3811" t="str">
            <v>ที่นอน</v>
          </cell>
          <cell r="D3811" t="str">
            <v>1 ธ.ค. 41</v>
          </cell>
          <cell r="E3811">
            <v>1600</v>
          </cell>
          <cell r="F3811">
            <v>0</v>
          </cell>
          <cell r="G3811">
            <v>20</v>
          </cell>
          <cell r="H3811">
            <v>347.19</v>
          </cell>
          <cell r="I3811">
            <v>347.19</v>
          </cell>
          <cell r="J3811">
            <v>1252.81</v>
          </cell>
          <cell r="K3811" t="str">
            <v>206</v>
          </cell>
        </row>
        <row r="3812">
          <cell r="A3812" t="str">
            <v>110400000</v>
          </cell>
          <cell r="B3812" t="str">
            <v>206C2MT0004</v>
          </cell>
          <cell r="C3812" t="str">
            <v>เตียงนอน</v>
          </cell>
          <cell r="D3812" t="str">
            <v>1 ธ.ค. 41</v>
          </cell>
          <cell r="E3812">
            <v>2300</v>
          </cell>
          <cell r="F3812">
            <v>0</v>
          </cell>
          <cell r="G3812">
            <v>20</v>
          </cell>
          <cell r="H3812">
            <v>499.09</v>
          </cell>
          <cell r="I3812">
            <v>499.09</v>
          </cell>
          <cell r="J3812">
            <v>1800.91</v>
          </cell>
          <cell r="K3812" t="str">
            <v>206</v>
          </cell>
        </row>
        <row r="3813">
          <cell r="A3813" t="str">
            <v>110400000</v>
          </cell>
          <cell r="B3813" t="str">
            <v>206C2MT0005</v>
          </cell>
          <cell r="C3813" t="str">
            <v>เตียงนอน</v>
          </cell>
          <cell r="D3813" t="str">
            <v>1 ธ.ค. 41</v>
          </cell>
          <cell r="E3813">
            <v>2300</v>
          </cell>
          <cell r="F3813">
            <v>0</v>
          </cell>
          <cell r="G3813">
            <v>20</v>
          </cell>
          <cell r="H3813">
            <v>499.09</v>
          </cell>
          <cell r="I3813">
            <v>499.09</v>
          </cell>
          <cell r="J3813">
            <v>1800.91</v>
          </cell>
          <cell r="K3813" t="str">
            <v>206</v>
          </cell>
        </row>
        <row r="3814">
          <cell r="A3814" t="str">
            <v>110400000</v>
          </cell>
          <cell r="B3814" t="str">
            <v>206C2TU0001</v>
          </cell>
          <cell r="C3814" t="str">
            <v>ตู้เสื้อผ้า</v>
          </cell>
          <cell r="D3814" t="str">
            <v>1 ธ.ค. 41</v>
          </cell>
          <cell r="E3814">
            <v>2100</v>
          </cell>
          <cell r="F3814">
            <v>0</v>
          </cell>
          <cell r="G3814">
            <v>20</v>
          </cell>
          <cell r="H3814">
            <v>455.66</v>
          </cell>
          <cell r="I3814">
            <v>455.66</v>
          </cell>
          <cell r="J3814">
            <v>1644.34</v>
          </cell>
          <cell r="K3814" t="str">
            <v>206</v>
          </cell>
        </row>
        <row r="3815">
          <cell r="A3815" t="str">
            <v>110400000</v>
          </cell>
          <cell r="B3815" t="str">
            <v>206C2TU0002</v>
          </cell>
          <cell r="C3815" t="str">
            <v>ตู้เสื้อผ้า</v>
          </cell>
          <cell r="D3815" t="str">
            <v>1 ธ.ค. 41</v>
          </cell>
          <cell r="E3815">
            <v>2100</v>
          </cell>
          <cell r="F3815">
            <v>0</v>
          </cell>
          <cell r="G3815">
            <v>20</v>
          </cell>
          <cell r="H3815">
            <v>455.66</v>
          </cell>
          <cell r="I3815">
            <v>455.66</v>
          </cell>
          <cell r="J3815">
            <v>1644.34</v>
          </cell>
          <cell r="K3815" t="str">
            <v>206</v>
          </cell>
        </row>
        <row r="3816">
          <cell r="A3816" t="str">
            <v>110400000</v>
          </cell>
          <cell r="B3816" t="str">
            <v>207C2AS033</v>
          </cell>
          <cell r="C3816" t="str">
            <v>ตู้ใส่เสื้อผ้า</v>
          </cell>
          <cell r="D3816" t="str">
            <v>30 ก.ค. 42</v>
          </cell>
          <cell r="E3816">
            <v>1775.7</v>
          </cell>
          <cell r="F3816">
            <v>0</v>
          </cell>
          <cell r="G3816">
            <v>20</v>
          </cell>
          <cell r="H3816">
            <v>150.81</v>
          </cell>
          <cell r="I3816">
            <v>150.81</v>
          </cell>
          <cell r="J3816">
            <v>1624.89</v>
          </cell>
          <cell r="K3816" t="str">
            <v>207</v>
          </cell>
        </row>
        <row r="3817">
          <cell r="A3817" t="str">
            <v>110400000</v>
          </cell>
          <cell r="B3817" t="str">
            <v>207C2BH0001</v>
          </cell>
          <cell r="C3817" t="str">
            <v>พระพุทธชินราช</v>
          </cell>
          <cell r="D3817" t="str">
            <v>2 ก.ค. 41</v>
          </cell>
          <cell r="E3817">
            <v>1900</v>
          </cell>
          <cell r="F3817">
            <v>0</v>
          </cell>
          <cell r="G3817">
            <v>20</v>
          </cell>
          <cell r="H3817">
            <v>570.46</v>
          </cell>
          <cell r="I3817">
            <v>570.46</v>
          </cell>
          <cell r="J3817">
            <v>1329.54</v>
          </cell>
          <cell r="K3817" t="str">
            <v>207</v>
          </cell>
        </row>
        <row r="3818">
          <cell r="A3818" t="str">
            <v>110400000</v>
          </cell>
          <cell r="B3818" t="str">
            <v>207C2FA0001</v>
          </cell>
          <cell r="C3818" t="str">
            <v>ป้ายโครงเหล็ก</v>
          </cell>
          <cell r="D3818" t="str">
            <v>29 ธ.ค. 42</v>
          </cell>
          <cell r="E3818">
            <v>34260</v>
          </cell>
          <cell r="F3818">
            <v>0</v>
          </cell>
          <cell r="G3818">
            <v>20</v>
          </cell>
          <cell r="H3818">
            <v>56.32</v>
          </cell>
          <cell r="I3818">
            <v>56.32</v>
          </cell>
          <cell r="J3818">
            <v>34203.68</v>
          </cell>
          <cell r="K3818" t="str">
            <v>207</v>
          </cell>
        </row>
        <row r="3819">
          <cell r="A3819" t="str">
            <v>110400000</v>
          </cell>
          <cell r="B3819" t="str">
            <v>207C2FA0002</v>
          </cell>
          <cell r="C3819" t="str">
            <v>ตกแต่งสำนักงาน</v>
          </cell>
          <cell r="D3819" t="str">
            <v>20 ม.ค. 42</v>
          </cell>
          <cell r="E3819">
            <v>196572</v>
          </cell>
          <cell r="F3819">
            <v>0</v>
          </cell>
          <cell r="G3819">
            <v>20</v>
          </cell>
          <cell r="H3819">
            <v>37267.89</v>
          </cell>
          <cell r="I3819">
            <v>37267.89</v>
          </cell>
          <cell r="J3819">
            <v>159304.10999999999</v>
          </cell>
          <cell r="K3819" t="str">
            <v>207</v>
          </cell>
        </row>
        <row r="3820">
          <cell r="A3820" t="str">
            <v>110400000</v>
          </cell>
          <cell r="B3820" t="str">
            <v>207C2FA0003</v>
          </cell>
          <cell r="C3820" t="str">
            <v>ตู้เสื้อผ้า</v>
          </cell>
          <cell r="D3820" t="str">
            <v>28 ม.ค. 42</v>
          </cell>
          <cell r="E3820">
            <v>1909.09</v>
          </cell>
          <cell r="F3820">
            <v>0</v>
          </cell>
          <cell r="G3820">
            <v>20</v>
          </cell>
          <cell r="H3820">
            <v>353.57</v>
          </cell>
          <cell r="I3820">
            <v>353.57</v>
          </cell>
          <cell r="J3820">
            <v>1555.52</v>
          </cell>
          <cell r="K3820" t="str">
            <v>207</v>
          </cell>
        </row>
        <row r="3821">
          <cell r="A3821" t="str">
            <v>110400000</v>
          </cell>
          <cell r="B3821" t="str">
            <v>207C2FA0004</v>
          </cell>
          <cell r="C3821" t="str">
            <v>ตู้เสื้อผ้า</v>
          </cell>
          <cell r="D3821" t="str">
            <v>28 ม.ค. 42</v>
          </cell>
          <cell r="E3821">
            <v>1909.09</v>
          </cell>
          <cell r="F3821">
            <v>0</v>
          </cell>
          <cell r="G3821">
            <v>20</v>
          </cell>
          <cell r="H3821">
            <v>353.57</v>
          </cell>
          <cell r="I3821">
            <v>353.57</v>
          </cell>
          <cell r="J3821">
            <v>1555.52</v>
          </cell>
          <cell r="K3821" t="str">
            <v>207</v>
          </cell>
        </row>
        <row r="3822">
          <cell r="A3822" t="str">
            <v>110400000</v>
          </cell>
          <cell r="B3822" t="str">
            <v>300C2AC001</v>
          </cell>
          <cell r="C3822" t="str">
            <v>เครื่องปรับอากาศ</v>
          </cell>
          <cell r="D3822" t="str">
            <v>21 มิ.ย. 42</v>
          </cell>
          <cell r="E3822">
            <v>23500</v>
          </cell>
          <cell r="F3822">
            <v>0</v>
          </cell>
          <cell r="G3822">
            <v>20</v>
          </cell>
          <cell r="H3822">
            <v>2498.09</v>
          </cell>
          <cell r="I3822">
            <v>2498.09</v>
          </cell>
          <cell r="J3822">
            <v>21001.91</v>
          </cell>
          <cell r="K3822" t="str">
            <v>300</v>
          </cell>
        </row>
        <row r="3823">
          <cell r="A3823" t="str">
            <v>110400000</v>
          </cell>
          <cell r="B3823" t="str">
            <v>300C2BH0001</v>
          </cell>
          <cell r="C3823" t="str">
            <v>พระพุทธชินราช</v>
          </cell>
          <cell r="D3823" t="str">
            <v>5 ส.ค. 41</v>
          </cell>
          <cell r="E3823">
            <v>1850</v>
          </cell>
          <cell r="F3823">
            <v>0</v>
          </cell>
          <cell r="G3823">
            <v>20</v>
          </cell>
          <cell r="H3823">
            <v>520.99</v>
          </cell>
          <cell r="I3823">
            <v>520.99</v>
          </cell>
          <cell r="J3823">
            <v>1329.01</v>
          </cell>
          <cell r="K3823" t="str">
            <v>300</v>
          </cell>
        </row>
        <row r="3824">
          <cell r="A3824" t="str">
            <v>110400000</v>
          </cell>
          <cell r="B3824" t="str">
            <v>300C2CB0013</v>
          </cell>
          <cell r="C3824" t="str">
            <v>ตู้ทึบ</v>
          </cell>
          <cell r="D3824" t="str">
            <v>13 ต.ค. 41</v>
          </cell>
          <cell r="E3824">
            <v>2800</v>
          </cell>
          <cell r="F3824">
            <v>0</v>
          </cell>
          <cell r="G3824">
            <v>20</v>
          </cell>
          <cell r="H3824">
            <v>682.74</v>
          </cell>
          <cell r="I3824">
            <v>682.74</v>
          </cell>
          <cell r="J3824">
            <v>2117.2600000000002</v>
          </cell>
          <cell r="K3824" t="str">
            <v>300</v>
          </cell>
        </row>
        <row r="3825">
          <cell r="A3825" t="str">
            <v>110400000</v>
          </cell>
          <cell r="B3825" t="str">
            <v>300C2CB0014</v>
          </cell>
          <cell r="C3825" t="str">
            <v>ตู้ทึบ</v>
          </cell>
          <cell r="D3825" t="str">
            <v>13 ต.ค. 41</v>
          </cell>
          <cell r="E3825">
            <v>1400</v>
          </cell>
          <cell r="F3825">
            <v>0</v>
          </cell>
          <cell r="G3825">
            <v>20</v>
          </cell>
          <cell r="H3825">
            <v>341.35</v>
          </cell>
          <cell r="I3825">
            <v>341.35</v>
          </cell>
          <cell r="J3825">
            <v>1058.6500000000001</v>
          </cell>
          <cell r="K3825" t="str">
            <v>300</v>
          </cell>
        </row>
        <row r="3826">
          <cell r="A3826" t="str">
            <v>110400000</v>
          </cell>
          <cell r="B3826" t="str">
            <v>300C2CB0019</v>
          </cell>
          <cell r="C3826" t="str">
            <v xml:space="preserve"> ตู้ทึบ 4 ฟุต</v>
          </cell>
          <cell r="D3826" t="str">
            <v>13 ต.ค. 41</v>
          </cell>
          <cell r="E3826">
            <v>2600</v>
          </cell>
          <cell r="F3826">
            <v>0</v>
          </cell>
          <cell r="G3826">
            <v>20</v>
          </cell>
          <cell r="H3826">
            <v>633.94000000000005</v>
          </cell>
          <cell r="I3826">
            <v>633.94000000000005</v>
          </cell>
          <cell r="J3826">
            <v>1966.06</v>
          </cell>
          <cell r="K3826" t="str">
            <v>300</v>
          </cell>
        </row>
        <row r="3827">
          <cell r="A3827" t="str">
            <v>110400000</v>
          </cell>
          <cell r="B3827" t="str">
            <v>300C2FA0001</v>
          </cell>
          <cell r="C3827" t="str">
            <v>หน้าต่างมุ่งลวก,ประตูมุ่งลวก</v>
          </cell>
          <cell r="D3827" t="str">
            <v>12 ม.ค. 42</v>
          </cell>
          <cell r="E3827">
            <v>1550</v>
          </cell>
          <cell r="F3827">
            <v>0</v>
          </cell>
          <cell r="G3827">
            <v>20</v>
          </cell>
          <cell r="H3827">
            <v>300.67</v>
          </cell>
          <cell r="I3827">
            <v>300.67</v>
          </cell>
          <cell r="J3827">
            <v>1249.33</v>
          </cell>
          <cell r="K3827" t="str">
            <v>300</v>
          </cell>
        </row>
        <row r="3828">
          <cell r="A3828" t="str">
            <v>110400000</v>
          </cell>
          <cell r="B3828" t="str">
            <v>300C2FA0002</v>
          </cell>
          <cell r="C3828" t="str">
            <v>เสื้อน้ำมัน</v>
          </cell>
          <cell r="D3828" t="str">
            <v>12 ม.ค. 42</v>
          </cell>
          <cell r="E3828">
            <v>1500</v>
          </cell>
          <cell r="F3828">
            <v>0</v>
          </cell>
          <cell r="G3828">
            <v>20</v>
          </cell>
          <cell r="H3828">
            <v>290.97000000000003</v>
          </cell>
          <cell r="I3828">
            <v>290.97000000000003</v>
          </cell>
          <cell r="J3828">
            <v>1209.03</v>
          </cell>
          <cell r="K3828" t="str">
            <v>300</v>
          </cell>
        </row>
        <row r="3829">
          <cell r="A3829" t="str">
            <v>110400000</v>
          </cell>
          <cell r="B3829" t="str">
            <v>300C2FA0003</v>
          </cell>
          <cell r="C3829" t="str">
            <v>ตกแต่งสำนักงาน</v>
          </cell>
          <cell r="D3829" t="str">
            <v>28 ม.ค. 42</v>
          </cell>
          <cell r="E3829">
            <v>16675</v>
          </cell>
          <cell r="F3829">
            <v>0</v>
          </cell>
          <cell r="G3829">
            <v>20</v>
          </cell>
          <cell r="H3829">
            <v>3088.33</v>
          </cell>
          <cell r="I3829">
            <v>3088.33</v>
          </cell>
          <cell r="J3829">
            <v>13586.67</v>
          </cell>
          <cell r="K3829" t="str">
            <v>300</v>
          </cell>
        </row>
        <row r="3830">
          <cell r="A3830" t="str">
            <v>110400000</v>
          </cell>
          <cell r="B3830" t="str">
            <v>300C2FA0004</v>
          </cell>
          <cell r="C3830" t="str">
            <v>แอร์พร้อมอุปกรณ์</v>
          </cell>
          <cell r="D3830" t="str">
            <v>13 มี.ค. 42</v>
          </cell>
          <cell r="E3830">
            <v>23500</v>
          </cell>
          <cell r="F3830">
            <v>0</v>
          </cell>
          <cell r="G3830">
            <v>20</v>
          </cell>
          <cell r="H3830">
            <v>3785.76</v>
          </cell>
          <cell r="I3830">
            <v>3785.76</v>
          </cell>
          <cell r="J3830">
            <v>19714.240000000002</v>
          </cell>
          <cell r="K3830" t="str">
            <v>300</v>
          </cell>
        </row>
        <row r="3831">
          <cell r="A3831" t="str">
            <v>110400000</v>
          </cell>
          <cell r="B3831" t="str">
            <v>300C2FA0005</v>
          </cell>
          <cell r="C3831" t="str">
            <v>พัดลมฮาตาริ 16 ตั้งพื้น</v>
          </cell>
          <cell r="D3831" t="str">
            <v>16 พ.ย. 42</v>
          </cell>
          <cell r="E3831">
            <v>1490</v>
          </cell>
          <cell r="F3831">
            <v>0</v>
          </cell>
          <cell r="G3831">
            <v>20</v>
          </cell>
          <cell r="H3831">
            <v>37.56</v>
          </cell>
          <cell r="I3831">
            <v>37.56</v>
          </cell>
          <cell r="J3831">
            <v>1452.44</v>
          </cell>
          <cell r="K3831" t="str">
            <v>300</v>
          </cell>
        </row>
        <row r="3832">
          <cell r="A3832" t="str">
            <v>110400000</v>
          </cell>
          <cell r="B3832" t="str">
            <v>300C2FA0006</v>
          </cell>
          <cell r="C3832" t="str">
            <v>พัดลมฮาตาริ 16 ยึดคอ</v>
          </cell>
          <cell r="D3832" t="str">
            <v>16 พ.ย. 42</v>
          </cell>
          <cell r="E3832">
            <v>750</v>
          </cell>
          <cell r="F3832">
            <v>0</v>
          </cell>
          <cell r="G3832">
            <v>20</v>
          </cell>
          <cell r="H3832">
            <v>18.899999999999999</v>
          </cell>
          <cell r="I3832">
            <v>18.899999999999999</v>
          </cell>
          <cell r="J3832">
            <v>731.1</v>
          </cell>
          <cell r="K3832" t="str">
            <v>300</v>
          </cell>
        </row>
        <row r="3833">
          <cell r="A3833" t="str">
            <v>110400000</v>
          </cell>
          <cell r="B3833" t="str">
            <v>300C2FA0007</v>
          </cell>
          <cell r="C3833" t="str">
            <v>ชั้นวางทีวีและชั้นวางของ</v>
          </cell>
          <cell r="D3833" t="str">
            <v>16 พ.ย. 42</v>
          </cell>
          <cell r="E3833">
            <v>3000</v>
          </cell>
          <cell r="F3833">
            <v>0</v>
          </cell>
          <cell r="G3833">
            <v>20</v>
          </cell>
          <cell r="H3833">
            <v>75.62</v>
          </cell>
          <cell r="I3833">
            <v>75.62</v>
          </cell>
          <cell r="J3833">
            <v>2924.38</v>
          </cell>
          <cell r="K3833" t="str">
            <v>300</v>
          </cell>
        </row>
        <row r="3834">
          <cell r="A3834" t="str">
            <v>110400000</v>
          </cell>
          <cell r="B3834" t="str">
            <v>300C2IC0001</v>
          </cell>
          <cell r="C3834" t="str">
            <v>ตกแต่งภายใน สนง.</v>
          </cell>
          <cell r="D3834" t="str">
            <v>25 ส.ค. 41</v>
          </cell>
          <cell r="E3834">
            <v>510238</v>
          </cell>
          <cell r="F3834">
            <v>0</v>
          </cell>
          <cell r="G3834">
            <v>20</v>
          </cell>
          <cell r="H3834">
            <v>138113.75</v>
          </cell>
          <cell r="I3834">
            <v>138113.75</v>
          </cell>
          <cell r="J3834">
            <v>372124.25</v>
          </cell>
          <cell r="K3834" t="str">
            <v>300</v>
          </cell>
        </row>
        <row r="3835">
          <cell r="A3835" t="str">
            <v>110400000</v>
          </cell>
          <cell r="B3835" t="str">
            <v>300C2MT0001</v>
          </cell>
          <cell r="C3835" t="str">
            <v>ที่นอน</v>
          </cell>
          <cell r="D3835" t="str">
            <v>13 ต.ค. 41</v>
          </cell>
          <cell r="E3835">
            <v>1700</v>
          </cell>
          <cell r="F3835">
            <v>0</v>
          </cell>
          <cell r="G3835">
            <v>20</v>
          </cell>
          <cell r="H3835">
            <v>414.57</v>
          </cell>
          <cell r="I3835">
            <v>414.57</v>
          </cell>
          <cell r="J3835">
            <v>1285.43</v>
          </cell>
          <cell r="K3835" t="str">
            <v>300</v>
          </cell>
        </row>
        <row r="3836">
          <cell r="A3836" t="str">
            <v>110400000</v>
          </cell>
          <cell r="B3836" t="str">
            <v>300C2MT0002</v>
          </cell>
          <cell r="C3836" t="str">
            <v>เตียง</v>
          </cell>
          <cell r="D3836" t="str">
            <v>13 ต.ค. 41</v>
          </cell>
          <cell r="E3836">
            <v>2800</v>
          </cell>
          <cell r="F3836">
            <v>0</v>
          </cell>
          <cell r="G3836">
            <v>20</v>
          </cell>
          <cell r="H3836">
            <v>682.74</v>
          </cell>
          <cell r="I3836">
            <v>682.74</v>
          </cell>
          <cell r="J3836">
            <v>2117.2600000000002</v>
          </cell>
          <cell r="K3836" t="str">
            <v>300</v>
          </cell>
        </row>
        <row r="3837">
          <cell r="A3837" t="str">
            <v>110400000</v>
          </cell>
          <cell r="B3837" t="str">
            <v>300C2MT0004</v>
          </cell>
          <cell r="C3837" t="str">
            <v>เตียง 3.5 ฟุต</v>
          </cell>
          <cell r="D3837" t="str">
            <v>13 ต.ค. 41</v>
          </cell>
          <cell r="E3837">
            <v>2800</v>
          </cell>
          <cell r="F3837">
            <v>0</v>
          </cell>
          <cell r="G3837">
            <v>20</v>
          </cell>
          <cell r="H3837">
            <v>682.74</v>
          </cell>
          <cell r="I3837">
            <v>682.74</v>
          </cell>
          <cell r="J3837">
            <v>2117.2600000000002</v>
          </cell>
          <cell r="K3837" t="str">
            <v>300</v>
          </cell>
        </row>
        <row r="3838">
          <cell r="A3838" t="str">
            <v>110400000</v>
          </cell>
          <cell r="B3838" t="str">
            <v>300C2MT0005</v>
          </cell>
          <cell r="C3838" t="str">
            <v>เตียง 3.5 ฟุต ดำ</v>
          </cell>
          <cell r="D3838" t="str">
            <v>13 ต.ค. 41</v>
          </cell>
          <cell r="E3838">
            <v>1900</v>
          </cell>
          <cell r="F3838">
            <v>0</v>
          </cell>
          <cell r="G3838">
            <v>20</v>
          </cell>
          <cell r="H3838">
            <v>463.24</v>
          </cell>
          <cell r="I3838">
            <v>463.24</v>
          </cell>
          <cell r="J3838">
            <v>1436.76</v>
          </cell>
          <cell r="K3838" t="str">
            <v>300</v>
          </cell>
        </row>
        <row r="3839">
          <cell r="A3839" t="str">
            <v>110400000</v>
          </cell>
          <cell r="B3839" t="str">
            <v>300C2MT0006</v>
          </cell>
          <cell r="C3839" t="str">
            <v xml:space="preserve"> ที่นอนสโนไทย 3.5</v>
          </cell>
          <cell r="D3839" t="str">
            <v>13 พ.ย. 41</v>
          </cell>
          <cell r="E3839">
            <v>1000</v>
          </cell>
          <cell r="F3839">
            <v>0</v>
          </cell>
          <cell r="G3839">
            <v>20</v>
          </cell>
          <cell r="H3839">
            <v>226.88</v>
          </cell>
          <cell r="I3839">
            <v>226.88</v>
          </cell>
          <cell r="J3839">
            <v>773.12</v>
          </cell>
          <cell r="K3839" t="str">
            <v>300</v>
          </cell>
        </row>
        <row r="3840">
          <cell r="A3840" t="str">
            <v>110400000</v>
          </cell>
          <cell r="B3840" t="str">
            <v>300C2MT0007</v>
          </cell>
          <cell r="C3840" t="str">
            <v xml:space="preserve"> ที่นอนสโนไทย 3.5</v>
          </cell>
          <cell r="D3840" t="str">
            <v>13 พ.ย. 41</v>
          </cell>
          <cell r="E3840">
            <v>1000</v>
          </cell>
          <cell r="F3840">
            <v>0</v>
          </cell>
          <cell r="G3840">
            <v>20</v>
          </cell>
          <cell r="H3840">
            <v>226.88</v>
          </cell>
          <cell r="I3840">
            <v>226.88</v>
          </cell>
          <cell r="J3840">
            <v>773.12</v>
          </cell>
          <cell r="K3840" t="str">
            <v>300</v>
          </cell>
        </row>
        <row r="3841">
          <cell r="A3841" t="str">
            <v>110400000</v>
          </cell>
          <cell r="B3841" t="str">
            <v>300C2MU0000</v>
          </cell>
          <cell r="C3841" t="str">
            <v>มู่ลี่</v>
          </cell>
          <cell r="D3841" t="str">
            <v>21 ก.ย. 41</v>
          </cell>
          <cell r="E3841">
            <v>17000</v>
          </cell>
          <cell r="F3841">
            <v>0</v>
          </cell>
          <cell r="G3841">
            <v>20</v>
          </cell>
          <cell r="H3841">
            <v>4350.1499999999996</v>
          </cell>
          <cell r="I3841">
            <v>4350.1499999999996</v>
          </cell>
          <cell r="J3841">
            <v>12649.85</v>
          </cell>
          <cell r="K3841" t="str">
            <v>300</v>
          </cell>
        </row>
        <row r="3842">
          <cell r="A3842" t="str">
            <v>110400000</v>
          </cell>
          <cell r="B3842" t="str">
            <v>300C2OT0001</v>
          </cell>
          <cell r="C3842" t="str">
            <v>เสื่อน้ำมัน</v>
          </cell>
          <cell r="D3842" t="str">
            <v>10 พ.ย. 41</v>
          </cell>
          <cell r="E3842">
            <v>700</v>
          </cell>
          <cell r="F3842">
            <v>0</v>
          </cell>
          <cell r="G3842">
            <v>20</v>
          </cell>
          <cell r="H3842">
            <v>159.94999999999999</v>
          </cell>
          <cell r="I3842">
            <v>159.94999999999999</v>
          </cell>
          <cell r="J3842">
            <v>540.04999999999995</v>
          </cell>
          <cell r="K3842" t="str">
            <v>300</v>
          </cell>
        </row>
        <row r="3843">
          <cell r="A3843" t="str">
            <v>110400000</v>
          </cell>
          <cell r="B3843" t="str">
            <v>301C2BH0001</v>
          </cell>
          <cell r="C3843" t="str">
            <v>พระพุทธชินราช</v>
          </cell>
          <cell r="D3843" t="str">
            <v>7 ส.ค. 41</v>
          </cell>
          <cell r="E3843">
            <v>1850</v>
          </cell>
          <cell r="F3843">
            <v>0</v>
          </cell>
          <cell r="G3843">
            <v>20</v>
          </cell>
          <cell r="H3843">
            <v>518.96</v>
          </cell>
          <cell r="I3843">
            <v>518.96</v>
          </cell>
          <cell r="J3843">
            <v>1331.04</v>
          </cell>
          <cell r="K3843" t="str">
            <v>301</v>
          </cell>
        </row>
        <row r="3844">
          <cell r="A3844" t="str">
            <v>110400000</v>
          </cell>
          <cell r="B3844" t="str">
            <v>301C2FA0001</v>
          </cell>
          <cell r="C3844" t="str">
            <v>สวิทออโต้</v>
          </cell>
          <cell r="D3844" t="str">
            <v>12 เม.ย. 42</v>
          </cell>
          <cell r="E3844">
            <v>747.66</v>
          </cell>
          <cell r="F3844">
            <v>0</v>
          </cell>
          <cell r="G3844">
            <v>20</v>
          </cell>
          <cell r="H3844">
            <v>108.15</v>
          </cell>
          <cell r="I3844">
            <v>108.15</v>
          </cell>
          <cell r="J3844">
            <v>639.51</v>
          </cell>
          <cell r="K3844" t="str">
            <v>301</v>
          </cell>
        </row>
        <row r="3845">
          <cell r="A3845" t="str">
            <v>110400000</v>
          </cell>
          <cell r="B3845" t="str">
            <v>301C2IC0001</v>
          </cell>
          <cell r="C3845" t="str">
            <v>ตกแต่งภายใน สนง.</v>
          </cell>
          <cell r="D3845" t="str">
            <v>25 ก.ค. 41</v>
          </cell>
          <cell r="E3845">
            <v>112716</v>
          </cell>
          <cell r="F3845">
            <v>0</v>
          </cell>
          <cell r="G3845">
            <v>20</v>
          </cell>
          <cell r="H3845">
            <v>32425.200000000001</v>
          </cell>
          <cell r="I3845">
            <v>32425.200000000001</v>
          </cell>
          <cell r="J3845">
            <v>80290.8</v>
          </cell>
          <cell r="K3845" t="str">
            <v>301</v>
          </cell>
        </row>
        <row r="3846">
          <cell r="A3846" t="str">
            <v>110400000</v>
          </cell>
          <cell r="B3846" t="str">
            <v>301C2MU0001</v>
          </cell>
          <cell r="C3846" t="str">
            <v>มู่ลี่</v>
          </cell>
          <cell r="D3846" t="str">
            <v>21 ก.ย. 41</v>
          </cell>
          <cell r="E3846">
            <v>8000</v>
          </cell>
          <cell r="F3846">
            <v>0</v>
          </cell>
          <cell r="G3846">
            <v>20</v>
          </cell>
          <cell r="H3846">
            <v>2047.14</v>
          </cell>
          <cell r="I3846">
            <v>2047.14</v>
          </cell>
          <cell r="J3846">
            <v>5952.86</v>
          </cell>
          <cell r="K3846" t="str">
            <v>301</v>
          </cell>
        </row>
        <row r="3847">
          <cell r="A3847" t="str">
            <v>110400000</v>
          </cell>
          <cell r="B3847" t="str">
            <v>302C2AS039</v>
          </cell>
          <cell r="C3847" t="str">
            <v>มู่ลี่</v>
          </cell>
          <cell r="D3847" t="str">
            <v>13 ส.ค. 42</v>
          </cell>
          <cell r="E3847">
            <v>1540.62</v>
          </cell>
          <cell r="F3847">
            <v>0</v>
          </cell>
          <cell r="G3847">
            <v>20</v>
          </cell>
          <cell r="H3847">
            <v>119.04</v>
          </cell>
          <cell r="I3847">
            <v>119.04</v>
          </cell>
          <cell r="J3847">
            <v>1421.58</v>
          </cell>
          <cell r="K3847" t="str">
            <v>302</v>
          </cell>
        </row>
        <row r="3848">
          <cell r="A3848" t="str">
            <v>110400000</v>
          </cell>
          <cell r="B3848" t="str">
            <v>302C2AS040</v>
          </cell>
          <cell r="C3848" t="str">
            <v>มู่ลี่</v>
          </cell>
          <cell r="D3848" t="str">
            <v>13 ส.ค. 42</v>
          </cell>
          <cell r="E3848">
            <v>1540.62</v>
          </cell>
          <cell r="F3848">
            <v>0</v>
          </cell>
          <cell r="G3848">
            <v>20</v>
          </cell>
          <cell r="H3848">
            <v>119.04</v>
          </cell>
          <cell r="I3848">
            <v>119.04</v>
          </cell>
          <cell r="J3848">
            <v>1421.58</v>
          </cell>
          <cell r="K3848" t="str">
            <v>302</v>
          </cell>
        </row>
        <row r="3849">
          <cell r="A3849" t="str">
            <v>110400000</v>
          </cell>
          <cell r="B3849" t="str">
            <v>302C2AS041</v>
          </cell>
          <cell r="C3849" t="str">
            <v>มู่ลี่</v>
          </cell>
          <cell r="D3849" t="str">
            <v>13 ส.ค. 42</v>
          </cell>
          <cell r="E3849">
            <v>1540.63</v>
          </cell>
          <cell r="F3849">
            <v>0</v>
          </cell>
          <cell r="G3849">
            <v>20</v>
          </cell>
          <cell r="H3849">
            <v>119.04</v>
          </cell>
          <cell r="I3849">
            <v>119.04</v>
          </cell>
          <cell r="J3849">
            <v>1421.59</v>
          </cell>
          <cell r="K3849" t="str">
            <v>302</v>
          </cell>
        </row>
        <row r="3850">
          <cell r="A3850" t="str">
            <v>110400000</v>
          </cell>
          <cell r="B3850" t="str">
            <v>302C2AS042</v>
          </cell>
          <cell r="C3850" t="str">
            <v>มู่ลี่</v>
          </cell>
          <cell r="D3850" t="str">
            <v>13 ส.ค. 42</v>
          </cell>
          <cell r="E3850">
            <v>1540.63</v>
          </cell>
          <cell r="F3850">
            <v>0</v>
          </cell>
          <cell r="G3850">
            <v>20</v>
          </cell>
          <cell r="H3850">
            <v>119.04</v>
          </cell>
          <cell r="I3850">
            <v>119.04</v>
          </cell>
          <cell r="J3850">
            <v>1421.59</v>
          </cell>
          <cell r="K3850" t="str">
            <v>302</v>
          </cell>
        </row>
        <row r="3851">
          <cell r="A3851" t="str">
            <v>110400000</v>
          </cell>
          <cell r="B3851" t="str">
            <v>302C2BH0001</v>
          </cell>
          <cell r="C3851" t="str">
            <v>พระพุทธชินราช</v>
          </cell>
          <cell r="D3851" t="str">
            <v>5 ส.ค. 41</v>
          </cell>
          <cell r="E3851">
            <v>1850</v>
          </cell>
          <cell r="F3851">
            <v>0</v>
          </cell>
          <cell r="G3851">
            <v>20</v>
          </cell>
          <cell r="H3851">
            <v>520.99</v>
          </cell>
          <cell r="I3851">
            <v>520.99</v>
          </cell>
          <cell r="J3851">
            <v>1329.01</v>
          </cell>
          <cell r="K3851" t="str">
            <v>302</v>
          </cell>
        </row>
        <row r="3852">
          <cell r="A3852" t="str">
            <v>110400000</v>
          </cell>
          <cell r="B3852" t="str">
            <v>302C2IC0001</v>
          </cell>
          <cell r="C3852" t="str">
            <v>ค่าตกแต่งภายใน สนง.</v>
          </cell>
          <cell r="D3852" t="str">
            <v>1 พ.ย. 41</v>
          </cell>
          <cell r="E3852">
            <v>243754</v>
          </cell>
          <cell r="F3852">
            <v>0</v>
          </cell>
          <cell r="G3852">
            <v>20</v>
          </cell>
          <cell r="H3852">
            <v>56898.23</v>
          </cell>
          <cell r="I3852">
            <v>56898.23</v>
          </cell>
          <cell r="J3852">
            <v>186855.77</v>
          </cell>
          <cell r="K3852" t="str">
            <v>302</v>
          </cell>
        </row>
        <row r="3853">
          <cell r="A3853" t="str">
            <v>110400000</v>
          </cell>
          <cell r="B3853" t="str">
            <v>303C1KB0001</v>
          </cell>
          <cell r="C3853" t="str">
            <v>ตู้เอกสาร</v>
          </cell>
          <cell r="D3853" t="str">
            <v>30 ธ.ค. 42</v>
          </cell>
          <cell r="E3853">
            <v>1800</v>
          </cell>
          <cell r="F3853">
            <v>0</v>
          </cell>
          <cell r="G3853">
            <v>20</v>
          </cell>
          <cell r="H3853">
            <v>1.97</v>
          </cell>
          <cell r="I3853">
            <v>1.97</v>
          </cell>
          <cell r="J3853">
            <v>1798.03</v>
          </cell>
          <cell r="K3853" t="str">
            <v>303</v>
          </cell>
        </row>
        <row r="3854">
          <cell r="A3854" t="str">
            <v>110400000</v>
          </cell>
          <cell r="B3854" t="str">
            <v>303C2BH0001</v>
          </cell>
          <cell r="C3854" t="str">
            <v>พระพุทธชินราช</v>
          </cell>
          <cell r="D3854" t="str">
            <v>8 ต.ค. 41</v>
          </cell>
          <cell r="E3854">
            <v>1833.33</v>
          </cell>
          <cell r="F3854">
            <v>0</v>
          </cell>
          <cell r="G3854">
            <v>20</v>
          </cell>
          <cell r="H3854">
            <v>452.06</v>
          </cell>
          <cell r="I3854">
            <v>452.06</v>
          </cell>
          <cell r="J3854">
            <v>1381.27</v>
          </cell>
          <cell r="K3854" t="str">
            <v>303</v>
          </cell>
        </row>
        <row r="3855">
          <cell r="A3855" t="str">
            <v>110400000</v>
          </cell>
          <cell r="B3855" t="str">
            <v>303C2IC0001</v>
          </cell>
          <cell r="C3855" t="str">
            <v>ค่าตกแต่งภายใน สนง.</v>
          </cell>
          <cell r="D3855" t="str">
            <v>1 พ.ย. 41</v>
          </cell>
          <cell r="E3855">
            <v>221904</v>
          </cell>
          <cell r="F3855">
            <v>0</v>
          </cell>
          <cell r="G3855">
            <v>20</v>
          </cell>
          <cell r="H3855">
            <v>51797.89</v>
          </cell>
          <cell r="I3855">
            <v>51797.89</v>
          </cell>
          <cell r="J3855">
            <v>170106.11</v>
          </cell>
          <cell r="K3855" t="str">
            <v>303</v>
          </cell>
        </row>
        <row r="3856">
          <cell r="A3856" t="str">
            <v>110400000</v>
          </cell>
          <cell r="B3856" t="str">
            <v>304C2BH0001</v>
          </cell>
          <cell r="C3856" t="str">
            <v>พระพุทธชินราช</v>
          </cell>
          <cell r="D3856" t="str">
            <v>7 ก.ย. 41</v>
          </cell>
          <cell r="E3856">
            <v>1850</v>
          </cell>
          <cell r="F3856">
            <v>0</v>
          </cell>
          <cell r="G3856">
            <v>20</v>
          </cell>
          <cell r="H3856">
            <v>487.54</v>
          </cell>
          <cell r="I3856">
            <v>487.54</v>
          </cell>
          <cell r="J3856">
            <v>1362.46</v>
          </cell>
          <cell r="K3856" t="str">
            <v>304</v>
          </cell>
        </row>
        <row r="3857">
          <cell r="A3857" t="str">
            <v>110400000</v>
          </cell>
          <cell r="B3857" t="str">
            <v>304C2FA0001</v>
          </cell>
          <cell r="C3857" t="str">
            <v>ประตู 70*180</v>
          </cell>
          <cell r="D3857" t="str">
            <v>5 ม.ค. 42</v>
          </cell>
          <cell r="E3857">
            <v>650</v>
          </cell>
          <cell r="F3857">
            <v>0</v>
          </cell>
          <cell r="G3857">
            <v>20</v>
          </cell>
          <cell r="H3857">
            <v>128.55000000000001</v>
          </cell>
          <cell r="I3857">
            <v>128.55000000000001</v>
          </cell>
          <cell r="J3857">
            <v>521.45000000000005</v>
          </cell>
          <cell r="K3857" t="str">
            <v>304</v>
          </cell>
        </row>
        <row r="3858">
          <cell r="A3858" t="str">
            <v>110400000</v>
          </cell>
          <cell r="B3858" t="str">
            <v>304C2FA0002</v>
          </cell>
          <cell r="C3858" t="str">
            <v>มู่ลี่</v>
          </cell>
          <cell r="D3858" t="str">
            <v>27 ธ.ค. 42</v>
          </cell>
          <cell r="E3858">
            <v>1650</v>
          </cell>
          <cell r="F3858">
            <v>0</v>
          </cell>
          <cell r="G3858">
            <v>20</v>
          </cell>
          <cell r="H3858">
            <v>4.5199999999999996</v>
          </cell>
          <cell r="I3858">
            <v>4.5199999999999996</v>
          </cell>
          <cell r="J3858">
            <v>1645.48</v>
          </cell>
          <cell r="K3858" t="str">
            <v>304</v>
          </cell>
        </row>
        <row r="3859">
          <cell r="A3859" t="str">
            <v>110400000</v>
          </cell>
          <cell r="B3859" t="str">
            <v>304C2FA0003</v>
          </cell>
          <cell r="C3859" t="str">
            <v>มู่ลี่</v>
          </cell>
          <cell r="D3859" t="str">
            <v>27 ธ.ค. 42</v>
          </cell>
          <cell r="E3859">
            <v>1650</v>
          </cell>
          <cell r="F3859">
            <v>0</v>
          </cell>
          <cell r="G3859">
            <v>20</v>
          </cell>
          <cell r="H3859">
            <v>4.5199999999999996</v>
          </cell>
          <cell r="I3859">
            <v>4.5199999999999996</v>
          </cell>
          <cell r="J3859">
            <v>1645.48</v>
          </cell>
          <cell r="K3859" t="str">
            <v>304</v>
          </cell>
        </row>
        <row r="3860">
          <cell r="A3860" t="str">
            <v>110400000</v>
          </cell>
          <cell r="B3860" t="str">
            <v>304C2FA0004</v>
          </cell>
          <cell r="C3860" t="str">
            <v>มู่ลี่</v>
          </cell>
          <cell r="D3860" t="str">
            <v>27 ธ.ค. 42</v>
          </cell>
          <cell r="E3860">
            <v>1650</v>
          </cell>
          <cell r="F3860">
            <v>0</v>
          </cell>
          <cell r="G3860">
            <v>20</v>
          </cell>
          <cell r="H3860">
            <v>4.5199999999999996</v>
          </cell>
          <cell r="I3860">
            <v>4.5199999999999996</v>
          </cell>
          <cell r="J3860">
            <v>1645.48</v>
          </cell>
          <cell r="K3860" t="str">
            <v>304</v>
          </cell>
        </row>
        <row r="3861">
          <cell r="A3861" t="str">
            <v>110400000</v>
          </cell>
          <cell r="B3861" t="str">
            <v>304C2FA0005</v>
          </cell>
          <cell r="C3861" t="str">
            <v>มู่ลี่</v>
          </cell>
          <cell r="D3861" t="str">
            <v>27 ธ.ค. 42</v>
          </cell>
          <cell r="E3861">
            <v>1650</v>
          </cell>
          <cell r="F3861">
            <v>0</v>
          </cell>
          <cell r="G3861">
            <v>20</v>
          </cell>
          <cell r="H3861">
            <v>4.5199999999999996</v>
          </cell>
          <cell r="I3861">
            <v>4.5199999999999996</v>
          </cell>
          <cell r="J3861">
            <v>1645.48</v>
          </cell>
          <cell r="K3861" t="str">
            <v>304</v>
          </cell>
        </row>
        <row r="3862">
          <cell r="A3862" t="str">
            <v>110400000</v>
          </cell>
          <cell r="B3862" t="str">
            <v>304C2IC0001</v>
          </cell>
          <cell r="C3862" t="str">
            <v>ค่าตกแตงภายในสนง.</v>
          </cell>
          <cell r="D3862" t="str">
            <v>30 ธ.ค. 41</v>
          </cell>
          <cell r="E3862">
            <v>90000</v>
          </cell>
          <cell r="F3862">
            <v>0</v>
          </cell>
          <cell r="G3862">
            <v>20</v>
          </cell>
          <cell r="H3862">
            <v>18098.64</v>
          </cell>
          <cell r="I3862">
            <v>18098.64</v>
          </cell>
          <cell r="J3862">
            <v>71901.36</v>
          </cell>
          <cell r="K3862" t="str">
            <v>304</v>
          </cell>
        </row>
        <row r="3863">
          <cell r="A3863" t="str">
            <v>110400000</v>
          </cell>
          <cell r="B3863" t="str">
            <v>305C2BH0001</v>
          </cell>
          <cell r="C3863" t="str">
            <v>พระพุทธชินราช</v>
          </cell>
          <cell r="D3863" t="str">
            <v>8 ต.ค. 41</v>
          </cell>
          <cell r="E3863">
            <v>1850</v>
          </cell>
          <cell r="F3863">
            <v>0</v>
          </cell>
          <cell r="G3863">
            <v>20</v>
          </cell>
          <cell r="H3863">
            <v>456.12</v>
          </cell>
          <cell r="I3863">
            <v>456.12</v>
          </cell>
          <cell r="J3863">
            <v>1393.88</v>
          </cell>
          <cell r="K3863" t="str">
            <v>305</v>
          </cell>
        </row>
        <row r="3864">
          <cell r="A3864" t="str">
            <v>110400000</v>
          </cell>
          <cell r="B3864" t="str">
            <v>305C2FA0001</v>
          </cell>
          <cell r="C3864" t="str">
            <v>ป้ายโครงเหล็ก</v>
          </cell>
          <cell r="D3864" t="str">
            <v>29 ธ.ค. 42</v>
          </cell>
          <cell r="E3864">
            <v>34260</v>
          </cell>
          <cell r="F3864">
            <v>0</v>
          </cell>
          <cell r="G3864">
            <v>20</v>
          </cell>
          <cell r="H3864">
            <v>56.32</v>
          </cell>
          <cell r="I3864">
            <v>56.32</v>
          </cell>
          <cell r="J3864">
            <v>34203.68</v>
          </cell>
          <cell r="K3864" t="str">
            <v>305</v>
          </cell>
        </row>
        <row r="3865">
          <cell r="A3865" t="str">
            <v>110400000</v>
          </cell>
          <cell r="B3865" t="str">
            <v>305C2IC0001</v>
          </cell>
          <cell r="C3865" t="str">
            <v>ค่าตกแตงภายในสนง.</v>
          </cell>
          <cell r="D3865" t="str">
            <v>25 พ.ย. 41</v>
          </cell>
          <cell r="E3865">
            <v>118000</v>
          </cell>
          <cell r="F3865">
            <v>0</v>
          </cell>
          <cell r="G3865">
            <v>20</v>
          </cell>
          <cell r="H3865">
            <v>25992.32</v>
          </cell>
          <cell r="I3865">
            <v>25992.32</v>
          </cell>
          <cell r="J3865">
            <v>92007.679999999993</v>
          </cell>
          <cell r="K3865" t="str">
            <v>305</v>
          </cell>
        </row>
        <row r="3866">
          <cell r="A3866" t="str">
            <v>110400000</v>
          </cell>
          <cell r="B3866" t="str">
            <v>305C2MT0000</v>
          </cell>
          <cell r="C3866" t="str">
            <v>เตียงนอน</v>
          </cell>
          <cell r="D3866" t="str">
            <v>12 พ.ย. 41</v>
          </cell>
          <cell r="E3866">
            <v>2000</v>
          </cell>
          <cell r="F3866">
            <v>0</v>
          </cell>
          <cell r="G3866">
            <v>20</v>
          </cell>
          <cell r="H3866">
            <v>454.78</v>
          </cell>
          <cell r="I3866">
            <v>454.78</v>
          </cell>
          <cell r="J3866">
            <v>1545.22</v>
          </cell>
          <cell r="K3866" t="str">
            <v>305</v>
          </cell>
        </row>
        <row r="3867">
          <cell r="A3867" t="str">
            <v>110400000</v>
          </cell>
          <cell r="B3867" t="str">
            <v>305C2MT0001</v>
          </cell>
          <cell r="C3867" t="str">
            <v>เตียงนอน</v>
          </cell>
          <cell r="D3867" t="str">
            <v>12 พ.ย. 41</v>
          </cell>
          <cell r="E3867">
            <v>2000</v>
          </cell>
          <cell r="F3867">
            <v>0</v>
          </cell>
          <cell r="G3867">
            <v>20</v>
          </cell>
          <cell r="H3867">
            <v>454.78</v>
          </cell>
          <cell r="I3867">
            <v>454.78</v>
          </cell>
          <cell r="J3867">
            <v>1545.22</v>
          </cell>
          <cell r="K3867" t="str">
            <v>305</v>
          </cell>
        </row>
        <row r="3868">
          <cell r="A3868" t="str">
            <v>110400000</v>
          </cell>
          <cell r="B3868" t="str">
            <v>305C2MT0002</v>
          </cell>
          <cell r="C3868" t="str">
            <v>เตียงนอน</v>
          </cell>
          <cell r="D3868" t="str">
            <v>12 พ.ย. 41</v>
          </cell>
          <cell r="E3868">
            <v>2000</v>
          </cell>
          <cell r="F3868">
            <v>0</v>
          </cell>
          <cell r="G3868">
            <v>20</v>
          </cell>
          <cell r="H3868">
            <v>454.78</v>
          </cell>
          <cell r="I3868">
            <v>454.78</v>
          </cell>
          <cell r="J3868">
            <v>1545.22</v>
          </cell>
          <cell r="K3868" t="str">
            <v>305</v>
          </cell>
        </row>
        <row r="3869">
          <cell r="A3869" t="str">
            <v>110400000</v>
          </cell>
          <cell r="B3869" t="str">
            <v>305C2MT0003</v>
          </cell>
          <cell r="C3869" t="str">
            <v>ที่นอน</v>
          </cell>
          <cell r="D3869" t="str">
            <v>12 พ.ย. 41</v>
          </cell>
          <cell r="E3869">
            <v>1400</v>
          </cell>
          <cell r="F3869">
            <v>0</v>
          </cell>
          <cell r="G3869">
            <v>20</v>
          </cell>
          <cell r="H3869">
            <v>318.33999999999997</v>
          </cell>
          <cell r="I3869">
            <v>318.33999999999997</v>
          </cell>
          <cell r="J3869">
            <v>1081.6600000000001</v>
          </cell>
          <cell r="K3869" t="str">
            <v>305</v>
          </cell>
        </row>
        <row r="3870">
          <cell r="A3870" t="str">
            <v>110400000</v>
          </cell>
          <cell r="B3870" t="str">
            <v>305C2MT0004</v>
          </cell>
          <cell r="C3870" t="str">
            <v>ที่นอน</v>
          </cell>
          <cell r="D3870" t="str">
            <v>12 พ.ย. 41</v>
          </cell>
          <cell r="E3870">
            <v>1400</v>
          </cell>
          <cell r="F3870">
            <v>0</v>
          </cell>
          <cell r="G3870">
            <v>20</v>
          </cell>
          <cell r="H3870">
            <v>318.33999999999997</v>
          </cell>
          <cell r="I3870">
            <v>318.33999999999997</v>
          </cell>
          <cell r="J3870">
            <v>1081.6600000000001</v>
          </cell>
          <cell r="K3870" t="str">
            <v>305</v>
          </cell>
        </row>
        <row r="3871">
          <cell r="A3871" t="str">
            <v>110400000</v>
          </cell>
          <cell r="B3871" t="str">
            <v>305C2MT0005</v>
          </cell>
          <cell r="C3871" t="str">
            <v>ที่นอน</v>
          </cell>
          <cell r="D3871" t="str">
            <v>12 พ.ย. 41</v>
          </cell>
          <cell r="E3871">
            <v>1400</v>
          </cell>
          <cell r="F3871">
            <v>0</v>
          </cell>
          <cell r="G3871">
            <v>20</v>
          </cell>
          <cell r="H3871">
            <v>318.33999999999997</v>
          </cell>
          <cell r="I3871">
            <v>318.33999999999997</v>
          </cell>
          <cell r="J3871">
            <v>1081.6600000000001</v>
          </cell>
          <cell r="K3871" t="str">
            <v>305</v>
          </cell>
        </row>
        <row r="3872">
          <cell r="A3872" t="str">
            <v>110400000</v>
          </cell>
          <cell r="B3872" t="str">
            <v>305C2TU0001</v>
          </cell>
          <cell r="C3872" t="str">
            <v>ตู้เสื้อผ้า</v>
          </cell>
          <cell r="D3872" t="str">
            <v>12 พ.ย. 41</v>
          </cell>
          <cell r="E3872">
            <v>1400</v>
          </cell>
          <cell r="F3872">
            <v>0</v>
          </cell>
          <cell r="G3872">
            <v>20</v>
          </cell>
          <cell r="H3872">
            <v>318.33999999999997</v>
          </cell>
          <cell r="I3872">
            <v>318.33999999999997</v>
          </cell>
          <cell r="J3872">
            <v>1081.6600000000001</v>
          </cell>
          <cell r="K3872" t="str">
            <v>305</v>
          </cell>
        </row>
        <row r="3873">
          <cell r="A3873" t="str">
            <v>110400000</v>
          </cell>
          <cell r="B3873" t="str">
            <v>305C2TU0002</v>
          </cell>
          <cell r="C3873" t="str">
            <v>ตู้เสื้อผ้า</v>
          </cell>
          <cell r="D3873" t="str">
            <v>12 พ.ย. 41</v>
          </cell>
          <cell r="E3873">
            <v>1400</v>
          </cell>
          <cell r="F3873">
            <v>0</v>
          </cell>
          <cell r="G3873">
            <v>20</v>
          </cell>
          <cell r="H3873">
            <v>318.33999999999997</v>
          </cell>
          <cell r="I3873">
            <v>318.33999999999997</v>
          </cell>
          <cell r="J3873">
            <v>1081.6600000000001</v>
          </cell>
          <cell r="K3873" t="str">
            <v>305</v>
          </cell>
        </row>
        <row r="3874">
          <cell r="A3874" t="str">
            <v>110400000</v>
          </cell>
          <cell r="B3874" t="str">
            <v>305C2TU0003</v>
          </cell>
          <cell r="C3874" t="str">
            <v>ตู้เสื้อผ้า</v>
          </cell>
          <cell r="D3874" t="str">
            <v>12 พ.ย. 41</v>
          </cell>
          <cell r="E3874">
            <v>1400</v>
          </cell>
          <cell r="F3874">
            <v>0</v>
          </cell>
          <cell r="G3874">
            <v>20</v>
          </cell>
          <cell r="H3874">
            <v>318.33999999999997</v>
          </cell>
          <cell r="I3874">
            <v>318.33999999999997</v>
          </cell>
          <cell r="J3874">
            <v>1081.6600000000001</v>
          </cell>
          <cell r="K3874" t="str">
            <v>305</v>
          </cell>
        </row>
        <row r="3875">
          <cell r="A3875" t="str">
            <v>110400000</v>
          </cell>
          <cell r="B3875" t="str">
            <v>306C2BD001</v>
          </cell>
          <cell r="C3875" t="str">
            <v>เตียงนอน</v>
          </cell>
          <cell r="D3875" t="str">
            <v>3 มิ.ย. 42</v>
          </cell>
          <cell r="E3875">
            <v>2009.34</v>
          </cell>
          <cell r="F3875">
            <v>0</v>
          </cell>
          <cell r="G3875">
            <v>20</v>
          </cell>
          <cell r="H3875">
            <v>233.41</v>
          </cell>
          <cell r="I3875">
            <v>233.41</v>
          </cell>
          <cell r="J3875">
            <v>1775.93</v>
          </cell>
          <cell r="K3875" t="str">
            <v>306</v>
          </cell>
        </row>
        <row r="3876">
          <cell r="A3876" t="str">
            <v>110400000</v>
          </cell>
          <cell r="B3876" t="str">
            <v>306C2BE0001</v>
          </cell>
          <cell r="C3876" t="str">
            <v>ที่นอน</v>
          </cell>
          <cell r="D3876" t="str">
            <v>5 พ.ย. 41</v>
          </cell>
          <cell r="E3876">
            <v>1454.55</v>
          </cell>
          <cell r="F3876">
            <v>0</v>
          </cell>
          <cell r="G3876">
            <v>20</v>
          </cell>
          <cell r="H3876">
            <v>336.36</v>
          </cell>
          <cell r="I3876">
            <v>336.36</v>
          </cell>
          <cell r="J3876">
            <v>1118.19</v>
          </cell>
          <cell r="K3876" t="str">
            <v>306</v>
          </cell>
        </row>
        <row r="3877">
          <cell r="A3877" t="str">
            <v>110400000</v>
          </cell>
          <cell r="B3877" t="str">
            <v>306C2BE0003</v>
          </cell>
          <cell r="C3877" t="str">
            <v>ที่นอน</v>
          </cell>
          <cell r="D3877" t="str">
            <v>5 พ.ย. 41</v>
          </cell>
          <cell r="E3877">
            <v>1454.55</v>
          </cell>
          <cell r="F3877">
            <v>0</v>
          </cell>
          <cell r="G3877">
            <v>20</v>
          </cell>
          <cell r="H3877">
            <v>336.36</v>
          </cell>
          <cell r="I3877">
            <v>336.36</v>
          </cell>
          <cell r="J3877">
            <v>1118.19</v>
          </cell>
          <cell r="K3877" t="str">
            <v>306</v>
          </cell>
        </row>
        <row r="3878">
          <cell r="A3878" t="str">
            <v>110400000</v>
          </cell>
          <cell r="B3878" t="str">
            <v>306C2BL001</v>
          </cell>
          <cell r="C3878" t="str">
            <v>ตู้เสื้อผ้า</v>
          </cell>
          <cell r="D3878" t="str">
            <v>3 มิ.ย. 42</v>
          </cell>
          <cell r="E3878">
            <v>1448.59</v>
          </cell>
          <cell r="F3878">
            <v>0</v>
          </cell>
          <cell r="G3878">
            <v>20</v>
          </cell>
          <cell r="H3878">
            <v>168.28</v>
          </cell>
          <cell r="I3878">
            <v>168.28</v>
          </cell>
          <cell r="J3878">
            <v>1280.31</v>
          </cell>
          <cell r="K3878" t="str">
            <v>306</v>
          </cell>
        </row>
        <row r="3879">
          <cell r="A3879" t="str">
            <v>110400000</v>
          </cell>
          <cell r="B3879" t="str">
            <v>306C2FA0001</v>
          </cell>
          <cell r="C3879" t="str">
            <v>ประตูเหล็ก</v>
          </cell>
          <cell r="D3879" t="str">
            <v>8 มี.ค. 42</v>
          </cell>
          <cell r="E3879">
            <v>1400</v>
          </cell>
          <cell r="F3879">
            <v>0</v>
          </cell>
          <cell r="G3879">
            <v>20</v>
          </cell>
          <cell r="H3879">
            <v>229.35</v>
          </cell>
          <cell r="I3879">
            <v>229.35</v>
          </cell>
          <cell r="J3879">
            <v>1170.6500000000001</v>
          </cell>
          <cell r="K3879" t="str">
            <v>100</v>
          </cell>
        </row>
        <row r="3880">
          <cell r="A3880" t="str">
            <v>110400000</v>
          </cell>
          <cell r="B3880" t="str">
            <v>306C2FA0002</v>
          </cell>
          <cell r="C3880" t="str">
            <v>ป้ายสำนักงาน</v>
          </cell>
          <cell r="D3880" t="str">
            <v>5 เม.ย. 42</v>
          </cell>
          <cell r="E3880">
            <v>41099.39</v>
          </cell>
          <cell r="F3880">
            <v>0</v>
          </cell>
          <cell r="G3880">
            <v>20</v>
          </cell>
          <cell r="H3880">
            <v>6103.01</v>
          </cell>
          <cell r="I3880">
            <v>6103.01</v>
          </cell>
          <cell r="J3880">
            <v>34996.379999999997</v>
          </cell>
          <cell r="K3880" t="str">
            <v>306</v>
          </cell>
        </row>
        <row r="3881">
          <cell r="A3881" t="str">
            <v>110400000</v>
          </cell>
          <cell r="B3881" t="str">
            <v>306C2FA0003</v>
          </cell>
          <cell r="C3881" t="str">
            <v>อุปกรณ์ตกแต่งสำนักงาน(ช่างไฟฟ้า)</v>
          </cell>
          <cell r="D3881" t="str">
            <v>5 เม.ย. 42</v>
          </cell>
          <cell r="E3881">
            <v>14558.36</v>
          </cell>
          <cell r="F3881">
            <v>0</v>
          </cell>
          <cell r="G3881">
            <v>20</v>
          </cell>
          <cell r="H3881">
            <v>2161.8200000000002</v>
          </cell>
          <cell r="I3881">
            <v>2161.8200000000002</v>
          </cell>
          <cell r="J3881">
            <v>12396.54</v>
          </cell>
          <cell r="K3881" t="str">
            <v>306</v>
          </cell>
        </row>
        <row r="3882">
          <cell r="A3882" t="str">
            <v>110400000</v>
          </cell>
          <cell r="B3882" t="str">
            <v>306C2FA0004</v>
          </cell>
          <cell r="C3882" t="str">
            <v>อุปกรณ์ตกแต่งสำนักงาน(ช่างอลูมิเนียม)</v>
          </cell>
          <cell r="D3882" t="str">
            <v>5 เม.ย. 42</v>
          </cell>
          <cell r="E3882">
            <v>23015.75</v>
          </cell>
          <cell r="F3882">
            <v>0</v>
          </cell>
          <cell r="G3882">
            <v>20</v>
          </cell>
          <cell r="H3882">
            <v>3417.67</v>
          </cell>
          <cell r="I3882">
            <v>3417.67</v>
          </cell>
          <cell r="J3882">
            <v>19598.080000000002</v>
          </cell>
          <cell r="K3882" t="str">
            <v>306</v>
          </cell>
        </row>
        <row r="3883">
          <cell r="A3883" t="str">
            <v>110400000</v>
          </cell>
          <cell r="B3883" t="str">
            <v>306C2FA0005</v>
          </cell>
          <cell r="C3883" t="str">
            <v>เตียงนอน</v>
          </cell>
          <cell r="D3883" t="str">
            <v>3 มิ.ย. 42</v>
          </cell>
          <cell r="E3883">
            <v>2009.34</v>
          </cell>
          <cell r="F3883">
            <v>0</v>
          </cell>
          <cell r="G3883">
            <v>20</v>
          </cell>
          <cell r="H3883">
            <v>233.41</v>
          </cell>
          <cell r="I3883">
            <v>233.41</v>
          </cell>
          <cell r="J3883">
            <v>1775.93</v>
          </cell>
          <cell r="K3883" t="str">
            <v>306</v>
          </cell>
        </row>
        <row r="3884">
          <cell r="A3884" t="str">
            <v>110400000</v>
          </cell>
          <cell r="B3884" t="str">
            <v>306C2FA0006</v>
          </cell>
          <cell r="C3884" t="str">
            <v>ตู้เสื้อผ้า</v>
          </cell>
          <cell r="D3884" t="str">
            <v>3 มิ.ย. 42</v>
          </cell>
          <cell r="E3884">
            <v>1448.6</v>
          </cell>
          <cell r="F3884">
            <v>0</v>
          </cell>
          <cell r="G3884">
            <v>20</v>
          </cell>
          <cell r="H3884">
            <v>168.29</v>
          </cell>
          <cell r="I3884">
            <v>168.29</v>
          </cell>
          <cell r="J3884">
            <v>1280.31</v>
          </cell>
          <cell r="K3884" t="str">
            <v>306</v>
          </cell>
        </row>
        <row r="3885">
          <cell r="A3885" t="str">
            <v>110400000</v>
          </cell>
          <cell r="B3885" t="str">
            <v>306C2FA0007</v>
          </cell>
          <cell r="C3885" t="str">
            <v>ที่นอน</v>
          </cell>
          <cell r="D3885" t="str">
            <v>3 มิ.ย. 42</v>
          </cell>
          <cell r="E3885">
            <v>1401.87</v>
          </cell>
          <cell r="F3885">
            <v>0</v>
          </cell>
          <cell r="G3885">
            <v>20</v>
          </cell>
          <cell r="H3885">
            <v>162.83000000000001</v>
          </cell>
          <cell r="I3885">
            <v>162.83000000000001</v>
          </cell>
          <cell r="J3885">
            <v>1239.04</v>
          </cell>
          <cell r="K3885" t="str">
            <v>306</v>
          </cell>
        </row>
        <row r="3886">
          <cell r="A3886" t="str">
            <v>110400000</v>
          </cell>
          <cell r="B3886" t="str">
            <v>306C2FA0008</v>
          </cell>
          <cell r="C3886" t="str">
            <v>อุปกรณ์ตกแต่งสำนักงาน(ต่อเติมหลังคา)</v>
          </cell>
          <cell r="D3886" t="str">
            <v>2 มิ.ย. 42</v>
          </cell>
          <cell r="E3886">
            <v>5500</v>
          </cell>
          <cell r="F3886">
            <v>0</v>
          </cell>
          <cell r="G3886">
            <v>20</v>
          </cell>
          <cell r="H3886">
            <v>641.9</v>
          </cell>
          <cell r="I3886">
            <v>641.9</v>
          </cell>
          <cell r="J3886">
            <v>4858.1000000000004</v>
          </cell>
          <cell r="K3886" t="str">
            <v>306</v>
          </cell>
        </row>
        <row r="3887">
          <cell r="A3887" t="str">
            <v>110400000</v>
          </cell>
          <cell r="B3887" t="str">
            <v>306C2FA0009</v>
          </cell>
          <cell r="C3887" t="str">
            <v>ขยายพื้นที่สำนักงาน</v>
          </cell>
          <cell r="D3887" t="str">
            <v>17 ธ.ค. 42</v>
          </cell>
          <cell r="E3887">
            <v>10000</v>
          </cell>
          <cell r="F3887">
            <v>0</v>
          </cell>
          <cell r="G3887">
            <v>20</v>
          </cell>
          <cell r="H3887">
            <v>82.19</v>
          </cell>
          <cell r="I3887">
            <v>82.19</v>
          </cell>
          <cell r="J3887">
            <v>9917.81</v>
          </cell>
          <cell r="K3887" t="str">
            <v>306</v>
          </cell>
        </row>
        <row r="3888">
          <cell r="A3888" t="str">
            <v>110400000</v>
          </cell>
          <cell r="B3888" t="str">
            <v>306C2IC001</v>
          </cell>
          <cell r="C3888" t="str">
            <v>ส่วนปรับปรุงสำนักงาน</v>
          </cell>
          <cell r="D3888" t="str">
            <v>2 มิ.ย. 42</v>
          </cell>
          <cell r="E3888">
            <v>5500</v>
          </cell>
          <cell r="F3888">
            <v>0</v>
          </cell>
          <cell r="G3888">
            <v>20</v>
          </cell>
          <cell r="H3888">
            <v>641.9</v>
          </cell>
          <cell r="I3888">
            <v>641.9</v>
          </cell>
          <cell r="J3888">
            <v>4858.1000000000004</v>
          </cell>
          <cell r="K3888" t="str">
            <v>306</v>
          </cell>
        </row>
        <row r="3889">
          <cell r="A3889" t="str">
            <v>110400000</v>
          </cell>
          <cell r="B3889" t="str">
            <v>306C2MT001</v>
          </cell>
          <cell r="C3889" t="str">
            <v>ที่นอน</v>
          </cell>
          <cell r="D3889" t="str">
            <v>3 มิ.ย. 42</v>
          </cell>
          <cell r="E3889">
            <v>1401.86</v>
          </cell>
          <cell r="F3889">
            <v>0</v>
          </cell>
          <cell r="G3889">
            <v>20</v>
          </cell>
          <cell r="H3889">
            <v>162.83000000000001</v>
          </cell>
          <cell r="I3889">
            <v>162.83000000000001</v>
          </cell>
          <cell r="J3889">
            <v>1239.03</v>
          </cell>
          <cell r="K3889" t="str">
            <v>306</v>
          </cell>
        </row>
        <row r="3890">
          <cell r="A3890" t="str">
            <v>110400000</v>
          </cell>
          <cell r="B3890" t="str">
            <v>307C2BH0001</v>
          </cell>
          <cell r="C3890" t="str">
            <v>พระพุทธชินราช</v>
          </cell>
          <cell r="D3890" t="str">
            <v>8 ต.ค. 41</v>
          </cell>
          <cell r="E3890">
            <v>1850</v>
          </cell>
          <cell r="F3890">
            <v>0</v>
          </cell>
          <cell r="G3890">
            <v>20</v>
          </cell>
          <cell r="H3890">
            <v>456.12</v>
          </cell>
          <cell r="I3890">
            <v>456.12</v>
          </cell>
          <cell r="J3890">
            <v>1393.88</v>
          </cell>
          <cell r="K3890" t="str">
            <v>307</v>
          </cell>
        </row>
        <row r="3891">
          <cell r="A3891" t="str">
            <v>110400000</v>
          </cell>
          <cell r="B3891" t="str">
            <v>307C2FA0001</v>
          </cell>
          <cell r="C3891" t="str">
            <v>ป้ายโครงเหล็ก</v>
          </cell>
          <cell r="D3891" t="str">
            <v>29 ธ.ค. 42</v>
          </cell>
          <cell r="E3891">
            <v>34260</v>
          </cell>
          <cell r="F3891">
            <v>0</v>
          </cell>
          <cell r="G3891">
            <v>20</v>
          </cell>
          <cell r="H3891">
            <v>56.32</v>
          </cell>
          <cell r="I3891">
            <v>56.32</v>
          </cell>
          <cell r="J3891">
            <v>34203.68</v>
          </cell>
          <cell r="K3891" t="str">
            <v>307</v>
          </cell>
        </row>
        <row r="3892">
          <cell r="A3892" t="str">
            <v>110400000</v>
          </cell>
          <cell r="B3892" t="str">
            <v>307C2FA0002</v>
          </cell>
          <cell r="C3892" t="str">
            <v>ประตูเหล็กดัด</v>
          </cell>
          <cell r="D3892" t="str">
            <v>31 มี.ค. 42</v>
          </cell>
          <cell r="E3892">
            <v>2600</v>
          </cell>
          <cell r="F3892">
            <v>0</v>
          </cell>
          <cell r="G3892">
            <v>20</v>
          </cell>
          <cell r="H3892">
            <v>393.18</v>
          </cell>
          <cell r="I3892">
            <v>393.18</v>
          </cell>
          <cell r="J3892">
            <v>2206.8200000000002</v>
          </cell>
          <cell r="K3892" t="str">
            <v>307</v>
          </cell>
        </row>
        <row r="3893">
          <cell r="A3893" t="str">
            <v>110400000</v>
          </cell>
          <cell r="B3893" t="str">
            <v>307C2FA0003</v>
          </cell>
          <cell r="C3893" t="str">
            <v>ป้ายสำนักงาน</v>
          </cell>
          <cell r="D3893" t="str">
            <v>5 เม.ย. 42</v>
          </cell>
          <cell r="E3893">
            <v>19015.52</v>
          </cell>
          <cell r="F3893">
            <v>0</v>
          </cell>
          <cell r="G3893">
            <v>20</v>
          </cell>
          <cell r="H3893">
            <v>2823.65</v>
          </cell>
          <cell r="I3893">
            <v>2823.65</v>
          </cell>
          <cell r="J3893">
            <v>16191.87</v>
          </cell>
          <cell r="K3893" t="str">
            <v>307</v>
          </cell>
        </row>
        <row r="3894">
          <cell r="A3894" t="str">
            <v>110400000</v>
          </cell>
          <cell r="B3894" t="str">
            <v>307C2FA0004</v>
          </cell>
          <cell r="C3894" t="str">
            <v>อุปกรณ์ตกแต่งสำนักงาน(ช่างไฟฟ้า)</v>
          </cell>
          <cell r="D3894" t="str">
            <v>5 เม.ย. 42</v>
          </cell>
          <cell r="E3894">
            <v>6735.74</v>
          </cell>
          <cell r="F3894">
            <v>0</v>
          </cell>
          <cell r="G3894">
            <v>20</v>
          </cell>
          <cell r="H3894">
            <v>1000.22</v>
          </cell>
          <cell r="I3894">
            <v>1000.22</v>
          </cell>
          <cell r="J3894">
            <v>5735.52</v>
          </cell>
          <cell r="K3894" t="str">
            <v>307</v>
          </cell>
        </row>
        <row r="3895">
          <cell r="A3895" t="str">
            <v>110400000</v>
          </cell>
          <cell r="B3895" t="str">
            <v>307C2FA0005</v>
          </cell>
          <cell r="C3895" t="str">
            <v>อุปกรณ์ตกแต่งสำนักงาน(ช่างอลูมิเนียม)</v>
          </cell>
          <cell r="D3895" t="str">
            <v>5 เม.ย. 42</v>
          </cell>
          <cell r="E3895">
            <v>10648.74</v>
          </cell>
          <cell r="F3895">
            <v>0</v>
          </cell>
          <cell r="G3895">
            <v>20</v>
          </cell>
          <cell r="H3895">
            <v>1581.26</v>
          </cell>
          <cell r="I3895">
            <v>1581.26</v>
          </cell>
          <cell r="J3895">
            <v>9067.48</v>
          </cell>
          <cell r="K3895" t="str">
            <v>307</v>
          </cell>
        </row>
        <row r="3896">
          <cell r="A3896" t="str">
            <v>110400000</v>
          </cell>
          <cell r="B3896" t="str">
            <v>307C2FA0006</v>
          </cell>
          <cell r="C3896" t="str">
            <v>มู่ลี่ขนาด1.04*.64</v>
          </cell>
          <cell r="D3896" t="str">
            <v>18 ต.ค. 42</v>
          </cell>
          <cell r="E3896">
            <v>28000</v>
          </cell>
          <cell r="F3896">
            <v>0</v>
          </cell>
          <cell r="G3896">
            <v>20</v>
          </cell>
          <cell r="H3896">
            <v>1150.68</v>
          </cell>
          <cell r="I3896">
            <v>1150.68</v>
          </cell>
          <cell r="J3896">
            <v>26849.32</v>
          </cell>
          <cell r="K3896" t="str">
            <v>307</v>
          </cell>
        </row>
        <row r="3897">
          <cell r="A3897" t="str">
            <v>110400000</v>
          </cell>
          <cell r="B3897" t="str">
            <v>307C2FA0007</v>
          </cell>
          <cell r="C3897" t="str">
            <v>มู่ลี่ขนาด1.24*2.64</v>
          </cell>
          <cell r="D3897" t="str">
            <v>18 ต.ค. 42</v>
          </cell>
          <cell r="E3897">
            <v>28000</v>
          </cell>
          <cell r="F3897">
            <v>0</v>
          </cell>
          <cell r="G3897">
            <v>20</v>
          </cell>
          <cell r="H3897">
            <v>1150.68</v>
          </cell>
          <cell r="I3897">
            <v>1150.68</v>
          </cell>
          <cell r="J3897">
            <v>26849.32</v>
          </cell>
          <cell r="K3897" t="str">
            <v>307</v>
          </cell>
        </row>
        <row r="3898">
          <cell r="A3898" t="str">
            <v>110400000</v>
          </cell>
          <cell r="B3898" t="str">
            <v>307C2IC001</v>
          </cell>
          <cell r="C3898" t="str">
            <v>ส่วนปรัปปรุงสำนักงาน</v>
          </cell>
          <cell r="D3898" t="str">
            <v>10 ก.พ. 42</v>
          </cell>
          <cell r="E3898">
            <v>4680</v>
          </cell>
          <cell r="F3898">
            <v>0</v>
          </cell>
          <cell r="G3898">
            <v>20</v>
          </cell>
          <cell r="H3898">
            <v>833.44</v>
          </cell>
          <cell r="I3898">
            <v>833.44</v>
          </cell>
          <cell r="J3898">
            <v>3846.56</v>
          </cell>
          <cell r="K3898" t="str">
            <v>307</v>
          </cell>
        </row>
        <row r="3899">
          <cell r="A3899" t="str">
            <v>110400000</v>
          </cell>
          <cell r="B3899" t="str">
            <v>307C2IC002</v>
          </cell>
          <cell r="C3899" t="str">
            <v>เหล็กดัด</v>
          </cell>
          <cell r="D3899" t="str">
            <v>31 มี.ค. 42</v>
          </cell>
          <cell r="E3899">
            <v>2600</v>
          </cell>
          <cell r="F3899">
            <v>0</v>
          </cell>
          <cell r="G3899">
            <v>20</v>
          </cell>
          <cell r="H3899">
            <v>393.18</v>
          </cell>
          <cell r="I3899">
            <v>393.18</v>
          </cell>
          <cell r="J3899">
            <v>2206.8200000000002</v>
          </cell>
          <cell r="K3899" t="str">
            <v>307</v>
          </cell>
        </row>
        <row r="3900">
          <cell r="A3900" t="str">
            <v>110400000</v>
          </cell>
          <cell r="B3900" t="str">
            <v>307C2KB0002</v>
          </cell>
          <cell r="C3900" t="str">
            <v>ตู้เอกสาร</v>
          </cell>
          <cell r="D3900" t="str">
            <v>27 ธ.ค. 42</v>
          </cell>
          <cell r="E3900">
            <v>2400</v>
          </cell>
          <cell r="F3900">
            <v>0</v>
          </cell>
          <cell r="G3900">
            <v>20</v>
          </cell>
          <cell r="H3900">
            <v>6.58</v>
          </cell>
          <cell r="I3900">
            <v>6.58</v>
          </cell>
          <cell r="J3900">
            <v>2393.42</v>
          </cell>
          <cell r="K3900" t="str">
            <v>307</v>
          </cell>
        </row>
        <row r="3901">
          <cell r="A3901" t="str">
            <v>110400000</v>
          </cell>
          <cell r="B3901" t="str">
            <v>307C2MT0001</v>
          </cell>
          <cell r="C3901" t="str">
            <v>ที่นอน</v>
          </cell>
          <cell r="D3901" t="str">
            <v>29 ธ.ค. 41</v>
          </cell>
          <cell r="E3901">
            <v>1400</v>
          </cell>
          <cell r="F3901">
            <v>0</v>
          </cell>
          <cell r="G3901">
            <v>20</v>
          </cell>
          <cell r="H3901">
            <v>282.27999999999997</v>
          </cell>
          <cell r="I3901">
            <v>282.27999999999997</v>
          </cell>
          <cell r="J3901">
            <v>1117.72</v>
          </cell>
          <cell r="K3901" t="str">
            <v>307</v>
          </cell>
        </row>
        <row r="3902">
          <cell r="A3902" t="str">
            <v>110400000</v>
          </cell>
          <cell r="B3902" t="str">
            <v>307C2MT0002</v>
          </cell>
          <cell r="C3902" t="str">
            <v>ที่นอน</v>
          </cell>
          <cell r="D3902" t="str">
            <v>29 ธ.ค. 41</v>
          </cell>
          <cell r="E3902">
            <v>1700</v>
          </cell>
          <cell r="F3902">
            <v>0</v>
          </cell>
          <cell r="G3902">
            <v>20</v>
          </cell>
          <cell r="H3902">
            <v>342.83</v>
          </cell>
          <cell r="I3902">
            <v>342.83</v>
          </cell>
          <cell r="J3902">
            <v>1357.17</v>
          </cell>
          <cell r="K3902" t="str">
            <v>307</v>
          </cell>
        </row>
        <row r="3903">
          <cell r="A3903" t="str">
            <v>110400000</v>
          </cell>
          <cell r="B3903" t="str">
            <v>307C2MT0003</v>
          </cell>
          <cell r="C3903" t="str">
            <v>ที่นอน</v>
          </cell>
          <cell r="D3903" t="str">
            <v>29 ธ.ค. 41</v>
          </cell>
          <cell r="E3903">
            <v>1400</v>
          </cell>
          <cell r="F3903">
            <v>0</v>
          </cell>
          <cell r="G3903">
            <v>20</v>
          </cell>
          <cell r="H3903">
            <v>282.27999999999997</v>
          </cell>
          <cell r="I3903">
            <v>282.27999999999997</v>
          </cell>
          <cell r="J3903">
            <v>1117.72</v>
          </cell>
          <cell r="K3903" t="str">
            <v>307</v>
          </cell>
        </row>
        <row r="3904">
          <cell r="A3904" t="str">
            <v>110400000</v>
          </cell>
          <cell r="B3904" t="str">
            <v>307C2OT0001</v>
          </cell>
          <cell r="C3904" t="str">
            <v>เสื่อน้ำมัน</v>
          </cell>
          <cell r="D3904" t="str">
            <v>4 พ.ย. 41</v>
          </cell>
          <cell r="E3904">
            <v>690</v>
          </cell>
          <cell r="F3904">
            <v>0</v>
          </cell>
          <cell r="G3904">
            <v>20</v>
          </cell>
          <cell r="H3904">
            <v>159.91999999999999</v>
          </cell>
          <cell r="I3904">
            <v>159.91999999999999</v>
          </cell>
          <cell r="J3904">
            <v>530.08000000000004</v>
          </cell>
          <cell r="K3904" t="str">
            <v>307</v>
          </cell>
        </row>
        <row r="3905">
          <cell r="A3905" t="str">
            <v>110400000</v>
          </cell>
          <cell r="B3905" t="str">
            <v>307C2TU0001</v>
          </cell>
          <cell r="C3905" t="str">
            <v>ตู้เสื้อผ้า</v>
          </cell>
          <cell r="D3905" t="str">
            <v>29 ธ.ค. 41</v>
          </cell>
          <cell r="E3905">
            <v>1700</v>
          </cell>
          <cell r="F3905">
            <v>0</v>
          </cell>
          <cell r="G3905">
            <v>20</v>
          </cell>
          <cell r="H3905">
            <v>342.83</v>
          </cell>
          <cell r="I3905">
            <v>342.83</v>
          </cell>
          <cell r="J3905">
            <v>1357.17</v>
          </cell>
          <cell r="K3905" t="str">
            <v>307</v>
          </cell>
        </row>
        <row r="3906">
          <cell r="A3906" t="str">
            <v>110400000</v>
          </cell>
          <cell r="B3906" t="str">
            <v>307C2TU0002</v>
          </cell>
          <cell r="C3906" t="str">
            <v>ตู้เสื้อผ้า</v>
          </cell>
          <cell r="D3906" t="str">
            <v>29 ธ.ค. 41</v>
          </cell>
          <cell r="E3906">
            <v>1700</v>
          </cell>
          <cell r="F3906">
            <v>0</v>
          </cell>
          <cell r="G3906">
            <v>20</v>
          </cell>
          <cell r="H3906">
            <v>342.83</v>
          </cell>
          <cell r="I3906">
            <v>342.83</v>
          </cell>
          <cell r="J3906">
            <v>1357.17</v>
          </cell>
          <cell r="K3906" t="str">
            <v>307</v>
          </cell>
        </row>
        <row r="3907">
          <cell r="A3907" t="str">
            <v>110400000</v>
          </cell>
          <cell r="B3907" t="str">
            <v>307C2TU0003</v>
          </cell>
          <cell r="C3907" t="str">
            <v>ตู้เสื้อผ้า</v>
          </cell>
          <cell r="D3907" t="str">
            <v>6 พ.ย. 41</v>
          </cell>
          <cell r="E3907">
            <v>1920</v>
          </cell>
          <cell r="F3907">
            <v>0</v>
          </cell>
          <cell r="G3907">
            <v>20</v>
          </cell>
          <cell r="H3907">
            <v>442.88</v>
          </cell>
          <cell r="I3907">
            <v>442.88</v>
          </cell>
          <cell r="J3907">
            <v>1477.12</v>
          </cell>
          <cell r="K3907" t="str">
            <v>307</v>
          </cell>
        </row>
        <row r="3908">
          <cell r="A3908" t="str">
            <v>110400000</v>
          </cell>
          <cell r="B3908" t="str">
            <v>308C2AS022</v>
          </cell>
          <cell r="C3908" t="str">
            <v>ประตูเหล็กดัด</v>
          </cell>
          <cell r="D3908" t="str">
            <v>14 ก.ค. 42</v>
          </cell>
          <cell r="E3908">
            <v>2500</v>
          </cell>
          <cell r="F3908">
            <v>0</v>
          </cell>
          <cell r="G3908">
            <v>20</v>
          </cell>
          <cell r="H3908">
            <v>234.27</v>
          </cell>
          <cell r="I3908">
            <v>234.27</v>
          </cell>
          <cell r="J3908">
            <v>2265.73</v>
          </cell>
          <cell r="K3908" t="str">
            <v>308</v>
          </cell>
        </row>
        <row r="3909">
          <cell r="A3909" t="str">
            <v>110400000</v>
          </cell>
          <cell r="B3909" t="str">
            <v>308C2AS023</v>
          </cell>
          <cell r="C3909" t="str">
            <v>ประตูเหล็กดัดหน้าต่าง 3 บาน</v>
          </cell>
          <cell r="D3909" t="str">
            <v>14 ก.ค. 42</v>
          </cell>
          <cell r="E3909">
            <v>810</v>
          </cell>
          <cell r="F3909">
            <v>0</v>
          </cell>
          <cell r="G3909">
            <v>20</v>
          </cell>
          <cell r="H3909">
            <v>75.91</v>
          </cell>
          <cell r="I3909">
            <v>75.91</v>
          </cell>
          <cell r="J3909">
            <v>734.09</v>
          </cell>
          <cell r="K3909" t="str">
            <v>308</v>
          </cell>
        </row>
        <row r="3910">
          <cell r="A3910" t="str">
            <v>110400000</v>
          </cell>
          <cell r="B3910" t="str">
            <v>308C2BH0001</v>
          </cell>
          <cell r="C3910" t="str">
            <v>พระพุทธชินราช</v>
          </cell>
          <cell r="D3910" t="str">
            <v>2 ก.ค. 41</v>
          </cell>
          <cell r="E3910">
            <v>1900</v>
          </cell>
          <cell r="F3910">
            <v>0</v>
          </cell>
          <cell r="G3910">
            <v>20</v>
          </cell>
          <cell r="H3910">
            <v>570.46</v>
          </cell>
          <cell r="I3910">
            <v>570.46</v>
          </cell>
          <cell r="J3910">
            <v>1329.54</v>
          </cell>
          <cell r="K3910" t="str">
            <v>308</v>
          </cell>
        </row>
        <row r="3911">
          <cell r="A3911" t="str">
            <v>110400000</v>
          </cell>
          <cell r="B3911" t="str">
            <v>308C2FA0001</v>
          </cell>
          <cell r="C3911" t="str">
            <v>เตียนนอน</v>
          </cell>
          <cell r="D3911" t="str">
            <v>30 พ.ย. 42</v>
          </cell>
          <cell r="E3911">
            <v>5100</v>
          </cell>
          <cell r="F3911">
            <v>0</v>
          </cell>
          <cell r="G3911">
            <v>20</v>
          </cell>
          <cell r="H3911">
            <v>89.42</v>
          </cell>
          <cell r="I3911">
            <v>89.42</v>
          </cell>
          <cell r="J3911">
            <v>5010.58</v>
          </cell>
          <cell r="K3911" t="str">
            <v>308</v>
          </cell>
        </row>
        <row r="3912">
          <cell r="A3912" t="str">
            <v>110400000</v>
          </cell>
          <cell r="B3912" t="str">
            <v>308C2IC0001</v>
          </cell>
          <cell r="C3912" t="str">
            <v>ค่าตกแต่งภายในสนง.</v>
          </cell>
          <cell r="D3912" t="str">
            <v>30 ธ.ค. 41</v>
          </cell>
          <cell r="E3912">
            <v>117850</v>
          </cell>
          <cell r="F3912">
            <v>0</v>
          </cell>
          <cell r="G3912">
            <v>20</v>
          </cell>
          <cell r="H3912">
            <v>23699.18</v>
          </cell>
          <cell r="I3912">
            <v>23699.18</v>
          </cell>
          <cell r="J3912">
            <v>94150.82</v>
          </cell>
          <cell r="K3912" t="str">
            <v>308</v>
          </cell>
        </row>
        <row r="3913">
          <cell r="A3913" t="str">
            <v>110400000</v>
          </cell>
          <cell r="B3913" t="str">
            <v>308C2MT0001</v>
          </cell>
          <cell r="C3913" t="str">
            <v>ที่นอน 35"6"</v>
          </cell>
          <cell r="D3913" t="str">
            <v>5 พ.ย. 41</v>
          </cell>
          <cell r="E3913">
            <v>1500</v>
          </cell>
          <cell r="F3913">
            <v>0</v>
          </cell>
          <cell r="G3913">
            <v>20</v>
          </cell>
          <cell r="H3913">
            <v>346.86</v>
          </cell>
          <cell r="I3913">
            <v>346.86</v>
          </cell>
          <cell r="J3913">
            <v>1153.1400000000001</v>
          </cell>
          <cell r="K3913" t="str">
            <v>308</v>
          </cell>
        </row>
        <row r="3914">
          <cell r="A3914" t="str">
            <v>110400000</v>
          </cell>
          <cell r="B3914" t="str">
            <v>308C2MT0002</v>
          </cell>
          <cell r="C3914" t="str">
            <v>ที่นอน 35"6"</v>
          </cell>
          <cell r="D3914" t="str">
            <v>5 พ.ย. 41</v>
          </cell>
          <cell r="E3914">
            <v>1500</v>
          </cell>
          <cell r="F3914">
            <v>0</v>
          </cell>
          <cell r="G3914">
            <v>20</v>
          </cell>
          <cell r="H3914">
            <v>346.86</v>
          </cell>
          <cell r="I3914">
            <v>346.86</v>
          </cell>
          <cell r="J3914">
            <v>1153.1400000000001</v>
          </cell>
          <cell r="K3914" t="str">
            <v>308</v>
          </cell>
        </row>
        <row r="3915">
          <cell r="A3915" t="str">
            <v>110400000</v>
          </cell>
          <cell r="B3915" t="str">
            <v>308C2MT0003</v>
          </cell>
          <cell r="C3915" t="str">
            <v>ที่นอน 35"6"</v>
          </cell>
          <cell r="D3915" t="str">
            <v>5 พ.ย. 41</v>
          </cell>
          <cell r="E3915">
            <v>1500</v>
          </cell>
          <cell r="F3915">
            <v>0</v>
          </cell>
          <cell r="G3915">
            <v>20</v>
          </cell>
          <cell r="H3915">
            <v>346.86</v>
          </cell>
          <cell r="I3915">
            <v>346.86</v>
          </cell>
          <cell r="J3915">
            <v>1153.1400000000001</v>
          </cell>
          <cell r="K3915" t="str">
            <v>308</v>
          </cell>
        </row>
        <row r="3916">
          <cell r="A3916" t="str">
            <v>110400000</v>
          </cell>
          <cell r="B3916" t="str">
            <v>308C2TU0001</v>
          </cell>
          <cell r="C3916" t="str">
            <v>ตู้เสื้อผ้า</v>
          </cell>
          <cell r="D3916" t="str">
            <v>5 พ.ย. 41</v>
          </cell>
          <cell r="E3916">
            <v>1800</v>
          </cell>
          <cell r="F3916">
            <v>0</v>
          </cell>
          <cell r="G3916">
            <v>20</v>
          </cell>
          <cell r="H3916">
            <v>416.26</v>
          </cell>
          <cell r="I3916">
            <v>416.26</v>
          </cell>
          <cell r="J3916">
            <v>1383.74</v>
          </cell>
          <cell r="K3916" t="str">
            <v>308</v>
          </cell>
        </row>
        <row r="3917">
          <cell r="A3917" t="str">
            <v>110400000</v>
          </cell>
          <cell r="B3917" t="str">
            <v>308C2TU0002</v>
          </cell>
          <cell r="C3917" t="str">
            <v>ตู้เสื้อผ้า</v>
          </cell>
          <cell r="D3917" t="str">
            <v>5 พ.ย. 41</v>
          </cell>
          <cell r="E3917">
            <v>1800</v>
          </cell>
          <cell r="F3917">
            <v>0</v>
          </cell>
          <cell r="G3917">
            <v>20</v>
          </cell>
          <cell r="H3917">
            <v>416.26</v>
          </cell>
          <cell r="I3917">
            <v>416.26</v>
          </cell>
          <cell r="J3917">
            <v>1383.74</v>
          </cell>
          <cell r="K3917" t="str">
            <v>308</v>
          </cell>
        </row>
        <row r="3918">
          <cell r="A3918" t="str">
            <v>110400000</v>
          </cell>
          <cell r="B3918" t="str">
            <v>308C2TU0003</v>
          </cell>
          <cell r="C3918" t="str">
            <v>ตู้เสื้อผ้า</v>
          </cell>
          <cell r="D3918" t="str">
            <v>5 พ.ย. 41</v>
          </cell>
          <cell r="E3918">
            <v>1800</v>
          </cell>
          <cell r="F3918">
            <v>0</v>
          </cell>
          <cell r="G3918">
            <v>20</v>
          </cell>
          <cell r="H3918">
            <v>416.26</v>
          </cell>
          <cell r="I3918">
            <v>416.26</v>
          </cell>
          <cell r="J3918">
            <v>1383.74</v>
          </cell>
          <cell r="K3918" t="str">
            <v>308</v>
          </cell>
        </row>
        <row r="3919">
          <cell r="A3919" t="str">
            <v>110400000</v>
          </cell>
          <cell r="B3919" t="str">
            <v>309C2BH0001</v>
          </cell>
          <cell r="C3919" t="str">
            <v>พระพุทธชินราช</v>
          </cell>
          <cell r="D3919" t="str">
            <v>8 ต.ค. 41</v>
          </cell>
          <cell r="E3919">
            <v>1850</v>
          </cell>
          <cell r="F3919">
            <v>0</v>
          </cell>
          <cell r="G3919">
            <v>20</v>
          </cell>
          <cell r="H3919">
            <v>456.12</v>
          </cell>
          <cell r="I3919">
            <v>456.12</v>
          </cell>
          <cell r="J3919">
            <v>1393.88</v>
          </cell>
          <cell r="K3919" t="str">
            <v>309</v>
          </cell>
        </row>
        <row r="3920">
          <cell r="A3920" t="str">
            <v>110400000</v>
          </cell>
          <cell r="B3920" t="str">
            <v>309C2FA0001</v>
          </cell>
          <cell r="C3920" t="str">
            <v>ป้ายโครงเหล็ก</v>
          </cell>
          <cell r="D3920" t="str">
            <v>13 ม.ค. 42</v>
          </cell>
          <cell r="E3920">
            <v>34260</v>
          </cell>
          <cell r="F3920">
            <v>0</v>
          </cell>
          <cell r="G3920">
            <v>20</v>
          </cell>
          <cell r="H3920">
            <v>6626.73</v>
          </cell>
          <cell r="I3920">
            <v>6626.73</v>
          </cell>
          <cell r="J3920">
            <v>27633.27</v>
          </cell>
          <cell r="K3920" t="str">
            <v>309</v>
          </cell>
        </row>
        <row r="3921">
          <cell r="A3921" t="str">
            <v>110400000</v>
          </cell>
          <cell r="B3921" t="str">
            <v>309C2FA0002</v>
          </cell>
          <cell r="C3921" t="str">
            <v>ป้ายสำนักงาน</v>
          </cell>
          <cell r="D3921" t="str">
            <v>5 เม.ย. 42</v>
          </cell>
          <cell r="E3921">
            <v>13112.35</v>
          </cell>
          <cell r="F3921">
            <v>0</v>
          </cell>
          <cell r="G3921">
            <v>20</v>
          </cell>
          <cell r="H3921">
            <v>1947.11</v>
          </cell>
          <cell r="I3921">
            <v>1947.11</v>
          </cell>
          <cell r="J3921">
            <v>11165.24</v>
          </cell>
          <cell r="K3921" t="str">
            <v>309</v>
          </cell>
        </row>
        <row r="3922">
          <cell r="A3922" t="str">
            <v>110400000</v>
          </cell>
          <cell r="B3922" t="str">
            <v>309C2FA0003</v>
          </cell>
          <cell r="C3922" t="str">
            <v>อุปกรณ์ตกแต่งสำนักงาน(ช่างไฟฟ้า)</v>
          </cell>
          <cell r="D3922" t="str">
            <v>5 เม.ย. 42</v>
          </cell>
          <cell r="E3922">
            <v>4644.7</v>
          </cell>
          <cell r="F3922">
            <v>0</v>
          </cell>
          <cell r="G3922">
            <v>20</v>
          </cell>
          <cell r="H3922">
            <v>689.72</v>
          </cell>
          <cell r="I3922">
            <v>689.72</v>
          </cell>
          <cell r="J3922">
            <v>3954.98</v>
          </cell>
          <cell r="K3922" t="str">
            <v>309</v>
          </cell>
        </row>
        <row r="3923">
          <cell r="A3923" t="str">
            <v>110400000</v>
          </cell>
          <cell r="B3923" t="str">
            <v>309C2FA0004</v>
          </cell>
          <cell r="C3923" t="str">
            <v>อุปกรณ์ตกแต่งสำนักงาน(ช่างอลูมิเนียม)</v>
          </cell>
          <cell r="D3923" t="str">
            <v>5 เม.ย. 42</v>
          </cell>
          <cell r="E3923">
            <v>7342.95</v>
          </cell>
          <cell r="F3923">
            <v>0</v>
          </cell>
          <cell r="G3923">
            <v>20</v>
          </cell>
          <cell r="H3923">
            <v>1090.3900000000001</v>
          </cell>
          <cell r="I3923">
            <v>1090.3900000000001</v>
          </cell>
          <cell r="J3923">
            <v>6252.56</v>
          </cell>
          <cell r="K3923" t="str">
            <v>309</v>
          </cell>
        </row>
        <row r="3924">
          <cell r="A3924" t="str">
            <v>110400000</v>
          </cell>
          <cell r="B3924" t="str">
            <v>309C2FA0005</v>
          </cell>
          <cell r="C3924" t="str">
            <v>เตียนเหล็ก</v>
          </cell>
          <cell r="D3924" t="str">
            <v>30 ธ.ค. 42</v>
          </cell>
          <cell r="E3924">
            <v>1214.97</v>
          </cell>
          <cell r="F3924">
            <v>0</v>
          </cell>
          <cell r="G3924">
            <v>20</v>
          </cell>
          <cell r="H3924">
            <v>1.33</v>
          </cell>
          <cell r="I3924">
            <v>1.33</v>
          </cell>
          <cell r="J3924">
            <v>1213.6400000000001</v>
          </cell>
          <cell r="K3924" t="str">
            <v>309</v>
          </cell>
        </row>
        <row r="3925">
          <cell r="A3925" t="str">
            <v>110400000</v>
          </cell>
          <cell r="B3925" t="str">
            <v>309C2KB0002</v>
          </cell>
          <cell r="C3925" t="str">
            <v>ตู้ทึบ</v>
          </cell>
          <cell r="D3925" t="str">
            <v>30 ธ.ค. 42</v>
          </cell>
          <cell r="E3925">
            <v>1401.87</v>
          </cell>
          <cell r="F3925">
            <v>0</v>
          </cell>
          <cell r="G3925">
            <v>20</v>
          </cell>
          <cell r="H3925">
            <v>1.54</v>
          </cell>
          <cell r="I3925">
            <v>1.54</v>
          </cell>
          <cell r="J3925">
            <v>1400.33</v>
          </cell>
          <cell r="K3925" t="str">
            <v>309</v>
          </cell>
        </row>
        <row r="3926">
          <cell r="A3926" t="str">
            <v>110400000</v>
          </cell>
          <cell r="B3926" t="str">
            <v>309C2KB0003</v>
          </cell>
          <cell r="C3926" t="str">
            <v>ตู้เอกสาร</v>
          </cell>
          <cell r="D3926" t="str">
            <v>30 ธ.ค. 42</v>
          </cell>
          <cell r="E3926">
            <v>2242.98</v>
          </cell>
          <cell r="F3926">
            <v>0</v>
          </cell>
          <cell r="G3926">
            <v>20</v>
          </cell>
          <cell r="H3926">
            <v>2.46</v>
          </cell>
          <cell r="I3926">
            <v>2.46</v>
          </cell>
          <cell r="J3926">
            <v>2240.52</v>
          </cell>
          <cell r="K3926" t="str">
            <v>309</v>
          </cell>
        </row>
        <row r="3927">
          <cell r="A3927" t="str">
            <v>110400000</v>
          </cell>
          <cell r="B3927" t="str">
            <v>309C2TU0001</v>
          </cell>
          <cell r="C3927" t="str">
            <v>ตู้เสื้อผ้า</v>
          </cell>
          <cell r="D3927" t="str">
            <v>9 พ.ย. 41</v>
          </cell>
          <cell r="E3927">
            <v>1363.64</v>
          </cell>
          <cell r="F3927">
            <v>0</v>
          </cell>
          <cell r="G3927">
            <v>20</v>
          </cell>
          <cell r="H3927">
            <v>312.32</v>
          </cell>
          <cell r="I3927">
            <v>312.32</v>
          </cell>
          <cell r="J3927">
            <v>1051.32</v>
          </cell>
          <cell r="K3927" t="str">
            <v>309</v>
          </cell>
        </row>
        <row r="3928">
          <cell r="A3928" t="str">
            <v>110400000</v>
          </cell>
          <cell r="B3928" t="str">
            <v>400C2AS003</v>
          </cell>
          <cell r="C3928" t="str">
            <v>เครื่องปรับอากาศ</v>
          </cell>
          <cell r="D3928" t="str">
            <v>22 มี.ค. 42</v>
          </cell>
          <cell r="E3928">
            <v>20500</v>
          </cell>
          <cell r="F3928">
            <v>0</v>
          </cell>
          <cell r="G3928">
            <v>20</v>
          </cell>
          <cell r="H3928">
            <v>3201.39</v>
          </cell>
          <cell r="I3928">
            <v>3201.39</v>
          </cell>
          <cell r="J3928">
            <v>17298.61</v>
          </cell>
          <cell r="K3928" t="str">
            <v>400</v>
          </cell>
        </row>
        <row r="3929">
          <cell r="A3929" t="str">
            <v>110400000</v>
          </cell>
          <cell r="B3929" t="str">
            <v>400C2AS004</v>
          </cell>
          <cell r="C3929" t="str">
            <v>ค่าตกแต่งสำนักงาน</v>
          </cell>
          <cell r="D3929" t="str">
            <v>31 มี.ค. 42</v>
          </cell>
          <cell r="E3929">
            <v>1066</v>
          </cell>
          <cell r="F3929">
            <v>0</v>
          </cell>
          <cell r="G3929">
            <v>20</v>
          </cell>
          <cell r="H3929">
            <v>161.21</v>
          </cell>
          <cell r="I3929">
            <v>161.21</v>
          </cell>
          <cell r="J3929">
            <v>904.79</v>
          </cell>
          <cell r="K3929" t="str">
            <v>400</v>
          </cell>
        </row>
        <row r="3930">
          <cell r="A3930" t="str">
            <v>110400000</v>
          </cell>
          <cell r="B3930" t="str">
            <v>400C2AS005</v>
          </cell>
          <cell r="C3930" t="str">
            <v>ค่าตกแต่งสำนักงาน</v>
          </cell>
          <cell r="D3930" t="str">
            <v>22 มี.ค. 42</v>
          </cell>
          <cell r="E3930">
            <v>4362</v>
          </cell>
          <cell r="F3930">
            <v>0</v>
          </cell>
          <cell r="G3930">
            <v>20</v>
          </cell>
          <cell r="H3930">
            <v>681.15</v>
          </cell>
          <cell r="I3930">
            <v>681.15</v>
          </cell>
          <cell r="J3930">
            <v>3680.85</v>
          </cell>
          <cell r="K3930" t="str">
            <v>400</v>
          </cell>
        </row>
        <row r="3931">
          <cell r="A3931" t="str">
            <v>110400000</v>
          </cell>
          <cell r="B3931" t="str">
            <v>400C2BH0001</v>
          </cell>
          <cell r="C3931" t="str">
            <v>พระพุทธชินราช</v>
          </cell>
          <cell r="D3931" t="str">
            <v>2 ก.ค. 41</v>
          </cell>
          <cell r="E3931">
            <v>1900</v>
          </cell>
          <cell r="F3931">
            <v>0</v>
          </cell>
          <cell r="G3931">
            <v>20</v>
          </cell>
          <cell r="H3931">
            <v>570.46</v>
          </cell>
          <cell r="I3931">
            <v>570.46</v>
          </cell>
          <cell r="J3931">
            <v>1329.54</v>
          </cell>
          <cell r="K3931" t="str">
            <v>400</v>
          </cell>
        </row>
        <row r="3932">
          <cell r="A3932" t="str">
            <v>110400000</v>
          </cell>
          <cell r="B3932" t="str">
            <v>400C2FA0001</v>
          </cell>
          <cell r="C3932" t="str">
            <v>ตู้เสื้อผ้า</v>
          </cell>
          <cell r="D3932" t="str">
            <v>12 ม.ค. 42</v>
          </cell>
          <cell r="E3932">
            <v>2100</v>
          </cell>
          <cell r="F3932">
            <v>0</v>
          </cell>
          <cell r="G3932">
            <v>20</v>
          </cell>
          <cell r="H3932">
            <v>407.33</v>
          </cell>
          <cell r="I3932">
            <v>407.33</v>
          </cell>
          <cell r="J3932">
            <v>1692.67</v>
          </cell>
          <cell r="K3932" t="str">
            <v>400</v>
          </cell>
        </row>
        <row r="3933">
          <cell r="A3933" t="str">
            <v>110400000</v>
          </cell>
          <cell r="B3933" t="str">
            <v>400C2FA0002</v>
          </cell>
          <cell r="C3933" t="str">
            <v>ตู้เสื้อผ้า</v>
          </cell>
          <cell r="D3933" t="str">
            <v>12 ม.ค. 42</v>
          </cell>
          <cell r="E3933">
            <v>2100</v>
          </cell>
          <cell r="F3933">
            <v>0</v>
          </cell>
          <cell r="G3933">
            <v>20</v>
          </cell>
          <cell r="H3933">
            <v>407.33</v>
          </cell>
          <cell r="I3933">
            <v>407.33</v>
          </cell>
          <cell r="J3933">
            <v>1692.67</v>
          </cell>
          <cell r="K3933" t="str">
            <v>400</v>
          </cell>
        </row>
        <row r="3934">
          <cell r="A3934" t="str">
            <v>110400000</v>
          </cell>
          <cell r="B3934" t="str">
            <v>400C2FA0003</v>
          </cell>
          <cell r="C3934" t="str">
            <v>เตียงนอน 3.5 ฟุต</v>
          </cell>
          <cell r="D3934" t="str">
            <v>12 ม.ค. 42</v>
          </cell>
          <cell r="E3934">
            <v>2300</v>
          </cell>
          <cell r="F3934">
            <v>0</v>
          </cell>
          <cell r="G3934">
            <v>20</v>
          </cell>
          <cell r="H3934">
            <v>446.16</v>
          </cell>
          <cell r="I3934">
            <v>446.16</v>
          </cell>
          <cell r="J3934">
            <v>1853.84</v>
          </cell>
          <cell r="K3934" t="str">
            <v>400</v>
          </cell>
        </row>
        <row r="3935">
          <cell r="A3935" t="str">
            <v>110400000</v>
          </cell>
          <cell r="B3935" t="str">
            <v>400C2FA0004</v>
          </cell>
          <cell r="C3935" t="str">
            <v>มูลลี่ปรับแสง</v>
          </cell>
          <cell r="D3935" t="str">
            <v>15 มี.ค. 42</v>
          </cell>
          <cell r="E3935">
            <v>1460</v>
          </cell>
          <cell r="F3935">
            <v>0</v>
          </cell>
          <cell r="G3935">
            <v>20</v>
          </cell>
          <cell r="H3935">
            <v>233.6</v>
          </cell>
          <cell r="I3935">
            <v>233.6</v>
          </cell>
          <cell r="J3935">
            <v>1226.4000000000001</v>
          </cell>
          <cell r="K3935" t="str">
            <v>400</v>
          </cell>
        </row>
        <row r="3936">
          <cell r="A3936" t="str">
            <v>110400000</v>
          </cell>
          <cell r="B3936" t="str">
            <v>400C2FA0005</v>
          </cell>
          <cell r="C3936" t="str">
            <v>ที่นอน 3.5 ฟุต</v>
          </cell>
          <cell r="D3936" t="str">
            <v>12 ม.ค. 42</v>
          </cell>
          <cell r="E3936">
            <v>1600</v>
          </cell>
          <cell r="F3936">
            <v>0</v>
          </cell>
          <cell r="G3936">
            <v>20</v>
          </cell>
          <cell r="H3936">
            <v>310.36</v>
          </cell>
          <cell r="I3936">
            <v>310.36</v>
          </cell>
          <cell r="J3936">
            <v>1289.6400000000001</v>
          </cell>
          <cell r="K3936" t="str">
            <v>400</v>
          </cell>
        </row>
        <row r="3937">
          <cell r="A3937" t="str">
            <v>110400000</v>
          </cell>
          <cell r="B3937" t="str">
            <v>400C2FA0006</v>
          </cell>
          <cell r="C3937" t="str">
            <v>โต๊ะอาหารพร้อมเก้าอี้</v>
          </cell>
          <cell r="D3937" t="str">
            <v>12 ม.ค. 42</v>
          </cell>
          <cell r="E3937">
            <v>1600</v>
          </cell>
          <cell r="F3937">
            <v>0</v>
          </cell>
          <cell r="G3937">
            <v>20</v>
          </cell>
          <cell r="H3937">
            <v>310.36</v>
          </cell>
          <cell r="I3937">
            <v>310.36</v>
          </cell>
          <cell r="J3937">
            <v>1289.6400000000001</v>
          </cell>
          <cell r="K3937" t="str">
            <v>400</v>
          </cell>
        </row>
        <row r="3938">
          <cell r="A3938" t="str">
            <v>110400000</v>
          </cell>
          <cell r="B3938" t="str">
            <v>400C2FA0007</v>
          </cell>
          <cell r="C3938" t="str">
            <v>เตียงนอน 6 ฟุต</v>
          </cell>
          <cell r="D3938" t="str">
            <v>12 ม.ค. 42</v>
          </cell>
          <cell r="E3938">
            <v>3200</v>
          </cell>
          <cell r="F3938">
            <v>0</v>
          </cell>
          <cell r="G3938">
            <v>20</v>
          </cell>
          <cell r="H3938">
            <v>620.73</v>
          </cell>
          <cell r="I3938">
            <v>620.73</v>
          </cell>
          <cell r="J3938">
            <v>2579.27</v>
          </cell>
          <cell r="K3938" t="str">
            <v>400</v>
          </cell>
        </row>
        <row r="3939">
          <cell r="A3939" t="str">
            <v>110400000</v>
          </cell>
          <cell r="B3939" t="str">
            <v>400C2FA0008</v>
          </cell>
          <cell r="C3939" t="str">
            <v>ที่นอน 6 ฟุต</v>
          </cell>
          <cell r="D3939" t="str">
            <v>12 ม.ค. 42</v>
          </cell>
          <cell r="E3939">
            <v>2200</v>
          </cell>
          <cell r="F3939">
            <v>0</v>
          </cell>
          <cell r="G3939">
            <v>20</v>
          </cell>
          <cell r="H3939">
            <v>426.72</v>
          </cell>
          <cell r="I3939">
            <v>426.72</v>
          </cell>
          <cell r="J3939">
            <v>1773.28</v>
          </cell>
          <cell r="K3939" t="str">
            <v>400</v>
          </cell>
        </row>
        <row r="3940">
          <cell r="A3940" t="str">
            <v>110400000</v>
          </cell>
          <cell r="B3940" t="str">
            <v>400C2FA0009</v>
          </cell>
          <cell r="C3940" t="str">
            <v>อุปกรณ์เดินสายโทรศัพท์</v>
          </cell>
          <cell r="D3940" t="str">
            <v>12 ม.ค. 42</v>
          </cell>
          <cell r="E3940">
            <v>836.36</v>
          </cell>
          <cell r="F3940">
            <v>0</v>
          </cell>
          <cell r="G3940">
            <v>20</v>
          </cell>
          <cell r="H3940">
            <v>162.26</v>
          </cell>
          <cell r="I3940">
            <v>162.26</v>
          </cell>
          <cell r="J3940">
            <v>674.1</v>
          </cell>
          <cell r="K3940" t="str">
            <v>400</v>
          </cell>
        </row>
        <row r="3941">
          <cell r="A3941" t="str">
            <v>110400000</v>
          </cell>
          <cell r="B3941" t="str">
            <v>400C2FA0010</v>
          </cell>
          <cell r="C3941" t="str">
            <v>อุปกรณ์เดินสายไฟ</v>
          </cell>
          <cell r="D3941" t="str">
            <v>12 ม.ค. 42</v>
          </cell>
          <cell r="E3941">
            <v>2072.73</v>
          </cell>
          <cell r="F3941">
            <v>0</v>
          </cell>
          <cell r="G3941">
            <v>20</v>
          </cell>
          <cell r="H3941">
            <v>402.05</v>
          </cell>
          <cell r="I3941">
            <v>402.05</v>
          </cell>
          <cell r="J3941">
            <v>1670.68</v>
          </cell>
          <cell r="K3941" t="str">
            <v>400</v>
          </cell>
        </row>
        <row r="3942">
          <cell r="A3942" t="str">
            <v>110400000</v>
          </cell>
          <cell r="B3942" t="str">
            <v>400C2FA0011</v>
          </cell>
          <cell r="C3942" t="str">
            <v>อุปกรณ์เดินท่อประปา</v>
          </cell>
          <cell r="D3942" t="str">
            <v>12 ม.ค. 42</v>
          </cell>
          <cell r="E3942">
            <v>900</v>
          </cell>
          <cell r="F3942">
            <v>0</v>
          </cell>
          <cell r="G3942">
            <v>20</v>
          </cell>
          <cell r="H3942">
            <v>174.57</v>
          </cell>
          <cell r="I3942">
            <v>174.57</v>
          </cell>
          <cell r="J3942">
            <v>725.43</v>
          </cell>
          <cell r="K3942" t="str">
            <v>400</v>
          </cell>
        </row>
        <row r="3943">
          <cell r="A3943" t="str">
            <v>110400000</v>
          </cell>
          <cell r="B3943" t="str">
            <v>400C2FA0012</v>
          </cell>
          <cell r="C3943" t="str">
            <v>วาล๊วปั้มน้ำ</v>
          </cell>
          <cell r="D3943" t="str">
            <v>12 ม.ค. 42</v>
          </cell>
          <cell r="E3943">
            <v>545.45000000000005</v>
          </cell>
          <cell r="F3943">
            <v>0</v>
          </cell>
          <cell r="G3943">
            <v>20</v>
          </cell>
          <cell r="H3943">
            <v>105.85</v>
          </cell>
          <cell r="I3943">
            <v>105.85</v>
          </cell>
          <cell r="J3943">
            <v>439.6</v>
          </cell>
          <cell r="K3943" t="str">
            <v>400</v>
          </cell>
        </row>
        <row r="3944">
          <cell r="A3944" t="str">
            <v>110400000</v>
          </cell>
          <cell r="B3944" t="str">
            <v>400C2FA0013</v>
          </cell>
          <cell r="C3944" t="str">
            <v>อุปกรณ์ตกแต่งสำนักงาน</v>
          </cell>
          <cell r="D3944" t="str">
            <v>13 มี.ค. 42</v>
          </cell>
          <cell r="E3944">
            <v>1200</v>
          </cell>
          <cell r="F3944">
            <v>0</v>
          </cell>
          <cell r="G3944">
            <v>20</v>
          </cell>
          <cell r="H3944">
            <v>193.31</v>
          </cell>
          <cell r="I3944">
            <v>193.31</v>
          </cell>
          <cell r="J3944">
            <v>1006.69</v>
          </cell>
          <cell r="K3944" t="str">
            <v>400</v>
          </cell>
        </row>
        <row r="3945">
          <cell r="A3945" t="str">
            <v>110400000</v>
          </cell>
          <cell r="B3945" t="str">
            <v>400C2FA0014</v>
          </cell>
          <cell r="C3945" t="str">
            <v>มูลี่ปรับแสง</v>
          </cell>
          <cell r="D3945" t="str">
            <v>1 เม.ย. 42</v>
          </cell>
          <cell r="E3945">
            <v>1200</v>
          </cell>
          <cell r="F3945">
            <v>0</v>
          </cell>
          <cell r="G3945">
            <v>20</v>
          </cell>
          <cell r="H3945">
            <v>180.82</v>
          </cell>
          <cell r="I3945">
            <v>180.82</v>
          </cell>
          <cell r="J3945">
            <v>1019.18</v>
          </cell>
          <cell r="K3945" t="str">
            <v>400</v>
          </cell>
        </row>
        <row r="3946">
          <cell r="A3946" t="str">
            <v>110400000</v>
          </cell>
          <cell r="B3946" t="str">
            <v>400C2FA0015</v>
          </cell>
          <cell r="C3946" t="str">
            <v>มูลี่ปรับแสง</v>
          </cell>
          <cell r="D3946" t="str">
            <v>1 เม.ย. 42</v>
          </cell>
          <cell r="E3946">
            <v>1910</v>
          </cell>
          <cell r="F3946">
            <v>0</v>
          </cell>
          <cell r="G3946">
            <v>20</v>
          </cell>
          <cell r="H3946">
            <v>287.8</v>
          </cell>
          <cell r="I3946">
            <v>287.8</v>
          </cell>
          <cell r="J3946">
            <v>1622.2</v>
          </cell>
          <cell r="K3946" t="str">
            <v>400</v>
          </cell>
        </row>
        <row r="3947">
          <cell r="A3947" t="str">
            <v>110400000</v>
          </cell>
          <cell r="B3947" t="str">
            <v>400C2FA0016</v>
          </cell>
          <cell r="C3947" t="str">
            <v>โทรทัศน์สี</v>
          </cell>
          <cell r="D3947" t="str">
            <v>28 ต.ค. 42</v>
          </cell>
          <cell r="E3947">
            <v>4803.74</v>
          </cell>
          <cell r="F3947">
            <v>0</v>
          </cell>
          <cell r="G3947">
            <v>20</v>
          </cell>
          <cell r="H3947">
            <v>171.1</v>
          </cell>
          <cell r="I3947">
            <v>171.1</v>
          </cell>
          <cell r="J3947">
            <v>4632.6400000000003</v>
          </cell>
          <cell r="K3947" t="str">
            <v>400</v>
          </cell>
        </row>
        <row r="3948">
          <cell r="A3948" t="str">
            <v>110400000</v>
          </cell>
          <cell r="B3948" t="str">
            <v>400C2IC0001</v>
          </cell>
          <cell r="C3948" t="str">
            <v>ค่าตกแต่งภายใน สนง.</v>
          </cell>
          <cell r="D3948" t="str">
            <v>1 พ.ย. 41</v>
          </cell>
          <cell r="E3948">
            <v>431419</v>
          </cell>
          <cell r="F3948">
            <v>0</v>
          </cell>
          <cell r="G3948">
            <v>20</v>
          </cell>
          <cell r="H3948">
            <v>100703.81</v>
          </cell>
          <cell r="I3948">
            <v>100703.81</v>
          </cell>
          <cell r="J3948">
            <v>330715.19</v>
          </cell>
          <cell r="K3948" t="str">
            <v>400</v>
          </cell>
        </row>
        <row r="3949">
          <cell r="A3949" t="str">
            <v>110400000</v>
          </cell>
          <cell r="B3949" t="str">
            <v>400C2IC006</v>
          </cell>
          <cell r="C3949" t="str">
            <v>เตียงนอน</v>
          </cell>
          <cell r="D3949" t="str">
            <v>12 ม.ค. 42</v>
          </cell>
          <cell r="E3949">
            <v>3200</v>
          </cell>
          <cell r="F3949">
            <v>0</v>
          </cell>
          <cell r="G3949">
            <v>20</v>
          </cell>
          <cell r="H3949">
            <v>620.73</v>
          </cell>
          <cell r="I3949">
            <v>620.73</v>
          </cell>
          <cell r="J3949">
            <v>2579.27</v>
          </cell>
          <cell r="K3949" t="str">
            <v>400</v>
          </cell>
        </row>
        <row r="3950">
          <cell r="A3950" t="str">
            <v>110400000</v>
          </cell>
          <cell r="B3950" t="str">
            <v>400C2KB0016</v>
          </cell>
          <cell r="C3950" t="str">
            <v>กล้องถ่ายรูป</v>
          </cell>
          <cell r="D3950" t="str">
            <v>15 ธ.ค. 42</v>
          </cell>
          <cell r="E3950">
            <v>1542.05</v>
          </cell>
          <cell r="F3950">
            <v>0</v>
          </cell>
          <cell r="G3950">
            <v>20</v>
          </cell>
          <cell r="H3950">
            <v>14.36</v>
          </cell>
          <cell r="I3950">
            <v>14.36</v>
          </cell>
          <cell r="J3950">
            <v>1527.69</v>
          </cell>
          <cell r="K3950" t="str">
            <v>400</v>
          </cell>
        </row>
        <row r="3951">
          <cell r="A3951" t="str">
            <v>110400000</v>
          </cell>
          <cell r="B3951" t="str">
            <v>400C2MU001</v>
          </cell>
          <cell r="C3951" t="str">
            <v>มู่ลี่</v>
          </cell>
          <cell r="D3951" t="str">
            <v>17 พ.ค. 42</v>
          </cell>
          <cell r="E3951">
            <v>1200</v>
          </cell>
          <cell r="F3951">
            <v>0</v>
          </cell>
          <cell r="G3951">
            <v>20</v>
          </cell>
          <cell r="H3951">
            <v>150.57</v>
          </cell>
          <cell r="I3951">
            <v>150.57</v>
          </cell>
          <cell r="J3951">
            <v>1049.43</v>
          </cell>
          <cell r="K3951" t="str">
            <v>400</v>
          </cell>
        </row>
        <row r="3952">
          <cell r="A3952" t="str">
            <v>110400000</v>
          </cell>
          <cell r="B3952" t="str">
            <v>400C2MU002</v>
          </cell>
          <cell r="C3952" t="str">
            <v>มู่ลี่</v>
          </cell>
          <cell r="D3952" t="str">
            <v>1 เม.ย. 42</v>
          </cell>
          <cell r="E3952">
            <v>1910</v>
          </cell>
          <cell r="F3952">
            <v>0</v>
          </cell>
          <cell r="G3952">
            <v>20</v>
          </cell>
          <cell r="H3952">
            <v>287.8</v>
          </cell>
          <cell r="I3952">
            <v>287.8</v>
          </cell>
          <cell r="J3952">
            <v>1622.2</v>
          </cell>
          <cell r="K3952" t="str">
            <v>400</v>
          </cell>
        </row>
        <row r="3953">
          <cell r="A3953" t="str">
            <v>110400000</v>
          </cell>
          <cell r="B3953" t="str">
            <v>400C2MU003</v>
          </cell>
          <cell r="C3953" t="str">
            <v>มู่ลี่</v>
          </cell>
          <cell r="D3953" t="str">
            <v>15 มี.ค. 42</v>
          </cell>
          <cell r="E3953">
            <v>1460</v>
          </cell>
          <cell r="F3953">
            <v>0</v>
          </cell>
          <cell r="G3953">
            <v>20</v>
          </cell>
          <cell r="H3953">
            <v>233.6</v>
          </cell>
          <cell r="I3953">
            <v>233.6</v>
          </cell>
          <cell r="J3953">
            <v>1226.4000000000001</v>
          </cell>
          <cell r="K3953" t="str">
            <v>400</v>
          </cell>
        </row>
        <row r="3954">
          <cell r="A3954" t="str">
            <v>110400000</v>
          </cell>
          <cell r="B3954" t="str">
            <v>400C2MU100</v>
          </cell>
          <cell r="C3954" t="str">
            <v>มู่ลี่</v>
          </cell>
          <cell r="D3954" t="str">
            <v>1 เม.ย. 42</v>
          </cell>
          <cell r="E3954">
            <v>1200</v>
          </cell>
          <cell r="F3954">
            <v>0</v>
          </cell>
          <cell r="G3954">
            <v>20</v>
          </cell>
          <cell r="H3954">
            <v>180.82</v>
          </cell>
          <cell r="I3954">
            <v>180.82</v>
          </cell>
          <cell r="J3954">
            <v>1019.18</v>
          </cell>
          <cell r="K3954" t="str">
            <v>400</v>
          </cell>
        </row>
        <row r="3955">
          <cell r="A3955" t="str">
            <v>110400000</v>
          </cell>
          <cell r="B3955" t="str">
            <v>401C2AS035</v>
          </cell>
          <cell r="C3955" t="str">
            <v>เหล็กดัดใส่หน้าต่าง 4 ชุด</v>
          </cell>
          <cell r="D3955" t="str">
            <v>2 ส.ค. 42</v>
          </cell>
          <cell r="E3955">
            <v>1800</v>
          </cell>
          <cell r="F3955">
            <v>0</v>
          </cell>
          <cell r="G3955">
            <v>20</v>
          </cell>
          <cell r="H3955">
            <v>149.93</v>
          </cell>
          <cell r="I3955">
            <v>149.93</v>
          </cell>
          <cell r="J3955">
            <v>1650.07</v>
          </cell>
          <cell r="K3955" t="str">
            <v>401</v>
          </cell>
        </row>
        <row r="3956">
          <cell r="A3956" t="str">
            <v>110400000</v>
          </cell>
          <cell r="B3956" t="str">
            <v>401C2BB0001</v>
          </cell>
          <cell r="C3956" t="str">
            <v>ตู้เสื้อผ้า</v>
          </cell>
          <cell r="D3956" t="str">
            <v>19 ต.ค. 41</v>
          </cell>
          <cell r="E3956">
            <v>2000</v>
          </cell>
          <cell r="F3956">
            <v>0</v>
          </cell>
          <cell r="G3956">
            <v>20</v>
          </cell>
          <cell r="H3956">
            <v>481.09</v>
          </cell>
          <cell r="I3956">
            <v>481.09</v>
          </cell>
          <cell r="J3956">
            <v>1518.91</v>
          </cell>
          <cell r="K3956" t="str">
            <v>401</v>
          </cell>
        </row>
        <row r="3957">
          <cell r="A3957" t="str">
            <v>110400000</v>
          </cell>
          <cell r="B3957" t="str">
            <v>401C2BB0003</v>
          </cell>
          <cell r="C3957" t="str">
            <v>ตู้เสื้อผ้า</v>
          </cell>
          <cell r="D3957" t="str">
            <v>19 ต.ค. 41</v>
          </cell>
          <cell r="E3957">
            <v>2000</v>
          </cell>
          <cell r="F3957">
            <v>0</v>
          </cell>
          <cell r="G3957">
            <v>20</v>
          </cell>
          <cell r="H3957">
            <v>481.09</v>
          </cell>
          <cell r="I3957">
            <v>481.09</v>
          </cell>
          <cell r="J3957">
            <v>1518.91</v>
          </cell>
          <cell r="K3957" t="str">
            <v>401</v>
          </cell>
        </row>
        <row r="3958">
          <cell r="A3958" t="str">
            <v>110400000</v>
          </cell>
          <cell r="B3958" t="str">
            <v>401C2BB0004</v>
          </cell>
          <cell r="C3958" t="str">
            <v>ตู้เสื้อผ้า</v>
          </cell>
          <cell r="D3958" t="str">
            <v>19 ต.ค. 41</v>
          </cell>
          <cell r="E3958">
            <v>2000</v>
          </cell>
          <cell r="F3958">
            <v>0</v>
          </cell>
          <cell r="G3958">
            <v>20</v>
          </cell>
          <cell r="H3958">
            <v>481.09</v>
          </cell>
          <cell r="I3958">
            <v>481.09</v>
          </cell>
          <cell r="J3958">
            <v>1518.91</v>
          </cell>
          <cell r="K3958" t="str">
            <v>401</v>
          </cell>
        </row>
        <row r="3959">
          <cell r="A3959" t="str">
            <v>110400000</v>
          </cell>
          <cell r="B3959" t="str">
            <v>401C2BD0001</v>
          </cell>
          <cell r="C3959" t="str">
            <v>ที่นอน</v>
          </cell>
          <cell r="D3959" t="str">
            <v>19 ต.ค. 41</v>
          </cell>
          <cell r="E3959">
            <v>1500</v>
          </cell>
          <cell r="F3959">
            <v>0</v>
          </cell>
          <cell r="G3959">
            <v>20</v>
          </cell>
          <cell r="H3959">
            <v>360.83</v>
          </cell>
          <cell r="I3959">
            <v>360.83</v>
          </cell>
          <cell r="J3959">
            <v>1139.17</v>
          </cell>
          <cell r="K3959" t="str">
            <v>401</v>
          </cell>
        </row>
        <row r="3960">
          <cell r="A3960" t="str">
            <v>110400000</v>
          </cell>
          <cell r="B3960" t="str">
            <v>401C2BD0002</v>
          </cell>
          <cell r="C3960" t="str">
            <v>ที่นอน</v>
          </cell>
          <cell r="D3960" t="str">
            <v>19 ต.ค. 41</v>
          </cell>
          <cell r="E3960">
            <v>1500</v>
          </cell>
          <cell r="F3960">
            <v>0</v>
          </cell>
          <cell r="G3960">
            <v>20</v>
          </cell>
          <cell r="H3960">
            <v>360.83</v>
          </cell>
          <cell r="I3960">
            <v>360.83</v>
          </cell>
          <cell r="J3960">
            <v>1139.17</v>
          </cell>
          <cell r="K3960" t="str">
            <v>401</v>
          </cell>
        </row>
        <row r="3961">
          <cell r="A3961" t="str">
            <v>110400000</v>
          </cell>
          <cell r="B3961" t="str">
            <v>401C2BD0003</v>
          </cell>
          <cell r="C3961" t="str">
            <v>ที่นอน</v>
          </cell>
          <cell r="D3961" t="str">
            <v>19 ต.ค. 41</v>
          </cell>
          <cell r="E3961">
            <v>1500</v>
          </cell>
          <cell r="F3961">
            <v>0</v>
          </cell>
          <cell r="G3961">
            <v>20</v>
          </cell>
          <cell r="H3961">
            <v>360.83</v>
          </cell>
          <cell r="I3961">
            <v>360.83</v>
          </cell>
          <cell r="J3961">
            <v>1139.17</v>
          </cell>
          <cell r="K3961" t="str">
            <v>401</v>
          </cell>
        </row>
        <row r="3962">
          <cell r="A3962" t="str">
            <v>110400000</v>
          </cell>
          <cell r="B3962" t="str">
            <v>401C2BE0001</v>
          </cell>
          <cell r="C3962" t="str">
            <v>เตียงนอน</v>
          </cell>
          <cell r="D3962" t="str">
            <v>19 ต.ค. 41</v>
          </cell>
          <cell r="E3962">
            <v>2000</v>
          </cell>
          <cell r="F3962">
            <v>0</v>
          </cell>
          <cell r="G3962">
            <v>20</v>
          </cell>
          <cell r="H3962">
            <v>481.09</v>
          </cell>
          <cell r="I3962">
            <v>481.09</v>
          </cell>
          <cell r="J3962">
            <v>1518.91</v>
          </cell>
          <cell r="K3962" t="str">
            <v>401</v>
          </cell>
        </row>
        <row r="3963">
          <cell r="A3963" t="str">
            <v>110400000</v>
          </cell>
          <cell r="B3963" t="str">
            <v>401C2BE0002</v>
          </cell>
          <cell r="C3963" t="str">
            <v>เตียงนอน</v>
          </cell>
          <cell r="D3963" t="str">
            <v>19 ต.ค. 41</v>
          </cell>
          <cell r="E3963">
            <v>2000</v>
          </cell>
          <cell r="F3963">
            <v>0</v>
          </cell>
          <cell r="G3963">
            <v>20</v>
          </cell>
          <cell r="H3963">
            <v>481.09</v>
          </cell>
          <cell r="I3963">
            <v>481.09</v>
          </cell>
          <cell r="J3963">
            <v>1518.91</v>
          </cell>
          <cell r="K3963" t="str">
            <v>401</v>
          </cell>
        </row>
        <row r="3964">
          <cell r="A3964" t="str">
            <v>110400000</v>
          </cell>
          <cell r="B3964" t="str">
            <v>401C2BE0003</v>
          </cell>
          <cell r="C3964" t="str">
            <v>เตียงนอน</v>
          </cell>
          <cell r="D3964" t="str">
            <v>19 ต.ค. 41</v>
          </cell>
          <cell r="E3964">
            <v>2000</v>
          </cell>
          <cell r="F3964">
            <v>0</v>
          </cell>
          <cell r="G3964">
            <v>20</v>
          </cell>
          <cell r="H3964">
            <v>481.09</v>
          </cell>
          <cell r="I3964">
            <v>481.09</v>
          </cell>
          <cell r="J3964">
            <v>1518.91</v>
          </cell>
          <cell r="K3964" t="str">
            <v>401</v>
          </cell>
        </row>
        <row r="3965">
          <cell r="A3965" t="str">
            <v>110400000</v>
          </cell>
          <cell r="B3965" t="str">
            <v>401C2BH0001</v>
          </cell>
          <cell r="C3965" t="str">
            <v>พระพุทธชินราช</v>
          </cell>
          <cell r="D3965" t="str">
            <v>2 ก.ค. 41</v>
          </cell>
          <cell r="E3965">
            <v>1900</v>
          </cell>
          <cell r="F3965">
            <v>0</v>
          </cell>
          <cell r="G3965">
            <v>20</v>
          </cell>
          <cell r="H3965">
            <v>570.46</v>
          </cell>
          <cell r="I3965">
            <v>570.46</v>
          </cell>
          <cell r="J3965">
            <v>1329.54</v>
          </cell>
          <cell r="K3965" t="str">
            <v>401</v>
          </cell>
        </row>
        <row r="3966">
          <cell r="A3966" t="str">
            <v>110400000</v>
          </cell>
          <cell r="B3966" t="str">
            <v>401C2FA0001</v>
          </cell>
          <cell r="C3966" t="str">
            <v>อุปกรณ์ตกแต่งสำนักงาน</v>
          </cell>
          <cell r="D3966" t="str">
            <v>24 พ.ค. 42</v>
          </cell>
          <cell r="E3966">
            <v>5000</v>
          </cell>
          <cell r="F3966">
            <v>0</v>
          </cell>
          <cell r="G3966">
            <v>20</v>
          </cell>
          <cell r="H3966">
            <v>608.21</v>
          </cell>
          <cell r="I3966">
            <v>608.21</v>
          </cell>
          <cell r="J3966">
            <v>4391.79</v>
          </cell>
          <cell r="K3966" t="str">
            <v>401</v>
          </cell>
        </row>
        <row r="3967">
          <cell r="A3967" t="str">
            <v>110400000</v>
          </cell>
          <cell r="B3967" t="str">
            <v>401C2IC0001</v>
          </cell>
          <cell r="C3967" t="str">
            <v>ตกแต่งภายใน สนง.</v>
          </cell>
          <cell r="D3967" t="str">
            <v>25 ส.ค. 41</v>
          </cell>
          <cell r="E3967">
            <v>265281</v>
          </cell>
          <cell r="F3967">
            <v>0</v>
          </cell>
          <cell r="G3967">
            <v>20</v>
          </cell>
          <cell r="H3967">
            <v>71807.520000000004</v>
          </cell>
          <cell r="I3967">
            <v>71807.520000000004</v>
          </cell>
          <cell r="J3967">
            <v>193473.48</v>
          </cell>
          <cell r="K3967" t="str">
            <v>401</v>
          </cell>
        </row>
        <row r="3968">
          <cell r="A3968" t="str">
            <v>110400000</v>
          </cell>
          <cell r="B3968" t="str">
            <v>401C2KB0001</v>
          </cell>
          <cell r="C3968" t="str">
            <v>ตู้เย็น</v>
          </cell>
          <cell r="D3968" t="str">
            <v>24 ธ.ค. 42</v>
          </cell>
          <cell r="E3968">
            <v>5200</v>
          </cell>
          <cell r="F3968">
            <v>0</v>
          </cell>
          <cell r="G3968">
            <v>20</v>
          </cell>
          <cell r="H3968">
            <v>22.79</v>
          </cell>
          <cell r="I3968">
            <v>22.79</v>
          </cell>
          <cell r="J3968">
            <v>5177.21</v>
          </cell>
          <cell r="K3968" t="str">
            <v>401</v>
          </cell>
        </row>
        <row r="3969">
          <cell r="A3969" t="str">
            <v>110400000</v>
          </cell>
          <cell r="B3969" t="str">
            <v>401C2MU0002</v>
          </cell>
          <cell r="C3969" t="str">
            <v>มู่ลี่</v>
          </cell>
          <cell r="D3969" t="str">
            <v>21 ก.ย. 41</v>
          </cell>
          <cell r="E3969">
            <v>10000</v>
          </cell>
          <cell r="F3969">
            <v>0</v>
          </cell>
          <cell r="G3969">
            <v>20</v>
          </cell>
          <cell r="H3969">
            <v>2558.85</v>
          </cell>
          <cell r="I3969">
            <v>2558.85</v>
          </cell>
          <cell r="J3969">
            <v>7441.15</v>
          </cell>
          <cell r="K3969" t="str">
            <v>401</v>
          </cell>
        </row>
        <row r="3970">
          <cell r="A3970" t="str">
            <v>110400000</v>
          </cell>
          <cell r="B3970" t="str">
            <v>402C2BH0001</v>
          </cell>
          <cell r="C3970" t="str">
            <v>พระพุทธชินราช</v>
          </cell>
          <cell r="D3970" t="str">
            <v>8 ต.ค. 41</v>
          </cell>
          <cell r="E3970">
            <v>1850</v>
          </cell>
          <cell r="F3970">
            <v>0</v>
          </cell>
          <cell r="G3970">
            <v>20</v>
          </cell>
          <cell r="H3970">
            <v>456.12</v>
          </cell>
          <cell r="I3970">
            <v>456.12</v>
          </cell>
          <cell r="J3970">
            <v>1393.88</v>
          </cell>
          <cell r="K3970" t="str">
            <v>402</v>
          </cell>
        </row>
        <row r="3971">
          <cell r="A3971" t="str">
            <v>110400000</v>
          </cell>
          <cell r="B3971" t="str">
            <v>402C2FA0001</v>
          </cell>
          <cell r="C3971" t="str">
            <v>เสื่อน้ำมัน</v>
          </cell>
          <cell r="D3971" t="str">
            <v>1 ก.พ. 42</v>
          </cell>
          <cell r="E3971">
            <v>1000</v>
          </cell>
          <cell r="F3971">
            <v>0</v>
          </cell>
          <cell r="G3971">
            <v>20</v>
          </cell>
          <cell r="H3971">
            <v>183.04</v>
          </cell>
          <cell r="I3971">
            <v>183.04</v>
          </cell>
          <cell r="J3971">
            <v>816.96</v>
          </cell>
          <cell r="K3971" t="str">
            <v>402</v>
          </cell>
        </row>
        <row r="3972">
          <cell r="A3972" t="str">
            <v>110400000</v>
          </cell>
          <cell r="B3972" t="str">
            <v>402C2FA0002</v>
          </cell>
          <cell r="C3972" t="str">
            <v>โตะ๊ทางอาหารพร้อมเก้าอี้</v>
          </cell>
          <cell r="D3972" t="str">
            <v>8 ก.พ. 42</v>
          </cell>
          <cell r="E3972">
            <v>1100</v>
          </cell>
          <cell r="F3972">
            <v>0</v>
          </cell>
          <cell r="G3972">
            <v>20</v>
          </cell>
          <cell r="H3972">
            <v>197.06</v>
          </cell>
          <cell r="I3972">
            <v>197.06</v>
          </cell>
          <cell r="J3972">
            <v>902.94</v>
          </cell>
          <cell r="K3972" t="str">
            <v>402</v>
          </cell>
        </row>
        <row r="3973">
          <cell r="A3973" t="str">
            <v>110400000</v>
          </cell>
          <cell r="B3973" t="str">
            <v>402C2FA0003</v>
          </cell>
          <cell r="C3973" t="str">
            <v>อุปกรณ์กระดิ่งกันขโมย</v>
          </cell>
          <cell r="D3973" t="str">
            <v>17 ก.พ. 42</v>
          </cell>
          <cell r="E3973">
            <v>975</v>
          </cell>
          <cell r="F3973">
            <v>0</v>
          </cell>
          <cell r="G3973">
            <v>20</v>
          </cell>
          <cell r="H3973">
            <v>169.89</v>
          </cell>
          <cell r="I3973">
            <v>169.89</v>
          </cell>
          <cell r="J3973">
            <v>805.11</v>
          </cell>
          <cell r="K3973" t="str">
            <v>402</v>
          </cell>
        </row>
        <row r="3974">
          <cell r="A3974" t="str">
            <v>110400000</v>
          </cell>
          <cell r="B3974" t="str">
            <v>402C2FA0004</v>
          </cell>
          <cell r="C3974" t="str">
            <v>ประตูเหล็กดัด</v>
          </cell>
          <cell r="D3974" t="str">
            <v>24 พ.ค. 42</v>
          </cell>
          <cell r="E3974">
            <v>800</v>
          </cell>
          <cell r="F3974">
            <v>0</v>
          </cell>
          <cell r="G3974">
            <v>20</v>
          </cell>
          <cell r="H3974">
            <v>97.32</v>
          </cell>
          <cell r="I3974">
            <v>97.32</v>
          </cell>
          <cell r="J3974">
            <v>702.68</v>
          </cell>
          <cell r="K3974" t="str">
            <v>402</v>
          </cell>
        </row>
        <row r="3975">
          <cell r="A3975" t="str">
            <v>110400000</v>
          </cell>
          <cell r="B3975" t="str">
            <v>402C2IC0001</v>
          </cell>
          <cell r="C3975" t="str">
            <v>ตกแต่งภายใน สนง.</v>
          </cell>
          <cell r="D3975" t="str">
            <v>25 ส.ค. 41</v>
          </cell>
          <cell r="E3975">
            <v>265281</v>
          </cell>
          <cell r="F3975">
            <v>0</v>
          </cell>
          <cell r="G3975">
            <v>20</v>
          </cell>
          <cell r="H3975">
            <v>71807.520000000004</v>
          </cell>
          <cell r="I3975">
            <v>71807.520000000004</v>
          </cell>
          <cell r="J3975">
            <v>193473.48</v>
          </cell>
          <cell r="K3975" t="str">
            <v>402</v>
          </cell>
        </row>
        <row r="3976">
          <cell r="A3976" t="str">
            <v>110400000</v>
          </cell>
          <cell r="B3976" t="str">
            <v>402C2IC001</v>
          </cell>
          <cell r="C3976" t="str">
            <v>ประตูเหล็ก</v>
          </cell>
          <cell r="D3976" t="str">
            <v>24 พ.ค. 42</v>
          </cell>
          <cell r="E3976">
            <v>800</v>
          </cell>
          <cell r="F3976">
            <v>0</v>
          </cell>
          <cell r="G3976">
            <v>20</v>
          </cell>
          <cell r="H3976">
            <v>97.32</v>
          </cell>
          <cell r="I3976">
            <v>97.32</v>
          </cell>
          <cell r="J3976">
            <v>702.68</v>
          </cell>
          <cell r="K3976" t="str">
            <v>402</v>
          </cell>
        </row>
        <row r="3977">
          <cell r="A3977" t="str">
            <v>110400000</v>
          </cell>
          <cell r="B3977" t="str">
            <v>402C2KB0003</v>
          </cell>
          <cell r="C3977" t="str">
            <v>ตู้เย็น</v>
          </cell>
          <cell r="D3977" t="str">
            <v>9 ธ.ค. 42</v>
          </cell>
          <cell r="E3977">
            <v>5200</v>
          </cell>
          <cell r="F3977">
            <v>0</v>
          </cell>
          <cell r="G3977">
            <v>20</v>
          </cell>
          <cell r="H3977">
            <v>65.53</v>
          </cell>
          <cell r="I3977">
            <v>65.53</v>
          </cell>
          <cell r="J3977">
            <v>5134.47</v>
          </cell>
          <cell r="K3977" t="str">
            <v>402</v>
          </cell>
        </row>
        <row r="3978">
          <cell r="A3978" t="str">
            <v>110400000</v>
          </cell>
          <cell r="B3978" t="str">
            <v>402C2MU0004</v>
          </cell>
          <cell r="C3978" t="str">
            <v>มู่ลี่</v>
          </cell>
          <cell r="D3978" t="str">
            <v>21 ก.ย. 41</v>
          </cell>
          <cell r="E3978">
            <v>6000</v>
          </cell>
          <cell r="F3978">
            <v>0</v>
          </cell>
          <cell r="G3978">
            <v>20</v>
          </cell>
          <cell r="H3978">
            <v>1535.36</v>
          </cell>
          <cell r="I3978">
            <v>1535.36</v>
          </cell>
          <cell r="J3978">
            <v>4464.6400000000003</v>
          </cell>
          <cell r="K3978" t="str">
            <v>402</v>
          </cell>
        </row>
        <row r="3979">
          <cell r="A3979" t="str">
            <v>110400000</v>
          </cell>
          <cell r="B3979" t="str">
            <v>403C2BD001</v>
          </cell>
          <cell r="C3979" t="str">
            <v>เตียงนอน</v>
          </cell>
          <cell r="D3979" t="str">
            <v>12 ม.ค. 42</v>
          </cell>
          <cell r="E3979">
            <v>2000</v>
          </cell>
          <cell r="F3979">
            <v>0</v>
          </cell>
          <cell r="G3979">
            <v>20</v>
          </cell>
          <cell r="H3979">
            <v>387.94</v>
          </cell>
          <cell r="I3979">
            <v>387.94</v>
          </cell>
          <cell r="J3979">
            <v>1612.06</v>
          </cell>
          <cell r="K3979" t="str">
            <v>403</v>
          </cell>
        </row>
        <row r="3980">
          <cell r="A3980" t="str">
            <v>110400000</v>
          </cell>
          <cell r="B3980" t="str">
            <v>403C2BD002</v>
          </cell>
          <cell r="C3980" t="str">
            <v>เตียงนอน</v>
          </cell>
          <cell r="D3980" t="str">
            <v>12 ม.ค. 42</v>
          </cell>
          <cell r="E3980">
            <v>2000</v>
          </cell>
          <cell r="F3980">
            <v>0</v>
          </cell>
          <cell r="G3980">
            <v>20</v>
          </cell>
          <cell r="H3980">
            <v>387.94</v>
          </cell>
          <cell r="I3980">
            <v>387.94</v>
          </cell>
          <cell r="J3980">
            <v>1612.06</v>
          </cell>
          <cell r="K3980" t="str">
            <v>403</v>
          </cell>
        </row>
        <row r="3981">
          <cell r="A3981" t="str">
            <v>110400000</v>
          </cell>
          <cell r="B3981" t="str">
            <v>403C2BH0001</v>
          </cell>
          <cell r="C3981" t="str">
            <v>พระพุทธชินราช</v>
          </cell>
          <cell r="D3981" t="str">
            <v>8 ต.ค. 41</v>
          </cell>
          <cell r="E3981">
            <v>1850</v>
          </cell>
          <cell r="F3981">
            <v>0</v>
          </cell>
          <cell r="G3981">
            <v>20</v>
          </cell>
          <cell r="H3981">
            <v>456.12</v>
          </cell>
          <cell r="I3981">
            <v>456.12</v>
          </cell>
          <cell r="J3981">
            <v>1393.88</v>
          </cell>
          <cell r="K3981" t="str">
            <v>403</v>
          </cell>
        </row>
        <row r="3982">
          <cell r="A3982" t="str">
            <v>110400000</v>
          </cell>
          <cell r="B3982" t="str">
            <v>403C2FA0001</v>
          </cell>
          <cell r="C3982" t="str">
            <v>เตียงนอน3.5ฟุต</v>
          </cell>
          <cell r="D3982" t="str">
            <v>12 ม.ค. 42</v>
          </cell>
          <cell r="E3982">
            <v>2200</v>
          </cell>
          <cell r="F3982">
            <v>0</v>
          </cell>
          <cell r="G3982">
            <v>20</v>
          </cell>
          <cell r="H3982">
            <v>426.72</v>
          </cell>
          <cell r="I3982">
            <v>426.72</v>
          </cell>
          <cell r="J3982">
            <v>1773.28</v>
          </cell>
          <cell r="K3982" t="str">
            <v>403</v>
          </cell>
        </row>
        <row r="3983">
          <cell r="A3983" t="str">
            <v>110400000</v>
          </cell>
          <cell r="B3983" t="str">
            <v>403C2FA0002</v>
          </cell>
          <cell r="C3983" t="str">
            <v>เตียงนอน3.5ฟุต</v>
          </cell>
          <cell r="D3983" t="str">
            <v>12 ม.ค. 42</v>
          </cell>
          <cell r="E3983">
            <v>2200</v>
          </cell>
          <cell r="F3983">
            <v>0</v>
          </cell>
          <cell r="G3983">
            <v>20</v>
          </cell>
          <cell r="H3983">
            <v>426.72</v>
          </cell>
          <cell r="I3983">
            <v>426.72</v>
          </cell>
          <cell r="J3983">
            <v>1773.28</v>
          </cell>
          <cell r="K3983" t="str">
            <v>403</v>
          </cell>
        </row>
        <row r="3984">
          <cell r="A3984" t="str">
            <v>110400000</v>
          </cell>
          <cell r="B3984" t="str">
            <v>403C2IC0001</v>
          </cell>
          <cell r="C3984" t="str">
            <v>ค่าตกแต่งภายใน สนง.</v>
          </cell>
          <cell r="D3984" t="str">
            <v>1 พ.ย. 41</v>
          </cell>
          <cell r="E3984">
            <v>235080.82</v>
          </cell>
          <cell r="F3984">
            <v>0</v>
          </cell>
          <cell r="G3984">
            <v>20</v>
          </cell>
          <cell r="H3984">
            <v>54873.62</v>
          </cell>
          <cell r="I3984">
            <v>54873.62</v>
          </cell>
          <cell r="J3984">
            <v>180207.2</v>
          </cell>
          <cell r="K3984" t="str">
            <v>403</v>
          </cell>
        </row>
        <row r="3985">
          <cell r="A3985" t="str">
            <v>110400000</v>
          </cell>
          <cell r="B3985" t="str">
            <v>403C2MT0002</v>
          </cell>
          <cell r="C3985" t="str">
            <v>ที่นอน</v>
          </cell>
          <cell r="D3985" t="str">
            <v>2 ธ.ค. 41</v>
          </cell>
          <cell r="E3985">
            <v>1200</v>
          </cell>
          <cell r="F3985">
            <v>0</v>
          </cell>
          <cell r="G3985">
            <v>20</v>
          </cell>
          <cell r="H3985">
            <v>259.72000000000003</v>
          </cell>
          <cell r="I3985">
            <v>259.72000000000003</v>
          </cell>
          <cell r="J3985">
            <v>940.28</v>
          </cell>
          <cell r="K3985" t="str">
            <v>403</v>
          </cell>
        </row>
        <row r="3986">
          <cell r="A3986" t="str">
            <v>110400000</v>
          </cell>
          <cell r="B3986" t="str">
            <v>403C2MT0003</v>
          </cell>
          <cell r="C3986" t="str">
            <v>ที่นอน</v>
          </cell>
          <cell r="D3986" t="str">
            <v>2 ธ.ค. 41</v>
          </cell>
          <cell r="E3986">
            <v>1200</v>
          </cell>
          <cell r="F3986">
            <v>0</v>
          </cell>
          <cell r="G3986">
            <v>20</v>
          </cell>
          <cell r="H3986">
            <v>259.72000000000003</v>
          </cell>
          <cell r="I3986">
            <v>259.72000000000003</v>
          </cell>
          <cell r="J3986">
            <v>940.28</v>
          </cell>
          <cell r="K3986" t="str">
            <v>403</v>
          </cell>
        </row>
        <row r="3987">
          <cell r="A3987" t="str">
            <v>110400000</v>
          </cell>
          <cell r="B3987" t="str">
            <v>403C2TU0001</v>
          </cell>
          <cell r="C3987" t="str">
            <v>ตู้เสื้อผ้า</v>
          </cell>
          <cell r="D3987" t="str">
            <v>2 ธ.ค. 41</v>
          </cell>
          <cell r="E3987">
            <v>1800</v>
          </cell>
          <cell r="F3987">
            <v>0</v>
          </cell>
          <cell r="G3987">
            <v>20</v>
          </cell>
          <cell r="H3987">
            <v>389.63</v>
          </cell>
          <cell r="I3987">
            <v>389.63</v>
          </cell>
          <cell r="J3987">
            <v>1410.37</v>
          </cell>
          <cell r="K3987" t="str">
            <v>403</v>
          </cell>
        </row>
        <row r="3988">
          <cell r="A3988" t="str">
            <v>110400000</v>
          </cell>
          <cell r="B3988" t="str">
            <v>403C2TU0002</v>
          </cell>
          <cell r="C3988" t="str">
            <v>ตู้เสื้อผ้า</v>
          </cell>
          <cell r="D3988" t="str">
            <v>2 ธ.ค. 41</v>
          </cell>
          <cell r="E3988">
            <v>1800</v>
          </cell>
          <cell r="F3988">
            <v>0</v>
          </cell>
          <cell r="G3988">
            <v>20</v>
          </cell>
          <cell r="H3988">
            <v>389.63</v>
          </cell>
          <cell r="I3988">
            <v>389.63</v>
          </cell>
          <cell r="J3988">
            <v>1410.37</v>
          </cell>
          <cell r="K3988" t="str">
            <v>403</v>
          </cell>
        </row>
        <row r="3989">
          <cell r="A3989" t="str">
            <v>110400000</v>
          </cell>
          <cell r="B3989" t="str">
            <v>404C2BH0001</v>
          </cell>
          <cell r="C3989" t="str">
            <v>พระพุทธชินราช</v>
          </cell>
          <cell r="D3989" t="str">
            <v>8 ต.ค. 41</v>
          </cell>
          <cell r="E3989">
            <v>1850</v>
          </cell>
          <cell r="F3989">
            <v>0</v>
          </cell>
          <cell r="G3989">
            <v>20</v>
          </cell>
          <cell r="H3989">
            <v>456.12</v>
          </cell>
          <cell r="I3989">
            <v>456.12</v>
          </cell>
          <cell r="J3989">
            <v>1393.88</v>
          </cell>
          <cell r="K3989" t="str">
            <v>404</v>
          </cell>
        </row>
        <row r="3990">
          <cell r="A3990" t="str">
            <v>110400000</v>
          </cell>
          <cell r="B3990" t="str">
            <v>404C2FA0001</v>
          </cell>
          <cell r="C3990" t="str">
            <v>ตู้เสื้อผ้า,เตียงนอน,ที่นอน</v>
          </cell>
          <cell r="D3990" t="str">
            <v>9 ก.พ. 42</v>
          </cell>
          <cell r="E3990">
            <v>4181.82</v>
          </cell>
          <cell r="F3990">
            <v>0</v>
          </cell>
          <cell r="G3990">
            <v>20</v>
          </cell>
          <cell r="H3990">
            <v>746.97</v>
          </cell>
          <cell r="I3990">
            <v>746.97</v>
          </cell>
          <cell r="J3990">
            <v>3434.85</v>
          </cell>
          <cell r="K3990" t="str">
            <v>404</v>
          </cell>
        </row>
        <row r="3991">
          <cell r="A3991" t="str">
            <v>110400000</v>
          </cell>
          <cell r="B3991" t="str">
            <v>404C2FA0002</v>
          </cell>
          <cell r="C3991" t="str">
            <v>ป้ายสำนักงาน</v>
          </cell>
          <cell r="D3991" t="str">
            <v>5 เม.ย. 42</v>
          </cell>
          <cell r="E3991">
            <v>40796.129999999997</v>
          </cell>
          <cell r="F3991">
            <v>0</v>
          </cell>
          <cell r="G3991">
            <v>20</v>
          </cell>
          <cell r="H3991">
            <v>6057.97</v>
          </cell>
          <cell r="I3991">
            <v>6057.97</v>
          </cell>
          <cell r="J3991">
            <v>34738.160000000003</v>
          </cell>
          <cell r="K3991" t="str">
            <v>404</v>
          </cell>
        </row>
        <row r="3992">
          <cell r="A3992" t="str">
            <v>110400000</v>
          </cell>
          <cell r="B3992" t="str">
            <v>404C2FA0003</v>
          </cell>
          <cell r="C3992" t="str">
            <v>อุปกรณ์ตกแต่งสำนักงาน(ช่างไฟฟ้า)</v>
          </cell>
          <cell r="D3992" t="str">
            <v>5 เม.ย. 42</v>
          </cell>
          <cell r="E3992">
            <v>14450.94</v>
          </cell>
          <cell r="F3992">
            <v>0</v>
          </cell>
          <cell r="G3992">
            <v>20</v>
          </cell>
          <cell r="H3992">
            <v>2145.88</v>
          </cell>
          <cell r="I3992">
            <v>2145.88</v>
          </cell>
          <cell r="J3992">
            <v>12305.06</v>
          </cell>
          <cell r="K3992" t="str">
            <v>404</v>
          </cell>
        </row>
        <row r="3993">
          <cell r="A3993" t="str">
            <v>110400000</v>
          </cell>
          <cell r="B3993" t="str">
            <v>404C2FA0004</v>
          </cell>
          <cell r="C3993" t="str">
            <v>อุปกรณ์ตกแต่งสำนักงาน(ช่างอลูมิเนียม)</v>
          </cell>
          <cell r="D3993" t="str">
            <v>5 เม.ย. 42</v>
          </cell>
          <cell r="E3993">
            <v>22845.93</v>
          </cell>
          <cell r="F3993">
            <v>0</v>
          </cell>
          <cell r="G3993">
            <v>20</v>
          </cell>
          <cell r="H3993">
            <v>3392.48</v>
          </cell>
          <cell r="I3993">
            <v>3392.48</v>
          </cell>
          <cell r="J3993">
            <v>19453.45</v>
          </cell>
          <cell r="K3993" t="str">
            <v>404</v>
          </cell>
        </row>
        <row r="3994">
          <cell r="A3994" t="str">
            <v>110400000</v>
          </cell>
          <cell r="B3994" t="str">
            <v>404C2MT0001</v>
          </cell>
          <cell r="C3994" t="str">
            <v>เตียงเหล็ก ที่นอน ตู้ทึบ</v>
          </cell>
          <cell r="D3994" t="str">
            <v>5 พ.ย. 41</v>
          </cell>
          <cell r="E3994">
            <v>4545.45</v>
          </cell>
          <cell r="F3994">
            <v>0</v>
          </cell>
          <cell r="G3994">
            <v>20</v>
          </cell>
          <cell r="H3994">
            <v>1051.06</v>
          </cell>
          <cell r="I3994">
            <v>1051.06</v>
          </cell>
          <cell r="J3994">
            <v>3494.39</v>
          </cell>
          <cell r="K3994" t="str">
            <v>404</v>
          </cell>
        </row>
        <row r="3995">
          <cell r="A3995" t="str">
            <v>110400000</v>
          </cell>
          <cell r="B3995" t="str">
            <v>404C2WD0001</v>
          </cell>
          <cell r="C3995" t="str">
            <v>มุ้งลวดหน้าต่าง 4 บาน</v>
          </cell>
          <cell r="D3995" t="str">
            <v>10 พ.ย. 41</v>
          </cell>
          <cell r="E3995">
            <v>720</v>
          </cell>
          <cell r="F3995">
            <v>0</v>
          </cell>
          <cell r="G3995">
            <v>20</v>
          </cell>
          <cell r="H3995">
            <v>164.53</v>
          </cell>
          <cell r="I3995">
            <v>164.53</v>
          </cell>
          <cell r="J3995">
            <v>555.47</v>
          </cell>
          <cell r="K3995" t="str">
            <v>404</v>
          </cell>
        </row>
        <row r="3996">
          <cell r="A3996" t="str">
            <v>110400000</v>
          </cell>
          <cell r="B3996" t="str">
            <v>405C2BH0001</v>
          </cell>
          <cell r="C3996" t="str">
            <v>พระพุทธชินราช</v>
          </cell>
          <cell r="D3996" t="str">
            <v>8 ต.ค. 41</v>
          </cell>
          <cell r="E3996">
            <v>1850</v>
          </cell>
          <cell r="F3996">
            <v>0</v>
          </cell>
          <cell r="G3996">
            <v>20</v>
          </cell>
          <cell r="H3996">
            <v>456.12</v>
          </cell>
          <cell r="I3996">
            <v>456.12</v>
          </cell>
          <cell r="J3996">
            <v>1393.88</v>
          </cell>
          <cell r="K3996" t="str">
            <v>405</v>
          </cell>
        </row>
        <row r="3997">
          <cell r="A3997" t="str">
            <v>110400000</v>
          </cell>
          <cell r="B3997" t="str">
            <v>405C2FA0001</v>
          </cell>
          <cell r="C3997" t="str">
            <v>มูลี่</v>
          </cell>
          <cell r="D3997" t="str">
            <v>17 ก.พ. 42</v>
          </cell>
          <cell r="E3997">
            <v>1708</v>
          </cell>
          <cell r="F3997">
            <v>0</v>
          </cell>
          <cell r="G3997">
            <v>20</v>
          </cell>
          <cell r="H3997">
            <v>297.61</v>
          </cell>
          <cell r="I3997">
            <v>297.61</v>
          </cell>
          <cell r="J3997">
            <v>1410.39</v>
          </cell>
          <cell r="K3997" t="str">
            <v>405</v>
          </cell>
        </row>
        <row r="3998">
          <cell r="A3998" t="str">
            <v>110400000</v>
          </cell>
          <cell r="B3998" t="str">
            <v>405C2FA0002</v>
          </cell>
          <cell r="C3998" t="str">
            <v>มูลี่</v>
          </cell>
          <cell r="D3998" t="str">
            <v>17 ก.พ. 42</v>
          </cell>
          <cell r="E3998">
            <v>3073</v>
          </cell>
          <cell r="F3998">
            <v>0</v>
          </cell>
          <cell r="G3998">
            <v>20</v>
          </cell>
          <cell r="H3998">
            <v>535.49</v>
          </cell>
          <cell r="I3998">
            <v>535.49</v>
          </cell>
          <cell r="J3998">
            <v>2537.5100000000002</v>
          </cell>
          <cell r="K3998" t="str">
            <v>405</v>
          </cell>
        </row>
        <row r="3999">
          <cell r="A3999" t="str">
            <v>110400000</v>
          </cell>
          <cell r="B3999" t="str">
            <v>405C2FA0003</v>
          </cell>
          <cell r="C3999" t="str">
            <v>มูลี่</v>
          </cell>
          <cell r="D3999" t="str">
            <v>17 ก.พ. 42</v>
          </cell>
          <cell r="E3999">
            <v>3073</v>
          </cell>
          <cell r="F3999">
            <v>0</v>
          </cell>
          <cell r="G3999">
            <v>20</v>
          </cell>
          <cell r="H3999">
            <v>535.49</v>
          </cell>
          <cell r="I3999">
            <v>535.49</v>
          </cell>
          <cell r="J3999">
            <v>2537.5100000000002</v>
          </cell>
          <cell r="K3999" t="str">
            <v>405</v>
          </cell>
        </row>
        <row r="4000">
          <cell r="A4000" t="str">
            <v>110400000</v>
          </cell>
          <cell r="B4000" t="str">
            <v>405C2FA0004</v>
          </cell>
          <cell r="C4000" t="str">
            <v>ป้ายสำนักงาน</v>
          </cell>
          <cell r="D4000" t="str">
            <v>5 เม.ย. 42</v>
          </cell>
          <cell r="E4000">
            <v>49050.9</v>
          </cell>
          <cell r="F4000">
            <v>0</v>
          </cell>
          <cell r="G4000">
            <v>20</v>
          </cell>
          <cell r="H4000">
            <v>7283.72</v>
          </cell>
          <cell r="I4000">
            <v>7283.72</v>
          </cell>
          <cell r="J4000">
            <v>41767.18</v>
          </cell>
          <cell r="K4000" t="str">
            <v>405</v>
          </cell>
        </row>
        <row r="4001">
          <cell r="A4001" t="str">
            <v>110400000</v>
          </cell>
          <cell r="B4001" t="str">
            <v>405C2FA0005</v>
          </cell>
          <cell r="C4001" t="str">
            <v>อุปกรณ์ตกแต่งสำนักงาน(ช่างไฟฟ้า)</v>
          </cell>
          <cell r="D4001" t="str">
            <v>5 เม.ย. 42</v>
          </cell>
          <cell r="E4001">
            <v>17374.98</v>
          </cell>
          <cell r="F4001">
            <v>0</v>
          </cell>
          <cell r="G4001">
            <v>20</v>
          </cell>
          <cell r="H4001">
            <v>2580.09</v>
          </cell>
          <cell r="I4001">
            <v>2580.09</v>
          </cell>
          <cell r="J4001">
            <v>14794.89</v>
          </cell>
          <cell r="K4001" t="str">
            <v>405</v>
          </cell>
        </row>
        <row r="4002">
          <cell r="A4002" t="str">
            <v>110400000</v>
          </cell>
          <cell r="B4002" t="str">
            <v>405C2FA0006</v>
          </cell>
          <cell r="C4002" t="str">
            <v>อุปกรณ์ตกแต่งสำนักงาน(ช่างอลูมิเนียม)</v>
          </cell>
          <cell r="D4002" t="str">
            <v>5 เม.ย. 42</v>
          </cell>
          <cell r="E4002">
            <v>27468.62</v>
          </cell>
          <cell r="F4002">
            <v>0</v>
          </cell>
          <cell r="G4002">
            <v>20</v>
          </cell>
          <cell r="H4002">
            <v>4078.9</v>
          </cell>
          <cell r="I4002">
            <v>4078.9</v>
          </cell>
          <cell r="J4002">
            <v>23389.72</v>
          </cell>
          <cell r="K4002" t="str">
            <v>405</v>
          </cell>
        </row>
        <row r="4003">
          <cell r="A4003" t="str">
            <v>110400000</v>
          </cell>
          <cell r="B4003" t="str">
            <v>405C2MT0001</v>
          </cell>
          <cell r="C4003" t="str">
            <v>เตียงนอน</v>
          </cell>
          <cell r="D4003" t="str">
            <v>12 พ.ย. 41</v>
          </cell>
          <cell r="E4003">
            <v>1500</v>
          </cell>
          <cell r="F4003">
            <v>0</v>
          </cell>
          <cell r="G4003">
            <v>20</v>
          </cell>
          <cell r="H4003">
            <v>341.11</v>
          </cell>
          <cell r="I4003">
            <v>341.11</v>
          </cell>
          <cell r="J4003">
            <v>1158.8900000000001</v>
          </cell>
          <cell r="K4003" t="str">
            <v>405</v>
          </cell>
        </row>
        <row r="4004">
          <cell r="A4004" t="str">
            <v>110400000</v>
          </cell>
          <cell r="B4004" t="str">
            <v>405C2MT0002</v>
          </cell>
          <cell r="C4004" t="str">
            <v>เตียงนอน</v>
          </cell>
          <cell r="D4004" t="str">
            <v>12 พ.ย. 41</v>
          </cell>
          <cell r="E4004">
            <v>1500</v>
          </cell>
          <cell r="F4004">
            <v>0</v>
          </cell>
          <cell r="G4004">
            <v>20</v>
          </cell>
          <cell r="H4004">
            <v>341.11</v>
          </cell>
          <cell r="I4004">
            <v>341.11</v>
          </cell>
          <cell r="J4004">
            <v>1158.8900000000001</v>
          </cell>
          <cell r="K4004" t="str">
            <v>405</v>
          </cell>
        </row>
        <row r="4005">
          <cell r="A4005" t="str">
            <v>110400000</v>
          </cell>
          <cell r="B4005" t="str">
            <v>405C2MT0003</v>
          </cell>
          <cell r="C4005" t="str">
            <v>ที่นอนเสริมใย</v>
          </cell>
          <cell r="D4005" t="str">
            <v>10 พ.ย. 41</v>
          </cell>
          <cell r="E4005">
            <v>1500</v>
          </cell>
          <cell r="F4005">
            <v>0</v>
          </cell>
          <cell r="G4005">
            <v>20</v>
          </cell>
          <cell r="H4005">
            <v>342.75</v>
          </cell>
          <cell r="I4005">
            <v>342.75</v>
          </cell>
          <cell r="J4005">
            <v>1157.25</v>
          </cell>
          <cell r="K4005" t="str">
            <v>405</v>
          </cell>
        </row>
        <row r="4006">
          <cell r="A4006" t="str">
            <v>110400000</v>
          </cell>
          <cell r="B4006" t="str">
            <v>405C2MT0004</v>
          </cell>
          <cell r="C4006" t="str">
            <v>ที่นอนเสริมใย</v>
          </cell>
          <cell r="D4006" t="str">
            <v>10 พ.ย. 41</v>
          </cell>
          <cell r="E4006">
            <v>1500</v>
          </cell>
          <cell r="F4006">
            <v>0</v>
          </cell>
          <cell r="G4006">
            <v>20</v>
          </cell>
          <cell r="H4006">
            <v>342.75</v>
          </cell>
          <cell r="I4006">
            <v>342.75</v>
          </cell>
          <cell r="J4006">
            <v>1157.25</v>
          </cell>
          <cell r="K4006" t="str">
            <v>405</v>
          </cell>
        </row>
        <row r="4007">
          <cell r="A4007" t="str">
            <v>110400000</v>
          </cell>
          <cell r="B4007" t="str">
            <v>405C2TU0001</v>
          </cell>
          <cell r="C4007" t="str">
            <v>ตู้เสื้อผ้า(ทึบน้อคดาวน์)</v>
          </cell>
          <cell r="D4007" t="str">
            <v>10 พ.ย. 41</v>
          </cell>
          <cell r="E4007">
            <v>2200</v>
          </cell>
          <cell r="F4007">
            <v>0</v>
          </cell>
          <cell r="G4007">
            <v>20</v>
          </cell>
          <cell r="H4007">
            <v>502.67</v>
          </cell>
          <cell r="I4007">
            <v>502.67</v>
          </cell>
          <cell r="J4007">
            <v>1697.33</v>
          </cell>
          <cell r="K4007" t="str">
            <v>405</v>
          </cell>
        </row>
        <row r="4008">
          <cell r="A4008" t="str">
            <v>110400000</v>
          </cell>
          <cell r="B4008" t="str">
            <v>405C2TU0002</v>
          </cell>
          <cell r="C4008" t="str">
            <v>ตู้เสื้อผ้า(ทึบน้อคดาวน์)</v>
          </cell>
          <cell r="D4008" t="str">
            <v>10 พ.ย. 41</v>
          </cell>
          <cell r="E4008">
            <v>2200</v>
          </cell>
          <cell r="F4008">
            <v>0</v>
          </cell>
          <cell r="G4008">
            <v>20</v>
          </cell>
          <cell r="H4008">
            <v>502.67</v>
          </cell>
          <cell r="I4008">
            <v>502.67</v>
          </cell>
          <cell r="J4008">
            <v>1697.33</v>
          </cell>
          <cell r="K4008" t="str">
            <v>405</v>
          </cell>
        </row>
        <row r="4009">
          <cell r="A4009" t="str">
            <v>110400000</v>
          </cell>
          <cell r="B4009" t="str">
            <v>406C2BE0001</v>
          </cell>
          <cell r="C4009" t="str">
            <v>เตียงเหล็ก</v>
          </cell>
          <cell r="D4009" t="str">
            <v>30 พ.ย. 41</v>
          </cell>
          <cell r="E4009">
            <v>1600</v>
          </cell>
          <cell r="F4009">
            <v>0</v>
          </cell>
          <cell r="G4009">
            <v>20</v>
          </cell>
          <cell r="H4009">
            <v>348.07</v>
          </cell>
          <cell r="I4009">
            <v>348.07</v>
          </cell>
          <cell r="J4009">
            <v>1251.93</v>
          </cell>
          <cell r="K4009" t="str">
            <v>406</v>
          </cell>
        </row>
        <row r="4010">
          <cell r="A4010" t="str">
            <v>110400000</v>
          </cell>
          <cell r="B4010" t="str">
            <v>406C2BE0002</v>
          </cell>
          <cell r="C4010" t="str">
            <v>เตียงเหล็ก</v>
          </cell>
          <cell r="D4010" t="str">
            <v>30 พ.ย. 41</v>
          </cell>
          <cell r="E4010">
            <v>1600</v>
          </cell>
          <cell r="F4010">
            <v>0</v>
          </cell>
          <cell r="G4010">
            <v>20</v>
          </cell>
          <cell r="H4010">
            <v>348.07</v>
          </cell>
          <cell r="I4010">
            <v>348.07</v>
          </cell>
          <cell r="J4010">
            <v>1251.93</v>
          </cell>
          <cell r="K4010" t="str">
            <v>406</v>
          </cell>
        </row>
        <row r="4011">
          <cell r="A4011" t="str">
            <v>110400000</v>
          </cell>
          <cell r="B4011" t="str">
            <v>406C2BH0001</v>
          </cell>
          <cell r="C4011" t="str">
            <v>พระพุทธชินราช</v>
          </cell>
          <cell r="D4011" t="str">
            <v>8 ต.ค. 41</v>
          </cell>
          <cell r="E4011">
            <v>1850</v>
          </cell>
          <cell r="F4011">
            <v>0</v>
          </cell>
          <cell r="G4011">
            <v>20</v>
          </cell>
          <cell r="H4011">
            <v>456.12</v>
          </cell>
          <cell r="I4011">
            <v>456.12</v>
          </cell>
          <cell r="J4011">
            <v>1393.88</v>
          </cell>
          <cell r="K4011" t="str">
            <v>406</v>
          </cell>
        </row>
        <row r="4012">
          <cell r="A4012" t="str">
            <v>110400000</v>
          </cell>
          <cell r="B4012" t="str">
            <v>406C2CB0001</v>
          </cell>
          <cell r="C4012" t="str">
            <v>ตู้เสื้อผ้า</v>
          </cell>
          <cell r="D4012" t="str">
            <v>30 พ.ย. 41</v>
          </cell>
          <cell r="E4012">
            <v>2000</v>
          </cell>
          <cell r="F4012">
            <v>0</v>
          </cell>
          <cell r="G4012">
            <v>20</v>
          </cell>
          <cell r="H4012">
            <v>435.06</v>
          </cell>
          <cell r="I4012">
            <v>435.06</v>
          </cell>
          <cell r="J4012">
            <v>1564.94</v>
          </cell>
          <cell r="K4012" t="str">
            <v>406</v>
          </cell>
        </row>
        <row r="4013">
          <cell r="A4013" t="str">
            <v>110400000</v>
          </cell>
          <cell r="B4013" t="str">
            <v>406C2CB0002</v>
          </cell>
          <cell r="C4013" t="str">
            <v>ตู้เสื้อผ้า</v>
          </cell>
          <cell r="D4013" t="str">
            <v>30 พ.ย. 41</v>
          </cell>
          <cell r="E4013">
            <v>2000</v>
          </cell>
          <cell r="F4013">
            <v>0</v>
          </cell>
          <cell r="G4013">
            <v>20</v>
          </cell>
          <cell r="H4013">
            <v>435.06</v>
          </cell>
          <cell r="I4013">
            <v>435.06</v>
          </cell>
          <cell r="J4013">
            <v>1564.94</v>
          </cell>
          <cell r="K4013" t="str">
            <v>406</v>
          </cell>
        </row>
        <row r="4014">
          <cell r="A4014" t="str">
            <v>110400000</v>
          </cell>
          <cell r="B4014" t="str">
            <v>406C2IC0001</v>
          </cell>
          <cell r="C4014" t="str">
            <v>ค่าตกแตงภายในสนง.</v>
          </cell>
          <cell r="D4014" t="str">
            <v>30 ธ.ค. 41</v>
          </cell>
          <cell r="E4014">
            <v>172325</v>
          </cell>
          <cell r="F4014">
            <v>0</v>
          </cell>
          <cell r="G4014">
            <v>20</v>
          </cell>
          <cell r="H4014">
            <v>34653.82</v>
          </cell>
          <cell r="I4014">
            <v>34653.82</v>
          </cell>
          <cell r="J4014">
            <v>137671.18</v>
          </cell>
          <cell r="K4014" t="str">
            <v>406</v>
          </cell>
        </row>
        <row r="4015">
          <cell r="A4015" t="str">
            <v>110400000</v>
          </cell>
          <cell r="B4015" t="str">
            <v>406C2MT0001</v>
          </cell>
          <cell r="C4015" t="str">
            <v>ที่นอนฟองน้ำเสริมใย</v>
          </cell>
          <cell r="D4015" t="str">
            <v>30 พ.ย. 41</v>
          </cell>
          <cell r="E4015">
            <v>1200</v>
          </cell>
          <cell r="F4015">
            <v>0</v>
          </cell>
          <cell r="G4015">
            <v>20</v>
          </cell>
          <cell r="H4015">
            <v>261.02999999999997</v>
          </cell>
          <cell r="I4015">
            <v>261.02999999999997</v>
          </cell>
          <cell r="J4015">
            <v>938.97</v>
          </cell>
          <cell r="K4015" t="str">
            <v>406</v>
          </cell>
        </row>
        <row r="4016">
          <cell r="A4016" t="str">
            <v>110400000</v>
          </cell>
          <cell r="B4016" t="str">
            <v>406C2MT0002</v>
          </cell>
          <cell r="C4016" t="str">
            <v>ที่นอนฟองน้ำเสริมใย</v>
          </cell>
          <cell r="D4016" t="str">
            <v>30 พ.ย. 41</v>
          </cell>
          <cell r="E4016">
            <v>1200</v>
          </cell>
          <cell r="F4016">
            <v>0</v>
          </cell>
          <cell r="G4016">
            <v>20</v>
          </cell>
          <cell r="H4016">
            <v>261.02999999999997</v>
          </cell>
          <cell r="I4016">
            <v>261.02999999999997</v>
          </cell>
          <cell r="J4016">
            <v>938.97</v>
          </cell>
          <cell r="K4016" t="str">
            <v>406</v>
          </cell>
        </row>
        <row r="4017">
          <cell r="A4017" t="str">
            <v>110400000</v>
          </cell>
          <cell r="B4017" t="str">
            <v>407C2AS055</v>
          </cell>
          <cell r="C4017" t="str">
            <v>มู่ลี่</v>
          </cell>
          <cell r="D4017" t="str">
            <v>23 ก.ย. 42</v>
          </cell>
          <cell r="E4017">
            <v>1800</v>
          </cell>
          <cell r="F4017">
            <v>0</v>
          </cell>
          <cell r="G4017">
            <v>20</v>
          </cell>
          <cell r="H4017">
            <v>98.64</v>
          </cell>
          <cell r="I4017">
            <v>98.64</v>
          </cell>
          <cell r="J4017">
            <v>1701.36</v>
          </cell>
          <cell r="K4017" t="str">
            <v>407</v>
          </cell>
        </row>
        <row r="4018">
          <cell r="A4018" t="str">
            <v>110400000</v>
          </cell>
          <cell r="B4018" t="str">
            <v>407C2AS056</v>
          </cell>
          <cell r="C4018" t="str">
            <v>มู่ลี่</v>
          </cell>
          <cell r="D4018" t="str">
            <v>23 ก.ย. 42</v>
          </cell>
          <cell r="E4018">
            <v>1800</v>
          </cell>
          <cell r="F4018">
            <v>0</v>
          </cell>
          <cell r="G4018">
            <v>20</v>
          </cell>
          <cell r="H4018">
            <v>98.64</v>
          </cell>
          <cell r="I4018">
            <v>98.64</v>
          </cell>
          <cell r="J4018">
            <v>1701.36</v>
          </cell>
          <cell r="K4018" t="str">
            <v>407</v>
          </cell>
        </row>
        <row r="4019">
          <cell r="A4019" t="str">
            <v>110400000</v>
          </cell>
          <cell r="B4019" t="str">
            <v>407C2AS057</v>
          </cell>
          <cell r="C4019" t="str">
            <v>มู่ลี่</v>
          </cell>
          <cell r="D4019" t="str">
            <v>23 ก.ย. 42</v>
          </cell>
          <cell r="E4019">
            <v>700</v>
          </cell>
          <cell r="F4019">
            <v>0</v>
          </cell>
          <cell r="G4019">
            <v>20</v>
          </cell>
          <cell r="H4019">
            <v>38.36</v>
          </cell>
          <cell r="I4019">
            <v>38.36</v>
          </cell>
          <cell r="J4019">
            <v>661.64</v>
          </cell>
          <cell r="K4019" t="str">
            <v>407</v>
          </cell>
        </row>
        <row r="4020">
          <cell r="A4020" t="str">
            <v>110400000</v>
          </cell>
          <cell r="B4020" t="str">
            <v>407C2AS058</v>
          </cell>
          <cell r="C4020" t="str">
            <v>มู่ลี่</v>
          </cell>
          <cell r="D4020" t="str">
            <v>23 ก.ย. 42</v>
          </cell>
          <cell r="E4020">
            <v>1200</v>
          </cell>
          <cell r="F4020">
            <v>0</v>
          </cell>
          <cell r="G4020">
            <v>20</v>
          </cell>
          <cell r="H4020">
            <v>65.75</v>
          </cell>
          <cell r="I4020">
            <v>65.75</v>
          </cell>
          <cell r="J4020">
            <v>1134.25</v>
          </cell>
          <cell r="K4020" t="str">
            <v>407</v>
          </cell>
        </row>
        <row r="4021">
          <cell r="A4021" t="str">
            <v>110400000</v>
          </cell>
          <cell r="B4021" t="str">
            <v>407C2BH0001</v>
          </cell>
          <cell r="C4021" t="str">
            <v>พระพุทธชินราช</v>
          </cell>
          <cell r="D4021" t="str">
            <v>5 ส.ค. 41</v>
          </cell>
          <cell r="E4021">
            <v>1850</v>
          </cell>
          <cell r="F4021">
            <v>0</v>
          </cell>
          <cell r="G4021">
            <v>20</v>
          </cell>
          <cell r="H4021">
            <v>520.99</v>
          </cell>
          <cell r="I4021">
            <v>520.99</v>
          </cell>
          <cell r="J4021">
            <v>1329.01</v>
          </cell>
          <cell r="K4021" t="str">
            <v>407</v>
          </cell>
        </row>
        <row r="4022">
          <cell r="A4022" t="str">
            <v>110400000</v>
          </cell>
          <cell r="B4022" t="str">
            <v>407C2FA0001</v>
          </cell>
          <cell r="C4022" t="str">
            <v>คั้นห้องนอนของผนักงาน</v>
          </cell>
          <cell r="D4022" t="str">
            <v>11 ม.ค. 42</v>
          </cell>
          <cell r="E4022">
            <v>6000</v>
          </cell>
          <cell r="F4022">
            <v>0</v>
          </cell>
          <cell r="G4022">
            <v>20</v>
          </cell>
          <cell r="H4022">
            <v>1167.1300000000001</v>
          </cell>
          <cell r="I4022">
            <v>1167.1300000000001</v>
          </cell>
          <cell r="J4022">
            <v>4832.87</v>
          </cell>
          <cell r="K4022" t="str">
            <v>407</v>
          </cell>
        </row>
        <row r="4023">
          <cell r="A4023" t="str">
            <v>110400000</v>
          </cell>
          <cell r="B4023" t="str">
            <v>407C2FA0002</v>
          </cell>
          <cell r="C4023" t="str">
            <v>ป้ายโครงเหล็ก</v>
          </cell>
          <cell r="D4023" t="str">
            <v>29 ธ.ค. 42</v>
          </cell>
          <cell r="E4023">
            <v>34260</v>
          </cell>
          <cell r="F4023">
            <v>0</v>
          </cell>
          <cell r="G4023">
            <v>20</v>
          </cell>
          <cell r="H4023">
            <v>56.32</v>
          </cell>
          <cell r="I4023">
            <v>56.32</v>
          </cell>
          <cell r="J4023">
            <v>34203.68</v>
          </cell>
          <cell r="K4023" t="str">
            <v>407</v>
          </cell>
        </row>
        <row r="4024">
          <cell r="A4024" t="str">
            <v>110400000</v>
          </cell>
          <cell r="B4024" t="str">
            <v>407C2FA0003</v>
          </cell>
          <cell r="C4024" t="str">
            <v>ค่าติดตั้งมุ่งลวดบานเลื่อน</v>
          </cell>
          <cell r="D4024" t="str">
            <v>29 ม.ค. 42</v>
          </cell>
          <cell r="E4024">
            <v>1600</v>
          </cell>
          <cell r="F4024">
            <v>0</v>
          </cell>
          <cell r="G4024">
            <v>20</v>
          </cell>
          <cell r="H4024">
            <v>295.45999999999998</v>
          </cell>
          <cell r="I4024">
            <v>295.45999999999998</v>
          </cell>
          <cell r="J4024">
            <v>1304.54</v>
          </cell>
          <cell r="K4024" t="str">
            <v>407</v>
          </cell>
        </row>
        <row r="4025">
          <cell r="A4025" t="str">
            <v>110400000</v>
          </cell>
          <cell r="B4025" t="str">
            <v>407C2FA0005</v>
          </cell>
          <cell r="C4025" t="str">
            <v>เสื่อน้ำมัน</v>
          </cell>
          <cell r="D4025" t="str">
            <v>3 มี.ค. 42</v>
          </cell>
          <cell r="E4025">
            <v>1050</v>
          </cell>
          <cell r="F4025">
            <v>0</v>
          </cell>
          <cell r="G4025">
            <v>20</v>
          </cell>
          <cell r="H4025">
            <v>174.92</v>
          </cell>
          <cell r="I4025">
            <v>174.92</v>
          </cell>
          <cell r="J4025">
            <v>875.08</v>
          </cell>
          <cell r="K4025" t="str">
            <v>407</v>
          </cell>
        </row>
        <row r="4026">
          <cell r="A4026" t="str">
            <v>110400000</v>
          </cell>
          <cell r="B4026" t="str">
            <v>407C2FA0006</v>
          </cell>
          <cell r="C4026" t="str">
            <v>ป้ายสำนักงาน</v>
          </cell>
          <cell r="D4026" t="str">
            <v>5 เม.ย. 42</v>
          </cell>
          <cell r="E4026">
            <v>28471.040000000001</v>
          </cell>
          <cell r="F4026">
            <v>0</v>
          </cell>
          <cell r="G4026">
            <v>20</v>
          </cell>
          <cell r="H4026">
            <v>4227.7700000000004</v>
          </cell>
          <cell r="I4026">
            <v>4227.7700000000004</v>
          </cell>
          <cell r="J4026">
            <v>24243.27</v>
          </cell>
          <cell r="K4026" t="str">
            <v>407</v>
          </cell>
        </row>
        <row r="4027">
          <cell r="A4027" t="str">
            <v>110400000</v>
          </cell>
          <cell r="B4027" t="str">
            <v>407C2FA0007</v>
          </cell>
          <cell r="C4027" t="str">
            <v>อุปกรณ์ตกแต่งสำนักงาน(ช่างไฟฟ้า)</v>
          </cell>
          <cell r="D4027" t="str">
            <v>5 เม.ย. 42</v>
          </cell>
          <cell r="E4027">
            <v>10085.11</v>
          </cell>
          <cell r="F4027">
            <v>0</v>
          </cell>
          <cell r="G4027">
            <v>20</v>
          </cell>
          <cell r="H4027">
            <v>1497.57</v>
          </cell>
          <cell r="I4027">
            <v>1497.57</v>
          </cell>
          <cell r="J4027">
            <v>8587.5400000000009</v>
          </cell>
          <cell r="K4027" t="str">
            <v>407</v>
          </cell>
        </row>
        <row r="4028">
          <cell r="A4028" t="str">
            <v>110400000</v>
          </cell>
          <cell r="B4028" t="str">
            <v>407C2FA0008</v>
          </cell>
          <cell r="C4028" t="str">
            <v>อุปกรณ์ตกแต่งสำนักงาน(ช่างอลูมิเนียม)</v>
          </cell>
          <cell r="D4028" t="str">
            <v>5 เม.ย. 42</v>
          </cell>
          <cell r="E4028">
            <v>15943.85</v>
          </cell>
          <cell r="F4028">
            <v>0</v>
          </cell>
          <cell r="G4028">
            <v>20</v>
          </cell>
          <cell r="H4028">
            <v>2367.5700000000002</v>
          </cell>
          <cell r="I4028">
            <v>2367.5700000000002</v>
          </cell>
          <cell r="J4028">
            <v>13576.28</v>
          </cell>
          <cell r="K4028" t="str">
            <v>407</v>
          </cell>
        </row>
        <row r="4029">
          <cell r="A4029" t="str">
            <v>110400000</v>
          </cell>
          <cell r="B4029" t="str">
            <v>407C2FA0009</v>
          </cell>
          <cell r="C4029" t="str">
            <v>บานประตุเหล็กดัด</v>
          </cell>
          <cell r="D4029" t="str">
            <v>27 พ.ค. 42</v>
          </cell>
          <cell r="E4029">
            <v>2000</v>
          </cell>
          <cell r="F4029">
            <v>0</v>
          </cell>
          <cell r="G4029">
            <v>20</v>
          </cell>
          <cell r="H4029">
            <v>240</v>
          </cell>
          <cell r="I4029">
            <v>240</v>
          </cell>
          <cell r="J4029">
            <v>1760</v>
          </cell>
          <cell r="K4029" t="str">
            <v>407</v>
          </cell>
        </row>
        <row r="4030">
          <cell r="A4030" t="str">
            <v>110400000</v>
          </cell>
          <cell r="B4030" t="str">
            <v>407C2FA0010</v>
          </cell>
          <cell r="C4030" t="str">
            <v>บานเหล็กดัด</v>
          </cell>
          <cell r="D4030" t="str">
            <v>27 พ.ค. 42</v>
          </cell>
          <cell r="E4030">
            <v>500</v>
          </cell>
          <cell r="F4030">
            <v>0</v>
          </cell>
          <cell r="G4030">
            <v>20</v>
          </cell>
          <cell r="H4030">
            <v>59.99</v>
          </cell>
          <cell r="I4030">
            <v>59.99</v>
          </cell>
          <cell r="J4030">
            <v>440.01</v>
          </cell>
          <cell r="K4030" t="str">
            <v>407</v>
          </cell>
        </row>
        <row r="4031">
          <cell r="A4031" t="str">
            <v>110400000</v>
          </cell>
          <cell r="B4031" t="str">
            <v>407C2FA0011</v>
          </cell>
          <cell r="C4031" t="str">
            <v>บานเหล็กดัด</v>
          </cell>
          <cell r="D4031" t="str">
            <v>27 พ.ค. 42</v>
          </cell>
          <cell r="E4031">
            <v>500</v>
          </cell>
          <cell r="F4031">
            <v>0</v>
          </cell>
          <cell r="G4031">
            <v>20</v>
          </cell>
          <cell r="H4031">
            <v>59.99</v>
          </cell>
          <cell r="I4031">
            <v>59.99</v>
          </cell>
          <cell r="J4031">
            <v>440.01</v>
          </cell>
          <cell r="K4031" t="str">
            <v>407</v>
          </cell>
        </row>
        <row r="4032">
          <cell r="A4032" t="str">
            <v>110400000</v>
          </cell>
          <cell r="B4032" t="str">
            <v>407C2FA0012</v>
          </cell>
          <cell r="C4032" t="str">
            <v>เตียงนอน</v>
          </cell>
          <cell r="D4032" t="str">
            <v>18 พ.ค. 42</v>
          </cell>
          <cell r="E4032">
            <v>2400</v>
          </cell>
          <cell r="F4032">
            <v>0</v>
          </cell>
          <cell r="G4032">
            <v>20</v>
          </cell>
          <cell r="H4032">
            <v>299.83999999999997</v>
          </cell>
          <cell r="I4032">
            <v>299.83999999999997</v>
          </cell>
          <cell r="J4032">
            <v>2100.16</v>
          </cell>
          <cell r="K4032" t="str">
            <v>407</v>
          </cell>
        </row>
        <row r="4033">
          <cell r="A4033" t="str">
            <v>110400000</v>
          </cell>
          <cell r="B4033" t="str">
            <v>407C2IC001</v>
          </cell>
          <cell r="C4033" t="str">
            <v>กั้นห้อง</v>
          </cell>
          <cell r="D4033" t="str">
            <v>11 ม.ค. 42</v>
          </cell>
          <cell r="E4033">
            <v>6000</v>
          </cell>
          <cell r="F4033">
            <v>0</v>
          </cell>
          <cell r="G4033">
            <v>20</v>
          </cell>
          <cell r="H4033">
            <v>1167.1300000000001</v>
          </cell>
          <cell r="I4033">
            <v>1167.1300000000001</v>
          </cell>
          <cell r="J4033">
            <v>4832.87</v>
          </cell>
          <cell r="K4033" t="str">
            <v>407</v>
          </cell>
        </row>
        <row r="4034">
          <cell r="A4034" t="str">
            <v>110400000</v>
          </cell>
          <cell r="B4034" t="str">
            <v>407C2IC002</v>
          </cell>
          <cell r="C4034" t="str">
            <v>เหล็กดัด</v>
          </cell>
          <cell r="D4034" t="str">
            <v>27 พ.ค. 42</v>
          </cell>
          <cell r="E4034">
            <v>3000</v>
          </cell>
          <cell r="F4034">
            <v>0</v>
          </cell>
          <cell r="G4034">
            <v>20</v>
          </cell>
          <cell r="H4034">
            <v>360.02</v>
          </cell>
          <cell r="I4034">
            <v>360.02</v>
          </cell>
          <cell r="J4034">
            <v>2639.98</v>
          </cell>
          <cell r="K4034" t="str">
            <v>407</v>
          </cell>
        </row>
        <row r="4035">
          <cell r="A4035" t="str">
            <v>110400000</v>
          </cell>
          <cell r="B4035" t="str">
            <v>407D2DC001</v>
          </cell>
          <cell r="C4035" t="str">
            <v>ชุดเครื่องนอน</v>
          </cell>
          <cell r="D4035" t="str">
            <v>8 มี.ค. 42</v>
          </cell>
          <cell r="E4035">
            <v>4800</v>
          </cell>
          <cell r="F4035">
            <v>0</v>
          </cell>
          <cell r="G4035">
            <v>20</v>
          </cell>
          <cell r="H4035">
            <v>786.37</v>
          </cell>
          <cell r="I4035">
            <v>786.37</v>
          </cell>
          <cell r="J4035">
            <v>4013.63</v>
          </cell>
          <cell r="K4035" t="str">
            <v>407</v>
          </cell>
        </row>
        <row r="4036">
          <cell r="A4036" t="str">
            <v>110400000</v>
          </cell>
          <cell r="B4036" t="str">
            <v>408C2AS024</v>
          </cell>
          <cell r="C4036" t="str">
            <v>มูลี่สำเร็จรูป</v>
          </cell>
          <cell r="D4036" t="str">
            <v>16 ก.ค. 42</v>
          </cell>
          <cell r="E4036">
            <v>7500</v>
          </cell>
          <cell r="F4036">
            <v>0</v>
          </cell>
          <cell r="G4036">
            <v>20</v>
          </cell>
          <cell r="H4036">
            <v>694.53</v>
          </cell>
          <cell r="I4036">
            <v>694.53</v>
          </cell>
          <cell r="J4036">
            <v>6805.47</v>
          </cell>
          <cell r="K4036" t="str">
            <v>408</v>
          </cell>
        </row>
        <row r="4037">
          <cell r="A4037" t="str">
            <v>110400000</v>
          </cell>
          <cell r="B4037" t="str">
            <v>408C2CA001</v>
          </cell>
          <cell r="C4037" t="str">
            <v>เก้าอี้รับประทานอาหาร</v>
          </cell>
          <cell r="D4037" t="str">
            <v>8 ก.พ. 42</v>
          </cell>
          <cell r="E4037">
            <v>150</v>
          </cell>
          <cell r="F4037">
            <v>0</v>
          </cell>
          <cell r="G4037">
            <v>20</v>
          </cell>
          <cell r="H4037">
            <v>26.91</v>
          </cell>
          <cell r="I4037">
            <v>26.91</v>
          </cell>
          <cell r="J4037">
            <v>123.09</v>
          </cell>
          <cell r="K4037" t="str">
            <v>408</v>
          </cell>
        </row>
        <row r="4038">
          <cell r="A4038" t="str">
            <v>110400000</v>
          </cell>
          <cell r="B4038" t="str">
            <v>408C2CA002</v>
          </cell>
          <cell r="C4038" t="str">
            <v>เก้าอี้รับประทานอาหาร</v>
          </cell>
          <cell r="D4038" t="str">
            <v>8 ก.พ. 42</v>
          </cell>
          <cell r="E4038">
            <v>150</v>
          </cell>
          <cell r="F4038">
            <v>0</v>
          </cell>
          <cell r="G4038">
            <v>20</v>
          </cell>
          <cell r="H4038">
            <v>26.91</v>
          </cell>
          <cell r="I4038">
            <v>26.91</v>
          </cell>
          <cell r="J4038">
            <v>123.09</v>
          </cell>
          <cell r="K4038" t="str">
            <v>408</v>
          </cell>
        </row>
        <row r="4039">
          <cell r="A4039" t="str">
            <v>110400000</v>
          </cell>
          <cell r="B4039" t="str">
            <v>408C2CA003</v>
          </cell>
          <cell r="C4039" t="str">
            <v>เก้าอี้รับประทานอาหาร</v>
          </cell>
          <cell r="D4039" t="str">
            <v>8 ก.พ. 42</v>
          </cell>
          <cell r="E4039">
            <v>150</v>
          </cell>
          <cell r="F4039">
            <v>0</v>
          </cell>
          <cell r="G4039">
            <v>20</v>
          </cell>
          <cell r="H4039">
            <v>26.91</v>
          </cell>
          <cell r="I4039">
            <v>26.91</v>
          </cell>
          <cell r="J4039">
            <v>123.09</v>
          </cell>
          <cell r="K4039" t="str">
            <v>408</v>
          </cell>
        </row>
        <row r="4040">
          <cell r="A4040" t="str">
            <v>110400000</v>
          </cell>
          <cell r="B4040" t="str">
            <v>408C2CA004</v>
          </cell>
          <cell r="C4040" t="str">
            <v>เก้าอี้รับประทานอาหาร</v>
          </cell>
          <cell r="D4040" t="str">
            <v>8 ก.พ. 42</v>
          </cell>
          <cell r="E4040">
            <v>150</v>
          </cell>
          <cell r="F4040">
            <v>0</v>
          </cell>
          <cell r="G4040">
            <v>20</v>
          </cell>
          <cell r="H4040">
            <v>26.91</v>
          </cell>
          <cell r="I4040">
            <v>26.91</v>
          </cell>
          <cell r="J4040">
            <v>123.09</v>
          </cell>
          <cell r="K4040" t="str">
            <v>408</v>
          </cell>
        </row>
        <row r="4041">
          <cell r="A4041" t="str">
            <v>110400000</v>
          </cell>
          <cell r="B4041" t="str">
            <v>408C2FA0001</v>
          </cell>
          <cell r="C4041" t="str">
            <v>ป้ายโครงเหล็ก</v>
          </cell>
          <cell r="D4041" t="str">
            <v>29 ธ.ค. 42</v>
          </cell>
          <cell r="E4041">
            <v>34260</v>
          </cell>
          <cell r="F4041">
            <v>0</v>
          </cell>
          <cell r="G4041">
            <v>20</v>
          </cell>
          <cell r="H4041">
            <v>56.32</v>
          </cell>
          <cell r="I4041">
            <v>56.32</v>
          </cell>
          <cell r="J4041">
            <v>34203.68</v>
          </cell>
          <cell r="K4041" t="str">
            <v>408</v>
          </cell>
        </row>
        <row r="4042">
          <cell r="A4042" t="str">
            <v>110400000</v>
          </cell>
          <cell r="B4042" t="str">
            <v>408C2FA0002</v>
          </cell>
          <cell r="C4042" t="str">
            <v>ป้ายสำนักงาน</v>
          </cell>
          <cell r="D4042" t="str">
            <v>5 เม.ย. 42</v>
          </cell>
          <cell r="E4042">
            <v>12746.67</v>
          </cell>
          <cell r="F4042">
            <v>0</v>
          </cell>
          <cell r="G4042">
            <v>20</v>
          </cell>
          <cell r="H4042">
            <v>1892.79</v>
          </cell>
          <cell r="I4042">
            <v>1892.79</v>
          </cell>
          <cell r="J4042">
            <v>10853.88</v>
          </cell>
          <cell r="K4042" t="str">
            <v>408</v>
          </cell>
        </row>
        <row r="4043">
          <cell r="A4043" t="str">
            <v>110400000</v>
          </cell>
          <cell r="B4043" t="str">
            <v>408C2FA0003</v>
          </cell>
          <cell r="C4043" t="str">
            <v>อุปกรณ์ตกแต่งสำนักงาน(ช่างไฟฟ้า)</v>
          </cell>
          <cell r="D4043" t="str">
            <v>5 เม.ย. 42</v>
          </cell>
          <cell r="E4043">
            <v>4515.17</v>
          </cell>
          <cell r="F4043">
            <v>0</v>
          </cell>
          <cell r="G4043">
            <v>20</v>
          </cell>
          <cell r="H4043">
            <v>670.49</v>
          </cell>
          <cell r="I4043">
            <v>670.49</v>
          </cell>
          <cell r="J4043">
            <v>3844.68</v>
          </cell>
          <cell r="K4043" t="str">
            <v>408</v>
          </cell>
        </row>
        <row r="4044">
          <cell r="A4044" t="str">
            <v>110400000</v>
          </cell>
          <cell r="B4044" t="str">
            <v>408C2FA0004</v>
          </cell>
          <cell r="C4044" t="str">
            <v>อุปกรณ์ตกแต่งสำนักงาน(ช่างอลูมิเนียม)</v>
          </cell>
          <cell r="D4044" t="str">
            <v>5 เม.ย. 42</v>
          </cell>
          <cell r="E4044">
            <v>7138.16</v>
          </cell>
          <cell r="F4044">
            <v>0</v>
          </cell>
          <cell r="G4044">
            <v>20</v>
          </cell>
          <cell r="H4044">
            <v>1059.96</v>
          </cell>
          <cell r="I4044">
            <v>1059.96</v>
          </cell>
          <cell r="J4044">
            <v>6078.2</v>
          </cell>
          <cell r="K4044" t="str">
            <v>408</v>
          </cell>
        </row>
        <row r="4045">
          <cell r="A4045" t="str">
            <v>110400000</v>
          </cell>
          <cell r="B4045" t="str">
            <v>408C2MT0001</v>
          </cell>
          <cell r="C4045" t="str">
            <v>ที่นอน</v>
          </cell>
          <cell r="D4045" t="str">
            <v>9 พ.ย. 41</v>
          </cell>
          <cell r="E4045">
            <v>1500</v>
          </cell>
          <cell r="F4045">
            <v>0</v>
          </cell>
          <cell r="G4045">
            <v>20</v>
          </cell>
          <cell r="H4045">
            <v>343.57</v>
          </cell>
          <cell r="I4045">
            <v>343.57</v>
          </cell>
          <cell r="J4045">
            <v>1156.43</v>
          </cell>
          <cell r="K4045" t="str">
            <v>408</v>
          </cell>
        </row>
        <row r="4046">
          <cell r="A4046" t="str">
            <v>110400000</v>
          </cell>
          <cell r="B4046" t="str">
            <v>408C2MT0002</v>
          </cell>
          <cell r="C4046" t="str">
            <v>ที่นอน</v>
          </cell>
          <cell r="D4046" t="str">
            <v>9 พ.ย. 41</v>
          </cell>
          <cell r="E4046">
            <v>1500</v>
          </cell>
          <cell r="F4046">
            <v>0</v>
          </cell>
          <cell r="G4046">
            <v>20</v>
          </cell>
          <cell r="H4046">
            <v>343.57</v>
          </cell>
          <cell r="I4046">
            <v>343.57</v>
          </cell>
          <cell r="J4046">
            <v>1156.43</v>
          </cell>
          <cell r="K4046" t="str">
            <v>408</v>
          </cell>
        </row>
        <row r="4047">
          <cell r="A4047" t="str">
            <v>110400000</v>
          </cell>
          <cell r="B4047" t="str">
            <v>408C2TA0001</v>
          </cell>
          <cell r="C4047" t="str">
            <v>โต๊ะอาหาร</v>
          </cell>
          <cell r="D4047" t="str">
            <v>1 ธ.ค. 41</v>
          </cell>
          <cell r="E4047">
            <v>550</v>
          </cell>
          <cell r="F4047">
            <v>0</v>
          </cell>
          <cell r="G4047">
            <v>20</v>
          </cell>
          <cell r="H4047">
            <v>119.32</v>
          </cell>
          <cell r="I4047">
            <v>119.32</v>
          </cell>
          <cell r="J4047">
            <v>430.68</v>
          </cell>
          <cell r="K4047" t="str">
            <v>408</v>
          </cell>
        </row>
        <row r="4048">
          <cell r="A4048" t="str">
            <v>110400000</v>
          </cell>
          <cell r="B4048" t="str">
            <v>408C2TA001</v>
          </cell>
          <cell r="C4048" t="str">
            <v>โต๊ะทานอาหาร</v>
          </cell>
          <cell r="D4048" t="str">
            <v>8 ก.พ. 42</v>
          </cell>
          <cell r="E4048">
            <v>500</v>
          </cell>
          <cell r="F4048">
            <v>0</v>
          </cell>
          <cell r="G4048">
            <v>20</v>
          </cell>
          <cell r="H4048">
            <v>89.57</v>
          </cell>
          <cell r="I4048">
            <v>89.57</v>
          </cell>
          <cell r="J4048">
            <v>410.43</v>
          </cell>
          <cell r="K4048" t="str">
            <v>408</v>
          </cell>
        </row>
        <row r="4049">
          <cell r="A4049" t="str">
            <v>110400000</v>
          </cell>
          <cell r="B4049" t="str">
            <v>408C2TU0001</v>
          </cell>
          <cell r="C4049" t="str">
            <v>ตู้เสื้อผ้า</v>
          </cell>
          <cell r="D4049" t="str">
            <v>9 พ.ย. 41</v>
          </cell>
          <cell r="E4049">
            <v>2000</v>
          </cell>
          <cell r="F4049">
            <v>0</v>
          </cell>
          <cell r="G4049">
            <v>20</v>
          </cell>
          <cell r="H4049">
            <v>458.07</v>
          </cell>
          <cell r="I4049">
            <v>458.07</v>
          </cell>
          <cell r="J4049">
            <v>1541.93</v>
          </cell>
          <cell r="K4049" t="str">
            <v>408</v>
          </cell>
        </row>
        <row r="4050">
          <cell r="A4050" t="str">
            <v>110400000</v>
          </cell>
          <cell r="B4050" t="str">
            <v>408C2TU0002</v>
          </cell>
          <cell r="C4050" t="str">
            <v>ตู้เสื้อผ้า</v>
          </cell>
          <cell r="D4050" t="str">
            <v>9 พ.ย. 41</v>
          </cell>
          <cell r="E4050">
            <v>2000</v>
          </cell>
          <cell r="F4050">
            <v>0</v>
          </cell>
          <cell r="G4050">
            <v>20</v>
          </cell>
          <cell r="H4050">
            <v>458.07</v>
          </cell>
          <cell r="I4050">
            <v>458.07</v>
          </cell>
          <cell r="J4050">
            <v>1541.93</v>
          </cell>
          <cell r="K4050" t="str">
            <v>408</v>
          </cell>
        </row>
        <row r="4051">
          <cell r="A4051" t="str">
            <v>110400000</v>
          </cell>
          <cell r="B4051" t="str">
            <v>409C2BD001</v>
          </cell>
          <cell r="C4051" t="str">
            <v>เตียงนอน</v>
          </cell>
          <cell r="D4051" t="str">
            <v>11 พ.ค. 42</v>
          </cell>
          <cell r="E4051">
            <v>2400</v>
          </cell>
          <cell r="F4051">
            <v>0</v>
          </cell>
          <cell r="G4051">
            <v>20</v>
          </cell>
          <cell r="H4051">
            <v>309.05</v>
          </cell>
          <cell r="I4051">
            <v>309.05</v>
          </cell>
          <cell r="J4051">
            <v>2090.9499999999998</v>
          </cell>
          <cell r="K4051" t="str">
            <v>409</v>
          </cell>
        </row>
        <row r="4052">
          <cell r="A4052" t="str">
            <v>110400000</v>
          </cell>
          <cell r="B4052" t="str">
            <v>409C2BD002</v>
          </cell>
          <cell r="C4052" t="str">
            <v>ที่นอน</v>
          </cell>
          <cell r="D4052" t="str">
            <v>18 พ.ค. 42</v>
          </cell>
          <cell r="E4052">
            <v>2400</v>
          </cell>
          <cell r="F4052">
            <v>0</v>
          </cell>
          <cell r="G4052">
            <v>20</v>
          </cell>
          <cell r="H4052">
            <v>299.83999999999997</v>
          </cell>
          <cell r="I4052">
            <v>299.83999999999997</v>
          </cell>
          <cell r="J4052">
            <v>2100.16</v>
          </cell>
          <cell r="K4052" t="str">
            <v>409</v>
          </cell>
        </row>
        <row r="4053">
          <cell r="A4053" t="str">
            <v>110400000</v>
          </cell>
          <cell r="B4053" t="str">
            <v>409C2BH0001</v>
          </cell>
          <cell r="C4053" t="str">
            <v>พระพุทธชินราช</v>
          </cell>
          <cell r="D4053" t="str">
            <v>8 ต.ค. 41</v>
          </cell>
          <cell r="E4053">
            <v>1850</v>
          </cell>
          <cell r="F4053">
            <v>0</v>
          </cell>
          <cell r="G4053">
            <v>20</v>
          </cell>
          <cell r="H4053">
            <v>456.12</v>
          </cell>
          <cell r="I4053">
            <v>456.12</v>
          </cell>
          <cell r="J4053">
            <v>1393.88</v>
          </cell>
          <cell r="K4053" t="str">
            <v>409</v>
          </cell>
        </row>
        <row r="4054">
          <cell r="A4054" t="str">
            <v>110400000</v>
          </cell>
          <cell r="B4054" t="str">
            <v>409C2CB0001</v>
          </cell>
          <cell r="C4054" t="str">
            <v>ตู้เสื้อผ้า</v>
          </cell>
          <cell r="D4054" t="str">
            <v>5 พ.ย. 41</v>
          </cell>
          <cell r="E4054">
            <v>1800</v>
          </cell>
          <cell r="F4054">
            <v>0</v>
          </cell>
          <cell r="G4054">
            <v>20</v>
          </cell>
          <cell r="H4054">
            <v>416.26</v>
          </cell>
          <cell r="I4054">
            <v>416.26</v>
          </cell>
          <cell r="J4054">
            <v>1383.74</v>
          </cell>
          <cell r="K4054" t="str">
            <v>409</v>
          </cell>
        </row>
        <row r="4055">
          <cell r="A4055" t="str">
            <v>110400000</v>
          </cell>
          <cell r="B4055" t="str">
            <v>409C2CB0002</v>
          </cell>
          <cell r="C4055" t="str">
            <v>ตู้เสื้อผ้า</v>
          </cell>
          <cell r="D4055" t="str">
            <v>5 พ.ย. 41</v>
          </cell>
          <cell r="E4055">
            <v>1800</v>
          </cell>
          <cell r="F4055">
            <v>0</v>
          </cell>
          <cell r="G4055">
            <v>20</v>
          </cell>
          <cell r="H4055">
            <v>416.26</v>
          </cell>
          <cell r="I4055">
            <v>416.26</v>
          </cell>
          <cell r="J4055">
            <v>1383.74</v>
          </cell>
          <cell r="K4055" t="str">
            <v>409</v>
          </cell>
        </row>
        <row r="4056">
          <cell r="A4056" t="str">
            <v>110400000</v>
          </cell>
          <cell r="B4056" t="str">
            <v>409C2FA0001</v>
          </cell>
          <cell r="C4056" t="str">
            <v>มู่ลี่ปรับแสง</v>
          </cell>
          <cell r="D4056" t="str">
            <v>12 มี.ค. 42</v>
          </cell>
          <cell r="E4056">
            <v>8000</v>
          </cell>
          <cell r="F4056">
            <v>0</v>
          </cell>
          <cell r="G4056">
            <v>20</v>
          </cell>
          <cell r="H4056">
            <v>1293.1600000000001</v>
          </cell>
          <cell r="I4056">
            <v>1293.1600000000001</v>
          </cell>
          <cell r="J4056">
            <v>6706.84</v>
          </cell>
          <cell r="K4056" t="str">
            <v>409</v>
          </cell>
        </row>
        <row r="4057">
          <cell r="A4057" t="str">
            <v>110400000</v>
          </cell>
          <cell r="B4057" t="str">
            <v>409C2FA0002</v>
          </cell>
          <cell r="C4057" t="str">
            <v>เตียงนอน 3.5 ฟุต</v>
          </cell>
          <cell r="D4057" t="str">
            <v>11 พ.ค. 42</v>
          </cell>
          <cell r="E4057">
            <v>2400</v>
          </cell>
          <cell r="F4057">
            <v>0</v>
          </cell>
          <cell r="G4057">
            <v>20</v>
          </cell>
          <cell r="H4057">
            <v>309.05</v>
          </cell>
          <cell r="I4057">
            <v>309.05</v>
          </cell>
          <cell r="J4057">
            <v>2090.9499999999998</v>
          </cell>
          <cell r="K4057" t="str">
            <v>409</v>
          </cell>
        </row>
        <row r="4058">
          <cell r="A4058" t="str">
            <v>110400000</v>
          </cell>
          <cell r="B4058" t="str">
            <v>409C2IC0001</v>
          </cell>
          <cell r="C4058" t="str">
            <v>ค่าตกแต่งภายในสนง.</v>
          </cell>
          <cell r="D4058" t="str">
            <v>30 ธ.ค. 41</v>
          </cell>
          <cell r="E4058">
            <v>112000</v>
          </cell>
          <cell r="F4058">
            <v>0</v>
          </cell>
          <cell r="G4058">
            <v>20</v>
          </cell>
          <cell r="H4058">
            <v>22522.79</v>
          </cell>
          <cell r="I4058">
            <v>22522.79</v>
          </cell>
          <cell r="J4058">
            <v>89477.21</v>
          </cell>
          <cell r="K4058" t="str">
            <v>409</v>
          </cell>
        </row>
        <row r="4059">
          <cell r="A4059" t="str">
            <v>110400000</v>
          </cell>
          <cell r="B4059" t="str">
            <v>409C2KB0001</v>
          </cell>
          <cell r="C4059" t="str">
            <v>เครื่องคิดเลข</v>
          </cell>
          <cell r="D4059" t="str">
            <v>3 ธ.ค. 42</v>
          </cell>
          <cell r="E4059">
            <v>556.07000000000005</v>
          </cell>
          <cell r="F4059">
            <v>0</v>
          </cell>
          <cell r="G4059">
            <v>20</v>
          </cell>
          <cell r="H4059">
            <v>8.84</v>
          </cell>
          <cell r="I4059">
            <v>8.84</v>
          </cell>
          <cell r="J4059">
            <v>547.23</v>
          </cell>
          <cell r="K4059" t="str">
            <v>409</v>
          </cell>
        </row>
        <row r="4060">
          <cell r="A4060" t="str">
            <v>110400000</v>
          </cell>
          <cell r="B4060" t="str">
            <v>409C2KB0002</v>
          </cell>
          <cell r="C4060" t="str">
            <v>ตู้เย็น</v>
          </cell>
          <cell r="D4060" t="str">
            <v>22 ธ.ค. 42</v>
          </cell>
          <cell r="E4060">
            <v>5400</v>
          </cell>
          <cell r="F4060">
            <v>0</v>
          </cell>
          <cell r="G4060">
            <v>20</v>
          </cell>
          <cell r="H4060">
            <v>29.59</v>
          </cell>
          <cell r="I4060">
            <v>29.59</v>
          </cell>
          <cell r="J4060">
            <v>5370.41</v>
          </cell>
          <cell r="K4060" t="str">
            <v>409</v>
          </cell>
        </row>
        <row r="4061">
          <cell r="A4061" t="str">
            <v>110400000</v>
          </cell>
          <cell r="B4061" t="str">
            <v>409C2MT0001</v>
          </cell>
          <cell r="C4061" t="str">
            <v>ที่นอน</v>
          </cell>
          <cell r="D4061" t="str">
            <v>5 พ.ย. 41</v>
          </cell>
          <cell r="E4061">
            <v>1100</v>
          </cell>
          <cell r="F4061">
            <v>0</v>
          </cell>
          <cell r="G4061">
            <v>20</v>
          </cell>
          <cell r="H4061">
            <v>254.31</v>
          </cell>
          <cell r="I4061">
            <v>254.31</v>
          </cell>
          <cell r="J4061">
            <v>845.69</v>
          </cell>
          <cell r="K4061" t="str">
            <v>409</v>
          </cell>
        </row>
        <row r="4062">
          <cell r="A4062" t="str">
            <v>110400000</v>
          </cell>
          <cell r="B4062" t="str">
            <v>409C2MT0002</v>
          </cell>
          <cell r="C4062" t="str">
            <v>ที่นอน</v>
          </cell>
          <cell r="D4062" t="str">
            <v>5 พ.ย. 41</v>
          </cell>
          <cell r="E4062">
            <v>1200</v>
          </cell>
          <cell r="F4062">
            <v>0</v>
          </cell>
          <cell r="G4062">
            <v>20</v>
          </cell>
          <cell r="H4062">
            <v>277.47000000000003</v>
          </cell>
          <cell r="I4062">
            <v>277.47000000000003</v>
          </cell>
          <cell r="J4062">
            <v>922.53</v>
          </cell>
          <cell r="K4062" t="str">
            <v>409</v>
          </cell>
        </row>
        <row r="4063">
          <cell r="A4063" t="str">
            <v>110400000</v>
          </cell>
          <cell r="B4063" t="str">
            <v>409C2MU001</v>
          </cell>
          <cell r="C4063" t="str">
            <v>มู่ลี่</v>
          </cell>
          <cell r="D4063" t="str">
            <v>24 มี.ค. 42</v>
          </cell>
          <cell r="E4063">
            <v>8000</v>
          </cell>
          <cell r="F4063">
            <v>0</v>
          </cell>
          <cell r="G4063">
            <v>20</v>
          </cell>
          <cell r="H4063">
            <v>1240.56</v>
          </cell>
          <cell r="I4063">
            <v>1240.56</v>
          </cell>
          <cell r="J4063">
            <v>6759.44</v>
          </cell>
          <cell r="K4063" t="str">
            <v>409</v>
          </cell>
        </row>
        <row r="4064">
          <cell r="A4064" t="str">
            <v>110400000</v>
          </cell>
          <cell r="B4064" t="str">
            <v>409C2OM0001</v>
          </cell>
          <cell r="C4064" t="str">
            <v>เสื่อน้ำมัน</v>
          </cell>
          <cell r="D4064" t="str">
            <v>5 พ.ย. 41</v>
          </cell>
          <cell r="E4064">
            <v>2300</v>
          </cell>
          <cell r="F4064">
            <v>0</v>
          </cell>
          <cell r="G4064">
            <v>20</v>
          </cell>
          <cell r="H4064">
            <v>531.86</v>
          </cell>
          <cell r="I4064">
            <v>531.86</v>
          </cell>
          <cell r="J4064">
            <v>1768.14</v>
          </cell>
          <cell r="K4064" t="str">
            <v>409</v>
          </cell>
        </row>
        <row r="4065">
          <cell r="A4065" t="str">
            <v>110400000</v>
          </cell>
          <cell r="B4065" t="str">
            <v>409C2WD0001</v>
          </cell>
          <cell r="C4065" t="str">
            <v>อุปกรณ์เหล็กดัด</v>
          </cell>
          <cell r="D4065" t="str">
            <v>25 พ.ย. 41</v>
          </cell>
          <cell r="E4065">
            <v>5060</v>
          </cell>
          <cell r="F4065">
            <v>0</v>
          </cell>
          <cell r="G4065">
            <v>20</v>
          </cell>
          <cell r="H4065">
            <v>1114.5899999999999</v>
          </cell>
          <cell r="I4065">
            <v>1114.5899999999999</v>
          </cell>
          <cell r="J4065">
            <v>3945.41</v>
          </cell>
          <cell r="K4065" t="str">
            <v>409</v>
          </cell>
        </row>
        <row r="4066">
          <cell r="A4066" t="str">
            <v>110400000</v>
          </cell>
          <cell r="B4066" t="str">
            <v>409C2WD0005</v>
          </cell>
          <cell r="C4066" t="str">
            <v>อุปกรณ์มุ้งลวด</v>
          </cell>
          <cell r="D4066" t="str">
            <v>25 พ.ย. 41</v>
          </cell>
          <cell r="E4066">
            <v>2800</v>
          </cell>
          <cell r="F4066">
            <v>0</v>
          </cell>
          <cell r="G4066">
            <v>20</v>
          </cell>
          <cell r="H4066">
            <v>616.77</v>
          </cell>
          <cell r="I4066">
            <v>616.77</v>
          </cell>
          <cell r="J4066">
            <v>2183.23</v>
          </cell>
          <cell r="K4066" t="str">
            <v>409</v>
          </cell>
        </row>
        <row r="4067">
          <cell r="A4067" t="str">
            <v>110400000</v>
          </cell>
          <cell r="B4067" t="str">
            <v>4108001</v>
          </cell>
          <cell r="C4067" t="str">
            <v>ระบบไฟฟ้า</v>
          </cell>
          <cell r="D4067" t="str">
            <v>23 ก.ค. 41</v>
          </cell>
          <cell r="E4067">
            <v>2450</v>
          </cell>
          <cell r="F4067">
            <v>0</v>
          </cell>
          <cell r="G4067">
            <v>20</v>
          </cell>
          <cell r="H4067">
            <v>707.49</v>
          </cell>
          <cell r="I4067">
            <v>707.49</v>
          </cell>
          <cell r="J4067">
            <v>1742.51</v>
          </cell>
          <cell r="K4067" t="str">
            <v>901</v>
          </cell>
        </row>
        <row r="4068">
          <cell r="A4068" t="str">
            <v>110400000</v>
          </cell>
          <cell r="B4068" t="str">
            <v>4110027</v>
          </cell>
          <cell r="C4068" t="str">
            <v>จ้างทาสีฝ้าทาดาน</v>
          </cell>
          <cell r="D4068" t="str">
            <v>22 ต.ค. 41</v>
          </cell>
          <cell r="E4068">
            <v>6000</v>
          </cell>
          <cell r="F4068">
            <v>0</v>
          </cell>
          <cell r="G4068">
            <v>20</v>
          </cell>
          <cell r="H4068">
            <v>1433.44</v>
          </cell>
          <cell r="I4068">
            <v>1433.44</v>
          </cell>
          <cell r="J4068">
            <v>4566.5600000000004</v>
          </cell>
          <cell r="K4068" t="str">
            <v>103</v>
          </cell>
        </row>
        <row r="4069">
          <cell r="A4069" t="str">
            <v>110400000</v>
          </cell>
          <cell r="B4069" t="str">
            <v>4110036</v>
          </cell>
          <cell r="C4069" t="str">
            <v>ค่าตกแต่งสาขา</v>
          </cell>
          <cell r="D4069" t="str">
            <v>6 ต.ค. 41</v>
          </cell>
          <cell r="E4069">
            <v>26889</v>
          </cell>
          <cell r="F4069">
            <v>0</v>
          </cell>
          <cell r="G4069">
            <v>20</v>
          </cell>
          <cell r="H4069">
            <v>6659.59</v>
          </cell>
          <cell r="I4069">
            <v>6659.59</v>
          </cell>
          <cell r="J4069">
            <v>20229.41</v>
          </cell>
          <cell r="K4069" t="str">
            <v>901</v>
          </cell>
        </row>
        <row r="4070">
          <cell r="A4070" t="str">
            <v>110400000</v>
          </cell>
          <cell r="B4070" t="str">
            <v>4111011-1</v>
          </cell>
          <cell r="C4070" t="str">
            <v>ตู้ทึบ</v>
          </cell>
          <cell r="D4070" t="str">
            <v>13 ธ.ค. 41</v>
          </cell>
          <cell r="E4070">
            <v>2000</v>
          </cell>
          <cell r="F4070">
            <v>0</v>
          </cell>
          <cell r="G4070">
            <v>20</v>
          </cell>
          <cell r="H4070">
            <v>420.81</v>
          </cell>
          <cell r="I4070">
            <v>420.81</v>
          </cell>
          <cell r="J4070">
            <v>1579.19</v>
          </cell>
          <cell r="K4070" t="str">
            <v>304</v>
          </cell>
        </row>
        <row r="4071">
          <cell r="A4071" t="str">
            <v>110400000</v>
          </cell>
          <cell r="B4071" t="str">
            <v>4111011-2</v>
          </cell>
          <cell r="C4071" t="str">
            <v>ตู้ทึบ 3 ฟุต</v>
          </cell>
          <cell r="D4071" t="str">
            <v>13 ธ.ค. 41</v>
          </cell>
          <cell r="E4071">
            <v>2000</v>
          </cell>
          <cell r="F4071">
            <v>0</v>
          </cell>
          <cell r="G4071">
            <v>20</v>
          </cell>
          <cell r="H4071">
            <v>420.81</v>
          </cell>
          <cell r="I4071">
            <v>420.81</v>
          </cell>
          <cell r="J4071">
            <v>1579.19</v>
          </cell>
          <cell r="K4071" t="str">
            <v>304</v>
          </cell>
        </row>
        <row r="4072">
          <cell r="A4072" t="str">
            <v>110400000</v>
          </cell>
          <cell r="B4072" t="str">
            <v>4111011-3</v>
          </cell>
          <cell r="C4072" t="str">
            <v>ที่นอน 3.5</v>
          </cell>
          <cell r="D4072" t="str">
            <v>13 ธ.ค. 41</v>
          </cell>
          <cell r="E4072">
            <v>1500</v>
          </cell>
          <cell r="F4072">
            <v>0</v>
          </cell>
          <cell r="G4072">
            <v>20</v>
          </cell>
          <cell r="H4072">
            <v>315.63</v>
          </cell>
          <cell r="I4072">
            <v>315.63</v>
          </cell>
          <cell r="J4072">
            <v>1184.3699999999999</v>
          </cell>
          <cell r="K4072" t="str">
            <v>304</v>
          </cell>
        </row>
        <row r="4073">
          <cell r="A4073" t="str">
            <v>110400000</v>
          </cell>
          <cell r="B4073" t="str">
            <v>4111011-4</v>
          </cell>
          <cell r="C4073" t="str">
            <v>ที่นอน 3.5</v>
          </cell>
          <cell r="D4073" t="str">
            <v>13 ธ.ค. 41</v>
          </cell>
          <cell r="E4073">
            <v>1500</v>
          </cell>
          <cell r="F4073">
            <v>0</v>
          </cell>
          <cell r="G4073">
            <v>20</v>
          </cell>
          <cell r="H4073">
            <v>315.63</v>
          </cell>
          <cell r="I4073">
            <v>315.63</v>
          </cell>
          <cell r="J4073">
            <v>1184.3699999999999</v>
          </cell>
          <cell r="K4073" t="str">
            <v>304</v>
          </cell>
        </row>
        <row r="4074">
          <cell r="A4074" t="str">
            <v>110400000</v>
          </cell>
          <cell r="B4074" t="str">
            <v>4111012</v>
          </cell>
          <cell r="C4074" t="str">
            <v>เสื่อฟองน้ำ เสื่อพลาสติก</v>
          </cell>
          <cell r="D4074" t="str">
            <v>18 พ.ย. 41</v>
          </cell>
          <cell r="E4074">
            <v>13365</v>
          </cell>
          <cell r="F4074">
            <v>0</v>
          </cell>
          <cell r="G4074">
            <v>20</v>
          </cell>
          <cell r="H4074">
            <v>2995.21</v>
          </cell>
          <cell r="I4074">
            <v>2995.21</v>
          </cell>
          <cell r="J4074">
            <v>10369.790000000001</v>
          </cell>
          <cell r="K4074" t="str">
            <v>100</v>
          </cell>
        </row>
        <row r="4075">
          <cell r="A4075" t="str">
            <v>110400000</v>
          </cell>
          <cell r="B4075" t="str">
            <v>4111019-4</v>
          </cell>
          <cell r="C4075" t="str">
            <v>ตู้เสื้อผ้า</v>
          </cell>
          <cell r="D4075" t="str">
            <v>5 พ.ย. 41</v>
          </cell>
          <cell r="E4075">
            <v>1600</v>
          </cell>
          <cell r="F4075">
            <v>0</v>
          </cell>
          <cell r="G4075">
            <v>20</v>
          </cell>
          <cell r="H4075">
            <v>369.98</v>
          </cell>
          <cell r="I4075">
            <v>369.98</v>
          </cell>
          <cell r="J4075">
            <v>1230.02</v>
          </cell>
          <cell r="K4075" t="str">
            <v>306</v>
          </cell>
        </row>
        <row r="4076">
          <cell r="A4076" t="str">
            <v>110400000</v>
          </cell>
          <cell r="B4076" t="str">
            <v>4111019-5</v>
          </cell>
          <cell r="C4076" t="str">
            <v>ตู้เสื้อผ้า</v>
          </cell>
          <cell r="D4076" t="str">
            <v>5 พ.ย. 41</v>
          </cell>
          <cell r="E4076">
            <v>1600</v>
          </cell>
          <cell r="F4076">
            <v>0</v>
          </cell>
          <cell r="G4076">
            <v>20</v>
          </cell>
          <cell r="H4076">
            <v>369.98</v>
          </cell>
          <cell r="I4076">
            <v>369.98</v>
          </cell>
          <cell r="J4076">
            <v>1230.02</v>
          </cell>
          <cell r="K4076" t="str">
            <v>306</v>
          </cell>
        </row>
        <row r="4077">
          <cell r="A4077" t="str">
            <v>110400000</v>
          </cell>
          <cell r="B4077" t="str">
            <v>4111019-6</v>
          </cell>
          <cell r="C4077" t="str">
            <v>ตู้เสื้อผ้า</v>
          </cell>
          <cell r="D4077" t="str">
            <v>5 พ.ย. 41</v>
          </cell>
          <cell r="E4077">
            <v>1600</v>
          </cell>
          <cell r="F4077">
            <v>0</v>
          </cell>
          <cell r="G4077">
            <v>20</v>
          </cell>
          <cell r="H4077">
            <v>369.98</v>
          </cell>
          <cell r="I4077">
            <v>369.98</v>
          </cell>
          <cell r="J4077">
            <v>1230.02</v>
          </cell>
          <cell r="K4077" t="str">
            <v>306</v>
          </cell>
        </row>
        <row r="4078">
          <cell r="A4078" t="str">
            <v>110400000</v>
          </cell>
          <cell r="B4078" t="str">
            <v>4111019-7</v>
          </cell>
          <cell r="C4078" t="str">
            <v>ตู้เสื้อผ้า</v>
          </cell>
          <cell r="D4078" t="str">
            <v>5 พ.ย. 41</v>
          </cell>
          <cell r="E4078">
            <v>1600</v>
          </cell>
          <cell r="F4078">
            <v>0</v>
          </cell>
          <cell r="G4078">
            <v>20</v>
          </cell>
          <cell r="H4078">
            <v>369.98</v>
          </cell>
          <cell r="I4078">
            <v>369.98</v>
          </cell>
          <cell r="J4078">
            <v>1230.02</v>
          </cell>
          <cell r="K4078" t="str">
            <v>306</v>
          </cell>
        </row>
        <row r="4079">
          <cell r="A4079" t="str">
            <v>110400000</v>
          </cell>
          <cell r="B4079" t="str">
            <v>4111020</v>
          </cell>
          <cell r="C4079" t="str">
            <v>มุ้งลวด เหล็กดัด</v>
          </cell>
          <cell r="D4079" t="str">
            <v>9 พ.ย. 41</v>
          </cell>
          <cell r="E4079">
            <v>13000</v>
          </cell>
          <cell r="F4079">
            <v>0</v>
          </cell>
          <cell r="G4079">
            <v>20</v>
          </cell>
          <cell r="H4079">
            <v>2977.52</v>
          </cell>
          <cell r="I4079">
            <v>2977.52</v>
          </cell>
          <cell r="J4079">
            <v>10022.48</v>
          </cell>
          <cell r="K4079" t="str">
            <v>408</v>
          </cell>
        </row>
        <row r="4080">
          <cell r="A4080" t="str">
            <v>110400000</v>
          </cell>
          <cell r="B4080" t="str">
            <v>4111021-1</v>
          </cell>
          <cell r="C4080" t="str">
            <v>เตียงเหล็ก ที่นอน ตู้ทึบ</v>
          </cell>
          <cell r="D4080" t="str">
            <v>5 พ.ย. 41</v>
          </cell>
          <cell r="E4080">
            <v>4545.45</v>
          </cell>
          <cell r="F4080">
            <v>0</v>
          </cell>
          <cell r="G4080">
            <v>20</v>
          </cell>
          <cell r="H4080">
            <v>1051.06</v>
          </cell>
          <cell r="I4080">
            <v>1051.06</v>
          </cell>
          <cell r="J4080">
            <v>3494.39</v>
          </cell>
          <cell r="K4080" t="str">
            <v>404</v>
          </cell>
        </row>
        <row r="4081">
          <cell r="A4081" t="str">
            <v>110400000</v>
          </cell>
          <cell r="B4081" t="str">
            <v>4111023</v>
          </cell>
          <cell r="C4081" t="str">
            <v>ค่าธรรมเนียมต่อไฟ</v>
          </cell>
          <cell r="D4081" t="str">
            <v>27 ต.ค. 41</v>
          </cell>
          <cell r="E4081">
            <v>825</v>
          </cell>
          <cell r="F4081">
            <v>0</v>
          </cell>
          <cell r="G4081">
            <v>20</v>
          </cell>
          <cell r="H4081">
            <v>194.8</v>
          </cell>
          <cell r="I4081">
            <v>194.8</v>
          </cell>
          <cell r="J4081">
            <v>630.20000000000005</v>
          </cell>
          <cell r="K4081" t="str">
            <v>505</v>
          </cell>
        </row>
        <row r="4082">
          <cell r="A4082" t="str">
            <v>110400000</v>
          </cell>
          <cell r="B4082" t="str">
            <v>4111023-1</v>
          </cell>
          <cell r="C4082" t="str">
            <v>ส่วนเฉลี่ยการใช้พลังไฟฟ้า</v>
          </cell>
          <cell r="D4082" t="str">
            <v>27 ต.ค. 41</v>
          </cell>
          <cell r="E4082">
            <v>1650</v>
          </cell>
          <cell r="F4082">
            <v>0</v>
          </cell>
          <cell r="G4082">
            <v>20</v>
          </cell>
          <cell r="H4082">
            <v>389.68</v>
          </cell>
          <cell r="I4082">
            <v>389.68</v>
          </cell>
          <cell r="J4082">
            <v>1260.32</v>
          </cell>
          <cell r="K4082" t="str">
            <v>505</v>
          </cell>
        </row>
        <row r="4083">
          <cell r="A4083" t="str">
            <v>110400000</v>
          </cell>
          <cell r="B4083" t="str">
            <v>43</v>
          </cell>
          <cell r="C4083" t="str">
            <v>วัสดุปิดผนัง โบลต้าวอลล์</v>
          </cell>
          <cell r="D4083" t="str">
            <v>5 มิ.ย. 41</v>
          </cell>
          <cell r="E4083">
            <v>8750</v>
          </cell>
          <cell r="F4083">
            <v>0</v>
          </cell>
          <cell r="G4083">
            <v>20</v>
          </cell>
          <cell r="H4083">
            <v>2756.88</v>
          </cell>
          <cell r="I4083">
            <v>2756.88</v>
          </cell>
          <cell r="J4083">
            <v>5993.12</v>
          </cell>
          <cell r="K4083" t="str">
            <v>100</v>
          </cell>
        </row>
        <row r="4084">
          <cell r="A4084" t="str">
            <v>110400000</v>
          </cell>
          <cell r="B4084" t="str">
            <v>500C2BH0001</v>
          </cell>
          <cell r="C4084" t="str">
            <v>พระพุทธชินราช</v>
          </cell>
          <cell r="D4084" t="str">
            <v>2 ก.ค. 41</v>
          </cell>
          <cell r="E4084">
            <v>1900</v>
          </cell>
          <cell r="F4084">
            <v>0</v>
          </cell>
          <cell r="G4084">
            <v>20</v>
          </cell>
          <cell r="H4084">
            <v>570.46</v>
          </cell>
          <cell r="I4084">
            <v>570.46</v>
          </cell>
          <cell r="J4084">
            <v>1329.54</v>
          </cell>
          <cell r="K4084" t="str">
            <v>500</v>
          </cell>
        </row>
        <row r="4085">
          <cell r="A4085" t="str">
            <v>110400000</v>
          </cell>
          <cell r="B4085" t="str">
            <v>500C2FA0001</v>
          </cell>
          <cell r="C4085" t="str">
            <v>ทำหลังคาอาคาร</v>
          </cell>
          <cell r="D4085" t="str">
            <v>27 ก.ย. 42</v>
          </cell>
          <cell r="E4085">
            <v>6500</v>
          </cell>
          <cell r="F4085">
            <v>0</v>
          </cell>
          <cell r="G4085">
            <v>20</v>
          </cell>
          <cell r="H4085">
            <v>341.92</v>
          </cell>
          <cell r="I4085">
            <v>341.92</v>
          </cell>
          <cell r="J4085">
            <v>6158.08</v>
          </cell>
          <cell r="K4085" t="str">
            <v>500</v>
          </cell>
        </row>
        <row r="4086">
          <cell r="A4086" t="str">
            <v>110400000</v>
          </cell>
          <cell r="B4086" t="str">
            <v>500C2IC0001</v>
          </cell>
          <cell r="C4086" t="str">
            <v>ตกแต่งภายใน สนง.</v>
          </cell>
          <cell r="D4086" t="str">
            <v>22 ก.ย. 41</v>
          </cell>
          <cell r="E4086">
            <v>822780</v>
          </cell>
          <cell r="F4086">
            <v>0</v>
          </cell>
          <cell r="G4086">
            <v>20</v>
          </cell>
          <cell r="H4086">
            <v>210090.68</v>
          </cell>
          <cell r="I4086">
            <v>210090.68</v>
          </cell>
          <cell r="J4086">
            <v>612689.31999999995</v>
          </cell>
          <cell r="K4086" t="str">
            <v>500</v>
          </cell>
        </row>
        <row r="4087">
          <cell r="A4087" t="str">
            <v>110400000</v>
          </cell>
          <cell r="B4087" t="str">
            <v>500C2MT0001</v>
          </cell>
          <cell r="C4087" t="str">
            <v>เตียงนอน</v>
          </cell>
          <cell r="D4087" t="str">
            <v>24 พ.ย. 41</v>
          </cell>
          <cell r="E4087">
            <v>2300</v>
          </cell>
          <cell r="F4087">
            <v>0</v>
          </cell>
          <cell r="G4087">
            <v>20</v>
          </cell>
          <cell r="H4087">
            <v>507.91</v>
          </cell>
          <cell r="I4087">
            <v>507.91</v>
          </cell>
          <cell r="J4087">
            <v>1792.09</v>
          </cell>
          <cell r="K4087" t="str">
            <v>500</v>
          </cell>
        </row>
        <row r="4088">
          <cell r="A4088" t="str">
            <v>110400000</v>
          </cell>
          <cell r="B4088" t="str">
            <v>500C2MT0002</v>
          </cell>
          <cell r="C4088" t="str">
            <v>เตียงนอน</v>
          </cell>
          <cell r="D4088" t="str">
            <v>24 พ.ย. 41</v>
          </cell>
          <cell r="E4088">
            <v>2300</v>
          </cell>
          <cell r="F4088">
            <v>0</v>
          </cell>
          <cell r="G4088">
            <v>20</v>
          </cell>
          <cell r="H4088">
            <v>507.91</v>
          </cell>
          <cell r="I4088">
            <v>507.91</v>
          </cell>
          <cell r="J4088">
            <v>1792.09</v>
          </cell>
          <cell r="K4088" t="str">
            <v>500</v>
          </cell>
        </row>
        <row r="4089">
          <cell r="A4089" t="str">
            <v>110400000</v>
          </cell>
          <cell r="B4089" t="str">
            <v>500C2MT0004</v>
          </cell>
          <cell r="C4089" t="str">
            <v>ที่นอนใยมะพร้าว</v>
          </cell>
          <cell r="D4089" t="str">
            <v>24 พ.ย. 41</v>
          </cell>
          <cell r="E4089">
            <v>1400</v>
          </cell>
          <cell r="F4089">
            <v>0</v>
          </cell>
          <cell r="G4089">
            <v>20</v>
          </cell>
          <cell r="H4089">
            <v>309.13</v>
          </cell>
          <cell r="I4089">
            <v>309.13</v>
          </cell>
          <cell r="J4089">
            <v>1090.8699999999999</v>
          </cell>
          <cell r="K4089" t="str">
            <v>500</v>
          </cell>
        </row>
        <row r="4090">
          <cell r="A4090" t="str">
            <v>110400000</v>
          </cell>
          <cell r="B4090" t="str">
            <v>500C2MT0005</v>
          </cell>
          <cell r="C4090" t="str">
            <v>ที่นอนใยมะพร้าว</v>
          </cell>
          <cell r="D4090" t="str">
            <v>24 พ.ย. 41</v>
          </cell>
          <cell r="E4090">
            <v>1400</v>
          </cell>
          <cell r="F4090">
            <v>0</v>
          </cell>
          <cell r="G4090">
            <v>20</v>
          </cell>
          <cell r="H4090">
            <v>309.13</v>
          </cell>
          <cell r="I4090">
            <v>309.13</v>
          </cell>
          <cell r="J4090">
            <v>1090.8699999999999</v>
          </cell>
          <cell r="K4090" t="str">
            <v>500</v>
          </cell>
        </row>
        <row r="4091">
          <cell r="A4091" t="str">
            <v>110400000</v>
          </cell>
          <cell r="B4091" t="str">
            <v>500C2TU0001</v>
          </cell>
          <cell r="C4091" t="str">
            <v>ตู้เสื้อผ้า</v>
          </cell>
          <cell r="D4091" t="str">
            <v>24 พ.ย. 41</v>
          </cell>
          <cell r="E4091">
            <v>1550</v>
          </cell>
          <cell r="F4091">
            <v>0</v>
          </cell>
          <cell r="G4091">
            <v>20</v>
          </cell>
          <cell r="H4091">
            <v>342.29</v>
          </cell>
          <cell r="I4091">
            <v>342.29</v>
          </cell>
          <cell r="J4091">
            <v>1207.71</v>
          </cell>
          <cell r="K4091" t="str">
            <v>500</v>
          </cell>
        </row>
        <row r="4092">
          <cell r="A4092" t="str">
            <v>110400000</v>
          </cell>
          <cell r="B4092" t="str">
            <v>500C2TU0002</v>
          </cell>
          <cell r="C4092" t="str">
            <v>ตู้เสื้อผ้า</v>
          </cell>
          <cell r="D4092" t="str">
            <v>24 พ.ย. 41</v>
          </cell>
          <cell r="E4092">
            <v>1550</v>
          </cell>
          <cell r="F4092">
            <v>0</v>
          </cell>
          <cell r="G4092">
            <v>20</v>
          </cell>
          <cell r="H4092">
            <v>342.29</v>
          </cell>
          <cell r="I4092">
            <v>342.29</v>
          </cell>
          <cell r="J4092">
            <v>1207.71</v>
          </cell>
          <cell r="K4092" t="str">
            <v>500</v>
          </cell>
        </row>
        <row r="4093">
          <cell r="A4093" t="str">
            <v>110400000</v>
          </cell>
          <cell r="B4093" t="str">
            <v>501C2BH0001</v>
          </cell>
          <cell r="C4093" t="str">
            <v>พระพุทธชินราช</v>
          </cell>
          <cell r="D4093" t="str">
            <v>7 ก.ย. 41</v>
          </cell>
          <cell r="E4093">
            <v>1850</v>
          </cell>
          <cell r="F4093">
            <v>0</v>
          </cell>
          <cell r="G4093">
            <v>20</v>
          </cell>
          <cell r="H4093">
            <v>487.54</v>
          </cell>
          <cell r="I4093">
            <v>487.54</v>
          </cell>
          <cell r="J4093">
            <v>1362.46</v>
          </cell>
          <cell r="K4093" t="str">
            <v>501</v>
          </cell>
        </row>
        <row r="4094">
          <cell r="A4094" t="str">
            <v>110400000</v>
          </cell>
          <cell r="B4094" t="str">
            <v>501C2FA0011</v>
          </cell>
          <cell r="C4094" t="str">
            <v>เหล็กดัดติดระเบียน</v>
          </cell>
          <cell r="D4094" t="str">
            <v>19 พ.ค. 42</v>
          </cell>
          <cell r="E4094">
            <v>2740</v>
          </cell>
          <cell r="F4094">
            <v>0</v>
          </cell>
          <cell r="G4094">
            <v>20</v>
          </cell>
          <cell r="H4094">
            <v>340.8</v>
          </cell>
          <cell r="I4094">
            <v>340.8</v>
          </cell>
          <cell r="J4094">
            <v>2399.1999999999998</v>
          </cell>
          <cell r="K4094" t="str">
            <v>501</v>
          </cell>
        </row>
        <row r="4095">
          <cell r="A4095" t="str">
            <v>110400000</v>
          </cell>
          <cell r="B4095" t="str">
            <v>501C2IC0001</v>
          </cell>
          <cell r="C4095" t="str">
            <v>ตกแต่งภายใน สนง.</v>
          </cell>
          <cell r="D4095" t="str">
            <v>22 ก.ย. 41</v>
          </cell>
          <cell r="E4095">
            <v>193695</v>
          </cell>
          <cell r="F4095">
            <v>0</v>
          </cell>
          <cell r="G4095">
            <v>20</v>
          </cell>
          <cell r="H4095">
            <v>49458.559999999998</v>
          </cell>
          <cell r="I4095">
            <v>49458.559999999998</v>
          </cell>
          <cell r="J4095">
            <v>144236.44</v>
          </cell>
          <cell r="K4095" t="str">
            <v>501</v>
          </cell>
        </row>
        <row r="4096">
          <cell r="A4096" t="str">
            <v>110400000</v>
          </cell>
          <cell r="B4096" t="str">
            <v>501C2IC001</v>
          </cell>
          <cell r="C4096" t="str">
            <v>เหล็กดัด</v>
          </cell>
          <cell r="D4096" t="str">
            <v>19 พ.ค. 42</v>
          </cell>
          <cell r="E4096">
            <v>2740</v>
          </cell>
          <cell r="F4096">
            <v>0</v>
          </cell>
          <cell r="G4096">
            <v>20</v>
          </cell>
          <cell r="H4096">
            <v>340.8</v>
          </cell>
          <cell r="I4096">
            <v>340.8</v>
          </cell>
          <cell r="J4096">
            <v>2399.1999999999998</v>
          </cell>
          <cell r="K4096" t="str">
            <v>501</v>
          </cell>
        </row>
        <row r="4097">
          <cell r="A4097" t="str">
            <v>110400000</v>
          </cell>
          <cell r="B4097" t="str">
            <v>502C2BH0001</v>
          </cell>
          <cell r="C4097" t="str">
            <v>พระพุทธชินราช</v>
          </cell>
          <cell r="D4097" t="str">
            <v>7 ก.ย. 41</v>
          </cell>
          <cell r="E4097">
            <v>1850</v>
          </cell>
          <cell r="F4097">
            <v>0</v>
          </cell>
          <cell r="G4097">
            <v>20</v>
          </cell>
          <cell r="H4097">
            <v>487.54</v>
          </cell>
          <cell r="I4097">
            <v>487.54</v>
          </cell>
          <cell r="J4097">
            <v>1362.46</v>
          </cell>
          <cell r="K4097" t="str">
            <v>502</v>
          </cell>
        </row>
        <row r="4098">
          <cell r="A4098" t="str">
            <v>110400000</v>
          </cell>
          <cell r="B4098" t="str">
            <v>502C2FA0001</v>
          </cell>
          <cell r="C4098" t="str">
            <v>โต๊ะ,เก้าอี้,ชั้นวางของ</v>
          </cell>
          <cell r="D4098" t="str">
            <v>2 พ.ค. 42</v>
          </cell>
          <cell r="E4098">
            <v>1348.5</v>
          </cell>
          <cell r="F4098">
            <v>0</v>
          </cell>
          <cell r="G4098">
            <v>20</v>
          </cell>
          <cell r="H4098">
            <v>180.32</v>
          </cell>
          <cell r="I4098">
            <v>180.32</v>
          </cell>
          <cell r="J4098">
            <v>1168.18</v>
          </cell>
          <cell r="K4098" t="str">
            <v>502</v>
          </cell>
        </row>
        <row r="4099">
          <cell r="A4099" t="str">
            <v>110400000</v>
          </cell>
          <cell r="B4099" t="str">
            <v>502C2FA0002</v>
          </cell>
          <cell r="C4099" t="str">
            <v>มู่ลี่</v>
          </cell>
          <cell r="D4099" t="str">
            <v>30 มิ.ย. 42</v>
          </cell>
          <cell r="E4099">
            <v>9500</v>
          </cell>
          <cell r="F4099">
            <v>0</v>
          </cell>
          <cell r="G4099">
            <v>20</v>
          </cell>
          <cell r="H4099">
            <v>963.01</v>
          </cell>
          <cell r="I4099">
            <v>963.01</v>
          </cell>
          <cell r="J4099">
            <v>8536.99</v>
          </cell>
          <cell r="K4099" t="str">
            <v>502</v>
          </cell>
        </row>
        <row r="4100">
          <cell r="A4100" t="str">
            <v>110400000</v>
          </cell>
          <cell r="B4100" t="str">
            <v>502C2IC0001</v>
          </cell>
          <cell r="C4100" t="str">
            <v>ตกแต่งภายใน สนง.</v>
          </cell>
          <cell r="D4100" t="str">
            <v>22 ก.ย. 41</v>
          </cell>
          <cell r="E4100">
            <v>350280</v>
          </cell>
          <cell r="F4100">
            <v>0</v>
          </cell>
          <cell r="G4100">
            <v>20</v>
          </cell>
          <cell r="H4100">
            <v>89441.36</v>
          </cell>
          <cell r="I4100">
            <v>89441.36</v>
          </cell>
          <cell r="J4100">
            <v>260838.64</v>
          </cell>
          <cell r="K4100" t="str">
            <v>502</v>
          </cell>
        </row>
        <row r="4101">
          <cell r="A4101" t="str">
            <v>110400000</v>
          </cell>
          <cell r="B4101" t="str">
            <v>502C2MU001</v>
          </cell>
          <cell r="C4101" t="str">
            <v>มู่ลี่</v>
          </cell>
          <cell r="D4101" t="str">
            <v>4 ก.พ. 42</v>
          </cell>
          <cell r="E4101">
            <v>9500</v>
          </cell>
          <cell r="F4101">
            <v>0</v>
          </cell>
          <cell r="G4101">
            <v>20</v>
          </cell>
          <cell r="H4101">
            <v>1723</v>
          </cell>
          <cell r="I4101">
            <v>1723</v>
          </cell>
          <cell r="J4101">
            <v>7777</v>
          </cell>
          <cell r="K4101" t="str">
            <v>502</v>
          </cell>
        </row>
        <row r="4102">
          <cell r="A4102" t="str">
            <v>110400000</v>
          </cell>
          <cell r="B4102" t="str">
            <v>503C2BD001</v>
          </cell>
          <cell r="C4102" t="str">
            <v>เตียงนอน</v>
          </cell>
          <cell r="D4102" t="str">
            <v>5 ม.ค. 42</v>
          </cell>
          <cell r="E4102">
            <v>2800</v>
          </cell>
          <cell r="F4102">
            <v>0</v>
          </cell>
          <cell r="G4102">
            <v>20</v>
          </cell>
          <cell r="H4102">
            <v>553.86</v>
          </cell>
          <cell r="I4102">
            <v>553.86</v>
          </cell>
          <cell r="J4102">
            <v>2246.14</v>
          </cell>
          <cell r="K4102" t="str">
            <v>503</v>
          </cell>
        </row>
        <row r="4103">
          <cell r="A4103" t="str">
            <v>110400000</v>
          </cell>
          <cell r="B4103" t="str">
            <v>503C2BD002</v>
          </cell>
          <cell r="C4103" t="str">
            <v>เตียง 3.5 "</v>
          </cell>
          <cell r="D4103" t="str">
            <v>17 ก.พ. 42</v>
          </cell>
          <cell r="E4103">
            <v>2300</v>
          </cell>
          <cell r="F4103">
            <v>0</v>
          </cell>
          <cell r="G4103">
            <v>20</v>
          </cell>
          <cell r="H4103">
            <v>400.78</v>
          </cell>
          <cell r="I4103">
            <v>400.78</v>
          </cell>
          <cell r="J4103">
            <v>1899.22</v>
          </cell>
          <cell r="K4103" t="str">
            <v>503</v>
          </cell>
        </row>
        <row r="4104">
          <cell r="A4104" t="str">
            <v>110400000</v>
          </cell>
          <cell r="B4104" t="str">
            <v>503C2BH0001</v>
          </cell>
          <cell r="C4104" t="str">
            <v>พระพุทธชินราช</v>
          </cell>
          <cell r="D4104" t="str">
            <v>7 ก.ย. 41</v>
          </cell>
          <cell r="E4104">
            <v>1850</v>
          </cell>
          <cell r="F4104">
            <v>0</v>
          </cell>
          <cell r="G4104">
            <v>20</v>
          </cell>
          <cell r="H4104">
            <v>487.54</v>
          </cell>
          <cell r="I4104">
            <v>487.54</v>
          </cell>
          <cell r="J4104">
            <v>1362.46</v>
          </cell>
          <cell r="K4104" t="str">
            <v>503</v>
          </cell>
        </row>
        <row r="4105">
          <cell r="A4105" t="str">
            <v>110400000</v>
          </cell>
          <cell r="B4105" t="str">
            <v>503C2FA0001</v>
          </cell>
          <cell r="C4105" t="str">
            <v>เตียงนอน</v>
          </cell>
          <cell r="D4105" t="str">
            <v>5 ม.ค. 42</v>
          </cell>
          <cell r="E4105">
            <v>2800</v>
          </cell>
          <cell r="F4105">
            <v>0</v>
          </cell>
          <cell r="G4105">
            <v>20</v>
          </cell>
          <cell r="H4105">
            <v>553.86</v>
          </cell>
          <cell r="I4105">
            <v>553.86</v>
          </cell>
          <cell r="J4105">
            <v>2246.14</v>
          </cell>
          <cell r="K4105" t="str">
            <v>503</v>
          </cell>
        </row>
        <row r="4106">
          <cell r="A4106" t="str">
            <v>110400000</v>
          </cell>
          <cell r="B4106" t="str">
            <v>503C2FA0002</v>
          </cell>
          <cell r="C4106" t="str">
            <v>เตียงนอน</v>
          </cell>
          <cell r="D4106" t="str">
            <v>5 ม.ค. 42</v>
          </cell>
          <cell r="E4106">
            <v>1800</v>
          </cell>
          <cell r="F4106">
            <v>0</v>
          </cell>
          <cell r="G4106">
            <v>20</v>
          </cell>
          <cell r="H4106">
            <v>356.09</v>
          </cell>
          <cell r="I4106">
            <v>356.09</v>
          </cell>
          <cell r="J4106">
            <v>1443.91</v>
          </cell>
          <cell r="K4106" t="str">
            <v>503</v>
          </cell>
        </row>
        <row r="4107">
          <cell r="A4107" t="str">
            <v>110400000</v>
          </cell>
          <cell r="B4107" t="str">
            <v>503C2FA0003</v>
          </cell>
          <cell r="C4107" t="str">
            <v>มูลี่</v>
          </cell>
          <cell r="D4107" t="str">
            <v>6 ม.ค. 42</v>
          </cell>
          <cell r="E4107">
            <v>2500</v>
          </cell>
          <cell r="F4107">
            <v>0</v>
          </cell>
          <cell r="G4107">
            <v>20</v>
          </cell>
          <cell r="H4107">
            <v>493.2</v>
          </cell>
          <cell r="I4107">
            <v>493.2</v>
          </cell>
          <cell r="J4107">
            <v>2006.8</v>
          </cell>
          <cell r="K4107" t="str">
            <v>503</v>
          </cell>
        </row>
        <row r="4108">
          <cell r="A4108" t="str">
            <v>110400000</v>
          </cell>
          <cell r="B4108" t="str">
            <v>503C2FA0004</v>
          </cell>
          <cell r="C4108" t="str">
            <v>มูลี่</v>
          </cell>
          <cell r="D4108" t="str">
            <v>6 ม.ค. 42</v>
          </cell>
          <cell r="E4108">
            <v>2500</v>
          </cell>
          <cell r="F4108">
            <v>0</v>
          </cell>
          <cell r="G4108">
            <v>20</v>
          </cell>
          <cell r="H4108">
            <v>493.2</v>
          </cell>
          <cell r="I4108">
            <v>493.2</v>
          </cell>
          <cell r="J4108">
            <v>2006.8</v>
          </cell>
          <cell r="K4108" t="str">
            <v>503</v>
          </cell>
        </row>
        <row r="4109">
          <cell r="A4109" t="str">
            <v>110400000</v>
          </cell>
          <cell r="B4109" t="str">
            <v>503C2FA0005</v>
          </cell>
          <cell r="C4109" t="str">
            <v>เตียงนอน</v>
          </cell>
          <cell r="D4109" t="str">
            <v>10 ก.พ. 42</v>
          </cell>
          <cell r="E4109">
            <v>2300</v>
          </cell>
          <cell r="F4109">
            <v>0</v>
          </cell>
          <cell r="G4109">
            <v>20</v>
          </cell>
          <cell r="H4109">
            <v>409.61</v>
          </cell>
          <cell r="I4109">
            <v>409.61</v>
          </cell>
          <cell r="J4109">
            <v>1890.39</v>
          </cell>
          <cell r="K4109" t="str">
            <v>503</v>
          </cell>
        </row>
        <row r="4110">
          <cell r="A4110" t="str">
            <v>110400000</v>
          </cell>
          <cell r="B4110" t="str">
            <v>503C2FA0006</v>
          </cell>
          <cell r="C4110" t="str">
            <v>เตียงนอน</v>
          </cell>
          <cell r="D4110" t="str">
            <v>10 ก.พ. 42</v>
          </cell>
          <cell r="E4110">
            <v>1500</v>
          </cell>
          <cell r="F4110">
            <v>0</v>
          </cell>
          <cell r="G4110">
            <v>20</v>
          </cell>
          <cell r="H4110">
            <v>267.14</v>
          </cell>
          <cell r="I4110">
            <v>267.14</v>
          </cell>
          <cell r="J4110">
            <v>1232.8599999999999</v>
          </cell>
          <cell r="K4110" t="str">
            <v>503</v>
          </cell>
        </row>
        <row r="4111">
          <cell r="A4111" t="str">
            <v>110400000</v>
          </cell>
          <cell r="B4111" t="str">
            <v>503C2IC0001</v>
          </cell>
          <cell r="C4111" t="str">
            <v>ค่าตกแต่งภายใน สนง.</v>
          </cell>
          <cell r="D4111" t="str">
            <v>19 พ.ย. 41</v>
          </cell>
          <cell r="E4111">
            <v>214631</v>
          </cell>
          <cell r="F4111">
            <v>0</v>
          </cell>
          <cell r="G4111">
            <v>20</v>
          </cell>
          <cell r="H4111">
            <v>47983.28</v>
          </cell>
          <cell r="I4111">
            <v>47983.28</v>
          </cell>
          <cell r="J4111">
            <v>166647.72</v>
          </cell>
          <cell r="K4111" t="str">
            <v>503</v>
          </cell>
        </row>
        <row r="4112">
          <cell r="A4112" t="str">
            <v>110400000</v>
          </cell>
          <cell r="B4112" t="str">
            <v>503C2MT001</v>
          </cell>
          <cell r="C4112" t="str">
            <v>ที่นอน</v>
          </cell>
          <cell r="D4112" t="str">
            <v>5 ม.ค. 42</v>
          </cell>
          <cell r="E4112">
            <v>1800</v>
          </cell>
          <cell r="F4112">
            <v>0</v>
          </cell>
          <cell r="G4112">
            <v>20</v>
          </cell>
          <cell r="H4112">
            <v>356.09</v>
          </cell>
          <cell r="I4112">
            <v>356.09</v>
          </cell>
          <cell r="J4112">
            <v>1443.91</v>
          </cell>
          <cell r="K4112" t="str">
            <v>503</v>
          </cell>
        </row>
        <row r="4113">
          <cell r="A4113" t="str">
            <v>110400000</v>
          </cell>
          <cell r="B4113" t="str">
            <v>503C2MT002</v>
          </cell>
          <cell r="C4113" t="str">
            <v>ที่นอน 3.5"</v>
          </cell>
          <cell r="D4113" t="str">
            <v>17 ก.พ. 42</v>
          </cell>
          <cell r="E4113">
            <v>1500</v>
          </cell>
          <cell r="F4113">
            <v>0</v>
          </cell>
          <cell r="G4113">
            <v>20</v>
          </cell>
          <cell r="H4113">
            <v>261.38</v>
          </cell>
          <cell r="I4113">
            <v>261.38</v>
          </cell>
          <cell r="J4113">
            <v>1238.6199999999999</v>
          </cell>
          <cell r="K4113" t="str">
            <v>503</v>
          </cell>
        </row>
        <row r="4114">
          <cell r="A4114" t="str">
            <v>110400000</v>
          </cell>
          <cell r="B4114" t="str">
            <v>504C2BD001</v>
          </cell>
          <cell r="C4114" t="str">
            <v>เตียงนอน</v>
          </cell>
          <cell r="D4114" t="str">
            <v>18 ม.ค. 42</v>
          </cell>
          <cell r="E4114">
            <v>2056.0700000000002</v>
          </cell>
          <cell r="F4114">
            <v>0</v>
          </cell>
          <cell r="G4114">
            <v>20</v>
          </cell>
          <cell r="H4114">
            <v>392.1</v>
          </cell>
          <cell r="I4114">
            <v>392.1</v>
          </cell>
          <cell r="J4114">
            <v>1663.97</v>
          </cell>
          <cell r="K4114" t="str">
            <v>504</v>
          </cell>
        </row>
        <row r="4115">
          <cell r="A4115" t="str">
            <v>110400000</v>
          </cell>
          <cell r="B4115" t="str">
            <v>504C2BH0001</v>
          </cell>
          <cell r="C4115" t="str">
            <v>พระพุทธชินราช</v>
          </cell>
          <cell r="D4115" t="str">
            <v>5 ส.ค. 41</v>
          </cell>
          <cell r="E4115">
            <v>1850</v>
          </cell>
          <cell r="F4115">
            <v>0</v>
          </cell>
          <cell r="G4115">
            <v>20</v>
          </cell>
          <cell r="H4115">
            <v>520.99</v>
          </cell>
          <cell r="I4115">
            <v>520.99</v>
          </cell>
          <cell r="J4115">
            <v>1329.01</v>
          </cell>
          <cell r="K4115" t="str">
            <v>504</v>
          </cell>
        </row>
        <row r="4116">
          <cell r="A4116" t="str">
            <v>110400000</v>
          </cell>
          <cell r="B4116" t="str">
            <v>504C2FA0001</v>
          </cell>
          <cell r="C4116" t="str">
            <v>ตกแต่งสำนักงาน</v>
          </cell>
          <cell r="D4116" t="str">
            <v>13 ม.ค. 42</v>
          </cell>
          <cell r="E4116">
            <v>117137</v>
          </cell>
          <cell r="F4116">
            <v>0</v>
          </cell>
          <cell r="G4116">
            <v>20</v>
          </cell>
          <cell r="H4116">
            <v>22657.16</v>
          </cell>
          <cell r="I4116">
            <v>22657.16</v>
          </cell>
          <cell r="J4116">
            <v>94479.84</v>
          </cell>
          <cell r="K4116" t="str">
            <v>504</v>
          </cell>
        </row>
        <row r="4117">
          <cell r="A4117" t="str">
            <v>110400000</v>
          </cell>
          <cell r="B4117" t="str">
            <v>504C2FA0002</v>
          </cell>
          <cell r="C4117" t="str">
            <v>ผ้าม่านพร้อมอุปกรณ์</v>
          </cell>
          <cell r="D4117" t="str">
            <v>27 ม.ค. 42</v>
          </cell>
          <cell r="E4117">
            <v>836.36</v>
          </cell>
          <cell r="F4117">
            <v>0</v>
          </cell>
          <cell r="G4117">
            <v>20</v>
          </cell>
          <cell r="H4117">
            <v>155.38</v>
          </cell>
          <cell r="I4117">
            <v>155.38</v>
          </cell>
          <cell r="J4117">
            <v>680.98</v>
          </cell>
          <cell r="K4117" t="str">
            <v>504</v>
          </cell>
        </row>
        <row r="4118">
          <cell r="A4118" t="str">
            <v>110400000</v>
          </cell>
          <cell r="B4118" t="str">
            <v>504C2FA0003</v>
          </cell>
          <cell r="C4118" t="str">
            <v>เตียงนอน</v>
          </cell>
          <cell r="D4118" t="str">
            <v>18 ม.ค. 42</v>
          </cell>
          <cell r="E4118">
            <v>2000</v>
          </cell>
          <cell r="F4118">
            <v>0</v>
          </cell>
          <cell r="G4118">
            <v>20</v>
          </cell>
          <cell r="H4118">
            <v>381.36</v>
          </cell>
          <cell r="I4118">
            <v>381.36</v>
          </cell>
          <cell r="J4118">
            <v>1618.64</v>
          </cell>
          <cell r="K4118" t="str">
            <v>504</v>
          </cell>
        </row>
        <row r="4119">
          <cell r="A4119" t="str">
            <v>110400000</v>
          </cell>
          <cell r="B4119" t="str">
            <v>504C2FA0004</v>
          </cell>
          <cell r="C4119" t="str">
            <v>ตู้เสื้อผ้า</v>
          </cell>
          <cell r="D4119" t="str">
            <v>18 ม.ค. 42</v>
          </cell>
          <cell r="E4119">
            <v>1909.09</v>
          </cell>
          <cell r="F4119">
            <v>0</v>
          </cell>
          <cell r="G4119">
            <v>20</v>
          </cell>
          <cell r="H4119">
            <v>364.04</v>
          </cell>
          <cell r="I4119">
            <v>364.04</v>
          </cell>
          <cell r="J4119">
            <v>1545.05</v>
          </cell>
          <cell r="K4119" t="str">
            <v>504</v>
          </cell>
        </row>
        <row r="4120">
          <cell r="A4120" t="str">
            <v>110400000</v>
          </cell>
          <cell r="B4120" t="str">
            <v>504C2FA0005</v>
          </cell>
          <cell r="C4120" t="str">
            <v>ที่นอน</v>
          </cell>
          <cell r="D4120" t="str">
            <v>18 ม.ค. 42</v>
          </cell>
          <cell r="E4120">
            <v>1454.55</v>
          </cell>
          <cell r="F4120">
            <v>0</v>
          </cell>
          <cell r="G4120">
            <v>20</v>
          </cell>
          <cell r="H4120">
            <v>277.38</v>
          </cell>
          <cell r="I4120">
            <v>277.38</v>
          </cell>
          <cell r="J4120">
            <v>1177.17</v>
          </cell>
          <cell r="K4120" t="str">
            <v>504</v>
          </cell>
        </row>
        <row r="4121">
          <cell r="A4121" t="str">
            <v>110400000</v>
          </cell>
          <cell r="B4121" t="str">
            <v>504C2MU0003</v>
          </cell>
          <cell r="C4121" t="str">
            <v>มู่ลี่</v>
          </cell>
          <cell r="D4121" t="str">
            <v>21 ก.ย. 41</v>
          </cell>
          <cell r="E4121">
            <v>6000</v>
          </cell>
          <cell r="F4121">
            <v>0</v>
          </cell>
          <cell r="G4121">
            <v>20</v>
          </cell>
          <cell r="H4121">
            <v>1535.36</v>
          </cell>
          <cell r="I4121">
            <v>1535.36</v>
          </cell>
          <cell r="J4121">
            <v>4464.6400000000003</v>
          </cell>
          <cell r="K4121" t="str">
            <v>504</v>
          </cell>
        </row>
        <row r="4122">
          <cell r="A4122" t="str">
            <v>110400000</v>
          </cell>
          <cell r="B4122" t="str">
            <v>505C2AS002</v>
          </cell>
          <cell r="C4122" t="str">
            <v>ประตูเหล็กดัด,มุ้งลวด</v>
          </cell>
          <cell r="D4122" t="str">
            <v>24 พ.ค. 42</v>
          </cell>
          <cell r="E4122">
            <v>11830</v>
          </cell>
          <cell r="F4122">
            <v>0</v>
          </cell>
          <cell r="G4122">
            <v>20</v>
          </cell>
          <cell r="H4122">
            <v>1439.07</v>
          </cell>
          <cell r="I4122">
            <v>1439.07</v>
          </cell>
          <cell r="J4122">
            <v>10390.93</v>
          </cell>
          <cell r="K4122" t="str">
            <v>505</v>
          </cell>
        </row>
        <row r="4123">
          <cell r="A4123" t="str">
            <v>110400000</v>
          </cell>
          <cell r="B4123" t="str">
            <v>505C2BH0001</v>
          </cell>
          <cell r="C4123" t="str">
            <v>พระพุทธชินราช</v>
          </cell>
          <cell r="D4123" t="str">
            <v>8 ต.ค. 41</v>
          </cell>
          <cell r="E4123">
            <v>1850</v>
          </cell>
          <cell r="F4123">
            <v>0</v>
          </cell>
          <cell r="G4123">
            <v>20</v>
          </cell>
          <cell r="H4123">
            <v>456.12</v>
          </cell>
          <cell r="I4123">
            <v>456.12</v>
          </cell>
          <cell r="J4123">
            <v>1393.88</v>
          </cell>
          <cell r="K4123" t="str">
            <v>505</v>
          </cell>
        </row>
        <row r="4124">
          <cell r="A4124" t="str">
            <v>110400000</v>
          </cell>
          <cell r="B4124" t="str">
            <v>505C2FA0001</v>
          </cell>
          <cell r="C4124" t="str">
            <v>ตกแต่งสำนักงาน</v>
          </cell>
          <cell r="D4124" t="str">
            <v>13 ม.ค. 42</v>
          </cell>
          <cell r="E4124">
            <v>160970</v>
          </cell>
          <cell r="F4124">
            <v>0</v>
          </cell>
          <cell r="G4124">
            <v>20</v>
          </cell>
          <cell r="H4124">
            <v>31135.53</v>
          </cell>
          <cell r="I4124">
            <v>31135.53</v>
          </cell>
          <cell r="J4124">
            <v>129834.47</v>
          </cell>
          <cell r="K4124" t="str">
            <v>505</v>
          </cell>
        </row>
        <row r="4125">
          <cell r="A4125" t="str">
            <v>110400000</v>
          </cell>
          <cell r="B4125" t="str">
            <v>505C2FA0002</v>
          </cell>
          <cell r="C4125" t="str">
            <v>ป้ายโครงเหล็ก</v>
          </cell>
          <cell r="D4125" t="str">
            <v>29 ธ.ค. 42</v>
          </cell>
          <cell r="E4125">
            <v>34260</v>
          </cell>
          <cell r="F4125">
            <v>0</v>
          </cell>
          <cell r="G4125">
            <v>20</v>
          </cell>
          <cell r="H4125">
            <v>56.32</v>
          </cell>
          <cell r="I4125">
            <v>56.32</v>
          </cell>
          <cell r="J4125">
            <v>34203.68</v>
          </cell>
          <cell r="K4125" t="str">
            <v>505</v>
          </cell>
        </row>
        <row r="4126">
          <cell r="A4126" t="str">
            <v>110400000</v>
          </cell>
          <cell r="B4126" t="str">
            <v>505C2FA0003</v>
          </cell>
          <cell r="C4126" t="str">
            <v>โต๊ะอาหารพร้อมเก้าอี้</v>
          </cell>
          <cell r="D4126" t="str">
            <v>9 ก.พ. 42</v>
          </cell>
          <cell r="E4126">
            <v>1090.9100000000001</v>
          </cell>
          <cell r="F4126">
            <v>0</v>
          </cell>
          <cell r="G4126">
            <v>20</v>
          </cell>
          <cell r="H4126">
            <v>194.86</v>
          </cell>
          <cell r="I4126">
            <v>194.86</v>
          </cell>
          <cell r="J4126">
            <v>896.05</v>
          </cell>
          <cell r="K4126" t="str">
            <v>505</v>
          </cell>
        </row>
        <row r="4127">
          <cell r="A4127" t="str">
            <v>110400000</v>
          </cell>
          <cell r="B4127" t="str">
            <v>506C2AS001</v>
          </cell>
          <cell r="C4127" t="str">
            <v>ประตูเหล็กดัด</v>
          </cell>
          <cell r="D4127" t="str">
            <v>3 มิ.ย. 42</v>
          </cell>
          <cell r="E4127">
            <v>8000</v>
          </cell>
          <cell r="F4127">
            <v>0</v>
          </cell>
          <cell r="G4127">
            <v>20</v>
          </cell>
          <cell r="H4127">
            <v>929.32</v>
          </cell>
          <cell r="I4127">
            <v>929.32</v>
          </cell>
          <cell r="J4127">
            <v>7070.68</v>
          </cell>
          <cell r="K4127" t="str">
            <v>506</v>
          </cell>
        </row>
        <row r="4128">
          <cell r="A4128" t="str">
            <v>110400000</v>
          </cell>
          <cell r="B4128" t="str">
            <v>506C2BE0001</v>
          </cell>
          <cell r="C4128" t="str">
            <v>เตียงเหล็ก</v>
          </cell>
          <cell r="D4128" t="str">
            <v>9 ธ.ค. 41</v>
          </cell>
          <cell r="E4128">
            <v>1545.45</v>
          </cell>
          <cell r="F4128">
            <v>0</v>
          </cell>
          <cell r="G4128">
            <v>20</v>
          </cell>
          <cell r="H4128">
            <v>328.54</v>
          </cell>
          <cell r="I4128">
            <v>328.54</v>
          </cell>
          <cell r="J4128">
            <v>1216.9100000000001</v>
          </cell>
          <cell r="K4128" t="str">
            <v>506</v>
          </cell>
        </row>
        <row r="4129">
          <cell r="A4129" t="str">
            <v>110400000</v>
          </cell>
          <cell r="B4129" t="str">
            <v>506C2BE0002</v>
          </cell>
          <cell r="C4129" t="str">
            <v>เตียงเหล็ก</v>
          </cell>
          <cell r="D4129" t="str">
            <v>9 ธ.ค. 41</v>
          </cell>
          <cell r="E4129">
            <v>2454.5500000000002</v>
          </cell>
          <cell r="F4129">
            <v>0</v>
          </cell>
          <cell r="G4129">
            <v>20</v>
          </cell>
          <cell r="H4129">
            <v>521.82000000000005</v>
          </cell>
          <cell r="I4129">
            <v>521.82000000000005</v>
          </cell>
          <cell r="J4129">
            <v>1932.73</v>
          </cell>
          <cell r="K4129" t="str">
            <v>506</v>
          </cell>
        </row>
        <row r="4130">
          <cell r="A4130" t="str">
            <v>110400000</v>
          </cell>
          <cell r="B4130" t="str">
            <v>506C2BH0001</v>
          </cell>
          <cell r="C4130" t="str">
            <v>พระพุทธชินราช</v>
          </cell>
          <cell r="D4130" t="str">
            <v>2 ก.ค. 41</v>
          </cell>
          <cell r="E4130">
            <v>1900</v>
          </cell>
          <cell r="F4130">
            <v>0</v>
          </cell>
          <cell r="G4130">
            <v>20</v>
          </cell>
          <cell r="H4130">
            <v>570.46</v>
          </cell>
          <cell r="I4130">
            <v>570.46</v>
          </cell>
          <cell r="J4130">
            <v>1329.54</v>
          </cell>
          <cell r="K4130" t="str">
            <v>506</v>
          </cell>
        </row>
        <row r="4131">
          <cell r="A4131" t="str">
            <v>110400000</v>
          </cell>
          <cell r="B4131" t="str">
            <v>506C2FA0001</v>
          </cell>
          <cell r="C4131" t="str">
            <v>ตกแต่งสำนักงาน</v>
          </cell>
          <cell r="D4131" t="str">
            <v>13 ม.ค. 42</v>
          </cell>
          <cell r="E4131">
            <v>167197</v>
          </cell>
          <cell r="F4131">
            <v>0</v>
          </cell>
          <cell r="G4131">
            <v>20</v>
          </cell>
          <cell r="H4131">
            <v>32340.01</v>
          </cell>
          <cell r="I4131">
            <v>32340.01</v>
          </cell>
          <cell r="J4131">
            <v>134856.99</v>
          </cell>
          <cell r="K4131" t="str">
            <v>506</v>
          </cell>
        </row>
        <row r="4132">
          <cell r="A4132" t="str">
            <v>110400000</v>
          </cell>
          <cell r="B4132" t="str">
            <v>506C2FA0002</v>
          </cell>
          <cell r="C4132" t="str">
            <v>ป้ายโครงเหล็ก</v>
          </cell>
          <cell r="D4132" t="str">
            <v>29 ธ.ค. 42</v>
          </cell>
          <cell r="E4132">
            <v>34260</v>
          </cell>
          <cell r="F4132">
            <v>0</v>
          </cell>
          <cell r="G4132">
            <v>20</v>
          </cell>
          <cell r="H4132">
            <v>56.32</v>
          </cell>
          <cell r="I4132">
            <v>56.32</v>
          </cell>
          <cell r="J4132">
            <v>34203.68</v>
          </cell>
          <cell r="K4132" t="str">
            <v>506</v>
          </cell>
        </row>
        <row r="4133">
          <cell r="A4133" t="str">
            <v>110400000</v>
          </cell>
          <cell r="B4133" t="str">
            <v>506C2FA0003</v>
          </cell>
          <cell r="C4133" t="str">
            <v>ป้ายโครงเหล็ก</v>
          </cell>
          <cell r="D4133" t="str">
            <v>28 ม.ค. 42</v>
          </cell>
          <cell r="E4133">
            <v>10000</v>
          </cell>
          <cell r="F4133">
            <v>0</v>
          </cell>
          <cell r="G4133">
            <v>20</v>
          </cell>
          <cell r="H4133">
            <v>1852.02</v>
          </cell>
          <cell r="I4133">
            <v>1852.02</v>
          </cell>
          <cell r="J4133">
            <v>8147.98</v>
          </cell>
          <cell r="K4133" t="str">
            <v>506</v>
          </cell>
        </row>
        <row r="4134">
          <cell r="A4134" t="str">
            <v>110400000</v>
          </cell>
          <cell r="B4134" t="str">
            <v>5073207</v>
          </cell>
          <cell r="C4134" t="str">
            <v>ชั้นวางของ</v>
          </cell>
          <cell r="D4134" t="str">
            <v>26 มิ.ย. 41</v>
          </cell>
          <cell r="E4134">
            <v>3630</v>
          </cell>
          <cell r="F4134">
            <v>0</v>
          </cell>
          <cell r="G4134">
            <v>20</v>
          </cell>
          <cell r="H4134">
            <v>1101.92</v>
          </cell>
          <cell r="I4134">
            <v>1101.92</v>
          </cell>
          <cell r="J4134">
            <v>2528.08</v>
          </cell>
          <cell r="K4134" t="str">
            <v>100</v>
          </cell>
        </row>
        <row r="4135">
          <cell r="A4135" t="str">
            <v>110400000</v>
          </cell>
          <cell r="B4135" t="str">
            <v>5073207-1</v>
          </cell>
          <cell r="C4135" t="str">
            <v>ชั้นวางของ</v>
          </cell>
          <cell r="D4135" t="str">
            <v>26 มิ.ย. 41</v>
          </cell>
          <cell r="E4135">
            <v>3630</v>
          </cell>
          <cell r="F4135">
            <v>0</v>
          </cell>
          <cell r="G4135">
            <v>20</v>
          </cell>
          <cell r="H4135">
            <v>1101.92</v>
          </cell>
          <cell r="I4135">
            <v>1101.92</v>
          </cell>
          <cell r="J4135">
            <v>2528.08</v>
          </cell>
          <cell r="K4135" t="str">
            <v>100</v>
          </cell>
        </row>
        <row r="4136">
          <cell r="A4136" t="str">
            <v>110400000</v>
          </cell>
          <cell r="B4136" t="str">
            <v>5076670</v>
          </cell>
          <cell r="C4136" t="str">
            <v>มู่ลี่อลูมิเนียม</v>
          </cell>
          <cell r="D4136" t="str">
            <v>27 พ.ย. 41</v>
          </cell>
          <cell r="E4136">
            <v>7053.8</v>
          </cell>
          <cell r="F4136">
            <v>0</v>
          </cell>
          <cell r="G4136">
            <v>20</v>
          </cell>
          <cell r="H4136">
            <v>1546.04</v>
          </cell>
          <cell r="I4136">
            <v>1546.04</v>
          </cell>
          <cell r="J4136">
            <v>5507.76</v>
          </cell>
          <cell r="K4136" t="str">
            <v>702</v>
          </cell>
        </row>
        <row r="4137">
          <cell r="A4137" t="str">
            <v>110400000</v>
          </cell>
          <cell r="B4137" t="str">
            <v>5076671</v>
          </cell>
          <cell r="C4137" t="str">
            <v>พระพุทธชินราช</v>
          </cell>
          <cell r="D4137" t="str">
            <v>8 ต.ค. 41</v>
          </cell>
          <cell r="E4137">
            <v>1850</v>
          </cell>
          <cell r="F4137">
            <v>0</v>
          </cell>
          <cell r="G4137">
            <v>20</v>
          </cell>
          <cell r="H4137">
            <v>456.12</v>
          </cell>
          <cell r="I4137">
            <v>456.12</v>
          </cell>
          <cell r="J4137">
            <v>1393.88</v>
          </cell>
          <cell r="K4137" t="str">
            <v>806</v>
          </cell>
        </row>
        <row r="4138">
          <cell r="A4138" t="str">
            <v>110400000</v>
          </cell>
          <cell r="B4138" t="str">
            <v>507C2BE0001</v>
          </cell>
          <cell r="C4138" t="str">
            <v>เตียงนอน</v>
          </cell>
          <cell r="D4138" t="str">
            <v>8 ธ.ค. 41</v>
          </cell>
          <cell r="E4138">
            <v>1800</v>
          </cell>
          <cell r="F4138">
            <v>0</v>
          </cell>
          <cell r="G4138">
            <v>20</v>
          </cell>
          <cell r="H4138">
            <v>383.71</v>
          </cell>
          <cell r="I4138">
            <v>383.71</v>
          </cell>
          <cell r="J4138">
            <v>1416.29</v>
          </cell>
          <cell r="K4138" t="str">
            <v>507</v>
          </cell>
        </row>
        <row r="4139">
          <cell r="A4139" t="str">
            <v>110400000</v>
          </cell>
          <cell r="B4139" t="str">
            <v>507C2BH0001</v>
          </cell>
          <cell r="C4139" t="str">
            <v>พระพุทธชินราช</v>
          </cell>
          <cell r="D4139" t="str">
            <v>8 ต.ค. 41</v>
          </cell>
          <cell r="E4139">
            <v>1850</v>
          </cell>
          <cell r="F4139">
            <v>0</v>
          </cell>
          <cell r="G4139">
            <v>20</v>
          </cell>
          <cell r="H4139">
            <v>456.12</v>
          </cell>
          <cell r="I4139">
            <v>456.12</v>
          </cell>
          <cell r="J4139">
            <v>1393.88</v>
          </cell>
          <cell r="K4139" t="str">
            <v>507</v>
          </cell>
        </row>
        <row r="4140">
          <cell r="A4140" t="str">
            <v>110400000</v>
          </cell>
          <cell r="B4140" t="str">
            <v>507C2CB0001</v>
          </cell>
          <cell r="C4140" t="str">
            <v>ตู้เสื้อผ้า</v>
          </cell>
          <cell r="D4140" t="str">
            <v>8 ธ.ค. 41</v>
          </cell>
          <cell r="E4140">
            <v>1800</v>
          </cell>
          <cell r="F4140">
            <v>0</v>
          </cell>
          <cell r="G4140">
            <v>20</v>
          </cell>
          <cell r="H4140">
            <v>383.71</v>
          </cell>
          <cell r="I4140">
            <v>383.71</v>
          </cell>
          <cell r="J4140">
            <v>1416.29</v>
          </cell>
          <cell r="K4140" t="str">
            <v>507</v>
          </cell>
        </row>
        <row r="4141">
          <cell r="A4141" t="str">
            <v>110400000</v>
          </cell>
          <cell r="B4141" t="str">
            <v>507C2FA0001</v>
          </cell>
          <cell r="C4141" t="str">
            <v>ตกแต่งสำนักงาน</v>
          </cell>
          <cell r="D4141" t="str">
            <v>13 ม.ค. 42</v>
          </cell>
          <cell r="E4141">
            <v>195646</v>
          </cell>
          <cell r="F4141">
            <v>0</v>
          </cell>
          <cell r="G4141">
            <v>20</v>
          </cell>
          <cell r="H4141">
            <v>37842.75</v>
          </cell>
          <cell r="I4141">
            <v>37842.75</v>
          </cell>
          <cell r="J4141">
            <v>157803.25</v>
          </cell>
          <cell r="K4141" t="str">
            <v>507</v>
          </cell>
        </row>
        <row r="4142">
          <cell r="A4142" t="str">
            <v>110400000</v>
          </cell>
          <cell r="B4142" t="str">
            <v>507C2FA0002</v>
          </cell>
          <cell r="C4142" t="str">
            <v>ป้ายโครงเหล็ก</v>
          </cell>
          <cell r="D4142" t="str">
            <v>29 ธ.ค. 42</v>
          </cell>
          <cell r="E4142">
            <v>34260</v>
          </cell>
          <cell r="F4142">
            <v>0</v>
          </cell>
          <cell r="G4142">
            <v>20</v>
          </cell>
          <cell r="H4142">
            <v>56.32</v>
          </cell>
          <cell r="I4142">
            <v>56.32</v>
          </cell>
          <cell r="J4142">
            <v>34203.68</v>
          </cell>
          <cell r="K4142" t="str">
            <v>507</v>
          </cell>
        </row>
        <row r="4143">
          <cell r="A4143" t="str">
            <v>110400000</v>
          </cell>
          <cell r="B4143" t="str">
            <v>507C2FA0003</v>
          </cell>
          <cell r="C4143" t="str">
            <v>เหล็กดัด</v>
          </cell>
          <cell r="D4143" t="str">
            <v>8 มี.ค. 42</v>
          </cell>
          <cell r="E4143">
            <v>1760</v>
          </cell>
          <cell r="F4143">
            <v>0</v>
          </cell>
          <cell r="G4143">
            <v>20</v>
          </cell>
          <cell r="H4143">
            <v>288.37</v>
          </cell>
          <cell r="I4143">
            <v>288.37</v>
          </cell>
          <cell r="J4143">
            <v>1471.63</v>
          </cell>
          <cell r="K4143" t="str">
            <v>507</v>
          </cell>
        </row>
        <row r="4144">
          <cell r="A4144" t="str">
            <v>110400000</v>
          </cell>
          <cell r="B4144" t="str">
            <v>507C2FA0004</v>
          </cell>
          <cell r="C4144" t="str">
            <v>เหล็กดัดติดระเบียน</v>
          </cell>
          <cell r="D4144" t="str">
            <v>27 พ.ค. 42</v>
          </cell>
          <cell r="E4144">
            <v>1500</v>
          </cell>
          <cell r="F4144">
            <v>0</v>
          </cell>
          <cell r="G4144">
            <v>20</v>
          </cell>
          <cell r="H4144">
            <v>180.01</v>
          </cell>
          <cell r="I4144">
            <v>180.01</v>
          </cell>
          <cell r="J4144">
            <v>1319.99</v>
          </cell>
          <cell r="K4144" t="str">
            <v>507</v>
          </cell>
        </row>
        <row r="4145">
          <cell r="A4145" t="str">
            <v>110400000</v>
          </cell>
          <cell r="B4145" t="str">
            <v>507C2IC001</v>
          </cell>
          <cell r="C4145" t="str">
            <v>เหล็กดัด</v>
          </cell>
          <cell r="D4145" t="str">
            <v>27 พ.ค. 42</v>
          </cell>
          <cell r="E4145">
            <v>1500</v>
          </cell>
          <cell r="F4145">
            <v>0</v>
          </cell>
          <cell r="G4145">
            <v>0</v>
          </cell>
          <cell r="H4145">
            <v>0</v>
          </cell>
          <cell r="I4145">
            <v>0</v>
          </cell>
          <cell r="J4145">
            <v>1500</v>
          </cell>
          <cell r="K4145" t="str">
            <v>507</v>
          </cell>
        </row>
        <row r="4146">
          <cell r="A4146" t="str">
            <v>110400000</v>
          </cell>
          <cell r="B4146" t="str">
            <v>507C2KB0001</v>
          </cell>
          <cell r="C4146" t="str">
            <v>ตู้เย็น</v>
          </cell>
          <cell r="D4146" t="str">
            <v>8 ธ.ค. 42</v>
          </cell>
          <cell r="E4146">
            <v>5140.1899999999996</v>
          </cell>
          <cell r="F4146">
            <v>0</v>
          </cell>
          <cell r="G4146">
            <v>20</v>
          </cell>
          <cell r="H4146">
            <v>67.599999999999994</v>
          </cell>
          <cell r="I4146">
            <v>67.599999999999994</v>
          </cell>
          <cell r="J4146">
            <v>5072.59</v>
          </cell>
          <cell r="K4146" t="str">
            <v>507</v>
          </cell>
        </row>
        <row r="4147">
          <cell r="A4147" t="str">
            <v>110400000</v>
          </cell>
          <cell r="B4147" t="str">
            <v>507C2MT0001</v>
          </cell>
          <cell r="C4147" t="str">
            <v>ที่นอน</v>
          </cell>
          <cell r="D4147" t="str">
            <v>8 ธ.ค. 41</v>
          </cell>
          <cell r="E4147">
            <v>1400</v>
          </cell>
          <cell r="F4147">
            <v>0</v>
          </cell>
          <cell r="G4147">
            <v>20</v>
          </cell>
          <cell r="H4147">
            <v>298.39</v>
          </cell>
          <cell r="I4147">
            <v>298.39</v>
          </cell>
          <cell r="J4147">
            <v>1101.6099999999999</v>
          </cell>
          <cell r="K4147" t="str">
            <v>507</v>
          </cell>
        </row>
        <row r="4148">
          <cell r="A4148" t="str">
            <v>110400000</v>
          </cell>
          <cell r="B4148" t="str">
            <v>508C2AS034</v>
          </cell>
          <cell r="C4148" t="str">
            <v>อ่างซิ่งค์คว่ำจานเดี่ยว</v>
          </cell>
          <cell r="D4148" t="str">
            <v>29 ก.ค. 42</v>
          </cell>
          <cell r="E4148">
            <v>934.58</v>
          </cell>
          <cell r="F4148">
            <v>0</v>
          </cell>
          <cell r="G4148">
            <v>20</v>
          </cell>
          <cell r="H4148">
            <v>79.900000000000006</v>
          </cell>
          <cell r="I4148">
            <v>79.900000000000006</v>
          </cell>
          <cell r="J4148">
            <v>854.68</v>
          </cell>
          <cell r="K4148" t="str">
            <v>508</v>
          </cell>
        </row>
        <row r="4149">
          <cell r="A4149" t="str">
            <v>110400000</v>
          </cell>
          <cell r="B4149" t="str">
            <v>508C2BD001</v>
          </cell>
          <cell r="C4149" t="str">
            <v>เตียงนอน</v>
          </cell>
          <cell r="D4149" t="str">
            <v>3 มิ.ย. 42</v>
          </cell>
          <cell r="E4149">
            <v>1400</v>
          </cell>
          <cell r="F4149">
            <v>0</v>
          </cell>
          <cell r="G4149">
            <v>20</v>
          </cell>
          <cell r="H4149">
            <v>162.62</v>
          </cell>
          <cell r="I4149">
            <v>162.62</v>
          </cell>
          <cell r="J4149">
            <v>1237.3800000000001</v>
          </cell>
          <cell r="K4149" t="str">
            <v>508</v>
          </cell>
        </row>
        <row r="4150">
          <cell r="A4150" t="str">
            <v>110400000</v>
          </cell>
          <cell r="B4150" t="str">
            <v>508C2BH0001</v>
          </cell>
          <cell r="C4150" t="str">
            <v>พระพุทธชินราช</v>
          </cell>
          <cell r="D4150" t="str">
            <v>8 ต.ค. 41</v>
          </cell>
          <cell r="E4150">
            <v>1850</v>
          </cell>
          <cell r="F4150">
            <v>0</v>
          </cell>
          <cell r="G4150">
            <v>20</v>
          </cell>
          <cell r="H4150">
            <v>456.12</v>
          </cell>
          <cell r="I4150">
            <v>456.12</v>
          </cell>
          <cell r="J4150">
            <v>1393.88</v>
          </cell>
          <cell r="K4150" t="str">
            <v>508</v>
          </cell>
        </row>
        <row r="4151">
          <cell r="A4151" t="str">
            <v>110400000</v>
          </cell>
          <cell r="B4151" t="str">
            <v>508C2BL001</v>
          </cell>
          <cell r="C4151" t="str">
            <v>ตู้เสื้อผ้า</v>
          </cell>
          <cell r="D4151" t="str">
            <v>3 มิ.ย. 42</v>
          </cell>
          <cell r="E4151">
            <v>1600</v>
          </cell>
          <cell r="F4151">
            <v>0</v>
          </cell>
          <cell r="G4151">
            <v>20</v>
          </cell>
          <cell r="H4151">
            <v>185.87</v>
          </cell>
          <cell r="I4151">
            <v>185.87</v>
          </cell>
          <cell r="J4151">
            <v>1414.13</v>
          </cell>
          <cell r="K4151" t="str">
            <v>508</v>
          </cell>
        </row>
        <row r="4152">
          <cell r="A4152" t="str">
            <v>110400000</v>
          </cell>
          <cell r="B4152" t="str">
            <v>508C2FA0001</v>
          </cell>
          <cell r="C4152" t="str">
            <v>ตกแต่งสำนักงาน</v>
          </cell>
          <cell r="D4152" t="str">
            <v>13 ม.ค. 42</v>
          </cell>
          <cell r="E4152">
            <v>153395</v>
          </cell>
          <cell r="F4152">
            <v>0</v>
          </cell>
          <cell r="G4152">
            <v>20</v>
          </cell>
          <cell r="H4152">
            <v>29670.35</v>
          </cell>
          <cell r="I4152">
            <v>29670.35</v>
          </cell>
          <cell r="J4152">
            <v>123724.65</v>
          </cell>
          <cell r="K4152" t="str">
            <v>508</v>
          </cell>
        </row>
        <row r="4153">
          <cell r="A4153" t="str">
            <v>110400000</v>
          </cell>
          <cell r="B4153" t="str">
            <v>508C2FA0002</v>
          </cell>
          <cell r="C4153" t="str">
            <v>ป้ายโครงเหล็ก</v>
          </cell>
          <cell r="D4153" t="str">
            <v>29 ธ.ค. 42</v>
          </cell>
          <cell r="E4153">
            <v>34260</v>
          </cell>
          <cell r="F4153">
            <v>0</v>
          </cell>
          <cell r="G4153">
            <v>20</v>
          </cell>
          <cell r="H4153">
            <v>56.32</v>
          </cell>
          <cell r="I4153">
            <v>56.32</v>
          </cell>
          <cell r="J4153">
            <v>34203.68</v>
          </cell>
          <cell r="K4153" t="str">
            <v>508</v>
          </cell>
        </row>
        <row r="4154">
          <cell r="A4154" t="str">
            <v>110400000</v>
          </cell>
          <cell r="B4154" t="str">
            <v>508C2FA0003</v>
          </cell>
          <cell r="C4154" t="str">
            <v>เหล็กดัดหน้าต่าง</v>
          </cell>
          <cell r="D4154" t="str">
            <v>15 ก.พ. 42</v>
          </cell>
          <cell r="E4154">
            <v>750</v>
          </cell>
          <cell r="F4154">
            <v>0</v>
          </cell>
          <cell r="G4154">
            <v>20</v>
          </cell>
          <cell r="H4154">
            <v>131.51</v>
          </cell>
          <cell r="I4154">
            <v>131.51</v>
          </cell>
          <cell r="J4154">
            <v>618.49</v>
          </cell>
          <cell r="K4154" t="str">
            <v>508</v>
          </cell>
        </row>
        <row r="4155">
          <cell r="A4155" t="str">
            <v>110400000</v>
          </cell>
          <cell r="B4155" t="str">
            <v>508C2FA0004</v>
          </cell>
          <cell r="C4155" t="str">
            <v>เตียงนอน</v>
          </cell>
          <cell r="D4155" t="str">
            <v>3 มิ.ย. 42</v>
          </cell>
          <cell r="E4155">
            <v>1400</v>
          </cell>
          <cell r="F4155">
            <v>0</v>
          </cell>
          <cell r="G4155">
            <v>20</v>
          </cell>
          <cell r="H4155">
            <v>162.62</v>
          </cell>
          <cell r="I4155">
            <v>162.62</v>
          </cell>
          <cell r="J4155">
            <v>1237.3800000000001</v>
          </cell>
          <cell r="K4155" t="str">
            <v>508</v>
          </cell>
        </row>
        <row r="4156">
          <cell r="A4156" t="str">
            <v>110400000</v>
          </cell>
          <cell r="B4156" t="str">
            <v>508C2FA0005</v>
          </cell>
          <cell r="C4156" t="str">
            <v>ที่นอน</v>
          </cell>
          <cell r="D4156" t="str">
            <v>3 มิ.ย. 42</v>
          </cell>
          <cell r="E4156">
            <v>1000</v>
          </cell>
          <cell r="F4156">
            <v>0</v>
          </cell>
          <cell r="G4156">
            <v>20</v>
          </cell>
          <cell r="H4156">
            <v>116.18</v>
          </cell>
          <cell r="I4156">
            <v>116.18</v>
          </cell>
          <cell r="J4156">
            <v>883.82</v>
          </cell>
          <cell r="K4156" t="str">
            <v>508</v>
          </cell>
        </row>
        <row r="4157">
          <cell r="A4157" t="str">
            <v>110400000</v>
          </cell>
          <cell r="B4157" t="str">
            <v>508C2FA0006</v>
          </cell>
          <cell r="C4157" t="str">
            <v>ตู้เสื้อผ้า</v>
          </cell>
          <cell r="D4157" t="str">
            <v>3 มิ.ย. 42</v>
          </cell>
          <cell r="E4157">
            <v>1600</v>
          </cell>
          <cell r="F4157">
            <v>0</v>
          </cell>
          <cell r="G4157">
            <v>20</v>
          </cell>
          <cell r="H4157">
            <v>185.87</v>
          </cell>
          <cell r="I4157">
            <v>185.87</v>
          </cell>
          <cell r="J4157">
            <v>1414.13</v>
          </cell>
          <cell r="K4157" t="str">
            <v>508</v>
          </cell>
        </row>
        <row r="4158">
          <cell r="A4158" t="str">
            <v>110400000</v>
          </cell>
          <cell r="B4158" t="str">
            <v>508C2IC001</v>
          </cell>
          <cell r="C4158" t="str">
            <v>เหล็กดัด</v>
          </cell>
          <cell r="D4158" t="str">
            <v>15 ก.พ. 42</v>
          </cell>
          <cell r="E4158">
            <v>750</v>
          </cell>
          <cell r="F4158">
            <v>0</v>
          </cell>
          <cell r="G4158">
            <v>20</v>
          </cell>
          <cell r="H4158">
            <v>131.51</v>
          </cell>
          <cell r="I4158">
            <v>131.51</v>
          </cell>
          <cell r="J4158">
            <v>618.49</v>
          </cell>
          <cell r="K4158" t="str">
            <v>508</v>
          </cell>
        </row>
        <row r="4159">
          <cell r="A4159" t="str">
            <v>110400000</v>
          </cell>
          <cell r="B4159" t="str">
            <v>508C2MT0000</v>
          </cell>
          <cell r="C4159" t="str">
            <v>ที่นอน</v>
          </cell>
          <cell r="D4159" t="str">
            <v>17 พ.ย. 41</v>
          </cell>
          <cell r="E4159">
            <v>1400</v>
          </cell>
          <cell r="F4159">
            <v>0</v>
          </cell>
          <cell r="G4159">
            <v>20</v>
          </cell>
          <cell r="H4159">
            <v>314.5</v>
          </cell>
          <cell r="I4159">
            <v>314.5</v>
          </cell>
          <cell r="J4159">
            <v>1085.5</v>
          </cell>
          <cell r="K4159" t="str">
            <v>508</v>
          </cell>
        </row>
        <row r="4160">
          <cell r="A4160" t="str">
            <v>110400000</v>
          </cell>
          <cell r="B4160" t="str">
            <v>508C2MT0001</v>
          </cell>
          <cell r="C4160" t="str">
            <v>เตียงนอน</v>
          </cell>
          <cell r="D4160" t="str">
            <v>17 พ.ย. 41</v>
          </cell>
          <cell r="E4160">
            <v>1600</v>
          </cell>
          <cell r="F4160">
            <v>0</v>
          </cell>
          <cell r="G4160">
            <v>20</v>
          </cell>
          <cell r="H4160">
            <v>359.46</v>
          </cell>
          <cell r="I4160">
            <v>359.46</v>
          </cell>
          <cell r="J4160">
            <v>1240.54</v>
          </cell>
          <cell r="K4160" t="str">
            <v>508</v>
          </cell>
        </row>
        <row r="4161">
          <cell r="A4161" t="str">
            <v>110400000</v>
          </cell>
          <cell r="B4161" t="str">
            <v>508C2MT001</v>
          </cell>
          <cell r="C4161" t="str">
            <v>ที่นอน</v>
          </cell>
          <cell r="D4161" t="str">
            <v>3 มิ.ย. 42</v>
          </cell>
          <cell r="E4161">
            <v>1000</v>
          </cell>
          <cell r="F4161">
            <v>0</v>
          </cell>
          <cell r="G4161">
            <v>20</v>
          </cell>
          <cell r="H4161">
            <v>116.18</v>
          </cell>
          <cell r="I4161">
            <v>116.18</v>
          </cell>
          <cell r="J4161">
            <v>883.82</v>
          </cell>
          <cell r="K4161" t="str">
            <v>508</v>
          </cell>
        </row>
        <row r="4162">
          <cell r="A4162" t="str">
            <v>110400000</v>
          </cell>
          <cell r="B4162" t="str">
            <v>508C2TA0010</v>
          </cell>
          <cell r="C4162" t="str">
            <v>โต๊ะราชา</v>
          </cell>
          <cell r="D4162" t="str">
            <v>9 ธ.ค. 41</v>
          </cell>
          <cell r="E4162">
            <v>580</v>
          </cell>
          <cell r="F4162">
            <v>0</v>
          </cell>
          <cell r="G4162">
            <v>20</v>
          </cell>
          <cell r="H4162">
            <v>123.28</v>
          </cell>
          <cell r="I4162">
            <v>123.28</v>
          </cell>
          <cell r="J4162">
            <v>456.72</v>
          </cell>
          <cell r="K4162" t="str">
            <v>508</v>
          </cell>
        </row>
        <row r="4163">
          <cell r="A4163" t="str">
            <v>110400000</v>
          </cell>
          <cell r="B4163" t="str">
            <v>600C2BB0001</v>
          </cell>
          <cell r="C4163" t="str">
            <v>ตู้เสื้อผ้า</v>
          </cell>
          <cell r="D4163" t="str">
            <v>2 พ.ย. 41</v>
          </cell>
          <cell r="E4163">
            <v>1500</v>
          </cell>
          <cell r="F4163">
            <v>0</v>
          </cell>
          <cell r="G4163">
            <v>20</v>
          </cell>
          <cell r="H4163">
            <v>349.33</v>
          </cell>
          <cell r="I4163">
            <v>349.33</v>
          </cell>
          <cell r="J4163">
            <v>1150.67</v>
          </cell>
          <cell r="K4163" t="str">
            <v>600</v>
          </cell>
        </row>
        <row r="4164">
          <cell r="A4164" t="str">
            <v>110400000</v>
          </cell>
          <cell r="B4164" t="str">
            <v>600C2BD0001</v>
          </cell>
          <cell r="C4164" t="str">
            <v>ที่นอน</v>
          </cell>
          <cell r="D4164" t="str">
            <v>2 พ.ย. 41</v>
          </cell>
          <cell r="E4164">
            <v>1263.6400000000001</v>
          </cell>
          <cell r="F4164">
            <v>0</v>
          </cell>
          <cell r="G4164">
            <v>20</v>
          </cell>
          <cell r="H4164">
            <v>294.23</v>
          </cell>
          <cell r="I4164">
            <v>294.23</v>
          </cell>
          <cell r="J4164">
            <v>969.41</v>
          </cell>
          <cell r="K4164" t="str">
            <v>600</v>
          </cell>
        </row>
        <row r="4165">
          <cell r="A4165" t="str">
            <v>110400000</v>
          </cell>
          <cell r="B4165" t="str">
            <v>600C2BE0001</v>
          </cell>
          <cell r="C4165" t="str">
            <v>เตียงนอน</v>
          </cell>
          <cell r="D4165" t="str">
            <v>3 ธ.ค. 41</v>
          </cell>
          <cell r="E4165">
            <v>1318.18</v>
          </cell>
          <cell r="F4165">
            <v>0</v>
          </cell>
          <cell r="G4165">
            <v>20</v>
          </cell>
          <cell r="H4165">
            <v>284.58</v>
          </cell>
          <cell r="I4165">
            <v>284.58</v>
          </cell>
          <cell r="J4165">
            <v>1033.5999999999999</v>
          </cell>
          <cell r="K4165" t="str">
            <v>600</v>
          </cell>
        </row>
        <row r="4166">
          <cell r="A4166" t="str">
            <v>110400000</v>
          </cell>
          <cell r="B4166" t="str">
            <v>600C2BE0002</v>
          </cell>
          <cell r="C4166" t="str">
            <v>เตียงนอน</v>
          </cell>
          <cell r="D4166" t="str">
            <v>3 ธ.ค. 41</v>
          </cell>
          <cell r="E4166">
            <v>1318.18</v>
          </cell>
          <cell r="F4166">
            <v>0</v>
          </cell>
          <cell r="G4166">
            <v>20</v>
          </cell>
          <cell r="H4166">
            <v>284.58</v>
          </cell>
          <cell r="I4166">
            <v>284.58</v>
          </cell>
          <cell r="J4166">
            <v>1033.5999999999999</v>
          </cell>
          <cell r="K4166" t="str">
            <v>600</v>
          </cell>
        </row>
        <row r="4167">
          <cell r="A4167" t="str">
            <v>110400000</v>
          </cell>
          <cell r="B4167" t="str">
            <v>600C2BH0001</v>
          </cell>
          <cell r="C4167" t="str">
            <v>พระพุทธชินราช</v>
          </cell>
          <cell r="D4167" t="str">
            <v>7 ก.ย. 41</v>
          </cell>
          <cell r="E4167">
            <v>1850</v>
          </cell>
          <cell r="F4167">
            <v>0</v>
          </cell>
          <cell r="G4167">
            <v>20</v>
          </cell>
          <cell r="H4167">
            <v>487.54</v>
          </cell>
          <cell r="I4167">
            <v>487.54</v>
          </cell>
          <cell r="J4167">
            <v>1362.46</v>
          </cell>
          <cell r="K4167" t="str">
            <v>600</v>
          </cell>
        </row>
        <row r="4168">
          <cell r="A4168" t="str">
            <v>110400000</v>
          </cell>
          <cell r="B4168" t="str">
            <v>600C2FA0001</v>
          </cell>
          <cell r="C4168" t="str">
            <v>มุ่งลวด</v>
          </cell>
          <cell r="D4168" t="str">
            <v>31 มี.ค. 42</v>
          </cell>
          <cell r="E4168">
            <v>1120</v>
          </cell>
          <cell r="F4168">
            <v>0</v>
          </cell>
          <cell r="G4168">
            <v>20</v>
          </cell>
          <cell r="H4168">
            <v>169.35</v>
          </cell>
          <cell r="I4168">
            <v>169.35</v>
          </cell>
          <cell r="J4168">
            <v>950.65</v>
          </cell>
          <cell r="K4168" t="str">
            <v>600</v>
          </cell>
        </row>
        <row r="4169">
          <cell r="A4169" t="str">
            <v>110400000</v>
          </cell>
          <cell r="B4169" t="str">
            <v>600C2FA0002</v>
          </cell>
          <cell r="C4169" t="str">
            <v>ตู้เสื้อผ้า,ที่นอน,เตียงนอน</v>
          </cell>
          <cell r="D4169" t="str">
            <v>28 เม.ย. 42</v>
          </cell>
          <cell r="E4169">
            <v>4196.26</v>
          </cell>
          <cell r="F4169">
            <v>0</v>
          </cell>
          <cell r="G4169">
            <v>20</v>
          </cell>
          <cell r="H4169">
            <v>570.24</v>
          </cell>
          <cell r="I4169">
            <v>570.24</v>
          </cell>
          <cell r="J4169">
            <v>3626.02</v>
          </cell>
          <cell r="K4169" t="str">
            <v>600</v>
          </cell>
        </row>
        <row r="4170">
          <cell r="A4170" t="str">
            <v>110400000</v>
          </cell>
          <cell r="B4170" t="str">
            <v>600C2FA0003</v>
          </cell>
          <cell r="C4170" t="str">
            <v>มุ้งลวด</v>
          </cell>
          <cell r="D4170" t="str">
            <v>2 เม.ย. 42</v>
          </cell>
          <cell r="E4170">
            <v>600</v>
          </cell>
          <cell r="F4170">
            <v>0</v>
          </cell>
          <cell r="G4170">
            <v>20</v>
          </cell>
          <cell r="H4170">
            <v>90.06</v>
          </cell>
          <cell r="I4170">
            <v>90.06</v>
          </cell>
          <cell r="J4170">
            <v>509.94</v>
          </cell>
          <cell r="K4170" t="str">
            <v>600</v>
          </cell>
        </row>
        <row r="4171">
          <cell r="A4171" t="str">
            <v>110400000</v>
          </cell>
          <cell r="B4171" t="str">
            <v>600C2FA0004</v>
          </cell>
          <cell r="C4171" t="str">
            <v>โต๊ะหมู่บูชาพระ</v>
          </cell>
          <cell r="D4171" t="str">
            <v>7 พ.ค. 42</v>
          </cell>
          <cell r="E4171">
            <v>1500</v>
          </cell>
          <cell r="F4171">
            <v>0</v>
          </cell>
          <cell r="G4171">
            <v>20</v>
          </cell>
          <cell r="H4171">
            <v>196.45</v>
          </cell>
          <cell r="I4171">
            <v>196.45</v>
          </cell>
          <cell r="J4171">
            <v>1303.55</v>
          </cell>
          <cell r="K4171" t="str">
            <v>600</v>
          </cell>
        </row>
        <row r="4172">
          <cell r="A4172" t="str">
            <v>110400000</v>
          </cell>
          <cell r="B4172" t="str">
            <v>600C2HF0001</v>
          </cell>
          <cell r="C4172" t="str">
            <v>โซฟาพักคอย 3 ที่นั่ง</v>
          </cell>
          <cell r="D4172" t="str">
            <v>27 ก.ค. 41</v>
          </cell>
          <cell r="E4172">
            <v>7819.85</v>
          </cell>
          <cell r="F4172">
            <v>0</v>
          </cell>
          <cell r="G4172">
            <v>20</v>
          </cell>
          <cell r="H4172">
            <v>2241</v>
          </cell>
          <cell r="I4172">
            <v>2241</v>
          </cell>
          <cell r="J4172">
            <v>5578.85</v>
          </cell>
          <cell r="K4172" t="str">
            <v>600</v>
          </cell>
        </row>
        <row r="4173">
          <cell r="A4173" t="str">
            <v>110400000</v>
          </cell>
          <cell r="B4173" t="str">
            <v>600C2IC0001</v>
          </cell>
          <cell r="C4173" t="str">
            <v>ตกแต่งภายใน สนง.</v>
          </cell>
          <cell r="D4173" t="str">
            <v>22 ก.ย. 41</v>
          </cell>
          <cell r="E4173">
            <v>579709</v>
          </cell>
          <cell r="F4173">
            <v>0</v>
          </cell>
          <cell r="G4173">
            <v>20</v>
          </cell>
          <cell r="H4173">
            <v>148024.29999999999</v>
          </cell>
          <cell r="I4173">
            <v>148024.29999999999</v>
          </cell>
          <cell r="J4173">
            <v>431684.7</v>
          </cell>
          <cell r="K4173" t="str">
            <v>600</v>
          </cell>
        </row>
        <row r="4174">
          <cell r="A4174" t="str">
            <v>110400000</v>
          </cell>
          <cell r="B4174" t="str">
            <v>600C2IC001</v>
          </cell>
          <cell r="C4174" t="str">
            <v>มุ้งลวด</v>
          </cell>
          <cell r="D4174" t="str">
            <v>31 มี.ค. 42</v>
          </cell>
          <cell r="E4174">
            <v>1120</v>
          </cell>
          <cell r="F4174">
            <v>0</v>
          </cell>
          <cell r="G4174">
            <v>20</v>
          </cell>
          <cell r="H4174">
            <v>169.35</v>
          </cell>
          <cell r="I4174">
            <v>169.35</v>
          </cell>
          <cell r="J4174">
            <v>950.65</v>
          </cell>
          <cell r="K4174" t="str">
            <v>600</v>
          </cell>
        </row>
        <row r="4175">
          <cell r="A4175" t="str">
            <v>110400000</v>
          </cell>
          <cell r="B4175" t="str">
            <v>600C2IC002</v>
          </cell>
          <cell r="C4175" t="str">
            <v>มุ้งลวด</v>
          </cell>
          <cell r="D4175" t="str">
            <v>2 เม.ย. 42</v>
          </cell>
          <cell r="E4175">
            <v>600</v>
          </cell>
          <cell r="F4175">
            <v>0</v>
          </cell>
          <cell r="G4175">
            <v>20</v>
          </cell>
          <cell r="H4175">
            <v>90.06</v>
          </cell>
          <cell r="I4175">
            <v>90.06</v>
          </cell>
          <cell r="J4175">
            <v>509.94</v>
          </cell>
          <cell r="K4175" t="str">
            <v>600</v>
          </cell>
        </row>
        <row r="4176">
          <cell r="A4176" t="str">
            <v>110400000</v>
          </cell>
          <cell r="B4176" t="str">
            <v>600C2SU001</v>
          </cell>
          <cell r="C4176" t="str">
            <v>ชุดเครื่องนอน</v>
          </cell>
          <cell r="D4176" t="str">
            <v>28 เม.ย. 42</v>
          </cell>
          <cell r="E4176">
            <v>4196.26</v>
          </cell>
          <cell r="F4176">
            <v>0</v>
          </cell>
          <cell r="G4176">
            <v>20</v>
          </cell>
          <cell r="H4176">
            <v>570.24</v>
          </cell>
          <cell r="I4176">
            <v>570.24</v>
          </cell>
          <cell r="J4176">
            <v>3626.02</v>
          </cell>
          <cell r="K4176" t="str">
            <v>600</v>
          </cell>
        </row>
        <row r="4177">
          <cell r="A4177" t="str">
            <v>110400000</v>
          </cell>
          <cell r="B4177" t="str">
            <v>600C2TU0001</v>
          </cell>
          <cell r="C4177" t="str">
            <v>ตู้เสื้อผ้า</v>
          </cell>
          <cell r="D4177" t="str">
            <v>29 ก.ค. 41</v>
          </cell>
          <cell r="E4177">
            <v>2500</v>
          </cell>
          <cell r="F4177">
            <v>0</v>
          </cell>
          <cell r="G4177">
            <v>20</v>
          </cell>
          <cell r="H4177">
            <v>713.77</v>
          </cell>
          <cell r="I4177">
            <v>713.77</v>
          </cell>
          <cell r="J4177">
            <v>1786.23</v>
          </cell>
          <cell r="K4177" t="str">
            <v>600</v>
          </cell>
        </row>
        <row r="4178">
          <cell r="A4178" t="str">
            <v>110400000</v>
          </cell>
          <cell r="B4178" t="str">
            <v>600C2TU0002</v>
          </cell>
          <cell r="C4178" t="str">
            <v>ตู้เสื้อผ้า</v>
          </cell>
          <cell r="D4178" t="str">
            <v>29 ก.ค. 41</v>
          </cell>
          <cell r="E4178">
            <v>2500</v>
          </cell>
          <cell r="F4178">
            <v>0</v>
          </cell>
          <cell r="G4178">
            <v>20</v>
          </cell>
          <cell r="H4178">
            <v>713.77</v>
          </cell>
          <cell r="I4178">
            <v>713.77</v>
          </cell>
          <cell r="J4178">
            <v>1786.23</v>
          </cell>
          <cell r="K4178" t="str">
            <v>600</v>
          </cell>
        </row>
        <row r="4179">
          <cell r="A4179" t="str">
            <v>110400000</v>
          </cell>
          <cell r="B4179" t="str">
            <v>601C2BB0001</v>
          </cell>
          <cell r="C4179" t="str">
            <v>ตู้เสื้อผ้า</v>
          </cell>
          <cell r="D4179" t="str">
            <v>2 พ.ย. 41</v>
          </cell>
          <cell r="E4179">
            <v>1500</v>
          </cell>
          <cell r="F4179">
            <v>0</v>
          </cell>
          <cell r="G4179">
            <v>20</v>
          </cell>
          <cell r="H4179">
            <v>349.33</v>
          </cell>
          <cell r="I4179">
            <v>349.33</v>
          </cell>
          <cell r="J4179">
            <v>1150.67</v>
          </cell>
          <cell r="K4179" t="str">
            <v>601</v>
          </cell>
        </row>
        <row r="4180">
          <cell r="A4180" t="str">
            <v>110400000</v>
          </cell>
          <cell r="B4180" t="str">
            <v>601C2BD0001</v>
          </cell>
          <cell r="C4180" t="str">
            <v>ที่นอน</v>
          </cell>
          <cell r="D4180" t="str">
            <v>2 พ.ย. 41</v>
          </cell>
          <cell r="E4180">
            <v>1263.6400000000001</v>
          </cell>
          <cell r="F4180">
            <v>0</v>
          </cell>
          <cell r="G4180">
            <v>20</v>
          </cell>
          <cell r="H4180">
            <v>294.23</v>
          </cell>
          <cell r="I4180">
            <v>294.23</v>
          </cell>
          <cell r="J4180">
            <v>969.41</v>
          </cell>
          <cell r="K4180" t="str">
            <v>601</v>
          </cell>
        </row>
        <row r="4181">
          <cell r="A4181" t="str">
            <v>110400000</v>
          </cell>
          <cell r="B4181" t="str">
            <v>601C2BE0001</v>
          </cell>
          <cell r="C4181" t="str">
            <v>เตียงนอน</v>
          </cell>
          <cell r="D4181" t="str">
            <v>2 พ.ย. 41</v>
          </cell>
          <cell r="E4181">
            <v>1318.18</v>
          </cell>
          <cell r="F4181">
            <v>0</v>
          </cell>
          <cell r="G4181">
            <v>20</v>
          </cell>
          <cell r="H4181">
            <v>306.97000000000003</v>
          </cell>
          <cell r="I4181">
            <v>306.97000000000003</v>
          </cell>
          <cell r="J4181">
            <v>1011.21</v>
          </cell>
          <cell r="K4181" t="str">
            <v>601</v>
          </cell>
        </row>
        <row r="4182">
          <cell r="A4182" t="str">
            <v>110400000</v>
          </cell>
          <cell r="B4182" t="str">
            <v>601C2BH0001</v>
          </cell>
          <cell r="C4182" t="str">
            <v>พระพุทธชินราช</v>
          </cell>
          <cell r="D4182" t="str">
            <v>8 ต.ค. 41</v>
          </cell>
          <cell r="E4182">
            <v>1850</v>
          </cell>
          <cell r="F4182">
            <v>0</v>
          </cell>
          <cell r="G4182">
            <v>20</v>
          </cell>
          <cell r="H4182">
            <v>456.12</v>
          </cell>
          <cell r="I4182">
            <v>456.12</v>
          </cell>
          <cell r="J4182">
            <v>1393.88</v>
          </cell>
          <cell r="K4182" t="str">
            <v>601</v>
          </cell>
        </row>
        <row r="4183">
          <cell r="A4183" t="str">
            <v>110400000</v>
          </cell>
          <cell r="B4183" t="str">
            <v>601C2FA0001</v>
          </cell>
          <cell r="C4183" t="str">
            <v>ติดตั้งอุปกรณ์ไฟฟ้าพร้อมค่าแรง</v>
          </cell>
          <cell r="D4183" t="str">
            <v>12 ม.ค. 42</v>
          </cell>
          <cell r="E4183">
            <v>2000</v>
          </cell>
          <cell r="F4183">
            <v>0</v>
          </cell>
          <cell r="G4183">
            <v>20</v>
          </cell>
          <cell r="H4183">
            <v>387.94</v>
          </cell>
          <cell r="I4183">
            <v>387.94</v>
          </cell>
          <cell r="J4183">
            <v>1612.06</v>
          </cell>
          <cell r="K4183" t="str">
            <v>601</v>
          </cell>
        </row>
        <row r="4184">
          <cell r="A4184" t="str">
            <v>110400000</v>
          </cell>
          <cell r="B4184" t="str">
            <v>601C2FA0002</v>
          </cell>
          <cell r="C4184" t="str">
            <v>ค่าบัวยางพร้อมค่าแรง</v>
          </cell>
          <cell r="D4184" t="str">
            <v>12 ม.ค. 42</v>
          </cell>
          <cell r="E4184">
            <v>1500</v>
          </cell>
          <cell r="F4184">
            <v>0</v>
          </cell>
          <cell r="G4184">
            <v>20</v>
          </cell>
          <cell r="H4184">
            <v>290.97000000000003</v>
          </cell>
          <cell r="I4184">
            <v>290.97000000000003</v>
          </cell>
          <cell r="J4184">
            <v>1209.03</v>
          </cell>
          <cell r="K4184" t="str">
            <v>601</v>
          </cell>
        </row>
        <row r="4185">
          <cell r="A4185" t="str">
            <v>110400000</v>
          </cell>
          <cell r="B4185" t="str">
            <v>601C2IC0001</v>
          </cell>
          <cell r="C4185" t="str">
            <v>ตกแต่งภายใน สนง.</v>
          </cell>
          <cell r="D4185" t="str">
            <v>22 ก.ย. 41</v>
          </cell>
          <cell r="E4185">
            <v>187348</v>
          </cell>
          <cell r="F4185">
            <v>0</v>
          </cell>
          <cell r="G4185">
            <v>20</v>
          </cell>
          <cell r="H4185">
            <v>47837.89</v>
          </cell>
          <cell r="I4185">
            <v>47837.89</v>
          </cell>
          <cell r="J4185">
            <v>139510.10999999999</v>
          </cell>
          <cell r="K4185" t="str">
            <v>601</v>
          </cell>
        </row>
        <row r="4186">
          <cell r="A4186" t="str">
            <v>110400000</v>
          </cell>
          <cell r="B4186" t="str">
            <v>601C2IC0002</v>
          </cell>
          <cell r="C4186" t="str">
            <v>ติดตั้งเหล็กดัดกั้นห้อง</v>
          </cell>
          <cell r="D4186" t="str">
            <v>9 ก.ย. 41</v>
          </cell>
          <cell r="E4186">
            <v>13300</v>
          </cell>
          <cell r="F4186">
            <v>0</v>
          </cell>
          <cell r="G4186">
            <v>20</v>
          </cell>
          <cell r="H4186">
            <v>3490.81</v>
          </cell>
          <cell r="I4186">
            <v>3490.81</v>
          </cell>
          <cell r="J4186">
            <v>9809.19</v>
          </cell>
          <cell r="K4186" t="str">
            <v>601</v>
          </cell>
        </row>
        <row r="4187">
          <cell r="A4187" t="str">
            <v>110400000</v>
          </cell>
          <cell r="B4187" t="str">
            <v>601C2MU0003</v>
          </cell>
          <cell r="C4187" t="str">
            <v>มู่ลี่ปรับแสง</v>
          </cell>
          <cell r="D4187" t="str">
            <v>27 ส.ค. 41</v>
          </cell>
          <cell r="E4187">
            <v>2967.16</v>
          </cell>
          <cell r="F4187">
            <v>0</v>
          </cell>
          <cell r="G4187">
            <v>20</v>
          </cell>
          <cell r="H4187">
            <v>799.93</v>
          </cell>
          <cell r="I4187">
            <v>799.93</v>
          </cell>
          <cell r="J4187">
            <v>2167.23</v>
          </cell>
          <cell r="K4187" t="str">
            <v>601</v>
          </cell>
        </row>
        <row r="4188">
          <cell r="A4188" t="str">
            <v>110400000</v>
          </cell>
          <cell r="B4188" t="str">
            <v>601C2SY001</v>
          </cell>
          <cell r="C4188" t="str">
            <v>ปรับปรุงห้องน้ำ</v>
          </cell>
          <cell r="D4188" t="str">
            <v>11 ม.ค. 42</v>
          </cell>
          <cell r="E4188">
            <v>3500</v>
          </cell>
          <cell r="F4188">
            <v>0</v>
          </cell>
          <cell r="G4188">
            <v>20</v>
          </cell>
          <cell r="H4188">
            <v>680.79</v>
          </cell>
          <cell r="I4188">
            <v>680.79</v>
          </cell>
          <cell r="J4188">
            <v>2819.21</v>
          </cell>
          <cell r="K4188" t="str">
            <v>601</v>
          </cell>
        </row>
        <row r="4189">
          <cell r="A4189" t="str">
            <v>110400000</v>
          </cell>
          <cell r="B4189" t="str">
            <v>602C2BB0001</v>
          </cell>
          <cell r="C4189" t="str">
            <v>ตู้เสื้อผ้า</v>
          </cell>
          <cell r="D4189" t="str">
            <v>2 พ.ย. 41</v>
          </cell>
          <cell r="E4189">
            <v>1500</v>
          </cell>
          <cell r="F4189">
            <v>0</v>
          </cell>
          <cell r="G4189">
            <v>20</v>
          </cell>
          <cell r="H4189">
            <v>349.33</v>
          </cell>
          <cell r="I4189">
            <v>349.33</v>
          </cell>
          <cell r="J4189">
            <v>1150.67</v>
          </cell>
          <cell r="K4189" t="str">
            <v>602</v>
          </cell>
        </row>
        <row r="4190">
          <cell r="A4190" t="str">
            <v>110400000</v>
          </cell>
          <cell r="B4190" t="str">
            <v>602C2BD0001</v>
          </cell>
          <cell r="C4190" t="str">
            <v>ที่นอน</v>
          </cell>
          <cell r="D4190" t="str">
            <v>2 พ.ย. 41</v>
          </cell>
          <cell r="E4190">
            <v>1263.6400000000001</v>
          </cell>
          <cell r="F4190">
            <v>0</v>
          </cell>
          <cell r="G4190">
            <v>20</v>
          </cell>
          <cell r="H4190">
            <v>294.23</v>
          </cell>
          <cell r="I4190">
            <v>294.23</v>
          </cell>
          <cell r="J4190">
            <v>969.41</v>
          </cell>
          <cell r="K4190" t="str">
            <v>602</v>
          </cell>
        </row>
        <row r="4191">
          <cell r="A4191" t="str">
            <v>110400000</v>
          </cell>
          <cell r="B4191" t="str">
            <v>602C2BE0001</v>
          </cell>
          <cell r="C4191" t="str">
            <v>เตียงนอน</v>
          </cell>
          <cell r="D4191" t="str">
            <v>2 พ.ย. 41</v>
          </cell>
          <cell r="E4191">
            <v>1318.18</v>
          </cell>
          <cell r="F4191">
            <v>0</v>
          </cell>
          <cell r="G4191">
            <v>20</v>
          </cell>
          <cell r="H4191">
            <v>306.97000000000003</v>
          </cell>
          <cell r="I4191">
            <v>306.97000000000003</v>
          </cell>
          <cell r="J4191">
            <v>1011.21</v>
          </cell>
          <cell r="K4191" t="str">
            <v>602</v>
          </cell>
        </row>
        <row r="4192">
          <cell r="A4192" t="str">
            <v>110400000</v>
          </cell>
          <cell r="B4192" t="str">
            <v>602C2BH0001</v>
          </cell>
          <cell r="C4192" t="str">
            <v>พระพุทธชินราช</v>
          </cell>
          <cell r="D4192" t="str">
            <v>8 ต.ค. 41</v>
          </cell>
          <cell r="E4192">
            <v>1850</v>
          </cell>
          <cell r="F4192">
            <v>0</v>
          </cell>
          <cell r="G4192">
            <v>20</v>
          </cell>
          <cell r="H4192">
            <v>456.12</v>
          </cell>
          <cell r="I4192">
            <v>456.12</v>
          </cell>
          <cell r="J4192">
            <v>1393.88</v>
          </cell>
          <cell r="K4192" t="str">
            <v>602</v>
          </cell>
        </row>
        <row r="4193">
          <cell r="A4193" t="str">
            <v>110400000</v>
          </cell>
          <cell r="B4193" t="str">
            <v>602C2DC001</v>
          </cell>
          <cell r="C4193" t="str">
            <v>ชุดเครื่องนอน</v>
          </cell>
          <cell r="D4193" t="str">
            <v>27 ม.ค. 42</v>
          </cell>
          <cell r="E4193">
            <v>8163.64</v>
          </cell>
          <cell r="F4193">
            <v>0</v>
          </cell>
          <cell r="G4193">
            <v>20</v>
          </cell>
          <cell r="H4193">
            <v>1516.44</v>
          </cell>
          <cell r="I4193">
            <v>1516.44</v>
          </cell>
          <cell r="J4193">
            <v>6647.2</v>
          </cell>
          <cell r="K4193" t="str">
            <v>602</v>
          </cell>
        </row>
        <row r="4194">
          <cell r="A4194" t="str">
            <v>110400000</v>
          </cell>
          <cell r="B4194" t="str">
            <v>602C2IC0001</v>
          </cell>
          <cell r="C4194" t="str">
            <v>ค่าตกแต่งภายใน สนง.</v>
          </cell>
          <cell r="D4194" t="str">
            <v>19 พ.ย. 41</v>
          </cell>
          <cell r="E4194">
            <v>209151.25</v>
          </cell>
          <cell r="F4194">
            <v>0</v>
          </cell>
          <cell r="G4194">
            <v>20</v>
          </cell>
          <cell r="H4194">
            <v>46758.22</v>
          </cell>
          <cell r="I4194">
            <v>46758.22</v>
          </cell>
          <cell r="J4194">
            <v>162393.03</v>
          </cell>
          <cell r="K4194" t="str">
            <v>602</v>
          </cell>
        </row>
        <row r="4195">
          <cell r="A4195" t="str">
            <v>110400000</v>
          </cell>
          <cell r="B4195" t="str">
            <v>603C2BB0001</v>
          </cell>
          <cell r="C4195" t="str">
            <v>ตู้เสิ้อผ้า</v>
          </cell>
          <cell r="D4195" t="str">
            <v>2 พ.ย. 41</v>
          </cell>
          <cell r="E4195">
            <v>1500</v>
          </cell>
          <cell r="F4195">
            <v>0</v>
          </cell>
          <cell r="G4195">
            <v>20</v>
          </cell>
          <cell r="H4195">
            <v>349.33</v>
          </cell>
          <cell r="I4195">
            <v>349.33</v>
          </cell>
          <cell r="J4195">
            <v>1150.67</v>
          </cell>
          <cell r="K4195" t="str">
            <v>603</v>
          </cell>
        </row>
        <row r="4196">
          <cell r="A4196" t="str">
            <v>110400000</v>
          </cell>
          <cell r="B4196" t="str">
            <v>603C2BD0001</v>
          </cell>
          <cell r="C4196" t="str">
            <v>ที่นอน</v>
          </cell>
          <cell r="D4196" t="str">
            <v>2 พ.ย. 41</v>
          </cell>
          <cell r="E4196">
            <v>1263.6400000000001</v>
          </cell>
          <cell r="F4196">
            <v>0</v>
          </cell>
          <cell r="G4196">
            <v>20</v>
          </cell>
          <cell r="H4196">
            <v>294.23</v>
          </cell>
          <cell r="I4196">
            <v>294.23</v>
          </cell>
          <cell r="J4196">
            <v>969.41</v>
          </cell>
          <cell r="K4196" t="str">
            <v>603</v>
          </cell>
        </row>
        <row r="4197">
          <cell r="A4197" t="str">
            <v>110400000</v>
          </cell>
          <cell r="B4197" t="str">
            <v>603C2BE0001</v>
          </cell>
          <cell r="C4197" t="str">
            <v>เตียงนอน</v>
          </cell>
          <cell r="D4197" t="str">
            <v>2 พ.ย. 41</v>
          </cell>
          <cell r="E4197">
            <v>1318.18</v>
          </cell>
          <cell r="F4197">
            <v>0</v>
          </cell>
          <cell r="G4197">
            <v>20</v>
          </cell>
          <cell r="H4197">
            <v>306.97000000000003</v>
          </cell>
          <cell r="I4197">
            <v>306.97000000000003</v>
          </cell>
          <cell r="J4197">
            <v>1011.21</v>
          </cell>
          <cell r="K4197" t="str">
            <v>603</v>
          </cell>
        </row>
        <row r="4198">
          <cell r="A4198" t="str">
            <v>110400000</v>
          </cell>
          <cell r="B4198" t="str">
            <v>603C2BH0001</v>
          </cell>
          <cell r="C4198" t="str">
            <v>พระพุทธชินราช</v>
          </cell>
          <cell r="D4198" t="str">
            <v>5 ส.ค. 41</v>
          </cell>
          <cell r="E4198">
            <v>1850</v>
          </cell>
          <cell r="F4198">
            <v>0</v>
          </cell>
          <cell r="G4198">
            <v>20</v>
          </cell>
          <cell r="H4198">
            <v>520.99</v>
          </cell>
          <cell r="I4198">
            <v>520.99</v>
          </cell>
          <cell r="J4198">
            <v>1329.01</v>
          </cell>
          <cell r="K4198" t="str">
            <v>603</v>
          </cell>
        </row>
        <row r="4199">
          <cell r="A4199" t="str">
            <v>110400000</v>
          </cell>
          <cell r="B4199" t="str">
            <v>603C2FA0003</v>
          </cell>
          <cell r="C4199" t="str">
            <v>ตู้เสื้อผ้า,ที่นอน,เตียงนอน</v>
          </cell>
          <cell r="D4199" t="str">
            <v>19 เม.ย. 42</v>
          </cell>
          <cell r="E4199">
            <v>4196.26</v>
          </cell>
          <cell r="F4199">
            <v>0</v>
          </cell>
          <cell r="G4199">
            <v>20</v>
          </cell>
          <cell r="H4199">
            <v>590.92999999999995</v>
          </cell>
          <cell r="I4199">
            <v>590.92999999999995</v>
          </cell>
          <cell r="J4199">
            <v>3605.33</v>
          </cell>
          <cell r="K4199" t="str">
            <v>603</v>
          </cell>
        </row>
        <row r="4200">
          <cell r="A4200" t="str">
            <v>110400000</v>
          </cell>
          <cell r="B4200" t="str">
            <v>603C2FA0004</v>
          </cell>
          <cell r="C4200" t="str">
            <v>ค่าติดตั้งมุ่งลวด</v>
          </cell>
          <cell r="D4200" t="str">
            <v>20 เม.ย. 42</v>
          </cell>
          <cell r="E4200">
            <v>2000</v>
          </cell>
          <cell r="F4200">
            <v>0</v>
          </cell>
          <cell r="G4200">
            <v>20</v>
          </cell>
          <cell r="H4200">
            <v>280.54000000000002</v>
          </cell>
          <cell r="I4200">
            <v>280.54000000000002</v>
          </cell>
          <cell r="J4200">
            <v>1719.46</v>
          </cell>
          <cell r="K4200" t="str">
            <v>603</v>
          </cell>
        </row>
        <row r="4201">
          <cell r="A4201" t="str">
            <v>110400000</v>
          </cell>
          <cell r="B4201" t="str">
            <v>603C2IC0001</v>
          </cell>
          <cell r="C4201" t="str">
            <v>ค่าตกแตงภายในสนง.</v>
          </cell>
          <cell r="D4201" t="str">
            <v>28 ต.ค. 41</v>
          </cell>
          <cell r="E4201">
            <v>138100</v>
          </cell>
          <cell r="F4201">
            <v>0</v>
          </cell>
          <cell r="G4201">
            <v>20</v>
          </cell>
          <cell r="H4201">
            <v>32538.65</v>
          </cell>
          <cell r="I4201">
            <v>32538.65</v>
          </cell>
          <cell r="J4201">
            <v>105561.35</v>
          </cell>
          <cell r="K4201" t="str">
            <v>603</v>
          </cell>
        </row>
        <row r="4202">
          <cell r="A4202" t="str">
            <v>110400000</v>
          </cell>
          <cell r="B4202" t="str">
            <v>603C2SU001</v>
          </cell>
          <cell r="C4202" t="str">
            <v>ชุดเครื่องนอน</v>
          </cell>
          <cell r="D4202" t="str">
            <v>19 เม.ย. 42</v>
          </cell>
          <cell r="E4202">
            <v>4196.26</v>
          </cell>
          <cell r="F4202">
            <v>0</v>
          </cell>
          <cell r="G4202">
            <v>20</v>
          </cell>
          <cell r="H4202">
            <v>590.92999999999995</v>
          </cell>
          <cell r="I4202">
            <v>590.92999999999995</v>
          </cell>
          <cell r="J4202">
            <v>3605.33</v>
          </cell>
          <cell r="K4202" t="str">
            <v>603</v>
          </cell>
        </row>
        <row r="4203">
          <cell r="A4203" t="str">
            <v>110400000</v>
          </cell>
          <cell r="B4203" t="str">
            <v>604C2BB0001</v>
          </cell>
          <cell r="C4203" t="str">
            <v>ตู้เสื้อผ้า</v>
          </cell>
          <cell r="D4203" t="str">
            <v>2 พ.ย. 41</v>
          </cell>
          <cell r="E4203">
            <v>1500</v>
          </cell>
          <cell r="F4203">
            <v>0</v>
          </cell>
          <cell r="G4203">
            <v>20</v>
          </cell>
          <cell r="H4203">
            <v>349.33</v>
          </cell>
          <cell r="I4203">
            <v>349.33</v>
          </cell>
          <cell r="J4203">
            <v>1150.67</v>
          </cell>
          <cell r="K4203" t="str">
            <v>604</v>
          </cell>
        </row>
        <row r="4204">
          <cell r="A4204" t="str">
            <v>110400000</v>
          </cell>
          <cell r="B4204" t="str">
            <v>604C2BE0001</v>
          </cell>
          <cell r="C4204" t="str">
            <v>เตียงนอน</v>
          </cell>
          <cell r="D4204" t="str">
            <v>2 พ.ย. 41</v>
          </cell>
          <cell r="E4204">
            <v>1318.18</v>
          </cell>
          <cell r="F4204">
            <v>0</v>
          </cell>
          <cell r="G4204">
            <v>20</v>
          </cell>
          <cell r="H4204">
            <v>306.97000000000003</v>
          </cell>
          <cell r="I4204">
            <v>306.97000000000003</v>
          </cell>
          <cell r="J4204">
            <v>1011.21</v>
          </cell>
          <cell r="K4204" t="str">
            <v>604</v>
          </cell>
        </row>
        <row r="4205">
          <cell r="A4205" t="str">
            <v>110400000</v>
          </cell>
          <cell r="B4205" t="str">
            <v>604C2BH0001</v>
          </cell>
          <cell r="C4205" t="str">
            <v>พระพุทธชินราช</v>
          </cell>
          <cell r="D4205" t="str">
            <v>5 ส.ค. 41</v>
          </cell>
          <cell r="E4205">
            <v>1850</v>
          </cell>
          <cell r="F4205">
            <v>0</v>
          </cell>
          <cell r="G4205">
            <v>20</v>
          </cell>
          <cell r="H4205">
            <v>520.99</v>
          </cell>
          <cell r="I4205">
            <v>520.99</v>
          </cell>
          <cell r="J4205">
            <v>1329.01</v>
          </cell>
          <cell r="K4205" t="str">
            <v>604</v>
          </cell>
        </row>
        <row r="4206">
          <cell r="A4206" t="str">
            <v>110400000</v>
          </cell>
          <cell r="B4206" t="str">
            <v>604C2FA0003</v>
          </cell>
          <cell r="C4206" t="str">
            <v>ตกแต่งสำนักงาน</v>
          </cell>
          <cell r="D4206" t="str">
            <v>13 ม.ค. 42</v>
          </cell>
          <cell r="E4206">
            <v>118650</v>
          </cell>
          <cell r="F4206">
            <v>0</v>
          </cell>
          <cell r="G4206">
            <v>20</v>
          </cell>
          <cell r="H4206">
            <v>22949.8</v>
          </cell>
          <cell r="I4206">
            <v>22949.8</v>
          </cell>
          <cell r="J4206">
            <v>95700.2</v>
          </cell>
          <cell r="K4206" t="str">
            <v>604</v>
          </cell>
        </row>
        <row r="4207">
          <cell r="A4207" t="str">
            <v>110400000</v>
          </cell>
          <cell r="B4207" t="str">
            <v>605C2BB0001</v>
          </cell>
          <cell r="C4207" t="str">
            <v>ตู้เสื้อผ้า</v>
          </cell>
          <cell r="D4207" t="str">
            <v>2 พ.ย. 41</v>
          </cell>
          <cell r="E4207">
            <v>1500</v>
          </cell>
          <cell r="F4207">
            <v>0</v>
          </cell>
          <cell r="G4207">
            <v>20</v>
          </cell>
          <cell r="H4207">
            <v>349.33</v>
          </cell>
          <cell r="I4207">
            <v>349.33</v>
          </cell>
          <cell r="J4207">
            <v>1150.67</v>
          </cell>
          <cell r="K4207" t="str">
            <v>605</v>
          </cell>
        </row>
        <row r="4208">
          <cell r="A4208" t="str">
            <v>110400000</v>
          </cell>
          <cell r="B4208" t="str">
            <v>605C2BD0001</v>
          </cell>
          <cell r="C4208" t="str">
            <v>ที่นอน</v>
          </cell>
          <cell r="D4208" t="str">
            <v>2 พ.ย. 41</v>
          </cell>
          <cell r="E4208">
            <v>1263.6400000000001</v>
          </cell>
          <cell r="F4208">
            <v>0</v>
          </cell>
          <cell r="G4208">
            <v>20</v>
          </cell>
          <cell r="H4208">
            <v>294.23</v>
          </cell>
          <cell r="I4208">
            <v>294.23</v>
          </cell>
          <cell r="J4208">
            <v>969.41</v>
          </cell>
          <cell r="K4208" t="str">
            <v>605</v>
          </cell>
        </row>
        <row r="4209">
          <cell r="A4209" t="str">
            <v>110400000</v>
          </cell>
          <cell r="B4209" t="str">
            <v>605C2BE0001</v>
          </cell>
          <cell r="C4209" t="str">
            <v>เตียงนอน</v>
          </cell>
          <cell r="D4209" t="str">
            <v>2 พ.ย. 41</v>
          </cell>
          <cell r="E4209">
            <v>1318.18</v>
          </cell>
          <cell r="F4209">
            <v>0</v>
          </cell>
          <cell r="G4209">
            <v>20</v>
          </cell>
          <cell r="H4209">
            <v>306.97000000000003</v>
          </cell>
          <cell r="I4209">
            <v>306.97000000000003</v>
          </cell>
          <cell r="J4209">
            <v>1011.21</v>
          </cell>
          <cell r="K4209" t="str">
            <v>605</v>
          </cell>
        </row>
        <row r="4210">
          <cell r="A4210" t="str">
            <v>110400000</v>
          </cell>
          <cell r="B4210" t="str">
            <v>605C2BH0001</v>
          </cell>
          <cell r="C4210" t="str">
            <v>พระพุทธชินราช</v>
          </cell>
          <cell r="D4210" t="str">
            <v>2 ก.ค. 41</v>
          </cell>
          <cell r="E4210">
            <v>1900</v>
          </cell>
          <cell r="F4210">
            <v>0</v>
          </cell>
          <cell r="G4210">
            <v>20</v>
          </cell>
          <cell r="H4210">
            <v>570.46</v>
          </cell>
          <cell r="I4210">
            <v>570.46</v>
          </cell>
          <cell r="J4210">
            <v>1329.54</v>
          </cell>
          <cell r="K4210" t="str">
            <v>605</v>
          </cell>
        </row>
        <row r="4211">
          <cell r="A4211" t="str">
            <v>110400000</v>
          </cell>
          <cell r="B4211" t="str">
            <v>605C2FA0001</v>
          </cell>
          <cell r="C4211" t="str">
            <v>ตกแต่งสำนักงาน</v>
          </cell>
          <cell r="D4211" t="str">
            <v>13 ม.ค. 42</v>
          </cell>
          <cell r="E4211">
            <v>141272</v>
          </cell>
          <cell r="F4211">
            <v>0</v>
          </cell>
          <cell r="G4211">
            <v>20</v>
          </cell>
          <cell r="H4211">
            <v>27325.5</v>
          </cell>
          <cell r="I4211">
            <v>27325.5</v>
          </cell>
          <cell r="J4211">
            <v>113946.5</v>
          </cell>
          <cell r="K4211" t="str">
            <v>605</v>
          </cell>
        </row>
        <row r="4212">
          <cell r="A4212" t="str">
            <v>110400000</v>
          </cell>
          <cell r="B4212" t="str">
            <v>605C2FA0002</v>
          </cell>
          <cell r="C4212" t="str">
            <v>ป้ายโครงเหล็ก</v>
          </cell>
          <cell r="D4212" t="str">
            <v>29 ธ.ค. 42</v>
          </cell>
          <cell r="E4212">
            <v>34260</v>
          </cell>
          <cell r="F4212">
            <v>0</v>
          </cell>
          <cell r="G4212">
            <v>20</v>
          </cell>
          <cell r="H4212">
            <v>56.32</v>
          </cell>
          <cell r="I4212">
            <v>56.32</v>
          </cell>
          <cell r="J4212">
            <v>34203.68</v>
          </cell>
          <cell r="K4212" t="str">
            <v>605</v>
          </cell>
        </row>
        <row r="4213">
          <cell r="A4213" t="str">
            <v>110400000</v>
          </cell>
          <cell r="B4213" t="str">
            <v>606C2BB0001</v>
          </cell>
          <cell r="C4213" t="str">
            <v>ตู้เสื้อผ้า</v>
          </cell>
          <cell r="D4213" t="str">
            <v>2 พ.ย. 41</v>
          </cell>
          <cell r="E4213">
            <v>1500</v>
          </cell>
          <cell r="F4213">
            <v>0</v>
          </cell>
          <cell r="G4213">
            <v>20</v>
          </cell>
          <cell r="H4213">
            <v>349.33</v>
          </cell>
          <cell r="I4213">
            <v>349.33</v>
          </cell>
          <cell r="J4213">
            <v>1150.67</v>
          </cell>
          <cell r="K4213" t="str">
            <v>606</v>
          </cell>
        </row>
        <row r="4214">
          <cell r="A4214" t="str">
            <v>110400000</v>
          </cell>
          <cell r="B4214" t="str">
            <v>606C2BD0001</v>
          </cell>
          <cell r="C4214" t="str">
            <v>ที่นอน</v>
          </cell>
          <cell r="D4214" t="str">
            <v>2 พ.ย. 41</v>
          </cell>
          <cell r="E4214">
            <v>1263.6400000000001</v>
          </cell>
          <cell r="F4214">
            <v>0</v>
          </cell>
          <cell r="G4214">
            <v>20</v>
          </cell>
          <cell r="H4214">
            <v>294.23</v>
          </cell>
          <cell r="I4214">
            <v>294.23</v>
          </cell>
          <cell r="J4214">
            <v>969.41</v>
          </cell>
          <cell r="K4214" t="str">
            <v>606</v>
          </cell>
        </row>
        <row r="4215">
          <cell r="A4215" t="str">
            <v>110400000</v>
          </cell>
          <cell r="B4215" t="str">
            <v>606C2BE0001</v>
          </cell>
          <cell r="C4215" t="str">
            <v>เตียงนอน</v>
          </cell>
          <cell r="D4215" t="str">
            <v>2 พ.ย. 41</v>
          </cell>
          <cell r="E4215">
            <v>1318.18</v>
          </cell>
          <cell r="F4215">
            <v>0</v>
          </cell>
          <cell r="G4215">
            <v>20</v>
          </cell>
          <cell r="H4215">
            <v>306.97000000000003</v>
          </cell>
          <cell r="I4215">
            <v>306.97000000000003</v>
          </cell>
          <cell r="J4215">
            <v>1011.21</v>
          </cell>
          <cell r="K4215" t="str">
            <v>606</v>
          </cell>
        </row>
        <row r="4216">
          <cell r="A4216" t="str">
            <v>110400000</v>
          </cell>
          <cell r="B4216" t="str">
            <v>606C2BH0001</v>
          </cell>
          <cell r="C4216" t="str">
            <v>พระพุทธชินราช</v>
          </cell>
          <cell r="D4216" t="str">
            <v>7 ก.ย. 41</v>
          </cell>
          <cell r="E4216">
            <v>1850</v>
          </cell>
          <cell r="F4216">
            <v>0</v>
          </cell>
          <cell r="G4216">
            <v>20</v>
          </cell>
          <cell r="H4216">
            <v>487.54</v>
          </cell>
          <cell r="I4216">
            <v>487.54</v>
          </cell>
          <cell r="J4216">
            <v>1362.46</v>
          </cell>
          <cell r="K4216" t="str">
            <v>606</v>
          </cell>
        </row>
        <row r="4217">
          <cell r="A4217" t="str">
            <v>110400000</v>
          </cell>
          <cell r="B4217" t="str">
            <v>606C2FA0001</v>
          </cell>
          <cell r="C4217" t="str">
            <v>ตกแต่งสำนักงาน</v>
          </cell>
          <cell r="D4217" t="str">
            <v>13 ม.ค. 42</v>
          </cell>
          <cell r="E4217">
            <v>178500</v>
          </cell>
          <cell r="F4217">
            <v>0</v>
          </cell>
          <cell r="G4217">
            <v>20</v>
          </cell>
          <cell r="H4217">
            <v>34526.29</v>
          </cell>
          <cell r="I4217">
            <v>34526.29</v>
          </cell>
          <cell r="J4217">
            <v>143973.71</v>
          </cell>
          <cell r="K4217" t="str">
            <v>606</v>
          </cell>
        </row>
        <row r="4218">
          <cell r="A4218" t="str">
            <v>110400000</v>
          </cell>
          <cell r="B4218" t="str">
            <v>606C2FA0002</v>
          </cell>
          <cell r="C4218" t="str">
            <v>ป้ายโครงเหล็ก</v>
          </cell>
          <cell r="D4218" t="str">
            <v>29 ธ.ค. 42</v>
          </cell>
          <cell r="E4218">
            <v>34260</v>
          </cell>
          <cell r="F4218">
            <v>0</v>
          </cell>
          <cell r="G4218">
            <v>20</v>
          </cell>
          <cell r="H4218">
            <v>56.32</v>
          </cell>
          <cell r="I4218">
            <v>56.32</v>
          </cell>
          <cell r="J4218">
            <v>34203.68</v>
          </cell>
          <cell r="K4218" t="str">
            <v>606</v>
          </cell>
        </row>
        <row r="4219">
          <cell r="A4219" t="str">
            <v>110400000</v>
          </cell>
          <cell r="B4219" t="str">
            <v>606C2FA0003</v>
          </cell>
          <cell r="C4219" t="str">
            <v>ประตูเหล็กดัดพร้อมค่าแรง</v>
          </cell>
          <cell r="D4219" t="str">
            <v>8 เม.ย. 42</v>
          </cell>
          <cell r="E4219">
            <v>1970</v>
          </cell>
          <cell r="F4219">
            <v>0</v>
          </cell>
          <cell r="G4219">
            <v>20</v>
          </cell>
          <cell r="H4219">
            <v>289.27</v>
          </cell>
          <cell r="I4219">
            <v>289.27</v>
          </cell>
          <cell r="J4219">
            <v>1680.73</v>
          </cell>
          <cell r="K4219" t="str">
            <v>606</v>
          </cell>
        </row>
        <row r="4220">
          <cell r="A4220" t="str">
            <v>110400000</v>
          </cell>
          <cell r="B4220" t="str">
            <v>607C2BB0001</v>
          </cell>
          <cell r="C4220" t="str">
            <v>ตู้เสื้อผ้า</v>
          </cell>
          <cell r="D4220" t="str">
            <v>2 พ.ย. 41</v>
          </cell>
          <cell r="E4220">
            <v>1500</v>
          </cell>
          <cell r="F4220">
            <v>0</v>
          </cell>
          <cell r="G4220">
            <v>20</v>
          </cell>
          <cell r="H4220">
            <v>349.33</v>
          </cell>
          <cell r="I4220">
            <v>349.33</v>
          </cell>
          <cell r="J4220">
            <v>1150.67</v>
          </cell>
          <cell r="K4220" t="str">
            <v>607</v>
          </cell>
        </row>
        <row r="4221">
          <cell r="A4221" t="str">
            <v>110400000</v>
          </cell>
          <cell r="B4221" t="str">
            <v>607C2BD0001</v>
          </cell>
          <cell r="C4221" t="str">
            <v>ที่นอน</v>
          </cell>
          <cell r="D4221" t="str">
            <v>2 พ.ย. 41</v>
          </cell>
          <cell r="E4221">
            <v>1263.6400000000001</v>
          </cell>
          <cell r="F4221">
            <v>0</v>
          </cell>
          <cell r="G4221">
            <v>20</v>
          </cell>
          <cell r="H4221">
            <v>294.23</v>
          </cell>
          <cell r="I4221">
            <v>294.23</v>
          </cell>
          <cell r="J4221">
            <v>969.41</v>
          </cell>
          <cell r="K4221" t="str">
            <v>607</v>
          </cell>
        </row>
        <row r="4222">
          <cell r="A4222" t="str">
            <v>110400000</v>
          </cell>
          <cell r="B4222" t="str">
            <v>607C2BE0001</v>
          </cell>
          <cell r="C4222" t="str">
            <v>เตียงนอน</v>
          </cell>
          <cell r="D4222" t="str">
            <v>2 พ.ย. 41</v>
          </cell>
          <cell r="E4222">
            <v>1318.18</v>
          </cell>
          <cell r="F4222">
            <v>0</v>
          </cell>
          <cell r="G4222">
            <v>20</v>
          </cell>
          <cell r="H4222">
            <v>306.97000000000003</v>
          </cell>
          <cell r="I4222">
            <v>306.97000000000003</v>
          </cell>
          <cell r="J4222">
            <v>1011.21</v>
          </cell>
          <cell r="K4222" t="str">
            <v>607</v>
          </cell>
        </row>
        <row r="4223">
          <cell r="A4223" t="str">
            <v>110400000</v>
          </cell>
          <cell r="B4223" t="str">
            <v>607C2BH0001</v>
          </cell>
          <cell r="C4223" t="str">
            <v>พระพุทธชินราช</v>
          </cell>
          <cell r="D4223" t="str">
            <v>7 ก.ย. 41</v>
          </cell>
          <cell r="E4223">
            <v>1850</v>
          </cell>
          <cell r="F4223">
            <v>0</v>
          </cell>
          <cell r="G4223">
            <v>20</v>
          </cell>
          <cell r="H4223">
            <v>487.54</v>
          </cell>
          <cell r="I4223">
            <v>487.54</v>
          </cell>
          <cell r="J4223">
            <v>1362.46</v>
          </cell>
          <cell r="K4223" t="str">
            <v>607</v>
          </cell>
        </row>
        <row r="4224">
          <cell r="A4224" t="str">
            <v>110400000</v>
          </cell>
          <cell r="B4224" t="str">
            <v>607C2FA0001</v>
          </cell>
          <cell r="C4224" t="str">
            <v>โต๊ะ</v>
          </cell>
          <cell r="D4224" t="str">
            <v>6 ม.ค. 42</v>
          </cell>
          <cell r="E4224">
            <v>580</v>
          </cell>
          <cell r="F4224">
            <v>0</v>
          </cell>
          <cell r="G4224">
            <v>20</v>
          </cell>
          <cell r="H4224">
            <v>114.38</v>
          </cell>
          <cell r="I4224">
            <v>114.38</v>
          </cell>
          <cell r="J4224">
            <v>465.62</v>
          </cell>
          <cell r="K4224" t="str">
            <v>607</v>
          </cell>
        </row>
        <row r="4225">
          <cell r="A4225" t="str">
            <v>110400000</v>
          </cell>
          <cell r="B4225" t="str">
            <v>607C2FA0002</v>
          </cell>
          <cell r="C4225" t="str">
            <v>ป้ายโครงเหล็ก</v>
          </cell>
          <cell r="D4225" t="str">
            <v>29 ธ.ค. 42</v>
          </cell>
          <cell r="E4225">
            <v>34260</v>
          </cell>
          <cell r="F4225">
            <v>0</v>
          </cell>
          <cell r="G4225">
            <v>20</v>
          </cell>
          <cell r="H4225">
            <v>56.32</v>
          </cell>
          <cell r="I4225">
            <v>56.32</v>
          </cell>
          <cell r="J4225">
            <v>34203.68</v>
          </cell>
          <cell r="K4225" t="str">
            <v>607</v>
          </cell>
        </row>
        <row r="4226">
          <cell r="A4226" t="str">
            <v>110400000</v>
          </cell>
          <cell r="B4226" t="str">
            <v>607C2FA0003</v>
          </cell>
          <cell r="C4226" t="str">
            <v>แท้งน้ำซีเมนต์</v>
          </cell>
          <cell r="D4226" t="str">
            <v>8 ก.พ. 42</v>
          </cell>
          <cell r="E4226">
            <v>1500</v>
          </cell>
          <cell r="F4226">
            <v>0</v>
          </cell>
          <cell r="G4226">
            <v>20</v>
          </cell>
          <cell r="H4226">
            <v>268.77999999999997</v>
          </cell>
          <cell r="I4226">
            <v>268.77999999999997</v>
          </cell>
          <cell r="J4226">
            <v>1231.22</v>
          </cell>
          <cell r="K4226" t="str">
            <v>607</v>
          </cell>
        </row>
        <row r="4227">
          <cell r="A4227" t="str">
            <v>110400000</v>
          </cell>
          <cell r="B4227" t="str">
            <v>607C2FA0004</v>
          </cell>
          <cell r="C4227" t="str">
            <v>ปั้มน้ำ</v>
          </cell>
          <cell r="D4227" t="str">
            <v>8 ก.พ. 42</v>
          </cell>
          <cell r="E4227">
            <v>1000</v>
          </cell>
          <cell r="F4227">
            <v>0</v>
          </cell>
          <cell r="G4227">
            <v>20</v>
          </cell>
          <cell r="H4227">
            <v>179.21</v>
          </cell>
          <cell r="I4227">
            <v>179.21</v>
          </cell>
          <cell r="J4227">
            <v>820.79</v>
          </cell>
          <cell r="K4227" t="str">
            <v>607</v>
          </cell>
        </row>
        <row r="4228">
          <cell r="A4228" t="str">
            <v>110400000</v>
          </cell>
          <cell r="B4228" t="str">
            <v>607C2FA0005</v>
          </cell>
          <cell r="C4228" t="str">
            <v>อ่างล้างจาน</v>
          </cell>
          <cell r="D4228" t="str">
            <v>8 ก.พ. 42</v>
          </cell>
          <cell r="E4228">
            <v>1500</v>
          </cell>
          <cell r="F4228">
            <v>0</v>
          </cell>
          <cell r="G4228">
            <v>20</v>
          </cell>
          <cell r="H4228">
            <v>268.77999999999997</v>
          </cell>
          <cell r="I4228">
            <v>268.77999999999997</v>
          </cell>
          <cell r="J4228">
            <v>1231.22</v>
          </cell>
          <cell r="K4228" t="str">
            <v>607</v>
          </cell>
        </row>
        <row r="4229">
          <cell r="A4229" t="str">
            <v>110400000</v>
          </cell>
          <cell r="B4229" t="str">
            <v>607C2FA0006</v>
          </cell>
          <cell r="C4229" t="str">
            <v>ประตู</v>
          </cell>
          <cell r="D4229" t="str">
            <v>16 ก.พ. 42</v>
          </cell>
          <cell r="E4229">
            <v>1650</v>
          </cell>
          <cell r="F4229">
            <v>0</v>
          </cell>
          <cell r="G4229">
            <v>20</v>
          </cell>
          <cell r="H4229">
            <v>288.41000000000003</v>
          </cell>
          <cell r="I4229">
            <v>288.41000000000003</v>
          </cell>
          <cell r="J4229">
            <v>1361.59</v>
          </cell>
          <cell r="K4229" t="str">
            <v>607</v>
          </cell>
        </row>
        <row r="4230">
          <cell r="A4230" t="str">
            <v>110400000</v>
          </cell>
          <cell r="B4230" t="str">
            <v>607C2FA0007</v>
          </cell>
          <cell r="C4230" t="str">
            <v>ประตู</v>
          </cell>
          <cell r="D4230" t="str">
            <v>16 ก.พ. 42</v>
          </cell>
          <cell r="E4230">
            <v>4500</v>
          </cell>
          <cell r="F4230">
            <v>0</v>
          </cell>
          <cell r="G4230">
            <v>20</v>
          </cell>
          <cell r="H4230">
            <v>786.57</v>
          </cell>
          <cell r="I4230">
            <v>786.57</v>
          </cell>
          <cell r="J4230">
            <v>3713.43</v>
          </cell>
          <cell r="K4230" t="str">
            <v>607</v>
          </cell>
        </row>
        <row r="4231">
          <cell r="A4231" t="str">
            <v>110400000</v>
          </cell>
          <cell r="B4231" t="str">
            <v>607C2FA0008</v>
          </cell>
          <cell r="C4231" t="str">
            <v>เตียงเล็ก</v>
          </cell>
          <cell r="D4231" t="str">
            <v>10 มี.ค. 42</v>
          </cell>
          <cell r="E4231">
            <v>2000</v>
          </cell>
          <cell r="F4231">
            <v>0</v>
          </cell>
          <cell r="G4231">
            <v>20</v>
          </cell>
          <cell r="H4231">
            <v>325.48</v>
          </cell>
          <cell r="I4231">
            <v>325.48</v>
          </cell>
          <cell r="J4231">
            <v>1674.52</v>
          </cell>
          <cell r="K4231" t="str">
            <v>607</v>
          </cell>
        </row>
        <row r="4232">
          <cell r="A4232" t="str">
            <v>110400000</v>
          </cell>
          <cell r="B4232" t="str">
            <v>607C2FA0009</v>
          </cell>
          <cell r="C4232" t="str">
            <v>ที่นอน</v>
          </cell>
          <cell r="D4232" t="str">
            <v>10 มี.ค. 42</v>
          </cell>
          <cell r="E4232">
            <v>1600</v>
          </cell>
          <cell r="F4232">
            <v>0</v>
          </cell>
          <cell r="G4232">
            <v>20</v>
          </cell>
          <cell r="H4232">
            <v>260.39</v>
          </cell>
          <cell r="I4232">
            <v>260.39</v>
          </cell>
          <cell r="J4232">
            <v>1339.61</v>
          </cell>
          <cell r="K4232" t="str">
            <v>607</v>
          </cell>
        </row>
        <row r="4233">
          <cell r="A4233" t="str">
            <v>110400000</v>
          </cell>
          <cell r="B4233" t="str">
            <v>607C2FA0010</v>
          </cell>
          <cell r="C4233" t="str">
            <v>ตู้เสื้อผ้า</v>
          </cell>
          <cell r="D4233" t="str">
            <v>10 มี.ค. 42</v>
          </cell>
          <cell r="E4233">
            <v>2100</v>
          </cell>
          <cell r="F4233">
            <v>0</v>
          </cell>
          <cell r="G4233">
            <v>20</v>
          </cell>
          <cell r="H4233">
            <v>341.75</v>
          </cell>
          <cell r="I4233">
            <v>341.75</v>
          </cell>
          <cell r="J4233">
            <v>1758.25</v>
          </cell>
          <cell r="K4233" t="str">
            <v>607</v>
          </cell>
        </row>
        <row r="4234">
          <cell r="A4234" t="str">
            <v>110400000</v>
          </cell>
          <cell r="B4234" t="str">
            <v>607C2FA0011</v>
          </cell>
          <cell r="C4234" t="str">
            <v>เตียงเหล็ก</v>
          </cell>
          <cell r="D4234" t="str">
            <v>10 มี.ค. 42</v>
          </cell>
          <cell r="E4234">
            <v>2400</v>
          </cell>
          <cell r="F4234">
            <v>0</v>
          </cell>
          <cell r="G4234">
            <v>20</v>
          </cell>
          <cell r="H4234">
            <v>390.58</v>
          </cell>
          <cell r="I4234">
            <v>390.58</v>
          </cell>
          <cell r="J4234">
            <v>2009.42</v>
          </cell>
          <cell r="K4234" t="str">
            <v>607</v>
          </cell>
        </row>
        <row r="4235">
          <cell r="A4235" t="str">
            <v>110400000</v>
          </cell>
          <cell r="B4235" t="str">
            <v>607C2FA0012</v>
          </cell>
          <cell r="C4235" t="str">
            <v>ประตูเหล็กดัด</v>
          </cell>
          <cell r="D4235" t="str">
            <v>9 เม.ย. 42</v>
          </cell>
          <cell r="E4235">
            <v>900</v>
          </cell>
          <cell r="F4235">
            <v>0</v>
          </cell>
          <cell r="G4235">
            <v>20</v>
          </cell>
          <cell r="H4235">
            <v>131.66999999999999</v>
          </cell>
          <cell r="I4235">
            <v>131.66999999999999</v>
          </cell>
          <cell r="J4235">
            <v>768.33</v>
          </cell>
          <cell r="K4235" t="str">
            <v>607</v>
          </cell>
        </row>
        <row r="4236">
          <cell r="A4236" t="str">
            <v>110400000</v>
          </cell>
          <cell r="B4236" t="str">
            <v>607C2FA0013</v>
          </cell>
          <cell r="C4236" t="str">
            <v>ประตูเหล็ก</v>
          </cell>
          <cell r="D4236" t="str">
            <v>18 มิ.ย. 42</v>
          </cell>
          <cell r="E4236">
            <v>900</v>
          </cell>
          <cell r="F4236">
            <v>0</v>
          </cell>
          <cell r="G4236">
            <v>20</v>
          </cell>
          <cell r="H4236">
            <v>97.15</v>
          </cell>
          <cell r="I4236">
            <v>97.15</v>
          </cell>
          <cell r="J4236">
            <v>802.85</v>
          </cell>
          <cell r="K4236" t="str">
            <v>607</v>
          </cell>
        </row>
        <row r="4237">
          <cell r="A4237" t="str">
            <v>110400000</v>
          </cell>
          <cell r="B4237" t="str">
            <v>607C2IC0001</v>
          </cell>
          <cell r="C4237" t="str">
            <v>ตกแต่งภายในสนง.</v>
          </cell>
          <cell r="D4237" t="str">
            <v>6 พ.ย. 41</v>
          </cell>
          <cell r="E4237">
            <v>125776</v>
          </cell>
          <cell r="F4237">
            <v>0</v>
          </cell>
          <cell r="G4237">
            <v>20</v>
          </cell>
          <cell r="H4237">
            <v>29014.63</v>
          </cell>
          <cell r="I4237">
            <v>29014.63</v>
          </cell>
          <cell r="J4237">
            <v>96761.37</v>
          </cell>
          <cell r="K4237" t="str">
            <v>607</v>
          </cell>
        </row>
        <row r="4238">
          <cell r="A4238" t="str">
            <v>110400000</v>
          </cell>
          <cell r="B4238" t="str">
            <v>607C2IC1001</v>
          </cell>
          <cell r="C4238" t="str">
            <v>ส่วนปรัปปรุงสำนักงาน</v>
          </cell>
          <cell r="D4238" t="str">
            <v>9 เม.ย. 42</v>
          </cell>
          <cell r="E4238">
            <v>900</v>
          </cell>
          <cell r="F4238">
            <v>0</v>
          </cell>
          <cell r="G4238">
            <v>20</v>
          </cell>
          <cell r="H4238">
            <v>131.66999999999999</v>
          </cell>
          <cell r="I4238">
            <v>131.66999999999999</v>
          </cell>
          <cell r="J4238">
            <v>768.33</v>
          </cell>
          <cell r="K4238" t="str">
            <v>607</v>
          </cell>
        </row>
        <row r="4239">
          <cell r="A4239" t="str">
            <v>110400000</v>
          </cell>
          <cell r="B4239" t="str">
            <v>608C2AS050</v>
          </cell>
          <cell r="C4239" t="str">
            <v>ตกแต่งสำนักงาน</v>
          </cell>
          <cell r="D4239" t="str">
            <v>6 ก.ค. 42</v>
          </cell>
          <cell r="E4239">
            <v>5500</v>
          </cell>
          <cell r="F4239">
            <v>0</v>
          </cell>
          <cell r="G4239">
            <v>20</v>
          </cell>
          <cell r="H4239">
            <v>539.44000000000005</v>
          </cell>
          <cell r="I4239">
            <v>539.44000000000005</v>
          </cell>
          <cell r="J4239">
            <v>4960.5600000000004</v>
          </cell>
          <cell r="K4239" t="str">
            <v>608</v>
          </cell>
        </row>
        <row r="4240">
          <cell r="A4240" t="str">
            <v>110400000</v>
          </cell>
          <cell r="B4240" t="str">
            <v>608C2BB0001</v>
          </cell>
          <cell r="C4240" t="str">
            <v>ตู้เสื้อผ้า</v>
          </cell>
          <cell r="D4240" t="str">
            <v>2 พ.ย. 41</v>
          </cell>
          <cell r="E4240">
            <v>1500</v>
          </cell>
          <cell r="F4240">
            <v>0</v>
          </cell>
          <cell r="G4240">
            <v>20</v>
          </cell>
          <cell r="H4240">
            <v>349.33</v>
          </cell>
          <cell r="I4240">
            <v>349.33</v>
          </cell>
          <cell r="J4240">
            <v>1150.67</v>
          </cell>
          <cell r="K4240" t="str">
            <v>608</v>
          </cell>
        </row>
        <row r="4241">
          <cell r="A4241" t="str">
            <v>110400000</v>
          </cell>
          <cell r="B4241" t="str">
            <v>608C2BD0001</v>
          </cell>
          <cell r="C4241" t="str">
            <v>ที่นอน</v>
          </cell>
          <cell r="D4241" t="str">
            <v>2 พ.ย. 41</v>
          </cell>
          <cell r="E4241">
            <v>1263.6400000000001</v>
          </cell>
          <cell r="F4241">
            <v>0</v>
          </cell>
          <cell r="G4241">
            <v>20</v>
          </cell>
          <cell r="H4241">
            <v>294.23</v>
          </cell>
          <cell r="I4241">
            <v>294.23</v>
          </cell>
          <cell r="J4241">
            <v>969.41</v>
          </cell>
          <cell r="K4241" t="str">
            <v>608</v>
          </cell>
        </row>
        <row r="4242">
          <cell r="A4242" t="str">
            <v>110400000</v>
          </cell>
          <cell r="B4242" t="str">
            <v>608C2BE0001</v>
          </cell>
          <cell r="C4242" t="str">
            <v>เตียงนอน</v>
          </cell>
          <cell r="D4242" t="str">
            <v>2 พ.ย. 41</v>
          </cell>
          <cell r="E4242">
            <v>1318.18</v>
          </cell>
          <cell r="F4242">
            <v>0</v>
          </cell>
          <cell r="G4242">
            <v>20</v>
          </cell>
          <cell r="H4242">
            <v>306.97000000000003</v>
          </cell>
          <cell r="I4242">
            <v>306.97000000000003</v>
          </cell>
          <cell r="J4242">
            <v>1011.21</v>
          </cell>
          <cell r="K4242" t="str">
            <v>608</v>
          </cell>
        </row>
        <row r="4243">
          <cell r="A4243" t="str">
            <v>110400000</v>
          </cell>
          <cell r="B4243" t="str">
            <v>608C2BH0001</v>
          </cell>
          <cell r="C4243" t="str">
            <v>พระพุทธชินราช</v>
          </cell>
          <cell r="D4243" t="str">
            <v>2 ก.ค. 41</v>
          </cell>
          <cell r="E4243">
            <v>1900</v>
          </cell>
          <cell r="F4243">
            <v>0</v>
          </cell>
          <cell r="G4243">
            <v>20</v>
          </cell>
          <cell r="H4243">
            <v>570.46</v>
          </cell>
          <cell r="I4243">
            <v>570.46</v>
          </cell>
          <cell r="J4243">
            <v>1329.54</v>
          </cell>
          <cell r="K4243" t="str">
            <v>608</v>
          </cell>
        </row>
        <row r="4244">
          <cell r="A4244" t="str">
            <v>110400000</v>
          </cell>
          <cell r="B4244" t="str">
            <v>608C2FA0001</v>
          </cell>
          <cell r="C4244" t="str">
            <v>ป้ายโครงเหล็ก</v>
          </cell>
          <cell r="D4244" t="str">
            <v>29 ธ.ค. 42</v>
          </cell>
          <cell r="E4244">
            <v>34260</v>
          </cell>
          <cell r="F4244">
            <v>0</v>
          </cell>
          <cell r="G4244">
            <v>20</v>
          </cell>
          <cell r="H4244">
            <v>56.32</v>
          </cell>
          <cell r="I4244">
            <v>56.32</v>
          </cell>
          <cell r="J4244">
            <v>34203.68</v>
          </cell>
          <cell r="K4244" t="str">
            <v>608</v>
          </cell>
        </row>
        <row r="4245">
          <cell r="A4245" t="str">
            <v>110400000</v>
          </cell>
          <cell r="B4245" t="str">
            <v>608C2FA0002</v>
          </cell>
          <cell r="C4245" t="str">
            <v>ประตูเหล็กดัดมุ้งลวกรวมค่าแรง</v>
          </cell>
          <cell r="D4245" t="str">
            <v>11 ก.พ. 42</v>
          </cell>
          <cell r="E4245">
            <v>5820</v>
          </cell>
          <cell r="F4245">
            <v>0</v>
          </cell>
          <cell r="G4245">
            <v>20</v>
          </cell>
          <cell r="H4245">
            <v>1033.24</v>
          </cell>
          <cell r="I4245">
            <v>1033.24</v>
          </cell>
          <cell r="J4245">
            <v>4786.76</v>
          </cell>
          <cell r="K4245" t="str">
            <v>608</v>
          </cell>
        </row>
        <row r="4246">
          <cell r="A4246" t="str">
            <v>110400000</v>
          </cell>
          <cell r="B4246" t="str">
            <v>608C2FA0003</v>
          </cell>
          <cell r="C4246" t="str">
            <v>เหล็กดัดหน้าต่าง</v>
          </cell>
          <cell r="D4246" t="str">
            <v>5 ต.ค. 42</v>
          </cell>
          <cell r="E4246">
            <v>1840</v>
          </cell>
          <cell r="F4246">
            <v>0</v>
          </cell>
          <cell r="G4246">
            <v>20</v>
          </cell>
          <cell r="H4246">
            <v>88.72</v>
          </cell>
          <cell r="I4246">
            <v>88.72</v>
          </cell>
          <cell r="J4246">
            <v>1751.28</v>
          </cell>
          <cell r="K4246" t="str">
            <v>608</v>
          </cell>
        </row>
        <row r="4247">
          <cell r="A4247" t="str">
            <v>110400000</v>
          </cell>
          <cell r="B4247" t="str">
            <v>608C2FA0004</v>
          </cell>
          <cell r="C4247" t="str">
            <v>เหล็กดัดประตู</v>
          </cell>
          <cell r="D4247" t="str">
            <v>5 ต.ค. 42</v>
          </cell>
          <cell r="E4247">
            <v>2200</v>
          </cell>
          <cell r="F4247">
            <v>0</v>
          </cell>
          <cell r="G4247">
            <v>20</v>
          </cell>
          <cell r="H4247">
            <v>106.08</v>
          </cell>
          <cell r="I4247">
            <v>106.08</v>
          </cell>
          <cell r="J4247">
            <v>2093.92</v>
          </cell>
          <cell r="K4247" t="str">
            <v>608</v>
          </cell>
        </row>
        <row r="4248">
          <cell r="A4248" t="str">
            <v>110400000</v>
          </cell>
          <cell r="B4248" t="str">
            <v>608C2FA0005</v>
          </cell>
          <cell r="C4248" t="str">
            <v>เหล็กดัดประตู</v>
          </cell>
          <cell r="D4248" t="str">
            <v>5 ต.ค. 42</v>
          </cell>
          <cell r="E4248">
            <v>2200</v>
          </cell>
          <cell r="F4248">
            <v>0</v>
          </cell>
          <cell r="G4248">
            <v>20</v>
          </cell>
          <cell r="H4248">
            <v>106.08</v>
          </cell>
          <cell r="I4248">
            <v>106.08</v>
          </cell>
          <cell r="J4248">
            <v>2093.92</v>
          </cell>
          <cell r="K4248" t="str">
            <v>608</v>
          </cell>
        </row>
        <row r="4249">
          <cell r="A4249" t="str">
            <v>110400000</v>
          </cell>
          <cell r="B4249" t="str">
            <v>608C2FA0006</v>
          </cell>
          <cell r="C4249" t="str">
            <v>เหล็กดัดประตู</v>
          </cell>
          <cell r="D4249" t="str">
            <v>5 ต.ค. 42</v>
          </cell>
          <cell r="E4249">
            <v>2200</v>
          </cell>
          <cell r="F4249">
            <v>0</v>
          </cell>
          <cell r="G4249">
            <v>20</v>
          </cell>
          <cell r="H4249">
            <v>106.08</v>
          </cell>
          <cell r="I4249">
            <v>106.08</v>
          </cell>
          <cell r="J4249">
            <v>2093.92</v>
          </cell>
          <cell r="K4249" t="str">
            <v>608</v>
          </cell>
        </row>
        <row r="4250">
          <cell r="A4250" t="str">
            <v>110400000</v>
          </cell>
          <cell r="B4250" t="str">
            <v>608C2IC0001</v>
          </cell>
          <cell r="C4250" t="str">
            <v>ค่าตกแตงภายในสนง.</v>
          </cell>
          <cell r="D4250" t="str">
            <v>13 ต.ค. 41</v>
          </cell>
          <cell r="E4250">
            <v>130000</v>
          </cell>
          <cell r="F4250">
            <v>0</v>
          </cell>
          <cell r="G4250">
            <v>20</v>
          </cell>
          <cell r="H4250">
            <v>31698.65</v>
          </cell>
          <cell r="I4250">
            <v>31698.65</v>
          </cell>
          <cell r="J4250">
            <v>98301.35</v>
          </cell>
          <cell r="K4250" t="str">
            <v>608</v>
          </cell>
        </row>
        <row r="4251">
          <cell r="A4251" t="str">
            <v>110400000</v>
          </cell>
          <cell r="B4251" t="str">
            <v>700C1IC0001</v>
          </cell>
          <cell r="C4251" t="str">
            <v>ค่าตกแต่งภายใน สนง.</v>
          </cell>
          <cell r="D4251" t="str">
            <v>19 พ.ย. 41</v>
          </cell>
          <cell r="E4251">
            <v>551196.9</v>
          </cell>
          <cell r="F4251">
            <v>0</v>
          </cell>
          <cell r="G4251">
            <v>20</v>
          </cell>
          <cell r="H4251">
            <v>123226.51</v>
          </cell>
          <cell r="I4251">
            <v>123226.51</v>
          </cell>
          <cell r="J4251">
            <v>427970.39</v>
          </cell>
          <cell r="K4251" t="str">
            <v>700</v>
          </cell>
        </row>
        <row r="4252">
          <cell r="A4252" t="str">
            <v>110400000</v>
          </cell>
          <cell r="B4252" t="str">
            <v>700C2AS025</v>
          </cell>
          <cell r="C4252" t="str">
            <v>เหล็กดัดหน้าต่าง</v>
          </cell>
          <cell r="D4252" t="str">
            <v>9 ก.ค. 42</v>
          </cell>
          <cell r="E4252">
            <v>3125</v>
          </cell>
          <cell r="F4252">
            <v>0</v>
          </cell>
          <cell r="G4252">
            <v>20</v>
          </cell>
          <cell r="H4252">
            <v>301.36</v>
          </cell>
          <cell r="I4252">
            <v>301.36</v>
          </cell>
          <cell r="J4252">
            <v>2823.64</v>
          </cell>
          <cell r="K4252" t="str">
            <v>700</v>
          </cell>
        </row>
        <row r="4253">
          <cell r="A4253" t="str">
            <v>110400000</v>
          </cell>
          <cell r="B4253" t="str">
            <v>700C2AS026</v>
          </cell>
          <cell r="C4253" t="str">
            <v>เหล็กดัดหน้าต่าง</v>
          </cell>
          <cell r="D4253" t="str">
            <v>9 ก.ค. 42</v>
          </cell>
          <cell r="E4253">
            <v>3125</v>
          </cell>
          <cell r="F4253">
            <v>0</v>
          </cell>
          <cell r="G4253">
            <v>20</v>
          </cell>
          <cell r="H4253">
            <v>301.36</v>
          </cell>
          <cell r="I4253">
            <v>301.36</v>
          </cell>
          <cell r="J4253">
            <v>2823.64</v>
          </cell>
          <cell r="K4253" t="str">
            <v>700</v>
          </cell>
        </row>
        <row r="4254">
          <cell r="A4254" t="str">
            <v>110400000</v>
          </cell>
          <cell r="B4254" t="str">
            <v>700C2AS027</v>
          </cell>
          <cell r="C4254" t="str">
            <v>เหล็กดัดหน้าต่าง</v>
          </cell>
          <cell r="D4254" t="str">
            <v>9 ก.ค. 42</v>
          </cell>
          <cell r="E4254">
            <v>3125</v>
          </cell>
          <cell r="F4254">
            <v>0</v>
          </cell>
          <cell r="G4254">
            <v>20</v>
          </cell>
          <cell r="H4254">
            <v>301.36</v>
          </cell>
          <cell r="I4254">
            <v>301.36</v>
          </cell>
          <cell r="J4254">
            <v>2823.64</v>
          </cell>
          <cell r="K4254" t="str">
            <v>700</v>
          </cell>
        </row>
        <row r="4255">
          <cell r="A4255" t="str">
            <v>110400000</v>
          </cell>
          <cell r="B4255" t="str">
            <v>700C2AS028</v>
          </cell>
          <cell r="C4255" t="str">
            <v>เหล็กดัดหน้าต่าง</v>
          </cell>
          <cell r="D4255" t="str">
            <v>9 ก.ค. 42</v>
          </cell>
          <cell r="E4255">
            <v>3125</v>
          </cell>
          <cell r="F4255">
            <v>0</v>
          </cell>
          <cell r="G4255">
            <v>20</v>
          </cell>
          <cell r="H4255">
            <v>301.36</v>
          </cell>
          <cell r="I4255">
            <v>301.36</v>
          </cell>
          <cell r="J4255">
            <v>2823.64</v>
          </cell>
          <cell r="K4255" t="str">
            <v>700</v>
          </cell>
        </row>
        <row r="4256">
          <cell r="A4256" t="str">
            <v>110400000</v>
          </cell>
          <cell r="B4256" t="str">
            <v>700C2BD001</v>
          </cell>
          <cell r="C4256" t="str">
            <v>เตียงนอน</v>
          </cell>
          <cell r="D4256" t="str">
            <v>6 พ.ค. 42</v>
          </cell>
          <cell r="E4256">
            <v>2000</v>
          </cell>
          <cell r="F4256">
            <v>0</v>
          </cell>
          <cell r="G4256">
            <v>20</v>
          </cell>
          <cell r="H4256">
            <v>263.01</v>
          </cell>
          <cell r="I4256">
            <v>263.01</v>
          </cell>
          <cell r="J4256">
            <v>1736.99</v>
          </cell>
          <cell r="K4256" t="str">
            <v>700</v>
          </cell>
        </row>
        <row r="4257">
          <cell r="A4257" t="str">
            <v>110400000</v>
          </cell>
          <cell r="B4257" t="str">
            <v>700C2BH0001</v>
          </cell>
          <cell r="C4257" t="str">
            <v>พระพุทธชินราช</v>
          </cell>
          <cell r="D4257" t="str">
            <v>8 ต.ค. 41</v>
          </cell>
          <cell r="E4257">
            <v>1850</v>
          </cell>
          <cell r="F4257">
            <v>0</v>
          </cell>
          <cell r="G4257">
            <v>20</v>
          </cell>
          <cell r="H4257">
            <v>456.12</v>
          </cell>
          <cell r="I4257">
            <v>456.12</v>
          </cell>
          <cell r="J4257">
            <v>1393.88</v>
          </cell>
          <cell r="K4257" t="str">
            <v>700</v>
          </cell>
        </row>
        <row r="4258">
          <cell r="A4258" t="str">
            <v>110400000</v>
          </cell>
          <cell r="B4258" t="str">
            <v>700C2FA0001</v>
          </cell>
          <cell r="C4258" t="str">
            <v>อ่างล้างจาน</v>
          </cell>
          <cell r="D4258" t="str">
            <v>26 ม.ค. 42</v>
          </cell>
          <cell r="E4258">
            <v>1500</v>
          </cell>
          <cell r="F4258">
            <v>0</v>
          </cell>
          <cell r="G4258">
            <v>20</v>
          </cell>
          <cell r="H4258">
            <v>279.45999999999998</v>
          </cell>
          <cell r="I4258">
            <v>279.45999999999998</v>
          </cell>
          <cell r="J4258">
            <v>1220.54</v>
          </cell>
          <cell r="K4258" t="str">
            <v>700</v>
          </cell>
        </row>
        <row r="4259">
          <cell r="A4259" t="str">
            <v>110400000</v>
          </cell>
          <cell r="B4259" t="str">
            <v>700C2FA0002</v>
          </cell>
          <cell r="C4259" t="str">
            <v>โต๊ะอาหารพร้อมเห้าอี้</v>
          </cell>
          <cell r="D4259" t="str">
            <v>19 ม.ค. 42</v>
          </cell>
          <cell r="E4259">
            <v>1000</v>
          </cell>
          <cell r="F4259">
            <v>0</v>
          </cell>
          <cell r="G4259">
            <v>20</v>
          </cell>
          <cell r="H4259">
            <v>190.16</v>
          </cell>
          <cell r="I4259">
            <v>190.16</v>
          </cell>
          <cell r="J4259">
            <v>809.84</v>
          </cell>
          <cell r="K4259" t="str">
            <v>700</v>
          </cell>
        </row>
        <row r="4260">
          <cell r="A4260" t="str">
            <v>110400000</v>
          </cell>
          <cell r="B4260" t="str">
            <v>700C2FA0003</v>
          </cell>
          <cell r="C4260" t="str">
            <v>เตียงนอน</v>
          </cell>
          <cell r="D4260" t="str">
            <v>8 ก.พ. 42</v>
          </cell>
          <cell r="E4260">
            <v>1600</v>
          </cell>
          <cell r="F4260">
            <v>0</v>
          </cell>
          <cell r="G4260">
            <v>20</v>
          </cell>
          <cell r="H4260">
            <v>286.69</v>
          </cell>
          <cell r="I4260">
            <v>286.69</v>
          </cell>
          <cell r="J4260">
            <v>1313.31</v>
          </cell>
          <cell r="K4260" t="str">
            <v>700</v>
          </cell>
        </row>
        <row r="4261">
          <cell r="A4261" t="str">
            <v>110400000</v>
          </cell>
          <cell r="B4261" t="str">
            <v>700C2FA0004</v>
          </cell>
          <cell r="C4261" t="str">
            <v>เตียงนอน</v>
          </cell>
          <cell r="D4261" t="str">
            <v>8 ก.พ. 42</v>
          </cell>
          <cell r="E4261">
            <v>1600</v>
          </cell>
          <cell r="F4261">
            <v>0</v>
          </cell>
          <cell r="G4261">
            <v>20</v>
          </cell>
          <cell r="H4261">
            <v>286.69</v>
          </cell>
          <cell r="I4261">
            <v>286.69</v>
          </cell>
          <cell r="J4261">
            <v>1313.31</v>
          </cell>
          <cell r="K4261" t="str">
            <v>700</v>
          </cell>
        </row>
        <row r="4262">
          <cell r="A4262" t="str">
            <v>110400000</v>
          </cell>
          <cell r="B4262" t="str">
            <v>700C2FA0005</v>
          </cell>
          <cell r="C4262" t="str">
            <v>ที่นอน</v>
          </cell>
          <cell r="D4262" t="str">
            <v>8 ก.พ. 42</v>
          </cell>
          <cell r="E4262">
            <v>1400</v>
          </cell>
          <cell r="F4262">
            <v>0</v>
          </cell>
          <cell r="G4262">
            <v>20</v>
          </cell>
          <cell r="H4262">
            <v>250.83</v>
          </cell>
          <cell r="I4262">
            <v>250.83</v>
          </cell>
          <cell r="J4262">
            <v>1149.17</v>
          </cell>
          <cell r="K4262" t="str">
            <v>700</v>
          </cell>
        </row>
        <row r="4263">
          <cell r="A4263" t="str">
            <v>110400000</v>
          </cell>
          <cell r="B4263" t="str">
            <v>700C2FA0006</v>
          </cell>
          <cell r="C4263" t="str">
            <v>ที่นอน</v>
          </cell>
          <cell r="D4263" t="str">
            <v>8 ก.พ. 42</v>
          </cell>
          <cell r="E4263">
            <v>1400</v>
          </cell>
          <cell r="F4263">
            <v>0</v>
          </cell>
          <cell r="G4263">
            <v>20</v>
          </cell>
          <cell r="H4263">
            <v>250.83</v>
          </cell>
          <cell r="I4263">
            <v>250.83</v>
          </cell>
          <cell r="J4263">
            <v>1149.17</v>
          </cell>
          <cell r="K4263" t="str">
            <v>700</v>
          </cell>
        </row>
        <row r="4264">
          <cell r="A4264" t="str">
            <v>110400000</v>
          </cell>
          <cell r="B4264" t="str">
            <v>700C2FA0007</v>
          </cell>
          <cell r="C4264" t="str">
            <v>ตู้เสื้อผ้า</v>
          </cell>
          <cell r="D4264" t="str">
            <v>8 ก.พ. 42</v>
          </cell>
          <cell r="E4264">
            <v>1600</v>
          </cell>
          <cell r="F4264">
            <v>0</v>
          </cell>
          <cell r="G4264">
            <v>20</v>
          </cell>
          <cell r="H4264">
            <v>286.69</v>
          </cell>
          <cell r="I4264">
            <v>286.69</v>
          </cell>
          <cell r="J4264">
            <v>1313.31</v>
          </cell>
          <cell r="K4264" t="str">
            <v>700</v>
          </cell>
        </row>
        <row r="4265">
          <cell r="A4265" t="str">
            <v>110400000</v>
          </cell>
          <cell r="B4265" t="str">
            <v>700C2FA0008</v>
          </cell>
          <cell r="C4265" t="str">
            <v>ตู้เสื้อผ้า</v>
          </cell>
          <cell r="D4265" t="str">
            <v>8 ก.พ. 42</v>
          </cell>
          <cell r="E4265">
            <v>1600</v>
          </cell>
          <cell r="F4265">
            <v>0</v>
          </cell>
          <cell r="G4265">
            <v>20</v>
          </cell>
          <cell r="H4265">
            <v>286.69</v>
          </cell>
          <cell r="I4265">
            <v>286.69</v>
          </cell>
          <cell r="J4265">
            <v>1313.31</v>
          </cell>
          <cell r="K4265" t="str">
            <v>700</v>
          </cell>
        </row>
        <row r="4266">
          <cell r="A4266" t="str">
            <v>110400000</v>
          </cell>
          <cell r="B4266" t="str">
            <v>700C2FA0011</v>
          </cell>
          <cell r="C4266" t="str">
            <v>ผ้าใบกันแดดพร้อมค่าติดตั้ง</v>
          </cell>
          <cell r="D4266" t="str">
            <v>4 ก.พ. 42</v>
          </cell>
          <cell r="E4266">
            <v>1600</v>
          </cell>
          <cell r="F4266">
            <v>0</v>
          </cell>
          <cell r="G4266">
            <v>20</v>
          </cell>
          <cell r="H4266">
            <v>290.2</v>
          </cell>
          <cell r="I4266">
            <v>290.2</v>
          </cell>
          <cell r="J4266">
            <v>1309.8</v>
          </cell>
          <cell r="K4266" t="str">
            <v>700</v>
          </cell>
        </row>
        <row r="4267">
          <cell r="A4267" t="str">
            <v>110400000</v>
          </cell>
          <cell r="B4267" t="str">
            <v>700C2FA0012</v>
          </cell>
          <cell r="C4267" t="str">
            <v>ที่นอน</v>
          </cell>
          <cell r="D4267" t="str">
            <v>6 พ.ค. 42</v>
          </cell>
          <cell r="E4267">
            <v>1500</v>
          </cell>
          <cell r="F4267">
            <v>0</v>
          </cell>
          <cell r="G4267">
            <v>20</v>
          </cell>
          <cell r="H4267">
            <v>197.27</v>
          </cell>
          <cell r="I4267">
            <v>197.27</v>
          </cell>
          <cell r="J4267">
            <v>1302.73</v>
          </cell>
          <cell r="K4267" t="str">
            <v>700</v>
          </cell>
        </row>
        <row r="4268">
          <cell r="A4268" t="str">
            <v>110400000</v>
          </cell>
          <cell r="B4268" t="str">
            <v>700C2FA0013</v>
          </cell>
          <cell r="C4268" t="str">
            <v>เตียงนอน</v>
          </cell>
          <cell r="D4268" t="str">
            <v>6 พ.ค. 42</v>
          </cell>
          <cell r="E4268">
            <v>2000</v>
          </cell>
          <cell r="F4268">
            <v>0</v>
          </cell>
          <cell r="G4268">
            <v>20</v>
          </cell>
          <cell r="H4268">
            <v>263.01</v>
          </cell>
          <cell r="I4268">
            <v>263.01</v>
          </cell>
          <cell r="J4268">
            <v>1736.99</v>
          </cell>
          <cell r="K4268" t="str">
            <v>700</v>
          </cell>
        </row>
        <row r="4269">
          <cell r="A4269" t="str">
            <v>110400000</v>
          </cell>
          <cell r="B4269" t="str">
            <v>700C2IC0001</v>
          </cell>
          <cell r="C4269" t="str">
            <v>มุ้งลวด</v>
          </cell>
          <cell r="D4269" t="str">
            <v>24 ก.ย. 41</v>
          </cell>
          <cell r="E4269">
            <v>3420</v>
          </cell>
          <cell r="F4269">
            <v>0</v>
          </cell>
          <cell r="G4269">
            <v>20</v>
          </cell>
          <cell r="H4269">
            <v>869.5</v>
          </cell>
          <cell r="I4269">
            <v>869.5</v>
          </cell>
          <cell r="J4269">
            <v>2550.5</v>
          </cell>
          <cell r="K4269" t="str">
            <v>700</v>
          </cell>
        </row>
        <row r="4270">
          <cell r="A4270" t="str">
            <v>110400000</v>
          </cell>
          <cell r="B4270" t="str">
            <v>700C2MT001</v>
          </cell>
          <cell r="C4270" t="str">
            <v>ที่นอน</v>
          </cell>
          <cell r="D4270" t="str">
            <v>6 พ.ค. 42</v>
          </cell>
          <cell r="E4270">
            <v>1500</v>
          </cell>
          <cell r="F4270">
            <v>0</v>
          </cell>
          <cell r="G4270">
            <v>20</v>
          </cell>
          <cell r="H4270">
            <v>197.27</v>
          </cell>
          <cell r="I4270">
            <v>197.27</v>
          </cell>
          <cell r="J4270">
            <v>1302.73</v>
          </cell>
          <cell r="K4270" t="str">
            <v>700</v>
          </cell>
        </row>
        <row r="4271">
          <cell r="A4271" t="str">
            <v>110400000</v>
          </cell>
          <cell r="B4271" t="str">
            <v>700C2PT0001</v>
          </cell>
          <cell r="C4271" t="str">
            <v>กระติกน้ำร้อน</v>
          </cell>
          <cell r="D4271" t="str">
            <v>24 ก.ย. 41</v>
          </cell>
          <cell r="E4271">
            <v>772.73</v>
          </cell>
          <cell r="F4271">
            <v>0</v>
          </cell>
          <cell r="G4271">
            <v>20</v>
          </cell>
          <cell r="H4271">
            <v>196.49</v>
          </cell>
          <cell r="I4271">
            <v>196.49</v>
          </cell>
          <cell r="J4271">
            <v>576.24</v>
          </cell>
          <cell r="K4271" t="str">
            <v>700</v>
          </cell>
        </row>
        <row r="4272">
          <cell r="A4272" t="str">
            <v>110400000</v>
          </cell>
          <cell r="B4272" t="str">
            <v>701C1KB0002</v>
          </cell>
          <cell r="C4272" t="str">
            <v>ริซซิ่ง</v>
          </cell>
          <cell r="D4272" t="str">
            <v>20 ธ.ค. 42</v>
          </cell>
          <cell r="E4272">
            <v>1300</v>
          </cell>
          <cell r="F4272">
            <v>0</v>
          </cell>
          <cell r="G4272">
            <v>20</v>
          </cell>
          <cell r="H4272">
            <v>8.5500000000000007</v>
          </cell>
          <cell r="I4272">
            <v>8.5500000000000007</v>
          </cell>
          <cell r="J4272">
            <v>1291.45</v>
          </cell>
          <cell r="K4272" t="str">
            <v>701</v>
          </cell>
        </row>
        <row r="4273">
          <cell r="A4273" t="str">
            <v>110400000</v>
          </cell>
          <cell r="B4273" t="str">
            <v>701C2AS043</v>
          </cell>
          <cell r="C4273" t="str">
            <v>ประตูเหล็กดัด</v>
          </cell>
          <cell r="D4273" t="str">
            <v>23 ส.ค. 42</v>
          </cell>
          <cell r="E4273">
            <v>6000</v>
          </cell>
          <cell r="F4273">
            <v>0</v>
          </cell>
          <cell r="G4273">
            <v>20</v>
          </cell>
          <cell r="H4273">
            <v>430.69</v>
          </cell>
          <cell r="I4273">
            <v>430.69</v>
          </cell>
          <cell r="J4273">
            <v>5569.31</v>
          </cell>
          <cell r="K4273" t="str">
            <v>701</v>
          </cell>
        </row>
        <row r="4274">
          <cell r="A4274" t="str">
            <v>110400000</v>
          </cell>
          <cell r="B4274" t="str">
            <v>701C2BH0001</v>
          </cell>
          <cell r="C4274" t="str">
            <v>พระพุทธชินราช</v>
          </cell>
          <cell r="D4274" t="str">
            <v>8 ต.ค. 41</v>
          </cell>
          <cell r="E4274">
            <v>1850</v>
          </cell>
          <cell r="F4274">
            <v>0</v>
          </cell>
          <cell r="G4274">
            <v>20</v>
          </cell>
          <cell r="H4274">
            <v>456.12</v>
          </cell>
          <cell r="I4274">
            <v>456.12</v>
          </cell>
          <cell r="J4274">
            <v>1393.88</v>
          </cell>
          <cell r="K4274" t="str">
            <v>701</v>
          </cell>
        </row>
        <row r="4275">
          <cell r="A4275" t="str">
            <v>110400000</v>
          </cell>
          <cell r="B4275" t="str">
            <v>701C2FA0001</v>
          </cell>
          <cell r="C4275" t="str">
            <v>ป้ายโครงเหล็ก</v>
          </cell>
          <cell r="D4275" t="str">
            <v>29 ธ.ค. 42</v>
          </cell>
          <cell r="E4275">
            <v>34260</v>
          </cell>
          <cell r="F4275">
            <v>0</v>
          </cell>
          <cell r="G4275">
            <v>20</v>
          </cell>
          <cell r="H4275">
            <v>56.32</v>
          </cell>
          <cell r="I4275">
            <v>56.32</v>
          </cell>
          <cell r="J4275">
            <v>34203.68</v>
          </cell>
          <cell r="K4275" t="str">
            <v>701</v>
          </cell>
        </row>
        <row r="4276">
          <cell r="A4276" t="str">
            <v>110400000</v>
          </cell>
          <cell r="B4276" t="str">
            <v>701C2FA0002</v>
          </cell>
          <cell r="C4276" t="str">
            <v>เตียงนอนเหล็ก</v>
          </cell>
          <cell r="D4276" t="str">
            <v>9 ก.พ. 42</v>
          </cell>
          <cell r="E4276">
            <v>1600</v>
          </cell>
          <cell r="F4276">
            <v>0</v>
          </cell>
          <cell r="G4276">
            <v>20</v>
          </cell>
          <cell r="H4276">
            <v>285.81</v>
          </cell>
          <cell r="I4276">
            <v>285.81</v>
          </cell>
          <cell r="J4276">
            <v>1314.19</v>
          </cell>
          <cell r="K4276" t="str">
            <v>701</v>
          </cell>
        </row>
        <row r="4277">
          <cell r="A4277" t="str">
            <v>110400000</v>
          </cell>
          <cell r="B4277" t="str">
            <v>701C2FA0003</v>
          </cell>
          <cell r="C4277" t="str">
            <v>ที่นอน</v>
          </cell>
          <cell r="D4277" t="str">
            <v>9 ก.พ. 42</v>
          </cell>
          <cell r="E4277">
            <v>1400</v>
          </cell>
          <cell r="F4277">
            <v>0</v>
          </cell>
          <cell r="G4277">
            <v>20</v>
          </cell>
          <cell r="H4277">
            <v>250.06</v>
          </cell>
          <cell r="I4277">
            <v>250.06</v>
          </cell>
          <cell r="J4277">
            <v>1149.94</v>
          </cell>
          <cell r="K4277" t="str">
            <v>701</v>
          </cell>
        </row>
        <row r="4278">
          <cell r="A4278" t="str">
            <v>110400000</v>
          </cell>
          <cell r="B4278" t="str">
            <v>701C2FA0004</v>
          </cell>
          <cell r="C4278" t="str">
            <v>ตู้เสื้อผ้า</v>
          </cell>
          <cell r="D4278" t="str">
            <v>9 ก.พ. 42</v>
          </cell>
          <cell r="E4278">
            <v>1600</v>
          </cell>
          <cell r="F4278">
            <v>0</v>
          </cell>
          <cell r="G4278">
            <v>20</v>
          </cell>
          <cell r="H4278">
            <v>285.81</v>
          </cell>
          <cell r="I4278">
            <v>285.81</v>
          </cell>
          <cell r="J4278">
            <v>1314.19</v>
          </cell>
          <cell r="K4278" t="str">
            <v>701</v>
          </cell>
        </row>
        <row r="4279">
          <cell r="A4279" t="str">
            <v>110400000</v>
          </cell>
          <cell r="B4279" t="str">
            <v>701C2FA0005</v>
          </cell>
          <cell r="C4279" t="str">
            <v>อุปกรณ์ตกแต่งสำนักงาน</v>
          </cell>
          <cell r="D4279" t="str">
            <v>20 พ.ค. 42</v>
          </cell>
          <cell r="E4279">
            <v>3900</v>
          </cell>
          <cell r="F4279">
            <v>0</v>
          </cell>
          <cell r="G4279">
            <v>20</v>
          </cell>
          <cell r="H4279">
            <v>482.97</v>
          </cell>
          <cell r="I4279">
            <v>482.97</v>
          </cell>
          <cell r="J4279">
            <v>3417.03</v>
          </cell>
          <cell r="K4279" t="str">
            <v>701</v>
          </cell>
        </row>
        <row r="4280">
          <cell r="A4280" t="str">
            <v>110400000</v>
          </cell>
          <cell r="B4280" t="str">
            <v>701C2IC0002</v>
          </cell>
          <cell r="C4280" t="str">
            <v>ติดตั้งเหล็กดัด</v>
          </cell>
          <cell r="D4280" t="str">
            <v>31 ส.ค. 41</v>
          </cell>
          <cell r="E4280">
            <v>3920</v>
          </cell>
          <cell r="F4280">
            <v>0</v>
          </cell>
          <cell r="G4280">
            <v>20</v>
          </cell>
          <cell r="H4280">
            <v>1048.24</v>
          </cell>
          <cell r="I4280">
            <v>1048.24</v>
          </cell>
          <cell r="J4280">
            <v>2871.76</v>
          </cell>
          <cell r="K4280" t="str">
            <v>701</v>
          </cell>
        </row>
        <row r="4281">
          <cell r="A4281" t="str">
            <v>110400000</v>
          </cell>
          <cell r="B4281" t="str">
            <v>701C2IC0003</v>
          </cell>
          <cell r="C4281" t="str">
            <v>ค่าตกแต่งภายใน สนง.</v>
          </cell>
          <cell r="D4281" t="str">
            <v>19 พ.ย. 41</v>
          </cell>
          <cell r="E4281">
            <v>241282.25</v>
          </cell>
          <cell r="F4281">
            <v>0</v>
          </cell>
          <cell r="G4281">
            <v>20</v>
          </cell>
          <cell r="H4281">
            <v>53941.41</v>
          </cell>
          <cell r="I4281">
            <v>53941.41</v>
          </cell>
          <cell r="J4281">
            <v>187340.84</v>
          </cell>
          <cell r="K4281" t="str">
            <v>701</v>
          </cell>
        </row>
        <row r="4282">
          <cell r="A4282" t="str">
            <v>110400000</v>
          </cell>
          <cell r="B4282" t="str">
            <v>701C2MU001</v>
          </cell>
          <cell r="C4282" t="str">
            <v>มู่ลี่</v>
          </cell>
          <cell r="D4282" t="str">
            <v>20 พ.ค. 42</v>
          </cell>
          <cell r="E4282">
            <v>3900</v>
          </cell>
          <cell r="F4282">
            <v>0</v>
          </cell>
          <cell r="G4282">
            <v>20</v>
          </cell>
          <cell r="H4282">
            <v>482.97</v>
          </cell>
          <cell r="I4282">
            <v>482.97</v>
          </cell>
          <cell r="J4282">
            <v>3417.03</v>
          </cell>
          <cell r="K4282" t="str">
            <v>701</v>
          </cell>
        </row>
        <row r="4283">
          <cell r="A4283" t="str">
            <v>110400000</v>
          </cell>
          <cell r="B4283" t="str">
            <v>701C2TA0010</v>
          </cell>
          <cell r="C4283" t="str">
            <v>โต๊ะรับประทานอาหาร</v>
          </cell>
          <cell r="D4283" t="str">
            <v>17 ก.ย. 41</v>
          </cell>
          <cell r="E4283">
            <v>500</v>
          </cell>
          <cell r="F4283">
            <v>0</v>
          </cell>
          <cell r="G4283">
            <v>20</v>
          </cell>
          <cell r="H4283">
            <v>129.02000000000001</v>
          </cell>
          <cell r="I4283">
            <v>129.02000000000001</v>
          </cell>
          <cell r="J4283">
            <v>370.98</v>
          </cell>
          <cell r="K4283" t="str">
            <v>701</v>
          </cell>
        </row>
        <row r="4284">
          <cell r="A4284" t="str">
            <v>110400000</v>
          </cell>
          <cell r="B4284" t="str">
            <v>702C2AS044</v>
          </cell>
          <cell r="C4284" t="str">
            <v>ประตูเหล็กดัด</v>
          </cell>
          <cell r="D4284" t="str">
            <v>19 ส.ค. 42</v>
          </cell>
          <cell r="E4284">
            <v>3000</v>
          </cell>
          <cell r="F4284">
            <v>0</v>
          </cell>
          <cell r="G4284">
            <v>20</v>
          </cell>
          <cell r="H4284">
            <v>221.93</v>
          </cell>
          <cell r="I4284">
            <v>221.93</v>
          </cell>
          <cell r="J4284">
            <v>2778.07</v>
          </cell>
          <cell r="K4284" t="str">
            <v>702</v>
          </cell>
        </row>
        <row r="4285">
          <cell r="A4285" t="str">
            <v>110400000</v>
          </cell>
          <cell r="B4285" t="str">
            <v>702C2BD001</v>
          </cell>
          <cell r="C4285" t="str">
            <v>เตียงนอน</v>
          </cell>
          <cell r="D4285" t="str">
            <v>23 พ.ค. 42</v>
          </cell>
          <cell r="E4285">
            <v>1337.5</v>
          </cell>
          <cell r="F4285">
            <v>0</v>
          </cell>
          <cell r="G4285">
            <v>20</v>
          </cell>
          <cell r="H4285">
            <v>163.44999999999999</v>
          </cell>
          <cell r="I4285">
            <v>163.44999999999999</v>
          </cell>
          <cell r="J4285">
            <v>1174.05</v>
          </cell>
          <cell r="K4285" t="str">
            <v>702</v>
          </cell>
        </row>
        <row r="4286">
          <cell r="A4286" t="str">
            <v>110400000</v>
          </cell>
          <cell r="B4286" t="str">
            <v>702C2BL001</v>
          </cell>
          <cell r="C4286" t="str">
            <v>่ตู้เสื้อผ้า</v>
          </cell>
          <cell r="D4286" t="str">
            <v>23 พ.ค. 42</v>
          </cell>
          <cell r="E4286">
            <v>2140</v>
          </cell>
          <cell r="F4286">
            <v>0</v>
          </cell>
          <cell r="G4286">
            <v>20</v>
          </cell>
          <cell r="H4286">
            <v>261.49</v>
          </cell>
          <cell r="I4286">
            <v>261.49</v>
          </cell>
          <cell r="J4286">
            <v>1878.51</v>
          </cell>
          <cell r="K4286" t="str">
            <v>702</v>
          </cell>
        </row>
        <row r="4287">
          <cell r="A4287" t="str">
            <v>110400000</v>
          </cell>
          <cell r="B4287" t="str">
            <v>702C2FA0001</v>
          </cell>
          <cell r="C4287" t="str">
            <v>ผนังเบากันห้อง</v>
          </cell>
          <cell r="D4287" t="str">
            <v>30 มี.ค. 42</v>
          </cell>
          <cell r="E4287">
            <v>6000</v>
          </cell>
          <cell r="F4287">
            <v>0</v>
          </cell>
          <cell r="G4287">
            <v>20</v>
          </cell>
          <cell r="H4287">
            <v>910.7</v>
          </cell>
          <cell r="I4287">
            <v>910.7</v>
          </cell>
          <cell r="J4287">
            <v>5089.3</v>
          </cell>
          <cell r="K4287" t="str">
            <v>702</v>
          </cell>
        </row>
        <row r="4288">
          <cell r="A4288" t="str">
            <v>110400000</v>
          </cell>
          <cell r="B4288" t="str">
            <v>702C2FA0002</v>
          </cell>
          <cell r="C4288" t="str">
            <v>ตู้เสื้อผ้า</v>
          </cell>
          <cell r="D4288" t="str">
            <v>28 พ.ค. 42</v>
          </cell>
          <cell r="E4288">
            <v>2000</v>
          </cell>
          <cell r="F4288">
            <v>0</v>
          </cell>
          <cell r="G4288">
            <v>20</v>
          </cell>
          <cell r="H4288">
            <v>238.9</v>
          </cell>
          <cell r="I4288">
            <v>238.9</v>
          </cell>
          <cell r="J4288">
            <v>1761.1</v>
          </cell>
          <cell r="K4288" t="str">
            <v>702</v>
          </cell>
        </row>
        <row r="4289">
          <cell r="A4289" t="str">
            <v>110400000</v>
          </cell>
          <cell r="B4289" t="str">
            <v>702C2FA0003</v>
          </cell>
          <cell r="C4289" t="str">
            <v>เตียงนอน</v>
          </cell>
          <cell r="D4289" t="str">
            <v>28 พ.ค. 42</v>
          </cell>
          <cell r="E4289">
            <v>1250</v>
          </cell>
          <cell r="F4289">
            <v>0</v>
          </cell>
          <cell r="G4289">
            <v>20</v>
          </cell>
          <cell r="H4289">
            <v>149.31</v>
          </cell>
          <cell r="I4289">
            <v>149.31</v>
          </cell>
          <cell r="J4289">
            <v>1100.69</v>
          </cell>
          <cell r="K4289" t="str">
            <v>702</v>
          </cell>
        </row>
        <row r="4290">
          <cell r="A4290" t="str">
            <v>110400000</v>
          </cell>
          <cell r="B4290" t="str">
            <v>702C2FA0004</v>
          </cell>
          <cell r="C4290" t="str">
            <v>ที่นอน</v>
          </cell>
          <cell r="D4290" t="str">
            <v>28 พ.ค. 42</v>
          </cell>
          <cell r="E4290">
            <v>1400</v>
          </cell>
          <cell r="F4290">
            <v>0</v>
          </cell>
          <cell r="G4290">
            <v>20</v>
          </cell>
          <cell r="H4290">
            <v>167.22</v>
          </cell>
          <cell r="I4290">
            <v>167.22</v>
          </cell>
          <cell r="J4290">
            <v>1232.78</v>
          </cell>
          <cell r="K4290" t="str">
            <v>702</v>
          </cell>
        </row>
        <row r="4291">
          <cell r="A4291" t="str">
            <v>110400000</v>
          </cell>
          <cell r="B4291" t="str">
            <v>702C2FA0005</v>
          </cell>
          <cell r="C4291" t="str">
            <v>เสื่อน้ำมัน</v>
          </cell>
          <cell r="D4291" t="str">
            <v>18 พ.ค. 42</v>
          </cell>
          <cell r="E4291">
            <v>1000</v>
          </cell>
          <cell r="F4291">
            <v>0</v>
          </cell>
          <cell r="G4291">
            <v>20</v>
          </cell>
          <cell r="H4291">
            <v>124.95</v>
          </cell>
          <cell r="I4291">
            <v>124.95</v>
          </cell>
          <cell r="J4291">
            <v>875.05</v>
          </cell>
          <cell r="K4291" t="str">
            <v>702</v>
          </cell>
        </row>
        <row r="4292">
          <cell r="A4292" t="str">
            <v>110400000</v>
          </cell>
          <cell r="B4292" t="str">
            <v>702C2IC0001</v>
          </cell>
          <cell r="C4292" t="str">
            <v>ตกแต่งภายใน สนง.</v>
          </cell>
          <cell r="D4292" t="str">
            <v>22 ก.ย. 41</v>
          </cell>
          <cell r="E4292">
            <v>199254</v>
          </cell>
          <cell r="F4292">
            <v>0</v>
          </cell>
          <cell r="G4292">
            <v>20</v>
          </cell>
          <cell r="H4292">
            <v>50878.03</v>
          </cell>
          <cell r="I4292">
            <v>50878.03</v>
          </cell>
          <cell r="J4292">
            <v>148375.97</v>
          </cell>
          <cell r="K4292" t="str">
            <v>702</v>
          </cell>
        </row>
        <row r="4293">
          <cell r="A4293" t="str">
            <v>110400000</v>
          </cell>
          <cell r="B4293" t="str">
            <v>702C2IC0002</v>
          </cell>
          <cell r="C4293" t="str">
            <v>ทำประตูหน้าต่างเหล็กดัด</v>
          </cell>
          <cell r="D4293" t="str">
            <v>19 ส.ค. 41</v>
          </cell>
          <cell r="E4293">
            <v>8280</v>
          </cell>
          <cell r="F4293">
            <v>0</v>
          </cell>
          <cell r="G4293">
            <v>20</v>
          </cell>
          <cell r="H4293">
            <v>2268.5300000000002</v>
          </cell>
          <cell r="I4293">
            <v>2268.5300000000002</v>
          </cell>
          <cell r="J4293">
            <v>6011.47</v>
          </cell>
          <cell r="K4293" t="str">
            <v>702</v>
          </cell>
        </row>
        <row r="4294">
          <cell r="A4294" t="str">
            <v>110400000</v>
          </cell>
          <cell r="B4294" t="str">
            <v>702C2MT001</v>
          </cell>
          <cell r="C4294" t="str">
            <v>ที่นอน</v>
          </cell>
          <cell r="D4294" t="str">
            <v>23 พ.ค. 42</v>
          </cell>
          <cell r="E4294">
            <v>1498</v>
          </cell>
          <cell r="F4294">
            <v>0</v>
          </cell>
          <cell r="G4294">
            <v>20</v>
          </cell>
          <cell r="H4294">
            <v>183.05</v>
          </cell>
          <cell r="I4294">
            <v>183.05</v>
          </cell>
          <cell r="J4294">
            <v>1314.95</v>
          </cell>
          <cell r="K4294" t="str">
            <v>702</v>
          </cell>
        </row>
        <row r="4295">
          <cell r="A4295" t="str">
            <v>110400000</v>
          </cell>
          <cell r="B4295" t="str">
            <v>702C2MU0004</v>
          </cell>
          <cell r="C4295" t="str">
            <v>มู่ลี่อลูมิเนียม</v>
          </cell>
          <cell r="D4295" t="str">
            <v>2 ต.ค. 41</v>
          </cell>
          <cell r="E4295">
            <v>6458</v>
          </cell>
          <cell r="F4295">
            <v>0</v>
          </cell>
          <cell r="G4295">
            <v>20</v>
          </cell>
          <cell r="H4295">
            <v>1613.64</v>
          </cell>
          <cell r="I4295">
            <v>1613.64</v>
          </cell>
          <cell r="J4295">
            <v>4844.3599999999997</v>
          </cell>
          <cell r="K4295" t="str">
            <v>702</v>
          </cell>
        </row>
        <row r="4296">
          <cell r="A4296" t="str">
            <v>110400000</v>
          </cell>
          <cell r="B4296" t="str">
            <v>702C2MU0005</v>
          </cell>
          <cell r="C4296" t="str">
            <v>มู่ลี่อลูมิเนียม</v>
          </cell>
          <cell r="D4296" t="str">
            <v>27 ต.ค. 41</v>
          </cell>
          <cell r="E4296">
            <v>7053.8</v>
          </cell>
          <cell r="F4296">
            <v>0</v>
          </cell>
          <cell r="G4296">
            <v>20</v>
          </cell>
          <cell r="H4296">
            <v>1665.86</v>
          </cell>
          <cell r="I4296">
            <v>1665.86</v>
          </cell>
          <cell r="J4296">
            <v>5387.94</v>
          </cell>
          <cell r="K4296" t="str">
            <v>702</v>
          </cell>
        </row>
        <row r="4297">
          <cell r="A4297" t="str">
            <v>110400000</v>
          </cell>
          <cell r="B4297" t="str">
            <v>703C2BH0001</v>
          </cell>
          <cell r="C4297" t="str">
            <v>พระพุทธชินราช</v>
          </cell>
          <cell r="D4297" t="str">
            <v>8 ต.ค. 41</v>
          </cell>
          <cell r="E4297">
            <v>1850</v>
          </cell>
          <cell r="F4297">
            <v>0</v>
          </cell>
          <cell r="G4297">
            <v>20</v>
          </cell>
          <cell r="H4297">
            <v>456.12</v>
          </cell>
          <cell r="I4297">
            <v>456.12</v>
          </cell>
          <cell r="J4297">
            <v>1393.88</v>
          </cell>
          <cell r="K4297" t="str">
            <v>703</v>
          </cell>
        </row>
        <row r="4298">
          <cell r="A4298" t="str">
            <v>110400000</v>
          </cell>
          <cell r="B4298" t="str">
            <v>703C2FA0001</v>
          </cell>
          <cell r="C4298" t="str">
            <v>ตกแต่งสำนักงาน</v>
          </cell>
          <cell r="D4298" t="str">
            <v>13 ม.ค. 42</v>
          </cell>
          <cell r="E4298">
            <v>124765</v>
          </cell>
          <cell r="F4298">
            <v>0</v>
          </cell>
          <cell r="G4298">
            <v>20</v>
          </cell>
          <cell r="H4298">
            <v>24132.639999999999</v>
          </cell>
          <cell r="I4298">
            <v>24132.639999999999</v>
          </cell>
          <cell r="J4298">
            <v>100632.36</v>
          </cell>
          <cell r="K4298" t="str">
            <v>703</v>
          </cell>
        </row>
        <row r="4299">
          <cell r="A4299" t="str">
            <v>110400000</v>
          </cell>
          <cell r="B4299" t="str">
            <v>703C2FA0002</v>
          </cell>
          <cell r="C4299" t="str">
            <v>ป้ายโครงเหล็ก</v>
          </cell>
          <cell r="D4299" t="str">
            <v>8 ม.ค. 42</v>
          </cell>
          <cell r="E4299">
            <v>34260</v>
          </cell>
          <cell r="F4299">
            <v>0</v>
          </cell>
          <cell r="G4299">
            <v>20</v>
          </cell>
          <cell r="H4299">
            <v>6720.59</v>
          </cell>
          <cell r="I4299">
            <v>6720.59</v>
          </cell>
          <cell r="J4299">
            <v>27539.41</v>
          </cell>
          <cell r="K4299" t="str">
            <v>703</v>
          </cell>
        </row>
        <row r="4300">
          <cell r="A4300" t="str">
            <v>110400000</v>
          </cell>
          <cell r="B4300" t="str">
            <v>703C2IC004</v>
          </cell>
          <cell r="C4300" t="str">
            <v>ตู้เสื้อผ้า</v>
          </cell>
          <cell r="D4300" t="str">
            <v>4 ม.ค. 42</v>
          </cell>
          <cell r="E4300">
            <v>2000</v>
          </cell>
          <cell r="F4300">
            <v>0</v>
          </cell>
          <cell r="G4300">
            <v>20</v>
          </cell>
          <cell r="H4300">
            <v>396.7</v>
          </cell>
          <cell r="I4300">
            <v>396.7</v>
          </cell>
          <cell r="J4300">
            <v>1603.3</v>
          </cell>
          <cell r="K4300" t="str">
            <v>703</v>
          </cell>
        </row>
        <row r="4301">
          <cell r="A4301" t="str">
            <v>110400000</v>
          </cell>
          <cell r="B4301" t="str">
            <v>704C2AS045</v>
          </cell>
          <cell r="C4301" t="str">
            <v>ประตูเหล็กดัด</v>
          </cell>
          <cell r="D4301" t="str">
            <v>18 ส.ค. 42</v>
          </cell>
          <cell r="E4301">
            <v>950</v>
          </cell>
          <cell r="F4301">
            <v>0</v>
          </cell>
          <cell r="G4301">
            <v>20</v>
          </cell>
          <cell r="H4301">
            <v>70.81</v>
          </cell>
          <cell r="I4301">
            <v>70.81</v>
          </cell>
          <cell r="J4301">
            <v>879.19</v>
          </cell>
          <cell r="K4301" t="str">
            <v>704</v>
          </cell>
        </row>
        <row r="4302">
          <cell r="A4302" t="str">
            <v>110400000</v>
          </cell>
          <cell r="B4302" t="str">
            <v>704C2AS046</v>
          </cell>
          <cell r="C4302" t="str">
            <v>ประตูเหล็กดัด</v>
          </cell>
          <cell r="D4302" t="str">
            <v>18 ส.ค. 42</v>
          </cell>
          <cell r="E4302">
            <v>550</v>
          </cell>
          <cell r="F4302">
            <v>0</v>
          </cell>
          <cell r="G4302">
            <v>20</v>
          </cell>
          <cell r="H4302">
            <v>40.98</v>
          </cell>
          <cell r="I4302">
            <v>40.98</v>
          </cell>
          <cell r="J4302">
            <v>509.02</v>
          </cell>
          <cell r="K4302" t="str">
            <v>704</v>
          </cell>
        </row>
        <row r="4303">
          <cell r="A4303" t="str">
            <v>110400000</v>
          </cell>
          <cell r="B4303" t="str">
            <v>704C2BH0001</v>
          </cell>
          <cell r="C4303" t="str">
            <v>พระพุทธชินราช</v>
          </cell>
          <cell r="D4303" t="str">
            <v>7 ก.ย. 41</v>
          </cell>
          <cell r="E4303">
            <v>1850</v>
          </cell>
          <cell r="F4303">
            <v>0</v>
          </cell>
          <cell r="G4303">
            <v>20</v>
          </cell>
          <cell r="H4303">
            <v>487.54</v>
          </cell>
          <cell r="I4303">
            <v>487.54</v>
          </cell>
          <cell r="J4303">
            <v>1362.46</v>
          </cell>
          <cell r="K4303" t="str">
            <v>704</v>
          </cell>
        </row>
        <row r="4304">
          <cell r="A4304" t="str">
            <v>110400000</v>
          </cell>
          <cell r="B4304" t="str">
            <v>704C2FA0001</v>
          </cell>
          <cell r="C4304" t="str">
            <v>ตกแต่งสำนักงาน</v>
          </cell>
          <cell r="D4304" t="str">
            <v>13 ม.ค. 42</v>
          </cell>
          <cell r="E4304">
            <v>120091</v>
          </cell>
          <cell r="F4304">
            <v>0</v>
          </cell>
          <cell r="G4304">
            <v>20</v>
          </cell>
          <cell r="H4304">
            <v>23228.55</v>
          </cell>
          <cell r="I4304">
            <v>23228.55</v>
          </cell>
          <cell r="J4304">
            <v>96862.45</v>
          </cell>
          <cell r="K4304" t="str">
            <v>704</v>
          </cell>
        </row>
        <row r="4305">
          <cell r="A4305" t="str">
            <v>110400000</v>
          </cell>
          <cell r="B4305" t="str">
            <v>704C2FA0003</v>
          </cell>
          <cell r="C4305" t="str">
            <v>เหล็กดัด</v>
          </cell>
          <cell r="D4305" t="str">
            <v>1 ก.พ. 42</v>
          </cell>
          <cell r="E4305">
            <v>5500</v>
          </cell>
          <cell r="F4305">
            <v>0</v>
          </cell>
          <cell r="G4305">
            <v>20</v>
          </cell>
          <cell r="H4305">
            <v>1006.54</v>
          </cell>
          <cell r="I4305">
            <v>1006.54</v>
          </cell>
          <cell r="J4305">
            <v>4493.46</v>
          </cell>
          <cell r="K4305" t="str">
            <v>704</v>
          </cell>
        </row>
        <row r="4306">
          <cell r="A4306" t="str">
            <v>110400000</v>
          </cell>
          <cell r="B4306" t="str">
            <v>704C2FA0004</v>
          </cell>
          <cell r="C4306" t="str">
            <v>อ่างเลส</v>
          </cell>
          <cell r="D4306" t="str">
            <v>24 ก.พ. 42</v>
          </cell>
          <cell r="E4306">
            <v>1550</v>
          </cell>
          <cell r="F4306">
            <v>0</v>
          </cell>
          <cell r="G4306">
            <v>20</v>
          </cell>
          <cell r="H4306">
            <v>264.14999999999998</v>
          </cell>
          <cell r="I4306">
            <v>264.14999999999998</v>
          </cell>
          <cell r="J4306">
            <v>1285.8499999999999</v>
          </cell>
          <cell r="K4306" t="str">
            <v>704</v>
          </cell>
        </row>
        <row r="4307">
          <cell r="A4307" t="str">
            <v>110400000</v>
          </cell>
          <cell r="B4307" t="str">
            <v>704C2MT0000</v>
          </cell>
          <cell r="C4307" t="str">
            <v>ที่นอน</v>
          </cell>
          <cell r="D4307" t="str">
            <v>9 พ.ย. 41</v>
          </cell>
          <cell r="E4307">
            <v>1400</v>
          </cell>
          <cell r="F4307">
            <v>0</v>
          </cell>
          <cell r="G4307">
            <v>20</v>
          </cell>
          <cell r="H4307">
            <v>320.64</v>
          </cell>
          <cell r="I4307">
            <v>320.64</v>
          </cell>
          <cell r="J4307">
            <v>1079.3599999999999</v>
          </cell>
          <cell r="K4307" t="str">
            <v>704</v>
          </cell>
        </row>
        <row r="4308">
          <cell r="A4308" t="str">
            <v>110400000</v>
          </cell>
          <cell r="B4308" t="str">
            <v>704C2MT0001</v>
          </cell>
          <cell r="C4308" t="str">
            <v>เตียงเหล็ก</v>
          </cell>
          <cell r="D4308" t="str">
            <v>9 พ.ย. 41</v>
          </cell>
          <cell r="E4308">
            <v>1500</v>
          </cell>
          <cell r="F4308">
            <v>0</v>
          </cell>
          <cell r="G4308">
            <v>20</v>
          </cell>
          <cell r="H4308">
            <v>343.57</v>
          </cell>
          <cell r="I4308">
            <v>343.57</v>
          </cell>
          <cell r="J4308">
            <v>1156.43</v>
          </cell>
          <cell r="K4308" t="str">
            <v>704</v>
          </cell>
        </row>
        <row r="4309">
          <cell r="A4309" t="str">
            <v>110400000</v>
          </cell>
          <cell r="B4309" t="str">
            <v>704C2TU0001</v>
          </cell>
          <cell r="C4309" t="str">
            <v>ตู้เสื้อผ้า</v>
          </cell>
          <cell r="D4309" t="str">
            <v>9 พ.ย. 41</v>
          </cell>
          <cell r="E4309">
            <v>1900</v>
          </cell>
          <cell r="F4309">
            <v>0</v>
          </cell>
          <cell r="G4309">
            <v>20</v>
          </cell>
          <cell r="H4309">
            <v>435.13</v>
          </cell>
          <cell r="I4309">
            <v>435.13</v>
          </cell>
          <cell r="J4309">
            <v>1464.87</v>
          </cell>
          <cell r="K4309" t="str">
            <v>704</v>
          </cell>
        </row>
        <row r="4310">
          <cell r="A4310" t="str">
            <v>110400000</v>
          </cell>
          <cell r="B4310" t="str">
            <v>705C2BH0001</v>
          </cell>
          <cell r="C4310" t="str">
            <v>พระพุทธชินราช</v>
          </cell>
          <cell r="D4310" t="str">
            <v>8 ต.ค. 41</v>
          </cell>
          <cell r="E4310">
            <v>1850</v>
          </cell>
          <cell r="F4310">
            <v>0</v>
          </cell>
          <cell r="G4310">
            <v>20</v>
          </cell>
          <cell r="H4310">
            <v>456.12</v>
          </cell>
          <cell r="I4310">
            <v>456.12</v>
          </cell>
          <cell r="J4310">
            <v>1393.88</v>
          </cell>
          <cell r="K4310" t="str">
            <v>705</v>
          </cell>
        </row>
        <row r="4311">
          <cell r="A4311" t="str">
            <v>110400000</v>
          </cell>
          <cell r="B4311" t="str">
            <v>705C2FA0001</v>
          </cell>
          <cell r="C4311" t="str">
            <v>ตกแต่งสำนักงาน</v>
          </cell>
          <cell r="D4311" t="str">
            <v>13 ม.ค. 42</v>
          </cell>
          <cell r="E4311">
            <v>142960</v>
          </cell>
          <cell r="F4311">
            <v>0</v>
          </cell>
          <cell r="G4311">
            <v>20</v>
          </cell>
          <cell r="H4311">
            <v>27651.99</v>
          </cell>
          <cell r="I4311">
            <v>27651.99</v>
          </cell>
          <cell r="J4311">
            <v>115308.01</v>
          </cell>
          <cell r="K4311" t="str">
            <v>705</v>
          </cell>
        </row>
        <row r="4312">
          <cell r="A4312" t="str">
            <v>110400000</v>
          </cell>
          <cell r="B4312" t="str">
            <v>705C2FA0003</v>
          </cell>
          <cell r="C4312" t="str">
            <v>เหล็กดัดกันขโมย</v>
          </cell>
          <cell r="D4312" t="str">
            <v>15 พ.ย. 42</v>
          </cell>
          <cell r="E4312">
            <v>7500</v>
          </cell>
          <cell r="F4312">
            <v>0</v>
          </cell>
          <cell r="G4312">
            <v>20</v>
          </cell>
          <cell r="H4312">
            <v>193.15</v>
          </cell>
          <cell r="I4312">
            <v>193.15</v>
          </cell>
          <cell r="J4312">
            <v>7306.85</v>
          </cell>
          <cell r="K4312" t="str">
            <v>705</v>
          </cell>
        </row>
        <row r="4313">
          <cell r="A4313" t="str">
            <v>110400000</v>
          </cell>
          <cell r="B4313" t="str">
            <v>706C1KB0001</v>
          </cell>
          <cell r="C4313" t="str">
            <v>ตุ้เอกสาร</v>
          </cell>
          <cell r="D4313" t="str">
            <v>20 ธ.ค. 42</v>
          </cell>
          <cell r="E4313">
            <v>2149.5300000000002</v>
          </cell>
          <cell r="F4313">
            <v>0</v>
          </cell>
          <cell r="G4313">
            <v>20</v>
          </cell>
          <cell r="H4313">
            <v>14.13</v>
          </cell>
          <cell r="I4313">
            <v>14.13</v>
          </cell>
          <cell r="J4313">
            <v>2135.4</v>
          </cell>
          <cell r="K4313" t="str">
            <v>100</v>
          </cell>
        </row>
        <row r="4314">
          <cell r="A4314" t="str">
            <v>110400000</v>
          </cell>
          <cell r="B4314" t="str">
            <v>706C2AS012</v>
          </cell>
          <cell r="C4314" t="str">
            <v>เหล็กดัดหน้าต่าง</v>
          </cell>
          <cell r="D4314" t="str">
            <v>5 ก.ค. 42</v>
          </cell>
          <cell r="E4314">
            <v>6500</v>
          </cell>
          <cell r="F4314">
            <v>0</v>
          </cell>
          <cell r="G4314">
            <v>20</v>
          </cell>
          <cell r="H4314">
            <v>641.09</v>
          </cell>
          <cell r="I4314">
            <v>641.09</v>
          </cell>
          <cell r="J4314">
            <v>5858.91</v>
          </cell>
          <cell r="K4314" t="str">
            <v>706</v>
          </cell>
        </row>
        <row r="4315">
          <cell r="A4315" t="str">
            <v>110400000</v>
          </cell>
          <cell r="B4315" t="str">
            <v>706C2BH0001</v>
          </cell>
          <cell r="C4315" t="str">
            <v>พระพุทธชินราช</v>
          </cell>
          <cell r="D4315" t="str">
            <v>7 ก.ย. 41</v>
          </cell>
          <cell r="E4315">
            <v>1850</v>
          </cell>
          <cell r="F4315">
            <v>0</v>
          </cell>
          <cell r="G4315">
            <v>20</v>
          </cell>
          <cell r="H4315">
            <v>487.54</v>
          </cell>
          <cell r="I4315">
            <v>487.54</v>
          </cell>
          <cell r="J4315">
            <v>1362.46</v>
          </cell>
          <cell r="K4315" t="str">
            <v>706</v>
          </cell>
        </row>
        <row r="4316">
          <cell r="A4316" t="str">
            <v>110400000</v>
          </cell>
          <cell r="B4316" t="str">
            <v>706C2FA0002</v>
          </cell>
          <cell r="C4316" t="str">
            <v>ตกแต่งสำนักงาน</v>
          </cell>
          <cell r="D4316" t="str">
            <v>20 ม.ค. 42</v>
          </cell>
          <cell r="E4316">
            <v>100430</v>
          </cell>
          <cell r="F4316">
            <v>0</v>
          </cell>
          <cell r="G4316">
            <v>20</v>
          </cell>
          <cell r="H4316">
            <v>19040.38</v>
          </cell>
          <cell r="I4316">
            <v>19040.38</v>
          </cell>
          <cell r="J4316">
            <v>81389.62</v>
          </cell>
          <cell r="K4316" t="str">
            <v>706</v>
          </cell>
        </row>
        <row r="4317">
          <cell r="A4317" t="str">
            <v>110400000</v>
          </cell>
          <cell r="B4317" t="str">
            <v>706C2MU001</v>
          </cell>
          <cell r="C4317" t="str">
            <v>มู่ลี่ 25 มม.ขนาด 1.03*0.59 ม.</v>
          </cell>
          <cell r="D4317" t="str">
            <v>13 ม.ค. 42</v>
          </cell>
          <cell r="E4317">
            <v>1480</v>
          </cell>
          <cell r="F4317">
            <v>0</v>
          </cell>
          <cell r="G4317">
            <v>20</v>
          </cell>
          <cell r="H4317">
            <v>286.27999999999997</v>
          </cell>
          <cell r="I4317">
            <v>286.27999999999997</v>
          </cell>
          <cell r="J4317">
            <v>1193.72</v>
          </cell>
          <cell r="K4317" t="str">
            <v>706</v>
          </cell>
        </row>
        <row r="4318">
          <cell r="A4318" t="str">
            <v>110400000</v>
          </cell>
          <cell r="B4318" t="str">
            <v>706C2MU02</v>
          </cell>
          <cell r="C4318" t="str">
            <v>มู่ลี่ 25 มม.ขนาด 0.90*1.92 ม.</v>
          </cell>
          <cell r="D4318" t="str">
            <v>13 ม.ค. 42</v>
          </cell>
          <cell r="E4318">
            <v>2320</v>
          </cell>
          <cell r="F4318">
            <v>0</v>
          </cell>
          <cell r="G4318">
            <v>20</v>
          </cell>
          <cell r="H4318">
            <v>448.76</v>
          </cell>
          <cell r="I4318">
            <v>448.76</v>
          </cell>
          <cell r="J4318">
            <v>1871.24</v>
          </cell>
          <cell r="K4318" t="str">
            <v>706</v>
          </cell>
        </row>
        <row r="4319">
          <cell r="A4319" t="str">
            <v>110400000</v>
          </cell>
          <cell r="B4319" t="str">
            <v>706C2TU0001</v>
          </cell>
          <cell r="C4319" t="str">
            <v>ตู้เสื้อผ้า</v>
          </cell>
          <cell r="D4319" t="str">
            <v>12 พ.ย. 41</v>
          </cell>
          <cell r="E4319">
            <v>1636.36</v>
          </cell>
          <cell r="F4319">
            <v>0</v>
          </cell>
          <cell r="G4319">
            <v>20</v>
          </cell>
          <cell r="H4319">
            <v>372.15</v>
          </cell>
          <cell r="I4319">
            <v>372.15</v>
          </cell>
          <cell r="J4319">
            <v>1264.21</v>
          </cell>
          <cell r="K4319" t="str">
            <v>706</v>
          </cell>
        </row>
        <row r="4320">
          <cell r="A4320" t="str">
            <v>110400000</v>
          </cell>
          <cell r="B4320" t="str">
            <v>707C2BH0001</v>
          </cell>
          <cell r="C4320" t="str">
            <v>พระพุทธชินราช</v>
          </cell>
          <cell r="D4320" t="str">
            <v>8 ต.ค. 41</v>
          </cell>
          <cell r="E4320">
            <v>1850</v>
          </cell>
          <cell r="F4320">
            <v>0</v>
          </cell>
          <cell r="G4320">
            <v>20</v>
          </cell>
          <cell r="H4320">
            <v>456.12</v>
          </cell>
          <cell r="I4320">
            <v>456.12</v>
          </cell>
          <cell r="J4320">
            <v>1393.88</v>
          </cell>
          <cell r="K4320" t="str">
            <v>707</v>
          </cell>
        </row>
        <row r="4321">
          <cell r="A4321" t="str">
            <v>110400000</v>
          </cell>
          <cell r="B4321" t="str">
            <v>707C2FA0002</v>
          </cell>
          <cell r="C4321" t="str">
            <v>ประตูเหล็กดัด</v>
          </cell>
          <cell r="D4321" t="str">
            <v>9 เม.ย. 42</v>
          </cell>
          <cell r="E4321">
            <v>1214.95</v>
          </cell>
          <cell r="F4321">
            <v>0</v>
          </cell>
          <cell r="G4321">
            <v>20</v>
          </cell>
          <cell r="H4321">
            <v>177.76</v>
          </cell>
          <cell r="I4321">
            <v>177.76</v>
          </cell>
          <cell r="J4321">
            <v>1037.19</v>
          </cell>
          <cell r="K4321" t="str">
            <v>707</v>
          </cell>
        </row>
        <row r="4322">
          <cell r="A4322" t="str">
            <v>110400000</v>
          </cell>
          <cell r="B4322" t="str">
            <v>707C2IC0001</v>
          </cell>
          <cell r="C4322" t="str">
            <v>ค่าตกแตงภายในสนง.</v>
          </cell>
          <cell r="D4322" t="str">
            <v>28 ต.ค. 41</v>
          </cell>
          <cell r="E4322">
            <v>113000</v>
          </cell>
          <cell r="F4322">
            <v>0</v>
          </cell>
          <cell r="G4322">
            <v>20</v>
          </cell>
          <cell r="H4322">
            <v>26624.62</v>
          </cell>
          <cell r="I4322">
            <v>26624.62</v>
          </cell>
          <cell r="J4322">
            <v>86375.38</v>
          </cell>
          <cell r="K4322" t="str">
            <v>707</v>
          </cell>
        </row>
        <row r="4323">
          <cell r="A4323" t="str">
            <v>110400000</v>
          </cell>
          <cell r="B4323" t="str">
            <v>708C2BD001</v>
          </cell>
          <cell r="C4323" t="str">
            <v>เตียงนอน 3.5"</v>
          </cell>
          <cell r="D4323" t="str">
            <v>10 ก.พ. 42</v>
          </cell>
          <cell r="E4323">
            <v>1600</v>
          </cell>
          <cell r="F4323">
            <v>0</v>
          </cell>
          <cell r="G4323">
            <v>20</v>
          </cell>
          <cell r="H4323">
            <v>284.94</v>
          </cell>
          <cell r="I4323">
            <v>284.94</v>
          </cell>
          <cell r="J4323">
            <v>1315.06</v>
          </cell>
          <cell r="K4323" t="str">
            <v>708</v>
          </cell>
        </row>
        <row r="4324">
          <cell r="A4324" t="str">
            <v>110400000</v>
          </cell>
          <cell r="B4324" t="str">
            <v>708C2BH0001</v>
          </cell>
          <cell r="C4324" t="str">
            <v>พระพุทธชินราช</v>
          </cell>
          <cell r="D4324" t="str">
            <v>2 ก.ค. 41</v>
          </cell>
          <cell r="E4324">
            <v>1900</v>
          </cell>
          <cell r="F4324">
            <v>0</v>
          </cell>
          <cell r="G4324">
            <v>20</v>
          </cell>
          <cell r="H4324">
            <v>570.46</v>
          </cell>
          <cell r="I4324">
            <v>570.46</v>
          </cell>
          <cell r="J4324">
            <v>1329.54</v>
          </cell>
          <cell r="K4324" t="str">
            <v>708</v>
          </cell>
        </row>
        <row r="4325">
          <cell r="A4325" t="str">
            <v>110400000</v>
          </cell>
          <cell r="B4325" t="str">
            <v>708C2BL001</v>
          </cell>
          <cell r="C4325" t="str">
            <v>เตียงนอน 3.5"</v>
          </cell>
          <cell r="D4325" t="str">
            <v>10 ก.พ. 42</v>
          </cell>
          <cell r="E4325">
            <v>1600</v>
          </cell>
          <cell r="F4325">
            <v>0</v>
          </cell>
          <cell r="G4325">
            <v>20</v>
          </cell>
          <cell r="H4325">
            <v>284.94</v>
          </cell>
          <cell r="I4325">
            <v>284.94</v>
          </cell>
          <cell r="J4325">
            <v>1315.06</v>
          </cell>
          <cell r="K4325" t="str">
            <v>708</v>
          </cell>
        </row>
        <row r="4326">
          <cell r="A4326" t="str">
            <v>110400000</v>
          </cell>
          <cell r="B4326" t="str">
            <v>708C2FA0001</v>
          </cell>
          <cell r="C4326" t="str">
            <v>ตกแต่งสำนักงาน</v>
          </cell>
          <cell r="D4326" t="str">
            <v>13 ม.ค. 42</v>
          </cell>
          <cell r="E4326">
            <v>102260</v>
          </cell>
          <cell r="F4326">
            <v>0</v>
          </cell>
          <cell r="G4326">
            <v>20</v>
          </cell>
          <cell r="H4326">
            <v>19779.62</v>
          </cell>
          <cell r="I4326">
            <v>19779.62</v>
          </cell>
          <cell r="J4326">
            <v>82480.38</v>
          </cell>
          <cell r="K4326" t="str">
            <v>708</v>
          </cell>
        </row>
        <row r="4327">
          <cell r="A4327" t="str">
            <v>110400000</v>
          </cell>
          <cell r="B4327" t="str">
            <v>708C2FA0002</v>
          </cell>
          <cell r="C4327" t="str">
            <v>ป้ายโครงเหล็ก</v>
          </cell>
          <cell r="D4327" t="str">
            <v>29 ธ.ค. 42</v>
          </cell>
          <cell r="E4327">
            <v>34260</v>
          </cell>
          <cell r="F4327">
            <v>0</v>
          </cell>
          <cell r="G4327">
            <v>20</v>
          </cell>
          <cell r="H4327">
            <v>56.32</v>
          </cell>
          <cell r="I4327">
            <v>56.32</v>
          </cell>
          <cell r="J4327">
            <v>34203.68</v>
          </cell>
          <cell r="K4327" t="str">
            <v>708</v>
          </cell>
        </row>
        <row r="4328">
          <cell r="A4328" t="str">
            <v>110400000</v>
          </cell>
          <cell r="B4328" t="str">
            <v>708C2FA0003</v>
          </cell>
          <cell r="C4328" t="str">
            <v>เตียงนอนเหล็ก</v>
          </cell>
          <cell r="D4328" t="str">
            <v>10 ก.พ. 42</v>
          </cell>
          <cell r="E4328">
            <v>1600</v>
          </cell>
          <cell r="F4328">
            <v>0</v>
          </cell>
          <cell r="G4328">
            <v>20</v>
          </cell>
          <cell r="H4328">
            <v>284.94</v>
          </cell>
          <cell r="I4328">
            <v>284.94</v>
          </cell>
          <cell r="J4328">
            <v>1315.06</v>
          </cell>
          <cell r="K4328" t="str">
            <v>708</v>
          </cell>
        </row>
        <row r="4329">
          <cell r="A4329" t="str">
            <v>110400000</v>
          </cell>
          <cell r="B4329" t="str">
            <v>708C2FA0004</v>
          </cell>
          <cell r="C4329" t="str">
            <v>ที่นอน</v>
          </cell>
          <cell r="D4329" t="str">
            <v>10 ก.พ. 42</v>
          </cell>
          <cell r="E4329">
            <v>1400</v>
          </cell>
          <cell r="F4329">
            <v>0</v>
          </cell>
          <cell r="G4329">
            <v>20</v>
          </cell>
          <cell r="H4329">
            <v>249.3</v>
          </cell>
          <cell r="I4329">
            <v>249.3</v>
          </cell>
          <cell r="J4329">
            <v>1150.7</v>
          </cell>
          <cell r="K4329" t="str">
            <v>708</v>
          </cell>
        </row>
        <row r="4330">
          <cell r="A4330" t="str">
            <v>110400000</v>
          </cell>
          <cell r="B4330" t="str">
            <v>708C2FA0005</v>
          </cell>
          <cell r="C4330" t="str">
            <v>ตู้เสื้อผ้า</v>
          </cell>
          <cell r="D4330" t="str">
            <v>10 ก.พ. 42</v>
          </cell>
          <cell r="E4330">
            <v>1600</v>
          </cell>
          <cell r="F4330">
            <v>0</v>
          </cell>
          <cell r="G4330">
            <v>20</v>
          </cell>
          <cell r="H4330">
            <v>284.94</v>
          </cell>
          <cell r="I4330">
            <v>284.94</v>
          </cell>
          <cell r="J4330">
            <v>1315.06</v>
          </cell>
          <cell r="K4330" t="str">
            <v>708</v>
          </cell>
        </row>
        <row r="4331">
          <cell r="A4331" t="str">
            <v>110400000</v>
          </cell>
          <cell r="B4331" t="str">
            <v>708C2MT001</v>
          </cell>
          <cell r="C4331" t="str">
            <v>ที่นอน 3.5"</v>
          </cell>
          <cell r="D4331" t="str">
            <v>10 ก.พ. 42</v>
          </cell>
          <cell r="E4331">
            <v>1400</v>
          </cell>
          <cell r="F4331">
            <v>0</v>
          </cell>
          <cell r="G4331">
            <v>20</v>
          </cell>
          <cell r="H4331">
            <v>249.3</v>
          </cell>
          <cell r="I4331">
            <v>249.3</v>
          </cell>
          <cell r="J4331">
            <v>1150.7</v>
          </cell>
          <cell r="K4331" t="str">
            <v>708</v>
          </cell>
        </row>
        <row r="4332">
          <cell r="A4332" t="str">
            <v>110400000</v>
          </cell>
          <cell r="B4332" t="str">
            <v>709C2BH0001</v>
          </cell>
          <cell r="C4332" t="str">
            <v>พระพุทธชินราช</v>
          </cell>
          <cell r="D4332" t="str">
            <v>5 ส.ค. 41</v>
          </cell>
          <cell r="E4332">
            <v>1850</v>
          </cell>
          <cell r="F4332">
            <v>0</v>
          </cell>
          <cell r="G4332">
            <v>20</v>
          </cell>
          <cell r="H4332">
            <v>520.99</v>
          </cell>
          <cell r="I4332">
            <v>520.99</v>
          </cell>
          <cell r="J4332">
            <v>1329.01</v>
          </cell>
          <cell r="K4332" t="str">
            <v>709</v>
          </cell>
        </row>
        <row r="4333">
          <cell r="A4333" t="str">
            <v>110400000</v>
          </cell>
          <cell r="B4333" t="str">
            <v>709C2FA0001</v>
          </cell>
          <cell r="C4333" t="str">
            <v>ตกแต่งสำนักงาน</v>
          </cell>
          <cell r="D4333" t="str">
            <v>13 ม.ค. 42</v>
          </cell>
          <cell r="E4333">
            <v>81090</v>
          </cell>
          <cell r="F4333">
            <v>0</v>
          </cell>
          <cell r="G4333">
            <v>20</v>
          </cell>
          <cell r="H4333">
            <v>15684.82</v>
          </cell>
          <cell r="I4333">
            <v>15684.82</v>
          </cell>
          <cell r="J4333">
            <v>65405.18</v>
          </cell>
          <cell r="K4333" t="str">
            <v>709</v>
          </cell>
        </row>
        <row r="4334">
          <cell r="A4334" t="str">
            <v>110400000</v>
          </cell>
          <cell r="B4334" t="str">
            <v>709C2FA0002</v>
          </cell>
          <cell r="C4334" t="str">
            <v>ป้ายโครงเหล็ก</v>
          </cell>
          <cell r="D4334" t="str">
            <v>8 ม.ค. 42</v>
          </cell>
          <cell r="E4334">
            <v>34260</v>
          </cell>
          <cell r="F4334">
            <v>0</v>
          </cell>
          <cell r="G4334">
            <v>20</v>
          </cell>
          <cell r="H4334">
            <v>6720.59</v>
          </cell>
          <cell r="I4334">
            <v>6720.59</v>
          </cell>
          <cell r="J4334">
            <v>27539.41</v>
          </cell>
          <cell r="K4334" t="str">
            <v>709</v>
          </cell>
        </row>
        <row r="4335">
          <cell r="A4335" t="str">
            <v>110400000</v>
          </cell>
          <cell r="B4335" t="str">
            <v>709C2TA0010</v>
          </cell>
          <cell r="C4335" t="str">
            <v>โต๊ะเอนกประสงค์</v>
          </cell>
          <cell r="D4335" t="str">
            <v>10 พ.ย. 41</v>
          </cell>
          <cell r="E4335">
            <v>600</v>
          </cell>
          <cell r="F4335">
            <v>0</v>
          </cell>
          <cell r="G4335">
            <v>20</v>
          </cell>
          <cell r="H4335">
            <v>137.07</v>
          </cell>
          <cell r="I4335">
            <v>137.07</v>
          </cell>
          <cell r="J4335">
            <v>462.93</v>
          </cell>
          <cell r="K4335" t="str">
            <v>709</v>
          </cell>
        </row>
        <row r="4336">
          <cell r="A4336" t="str">
            <v>110400000</v>
          </cell>
          <cell r="B4336" t="str">
            <v>710C2AS029</v>
          </cell>
          <cell r="C4336" t="str">
            <v>เหล็กดัด</v>
          </cell>
          <cell r="D4336" t="str">
            <v>27 ก.ค. 42</v>
          </cell>
          <cell r="E4336">
            <v>1400</v>
          </cell>
          <cell r="F4336">
            <v>0</v>
          </cell>
          <cell r="G4336">
            <v>20</v>
          </cell>
          <cell r="H4336">
            <v>121.2</v>
          </cell>
          <cell r="I4336">
            <v>121.2</v>
          </cell>
          <cell r="J4336">
            <v>1278.8</v>
          </cell>
          <cell r="K4336" t="str">
            <v>710</v>
          </cell>
        </row>
        <row r="4337">
          <cell r="A4337" t="str">
            <v>110400000</v>
          </cell>
          <cell r="B4337" t="str">
            <v>710C2BH0001</v>
          </cell>
          <cell r="C4337" t="str">
            <v>พระพุทธชินราช</v>
          </cell>
          <cell r="D4337" t="str">
            <v>8 ต.ค. 41</v>
          </cell>
          <cell r="E4337">
            <v>1850</v>
          </cell>
          <cell r="F4337">
            <v>0</v>
          </cell>
          <cell r="G4337">
            <v>20</v>
          </cell>
          <cell r="H4337">
            <v>456.12</v>
          </cell>
          <cell r="I4337">
            <v>456.12</v>
          </cell>
          <cell r="J4337">
            <v>1393.88</v>
          </cell>
          <cell r="K4337" t="str">
            <v>710</v>
          </cell>
        </row>
        <row r="4338">
          <cell r="A4338" t="str">
            <v>110400000</v>
          </cell>
          <cell r="B4338" t="str">
            <v>710C2CA0001</v>
          </cell>
          <cell r="C4338" t="str">
            <v>ชั้นโชว์โค้ง  5  ชั้น</v>
          </cell>
          <cell r="D4338" t="str">
            <v>10 พ.ย. 41</v>
          </cell>
          <cell r="E4338">
            <v>571.82000000000005</v>
          </cell>
          <cell r="F4338">
            <v>0</v>
          </cell>
          <cell r="G4338">
            <v>20</v>
          </cell>
          <cell r="H4338">
            <v>130.63</v>
          </cell>
          <cell r="I4338">
            <v>130.63</v>
          </cell>
          <cell r="J4338">
            <v>441.19</v>
          </cell>
          <cell r="K4338" t="str">
            <v>710</v>
          </cell>
        </row>
        <row r="4339">
          <cell r="A4339" t="str">
            <v>110400000</v>
          </cell>
          <cell r="B4339" t="str">
            <v>710C2FA0001</v>
          </cell>
          <cell r="C4339" t="str">
            <v>เตียงนอน</v>
          </cell>
          <cell r="D4339" t="str">
            <v>7 ม.ค. 42</v>
          </cell>
          <cell r="E4339">
            <v>2200</v>
          </cell>
          <cell r="F4339">
            <v>0</v>
          </cell>
          <cell r="G4339">
            <v>20</v>
          </cell>
          <cell r="H4339">
            <v>432.75</v>
          </cell>
          <cell r="I4339">
            <v>432.75</v>
          </cell>
          <cell r="J4339">
            <v>1767.25</v>
          </cell>
          <cell r="K4339" t="str">
            <v>710</v>
          </cell>
        </row>
        <row r="4340">
          <cell r="A4340" t="str">
            <v>110400000</v>
          </cell>
          <cell r="B4340" t="str">
            <v>710C2FA0002</v>
          </cell>
          <cell r="C4340" t="str">
            <v>ที่นอน</v>
          </cell>
          <cell r="D4340" t="str">
            <v>7 ม.ค. 42</v>
          </cell>
          <cell r="E4340">
            <v>1800</v>
          </cell>
          <cell r="F4340">
            <v>0</v>
          </cell>
          <cell r="G4340">
            <v>20</v>
          </cell>
          <cell r="H4340">
            <v>354.12</v>
          </cell>
          <cell r="I4340">
            <v>354.12</v>
          </cell>
          <cell r="J4340">
            <v>1445.88</v>
          </cell>
          <cell r="K4340" t="str">
            <v>710</v>
          </cell>
        </row>
        <row r="4341">
          <cell r="A4341" t="str">
            <v>110400000</v>
          </cell>
          <cell r="B4341" t="str">
            <v>710C2FA0003</v>
          </cell>
          <cell r="C4341" t="str">
            <v>โต๊ะไม้</v>
          </cell>
          <cell r="D4341" t="str">
            <v>15 มี.ค. 42</v>
          </cell>
          <cell r="E4341">
            <v>1200</v>
          </cell>
          <cell r="F4341">
            <v>0</v>
          </cell>
          <cell r="G4341">
            <v>20</v>
          </cell>
          <cell r="H4341">
            <v>192</v>
          </cell>
          <cell r="I4341">
            <v>192</v>
          </cell>
          <cell r="J4341">
            <v>1008</v>
          </cell>
          <cell r="K4341" t="str">
            <v>710</v>
          </cell>
        </row>
        <row r="4342">
          <cell r="A4342" t="str">
            <v>110400000</v>
          </cell>
          <cell r="B4342" t="str">
            <v>710C2IC0001</v>
          </cell>
          <cell r="C4342" t="str">
            <v>ค่าตกแตงภายในสนง.</v>
          </cell>
          <cell r="D4342" t="str">
            <v>25 พ.ย. 41</v>
          </cell>
          <cell r="E4342">
            <v>90000</v>
          </cell>
          <cell r="F4342">
            <v>0</v>
          </cell>
          <cell r="G4342">
            <v>20</v>
          </cell>
          <cell r="H4342">
            <v>19824.669999999998</v>
          </cell>
          <cell r="I4342">
            <v>19824.669999999998</v>
          </cell>
          <cell r="J4342">
            <v>70175.33</v>
          </cell>
          <cell r="K4342" t="str">
            <v>710</v>
          </cell>
        </row>
        <row r="4343">
          <cell r="A4343" t="str">
            <v>110400000</v>
          </cell>
          <cell r="B4343" t="str">
            <v>710C2TA001</v>
          </cell>
          <cell r="C4343" t="str">
            <v>โต๊ะรับประทานอาหาร</v>
          </cell>
          <cell r="D4343" t="str">
            <v>15 มี.ค. 42</v>
          </cell>
          <cell r="E4343">
            <v>1200</v>
          </cell>
          <cell r="F4343">
            <v>0</v>
          </cell>
          <cell r="G4343">
            <v>20</v>
          </cell>
          <cell r="H4343">
            <v>192</v>
          </cell>
          <cell r="I4343">
            <v>192</v>
          </cell>
          <cell r="J4343">
            <v>1008</v>
          </cell>
          <cell r="K4343" t="str">
            <v>710</v>
          </cell>
        </row>
        <row r="4344">
          <cell r="A4344" t="str">
            <v>110400000</v>
          </cell>
          <cell r="B4344" t="str">
            <v>710C2TU0001</v>
          </cell>
          <cell r="C4344" t="str">
            <v>ตู้เสื้อผ้า</v>
          </cell>
          <cell r="D4344" t="str">
            <v>15 พ.ย. 41</v>
          </cell>
          <cell r="E4344">
            <v>1627.27</v>
          </cell>
          <cell r="F4344">
            <v>0</v>
          </cell>
          <cell r="G4344">
            <v>20</v>
          </cell>
          <cell r="H4344">
            <v>367.36</v>
          </cell>
          <cell r="I4344">
            <v>367.36</v>
          </cell>
          <cell r="J4344">
            <v>1259.9100000000001</v>
          </cell>
          <cell r="K4344" t="str">
            <v>710</v>
          </cell>
        </row>
        <row r="4345">
          <cell r="A4345" t="str">
            <v>110400000</v>
          </cell>
          <cell r="B4345" t="str">
            <v>75RVP41110001</v>
          </cell>
          <cell r="C4345" t="str">
            <v>เตียงเหล็ก</v>
          </cell>
          <cell r="D4345" t="str">
            <v>6 ธ.ค. 41</v>
          </cell>
          <cell r="E4345">
            <v>1600</v>
          </cell>
          <cell r="F4345">
            <v>0</v>
          </cell>
          <cell r="G4345">
            <v>20</v>
          </cell>
          <cell r="H4345">
            <v>342.8</v>
          </cell>
          <cell r="I4345">
            <v>342.8</v>
          </cell>
          <cell r="J4345">
            <v>1257.2</v>
          </cell>
          <cell r="K4345" t="str">
            <v>705</v>
          </cell>
        </row>
        <row r="4346">
          <cell r="A4346" t="str">
            <v>110400000</v>
          </cell>
          <cell r="B4346" t="str">
            <v>75RVP41110001-1</v>
          </cell>
          <cell r="C4346" t="str">
            <v>เตียงเหล็ก</v>
          </cell>
          <cell r="D4346" t="str">
            <v>6 ธ.ค. 41</v>
          </cell>
          <cell r="E4346">
            <v>1600</v>
          </cell>
          <cell r="F4346">
            <v>0</v>
          </cell>
          <cell r="G4346">
            <v>20</v>
          </cell>
          <cell r="H4346">
            <v>342.8</v>
          </cell>
          <cell r="I4346">
            <v>342.8</v>
          </cell>
          <cell r="J4346">
            <v>1257.2</v>
          </cell>
          <cell r="K4346" t="str">
            <v>705</v>
          </cell>
        </row>
        <row r="4347">
          <cell r="A4347" t="str">
            <v>110400000</v>
          </cell>
          <cell r="B4347" t="str">
            <v>75RVP41110001-2</v>
          </cell>
          <cell r="C4347" t="str">
            <v>ที่นอน</v>
          </cell>
          <cell r="D4347" t="str">
            <v>6 ธ.ค. 41</v>
          </cell>
          <cell r="E4347">
            <v>1200</v>
          </cell>
          <cell r="F4347">
            <v>0</v>
          </cell>
          <cell r="G4347">
            <v>20</v>
          </cell>
          <cell r="H4347">
            <v>257.08999999999997</v>
          </cell>
          <cell r="I4347">
            <v>257.08999999999997</v>
          </cell>
          <cell r="J4347">
            <v>942.91</v>
          </cell>
          <cell r="K4347" t="str">
            <v>705</v>
          </cell>
        </row>
        <row r="4348">
          <cell r="A4348" t="str">
            <v>110400000</v>
          </cell>
          <cell r="B4348" t="str">
            <v>75RVP41110001-3</v>
          </cell>
          <cell r="C4348" t="str">
            <v>ที่นอน</v>
          </cell>
          <cell r="D4348" t="str">
            <v>6 ธ.ค. 41</v>
          </cell>
          <cell r="E4348">
            <v>1200</v>
          </cell>
          <cell r="F4348">
            <v>0</v>
          </cell>
          <cell r="G4348">
            <v>20</v>
          </cell>
          <cell r="H4348">
            <v>257.08999999999997</v>
          </cell>
          <cell r="I4348">
            <v>257.08999999999997</v>
          </cell>
          <cell r="J4348">
            <v>942.91</v>
          </cell>
          <cell r="K4348" t="str">
            <v>705</v>
          </cell>
        </row>
        <row r="4349">
          <cell r="A4349" t="str">
            <v>110400000</v>
          </cell>
          <cell r="B4349" t="str">
            <v>75RVP41110001-4</v>
          </cell>
          <cell r="C4349" t="str">
            <v>ตู้เสื้อผ้า</v>
          </cell>
          <cell r="D4349" t="str">
            <v>6 ธ.ค. 41</v>
          </cell>
          <cell r="E4349">
            <v>1600</v>
          </cell>
          <cell r="F4349">
            <v>0</v>
          </cell>
          <cell r="G4349">
            <v>20</v>
          </cell>
          <cell r="H4349">
            <v>342.8</v>
          </cell>
          <cell r="I4349">
            <v>342.8</v>
          </cell>
          <cell r="J4349">
            <v>1257.2</v>
          </cell>
          <cell r="K4349" t="str">
            <v>705</v>
          </cell>
        </row>
        <row r="4350">
          <cell r="A4350" t="str">
            <v>110400000</v>
          </cell>
          <cell r="B4350" t="str">
            <v>75RVP41110001-5</v>
          </cell>
          <cell r="C4350" t="str">
            <v>ตู้เสื้อผ้า</v>
          </cell>
          <cell r="D4350" t="str">
            <v>6 ธ.ค. 41</v>
          </cell>
          <cell r="E4350">
            <v>1600</v>
          </cell>
          <cell r="F4350">
            <v>0</v>
          </cell>
          <cell r="G4350">
            <v>20</v>
          </cell>
          <cell r="H4350">
            <v>342.8</v>
          </cell>
          <cell r="I4350">
            <v>342.8</v>
          </cell>
          <cell r="J4350">
            <v>1257.2</v>
          </cell>
          <cell r="K4350" t="str">
            <v>705</v>
          </cell>
        </row>
        <row r="4351">
          <cell r="A4351" t="str">
            <v>110400000</v>
          </cell>
          <cell r="B4351" t="str">
            <v>800C2AS018</v>
          </cell>
          <cell r="C4351" t="str">
            <v>ตู้</v>
          </cell>
          <cell r="D4351" t="str">
            <v>9 ก.ค. 42</v>
          </cell>
          <cell r="E4351">
            <v>2500</v>
          </cell>
          <cell r="F4351">
            <v>0</v>
          </cell>
          <cell r="G4351">
            <v>20</v>
          </cell>
          <cell r="H4351">
            <v>241.12</v>
          </cell>
          <cell r="I4351">
            <v>241.12</v>
          </cell>
          <cell r="J4351">
            <v>2258.88</v>
          </cell>
          <cell r="K4351" t="str">
            <v>800</v>
          </cell>
        </row>
        <row r="4352">
          <cell r="A4352" t="str">
            <v>110400000</v>
          </cell>
          <cell r="B4352" t="str">
            <v>800C2AS019</v>
          </cell>
          <cell r="C4352" t="str">
            <v>ที่นอน</v>
          </cell>
          <cell r="D4352" t="str">
            <v>9 ก.ค. 42</v>
          </cell>
          <cell r="E4352">
            <v>2000</v>
          </cell>
          <cell r="F4352">
            <v>0</v>
          </cell>
          <cell r="G4352">
            <v>20</v>
          </cell>
          <cell r="H4352">
            <v>192.88</v>
          </cell>
          <cell r="I4352">
            <v>192.88</v>
          </cell>
          <cell r="J4352">
            <v>1807.12</v>
          </cell>
          <cell r="K4352" t="str">
            <v>800</v>
          </cell>
        </row>
        <row r="4353">
          <cell r="A4353" t="str">
            <v>110400000</v>
          </cell>
          <cell r="B4353" t="str">
            <v>800C2AS020</v>
          </cell>
          <cell r="C4353" t="str">
            <v>เตียงนอน</v>
          </cell>
          <cell r="D4353" t="str">
            <v>9 ก.ค. 42</v>
          </cell>
          <cell r="E4353">
            <v>2500</v>
          </cell>
          <cell r="F4353">
            <v>0</v>
          </cell>
          <cell r="G4353">
            <v>20</v>
          </cell>
          <cell r="H4353">
            <v>241.12</v>
          </cell>
          <cell r="I4353">
            <v>241.12</v>
          </cell>
          <cell r="J4353">
            <v>2258.88</v>
          </cell>
          <cell r="K4353" t="str">
            <v>800</v>
          </cell>
        </row>
        <row r="4354">
          <cell r="A4354" t="str">
            <v>110400000</v>
          </cell>
          <cell r="B4354" t="str">
            <v>800C2BE0001</v>
          </cell>
          <cell r="C4354" t="str">
            <v>เตียง JV 3.5 ฟุต</v>
          </cell>
          <cell r="D4354" t="str">
            <v>26 ต.ค. 41</v>
          </cell>
          <cell r="E4354">
            <v>1304.55</v>
          </cell>
          <cell r="F4354">
            <v>0</v>
          </cell>
          <cell r="G4354">
            <v>20</v>
          </cell>
          <cell r="H4354">
            <v>308.79000000000002</v>
          </cell>
          <cell r="I4354">
            <v>308.79000000000002</v>
          </cell>
          <cell r="J4354">
            <v>995.76</v>
          </cell>
          <cell r="K4354" t="str">
            <v>800</v>
          </cell>
        </row>
        <row r="4355">
          <cell r="A4355" t="str">
            <v>110400000</v>
          </cell>
          <cell r="B4355" t="str">
            <v>800C2BE0002</v>
          </cell>
          <cell r="C4355" t="str">
            <v>เตียง JV 3.5 ฟุต</v>
          </cell>
          <cell r="D4355" t="str">
            <v>26 ต.ค. 41</v>
          </cell>
          <cell r="E4355">
            <v>1304.55</v>
          </cell>
          <cell r="F4355">
            <v>0</v>
          </cell>
          <cell r="G4355">
            <v>20</v>
          </cell>
          <cell r="H4355">
            <v>308.79000000000002</v>
          </cell>
          <cell r="I4355">
            <v>308.79000000000002</v>
          </cell>
          <cell r="J4355">
            <v>995.76</v>
          </cell>
          <cell r="K4355" t="str">
            <v>800</v>
          </cell>
        </row>
        <row r="4356">
          <cell r="A4356" t="str">
            <v>110400000</v>
          </cell>
          <cell r="B4356" t="str">
            <v>800C2BE0003</v>
          </cell>
          <cell r="C4356" t="str">
            <v>เตียง JV 3.5 ฟุต</v>
          </cell>
          <cell r="D4356" t="str">
            <v>26 ต.ค. 41</v>
          </cell>
          <cell r="E4356">
            <v>1304.55</v>
          </cell>
          <cell r="F4356">
            <v>0</v>
          </cell>
          <cell r="G4356">
            <v>20</v>
          </cell>
          <cell r="H4356">
            <v>308.79000000000002</v>
          </cell>
          <cell r="I4356">
            <v>308.79000000000002</v>
          </cell>
          <cell r="J4356">
            <v>995.76</v>
          </cell>
          <cell r="K4356" t="str">
            <v>800</v>
          </cell>
        </row>
        <row r="4357">
          <cell r="A4357" t="str">
            <v>110400000</v>
          </cell>
          <cell r="B4357" t="str">
            <v>800C2BH0001</v>
          </cell>
          <cell r="C4357" t="str">
            <v>พระพุทธชินราช</v>
          </cell>
          <cell r="D4357" t="str">
            <v>8 ต.ค. 41</v>
          </cell>
          <cell r="E4357">
            <v>1850</v>
          </cell>
          <cell r="F4357">
            <v>0</v>
          </cell>
          <cell r="G4357">
            <v>20</v>
          </cell>
          <cell r="H4357">
            <v>456.12</v>
          </cell>
          <cell r="I4357">
            <v>456.12</v>
          </cell>
          <cell r="J4357">
            <v>1393.88</v>
          </cell>
          <cell r="K4357" t="str">
            <v>800</v>
          </cell>
        </row>
        <row r="4358">
          <cell r="A4358" t="str">
            <v>110400000</v>
          </cell>
          <cell r="B4358" t="str">
            <v>800C2CH0001</v>
          </cell>
          <cell r="C4358" t="str">
            <v>เก้าอี้ (แหลมมาร์เก็ตติ้ง)</v>
          </cell>
          <cell r="D4358" t="str">
            <v>26 ต.ค. 41</v>
          </cell>
          <cell r="E4358">
            <v>668.18</v>
          </cell>
          <cell r="F4358">
            <v>0</v>
          </cell>
          <cell r="G4358">
            <v>20</v>
          </cell>
          <cell r="H4358">
            <v>158.15</v>
          </cell>
          <cell r="I4358">
            <v>158.15</v>
          </cell>
          <cell r="J4358">
            <v>510.03</v>
          </cell>
          <cell r="K4358" t="str">
            <v>800</v>
          </cell>
        </row>
        <row r="4359">
          <cell r="A4359" t="str">
            <v>110400000</v>
          </cell>
          <cell r="B4359" t="str">
            <v>800C2CH0002</v>
          </cell>
          <cell r="C4359" t="str">
            <v>เก้าอี้ (แหลมมาร์เก็ตติ้ง)</v>
          </cell>
          <cell r="D4359" t="str">
            <v>26 ต.ค. 41</v>
          </cell>
          <cell r="E4359">
            <v>668.18</v>
          </cell>
          <cell r="F4359">
            <v>0</v>
          </cell>
          <cell r="G4359">
            <v>20</v>
          </cell>
          <cell r="H4359">
            <v>158.15</v>
          </cell>
          <cell r="I4359">
            <v>158.15</v>
          </cell>
          <cell r="J4359">
            <v>510.03</v>
          </cell>
          <cell r="K4359" t="str">
            <v>800</v>
          </cell>
        </row>
        <row r="4360">
          <cell r="A4360" t="str">
            <v>110400000</v>
          </cell>
          <cell r="B4360" t="str">
            <v>800C2CH0003</v>
          </cell>
          <cell r="C4360" t="str">
            <v>เก้าอี้ (แหลมมาร์เก็ตติ้ง)</v>
          </cell>
          <cell r="D4360" t="str">
            <v>26 ต.ค. 41</v>
          </cell>
          <cell r="E4360">
            <v>668.18</v>
          </cell>
          <cell r="F4360">
            <v>0</v>
          </cell>
          <cell r="G4360">
            <v>20</v>
          </cell>
          <cell r="H4360">
            <v>158.15</v>
          </cell>
          <cell r="I4360">
            <v>158.15</v>
          </cell>
          <cell r="J4360">
            <v>510.03</v>
          </cell>
          <cell r="K4360" t="str">
            <v>800</v>
          </cell>
        </row>
        <row r="4361">
          <cell r="A4361" t="str">
            <v>110400000</v>
          </cell>
          <cell r="B4361" t="str">
            <v>800C2CH0004</v>
          </cell>
          <cell r="C4361" t="str">
            <v>เก้าอี้ (แหลมมาร์เก็ตติ้ง)</v>
          </cell>
          <cell r="D4361" t="str">
            <v>26 ต.ค. 41</v>
          </cell>
          <cell r="E4361">
            <v>668.18</v>
          </cell>
          <cell r="F4361">
            <v>0</v>
          </cell>
          <cell r="G4361">
            <v>20</v>
          </cell>
          <cell r="H4361">
            <v>158.15</v>
          </cell>
          <cell r="I4361">
            <v>158.15</v>
          </cell>
          <cell r="J4361">
            <v>510.03</v>
          </cell>
          <cell r="K4361" t="str">
            <v>800</v>
          </cell>
        </row>
        <row r="4362">
          <cell r="A4362" t="str">
            <v>110400000</v>
          </cell>
          <cell r="B4362" t="str">
            <v>800C2FA0001</v>
          </cell>
          <cell r="C4362" t="str">
            <v>เหล็กดัดหน้าต่าง</v>
          </cell>
          <cell r="D4362" t="str">
            <v>20 เม.ย. 42</v>
          </cell>
          <cell r="E4362">
            <v>2880</v>
          </cell>
          <cell r="F4362">
            <v>0</v>
          </cell>
          <cell r="G4362">
            <v>20</v>
          </cell>
          <cell r="H4362">
            <v>403.98</v>
          </cell>
          <cell r="I4362">
            <v>403.98</v>
          </cell>
          <cell r="J4362">
            <v>2476.02</v>
          </cell>
          <cell r="K4362" t="str">
            <v>800</v>
          </cell>
        </row>
        <row r="4363">
          <cell r="A4363" t="str">
            <v>110400000</v>
          </cell>
          <cell r="B4363" t="str">
            <v>800C2FA0002</v>
          </cell>
          <cell r="C4363" t="str">
            <v>มุ่งลวดหน้าต่าง</v>
          </cell>
          <cell r="D4363" t="str">
            <v>27 เม.ย. 42</v>
          </cell>
          <cell r="E4363">
            <v>1360</v>
          </cell>
          <cell r="F4363">
            <v>0</v>
          </cell>
          <cell r="G4363">
            <v>20</v>
          </cell>
          <cell r="H4363">
            <v>185.56</v>
          </cell>
          <cell r="I4363">
            <v>185.56</v>
          </cell>
          <cell r="J4363">
            <v>1174.44</v>
          </cell>
          <cell r="K4363" t="str">
            <v>800</v>
          </cell>
        </row>
        <row r="4364">
          <cell r="A4364" t="str">
            <v>110400000</v>
          </cell>
          <cell r="B4364" t="str">
            <v>800C2FA0003</v>
          </cell>
          <cell r="C4364" t="str">
            <v>อุปกรณ์ตกแต่ง(ค่ารับเหมาก่อสร้างชั้น4)</v>
          </cell>
          <cell r="D4364" t="str">
            <v>28 เม.ย. 42</v>
          </cell>
          <cell r="E4364">
            <v>3000</v>
          </cell>
          <cell r="F4364">
            <v>0</v>
          </cell>
          <cell r="G4364">
            <v>20</v>
          </cell>
          <cell r="H4364">
            <v>407.69</v>
          </cell>
          <cell r="I4364">
            <v>407.69</v>
          </cell>
          <cell r="J4364">
            <v>2592.31</v>
          </cell>
          <cell r="K4364" t="str">
            <v>800</v>
          </cell>
        </row>
        <row r="4365">
          <cell r="A4365" t="str">
            <v>110400000</v>
          </cell>
          <cell r="B4365" t="str">
            <v>800C2FA0004</v>
          </cell>
          <cell r="C4365" t="str">
            <v>ผ้าม่านพร้อมอุปกรณ์</v>
          </cell>
          <cell r="D4365" t="str">
            <v>12 พ.ค. 42</v>
          </cell>
          <cell r="E4365">
            <v>816.67</v>
          </cell>
          <cell r="F4365">
            <v>0</v>
          </cell>
          <cell r="G4365">
            <v>20</v>
          </cell>
          <cell r="H4365">
            <v>104.69</v>
          </cell>
          <cell r="I4365">
            <v>104.69</v>
          </cell>
          <cell r="J4365">
            <v>711.98</v>
          </cell>
          <cell r="K4365" t="str">
            <v>800</v>
          </cell>
        </row>
        <row r="4366">
          <cell r="A4366" t="str">
            <v>110400000</v>
          </cell>
          <cell r="B4366" t="str">
            <v>800C2FA0005</v>
          </cell>
          <cell r="C4366" t="str">
            <v>ผ้าม่านพร้อมอุปกรณ์</v>
          </cell>
          <cell r="D4366" t="str">
            <v>12 พ.ค. 42</v>
          </cell>
          <cell r="E4366">
            <v>816.67</v>
          </cell>
          <cell r="F4366">
            <v>0</v>
          </cell>
          <cell r="G4366">
            <v>20</v>
          </cell>
          <cell r="H4366">
            <v>104.69</v>
          </cell>
          <cell r="I4366">
            <v>104.69</v>
          </cell>
          <cell r="J4366">
            <v>711.98</v>
          </cell>
          <cell r="K4366" t="str">
            <v>800</v>
          </cell>
        </row>
        <row r="4367">
          <cell r="A4367" t="str">
            <v>110400000</v>
          </cell>
          <cell r="B4367" t="str">
            <v>800C2FA0006</v>
          </cell>
          <cell r="C4367" t="str">
            <v>ผ้าม่านพร้อมอุปกรณ์</v>
          </cell>
          <cell r="D4367" t="str">
            <v>12 พ.ค. 42</v>
          </cell>
          <cell r="E4367">
            <v>816.67</v>
          </cell>
          <cell r="F4367">
            <v>0</v>
          </cell>
          <cell r="G4367">
            <v>20</v>
          </cell>
          <cell r="H4367">
            <v>104.69</v>
          </cell>
          <cell r="I4367">
            <v>104.69</v>
          </cell>
          <cell r="J4367">
            <v>711.98</v>
          </cell>
          <cell r="K4367" t="str">
            <v>800</v>
          </cell>
        </row>
        <row r="4368">
          <cell r="A4368" t="str">
            <v>110400000</v>
          </cell>
          <cell r="B4368" t="str">
            <v>800C2FA0007</v>
          </cell>
          <cell r="C4368" t="str">
            <v>ผ้าม่านพร้อมอุปกรณ์</v>
          </cell>
          <cell r="D4368" t="str">
            <v>12 พ.ค. 42</v>
          </cell>
          <cell r="E4368">
            <v>816.67</v>
          </cell>
          <cell r="F4368">
            <v>0</v>
          </cell>
          <cell r="G4368">
            <v>20</v>
          </cell>
          <cell r="H4368">
            <v>104.69</v>
          </cell>
          <cell r="I4368">
            <v>104.69</v>
          </cell>
          <cell r="J4368">
            <v>711.98</v>
          </cell>
          <cell r="K4368" t="str">
            <v>800</v>
          </cell>
        </row>
        <row r="4369">
          <cell r="A4369" t="str">
            <v>110400000</v>
          </cell>
          <cell r="B4369" t="str">
            <v>800C2FA0008</v>
          </cell>
          <cell r="C4369" t="str">
            <v>ผ้าม่านพร้อมอุปกรณ์</v>
          </cell>
          <cell r="D4369" t="str">
            <v>12 พ.ค. 42</v>
          </cell>
          <cell r="E4369">
            <v>816.67</v>
          </cell>
          <cell r="F4369">
            <v>0</v>
          </cell>
          <cell r="G4369">
            <v>20</v>
          </cell>
          <cell r="H4369">
            <v>104.69</v>
          </cell>
          <cell r="I4369">
            <v>104.69</v>
          </cell>
          <cell r="J4369">
            <v>711.98</v>
          </cell>
          <cell r="K4369" t="str">
            <v>800</v>
          </cell>
        </row>
        <row r="4370">
          <cell r="A4370" t="str">
            <v>110400000</v>
          </cell>
          <cell r="B4370" t="str">
            <v>800C2FA0009</v>
          </cell>
          <cell r="C4370" t="str">
            <v>ผ้าม่านพร้อมอุปกรณ์</v>
          </cell>
          <cell r="D4370" t="str">
            <v>12 พ.ค. 42</v>
          </cell>
          <cell r="E4370">
            <v>816.67</v>
          </cell>
          <cell r="F4370">
            <v>0</v>
          </cell>
          <cell r="G4370">
            <v>20</v>
          </cell>
          <cell r="H4370">
            <v>104.69</v>
          </cell>
          <cell r="I4370">
            <v>104.69</v>
          </cell>
          <cell r="J4370">
            <v>711.98</v>
          </cell>
          <cell r="K4370" t="str">
            <v>800</v>
          </cell>
        </row>
        <row r="4371">
          <cell r="A4371" t="str">
            <v>110400000</v>
          </cell>
          <cell r="B4371" t="str">
            <v>800C2FA0010</v>
          </cell>
          <cell r="C4371" t="str">
            <v>ทีวีสี 14 นิ้ว</v>
          </cell>
          <cell r="D4371" t="str">
            <v>25 พ.ย. 42</v>
          </cell>
          <cell r="E4371">
            <v>4951.3999999999996</v>
          </cell>
          <cell r="F4371">
            <v>0</v>
          </cell>
          <cell r="G4371">
            <v>20</v>
          </cell>
          <cell r="H4371">
            <v>100.39</v>
          </cell>
          <cell r="I4371">
            <v>100.39</v>
          </cell>
          <cell r="J4371">
            <v>4851.01</v>
          </cell>
          <cell r="K4371" t="str">
            <v>800</v>
          </cell>
        </row>
        <row r="4372">
          <cell r="A4372" t="str">
            <v>110400000</v>
          </cell>
          <cell r="B4372" t="str">
            <v>800C2FA0011</v>
          </cell>
          <cell r="C4372" t="str">
            <v>ตกแต่งห้องพักพนักงาน</v>
          </cell>
          <cell r="D4372" t="str">
            <v>3 ธ.ค. 42</v>
          </cell>
          <cell r="E4372">
            <v>4850</v>
          </cell>
          <cell r="F4372">
            <v>0</v>
          </cell>
          <cell r="G4372">
            <v>20</v>
          </cell>
          <cell r="H4372">
            <v>77.069999999999993</v>
          </cell>
          <cell r="I4372">
            <v>77.069999999999993</v>
          </cell>
          <cell r="J4372">
            <v>4772.93</v>
          </cell>
          <cell r="K4372" t="str">
            <v>800</v>
          </cell>
        </row>
        <row r="4373">
          <cell r="A4373" t="str">
            <v>110400000</v>
          </cell>
          <cell r="B4373" t="str">
            <v>800C2FA0013</v>
          </cell>
          <cell r="C4373" t="str">
            <v>ผ้าม่านพร้อมอุปกรณ์</v>
          </cell>
          <cell r="D4373" t="str">
            <v>12 พ.ค. 42</v>
          </cell>
          <cell r="E4373">
            <v>816.67</v>
          </cell>
          <cell r="F4373">
            <v>0</v>
          </cell>
          <cell r="G4373">
            <v>20</v>
          </cell>
          <cell r="H4373">
            <v>104.69</v>
          </cell>
          <cell r="I4373">
            <v>104.69</v>
          </cell>
          <cell r="J4373">
            <v>711.98</v>
          </cell>
          <cell r="K4373" t="str">
            <v>800</v>
          </cell>
        </row>
        <row r="4374">
          <cell r="A4374" t="str">
            <v>110400000</v>
          </cell>
          <cell r="B4374" t="str">
            <v>800C2FA0014</v>
          </cell>
          <cell r="C4374" t="str">
            <v>ผ้าม่านพร้อมอุปกรณ์</v>
          </cell>
          <cell r="D4374" t="str">
            <v>12 พ.ค. 42</v>
          </cell>
          <cell r="E4374">
            <v>816.67</v>
          </cell>
          <cell r="F4374">
            <v>0</v>
          </cell>
          <cell r="G4374">
            <v>20</v>
          </cell>
          <cell r="H4374">
            <v>104.69</v>
          </cell>
          <cell r="I4374">
            <v>104.69</v>
          </cell>
          <cell r="J4374">
            <v>711.98</v>
          </cell>
          <cell r="K4374" t="str">
            <v>800</v>
          </cell>
        </row>
        <row r="4375">
          <cell r="A4375" t="str">
            <v>110400000</v>
          </cell>
          <cell r="B4375" t="str">
            <v>800C2FA0015</v>
          </cell>
          <cell r="C4375" t="str">
            <v>ผ้าม่านพร้อมอุปกรณ์</v>
          </cell>
          <cell r="D4375" t="str">
            <v>12 พ.ค. 42</v>
          </cell>
          <cell r="E4375">
            <v>816.67</v>
          </cell>
          <cell r="F4375">
            <v>0</v>
          </cell>
          <cell r="G4375">
            <v>20</v>
          </cell>
          <cell r="H4375">
            <v>104.69</v>
          </cell>
          <cell r="I4375">
            <v>104.69</v>
          </cell>
          <cell r="J4375">
            <v>711.98</v>
          </cell>
          <cell r="K4375" t="str">
            <v>800</v>
          </cell>
        </row>
        <row r="4376">
          <cell r="A4376" t="str">
            <v>110400000</v>
          </cell>
          <cell r="B4376" t="str">
            <v>800C2FA0016</v>
          </cell>
          <cell r="C4376" t="str">
            <v>ผ้าม่านพร้อมอุปกรณ์</v>
          </cell>
          <cell r="D4376" t="str">
            <v>12 พ.ค. 42</v>
          </cell>
          <cell r="E4376">
            <v>816.67</v>
          </cell>
          <cell r="F4376">
            <v>0</v>
          </cell>
          <cell r="G4376">
            <v>20</v>
          </cell>
          <cell r="H4376">
            <v>104.69</v>
          </cell>
          <cell r="I4376">
            <v>104.69</v>
          </cell>
          <cell r="J4376">
            <v>711.98</v>
          </cell>
          <cell r="K4376" t="str">
            <v>800</v>
          </cell>
        </row>
        <row r="4377">
          <cell r="A4377" t="str">
            <v>110400000</v>
          </cell>
          <cell r="B4377" t="str">
            <v>800C2FA0017</v>
          </cell>
          <cell r="C4377" t="str">
            <v>ผ้าม่านพร้อมอุปกรณ์</v>
          </cell>
          <cell r="D4377" t="str">
            <v>12 พ.ค. 42</v>
          </cell>
          <cell r="E4377">
            <v>816.65</v>
          </cell>
          <cell r="F4377">
            <v>0</v>
          </cell>
          <cell r="G4377">
            <v>20</v>
          </cell>
          <cell r="H4377">
            <v>104.69</v>
          </cell>
          <cell r="I4377">
            <v>104.69</v>
          </cell>
          <cell r="J4377">
            <v>711.96</v>
          </cell>
          <cell r="K4377" t="str">
            <v>800</v>
          </cell>
        </row>
        <row r="4378">
          <cell r="A4378" t="str">
            <v>110400000</v>
          </cell>
          <cell r="B4378" t="str">
            <v>800C2FA0018</v>
          </cell>
          <cell r="C4378" t="str">
            <v>ผ้าม่านพร้อมอุปกรณ์</v>
          </cell>
          <cell r="D4378" t="str">
            <v>12 พ.ค. 42</v>
          </cell>
          <cell r="E4378">
            <v>816.65</v>
          </cell>
          <cell r="F4378">
            <v>0</v>
          </cell>
          <cell r="G4378">
            <v>20</v>
          </cell>
          <cell r="H4378">
            <v>104.69</v>
          </cell>
          <cell r="I4378">
            <v>104.69</v>
          </cell>
          <cell r="J4378">
            <v>711.96</v>
          </cell>
          <cell r="K4378" t="str">
            <v>800</v>
          </cell>
        </row>
        <row r="4379">
          <cell r="A4379" t="str">
            <v>110400000</v>
          </cell>
          <cell r="B4379" t="str">
            <v>800C2FA0019</v>
          </cell>
          <cell r="C4379" t="str">
            <v>เสื้อน้ำมัน</v>
          </cell>
          <cell r="D4379" t="str">
            <v>13 พ.ค. 42</v>
          </cell>
          <cell r="E4379">
            <v>3420</v>
          </cell>
          <cell r="F4379">
            <v>0</v>
          </cell>
          <cell r="G4379">
            <v>20</v>
          </cell>
          <cell r="H4379">
            <v>436.63</v>
          </cell>
          <cell r="I4379">
            <v>436.63</v>
          </cell>
          <cell r="J4379">
            <v>2983.37</v>
          </cell>
          <cell r="K4379" t="str">
            <v>800</v>
          </cell>
        </row>
        <row r="4380">
          <cell r="A4380" t="str">
            <v>110400000</v>
          </cell>
          <cell r="B4380" t="str">
            <v>800C2IC0001</v>
          </cell>
          <cell r="C4380" t="str">
            <v>ค่าตกแต่งภายใน สนง.</v>
          </cell>
          <cell r="D4380" t="str">
            <v>19 ต.ค. 41</v>
          </cell>
          <cell r="E4380">
            <v>161161.75</v>
          </cell>
          <cell r="F4380">
            <v>0</v>
          </cell>
          <cell r="G4380">
            <v>20</v>
          </cell>
          <cell r="H4380">
            <v>38767.089999999997</v>
          </cell>
          <cell r="I4380">
            <v>38767.089999999997</v>
          </cell>
          <cell r="J4380">
            <v>122394.66</v>
          </cell>
          <cell r="K4380" t="str">
            <v>800</v>
          </cell>
        </row>
        <row r="4381">
          <cell r="A4381" t="str">
            <v>110400000</v>
          </cell>
          <cell r="B4381" t="str">
            <v>800C2IC001</v>
          </cell>
          <cell r="C4381" t="str">
            <v>เหล็กดัด,มุ้งลวด</v>
          </cell>
          <cell r="D4381" t="str">
            <v>27 เม.ย. 42</v>
          </cell>
          <cell r="E4381">
            <v>4240</v>
          </cell>
          <cell r="F4381">
            <v>0</v>
          </cell>
          <cell r="G4381">
            <v>20</v>
          </cell>
          <cell r="H4381">
            <v>578.49</v>
          </cell>
          <cell r="I4381">
            <v>578.49</v>
          </cell>
          <cell r="J4381">
            <v>3661.51</v>
          </cell>
          <cell r="K4381" t="str">
            <v>800</v>
          </cell>
        </row>
        <row r="4382">
          <cell r="A4382" t="str">
            <v>110400000</v>
          </cell>
          <cell r="B4382" t="str">
            <v>800C2MT0001</v>
          </cell>
          <cell r="C4382" t="str">
            <v>ที่นอน</v>
          </cell>
          <cell r="D4382" t="str">
            <v>4 ธ.ค. 41</v>
          </cell>
          <cell r="E4382">
            <v>1400</v>
          </cell>
          <cell r="F4382">
            <v>0</v>
          </cell>
          <cell r="G4382">
            <v>20</v>
          </cell>
          <cell r="H4382">
            <v>301.45999999999998</v>
          </cell>
          <cell r="I4382">
            <v>301.45999999999998</v>
          </cell>
          <cell r="J4382">
            <v>1098.54</v>
          </cell>
          <cell r="K4382" t="str">
            <v>800</v>
          </cell>
        </row>
        <row r="4383">
          <cell r="A4383" t="str">
            <v>110400000</v>
          </cell>
          <cell r="B4383" t="str">
            <v>800C2MT0002</v>
          </cell>
          <cell r="C4383" t="str">
            <v>ที่นอน</v>
          </cell>
          <cell r="D4383" t="str">
            <v>4 ธ.ค. 41</v>
          </cell>
          <cell r="E4383">
            <v>1400</v>
          </cell>
          <cell r="F4383">
            <v>0</v>
          </cell>
          <cell r="G4383">
            <v>20</v>
          </cell>
          <cell r="H4383">
            <v>301.45999999999998</v>
          </cell>
          <cell r="I4383">
            <v>301.45999999999998</v>
          </cell>
          <cell r="J4383">
            <v>1098.54</v>
          </cell>
          <cell r="K4383" t="str">
            <v>800</v>
          </cell>
        </row>
        <row r="4384">
          <cell r="A4384" t="str">
            <v>110400000</v>
          </cell>
          <cell r="B4384" t="str">
            <v>800C2MT0004</v>
          </cell>
          <cell r="C4384" t="str">
            <v>เตียงนอน</v>
          </cell>
          <cell r="D4384" t="str">
            <v>4 ธ.ค. 41</v>
          </cell>
          <cell r="E4384">
            <v>2250</v>
          </cell>
          <cell r="F4384">
            <v>0</v>
          </cell>
          <cell r="G4384">
            <v>20</v>
          </cell>
          <cell r="H4384">
            <v>484.54</v>
          </cell>
          <cell r="I4384">
            <v>484.54</v>
          </cell>
          <cell r="J4384">
            <v>1765.46</v>
          </cell>
          <cell r="K4384" t="str">
            <v>800</v>
          </cell>
        </row>
        <row r="4385">
          <cell r="A4385" t="str">
            <v>110400000</v>
          </cell>
          <cell r="B4385" t="str">
            <v>800C2MT0005</v>
          </cell>
          <cell r="C4385" t="str">
            <v>เตียงนอน</v>
          </cell>
          <cell r="D4385" t="str">
            <v>4 ธ.ค. 41</v>
          </cell>
          <cell r="E4385">
            <v>2250</v>
          </cell>
          <cell r="F4385">
            <v>0</v>
          </cell>
          <cell r="G4385">
            <v>20</v>
          </cell>
          <cell r="H4385">
            <v>484.54</v>
          </cell>
          <cell r="I4385">
            <v>484.54</v>
          </cell>
          <cell r="J4385">
            <v>1765.46</v>
          </cell>
          <cell r="K4385" t="str">
            <v>800</v>
          </cell>
        </row>
        <row r="4386">
          <cell r="A4386" t="str">
            <v>110400000</v>
          </cell>
          <cell r="B4386" t="str">
            <v>800C2MU0001</v>
          </cell>
          <cell r="C4386" t="str">
            <v>มู่ลี่ปรับแสง</v>
          </cell>
          <cell r="D4386" t="str">
            <v>21 พ.ย. 41</v>
          </cell>
          <cell r="E4386">
            <v>1452</v>
          </cell>
          <cell r="F4386">
            <v>0</v>
          </cell>
          <cell r="G4386">
            <v>20</v>
          </cell>
          <cell r="H4386">
            <v>323</v>
          </cell>
          <cell r="I4386">
            <v>323</v>
          </cell>
          <cell r="J4386">
            <v>1129</v>
          </cell>
          <cell r="K4386" t="str">
            <v>800</v>
          </cell>
        </row>
        <row r="4387">
          <cell r="A4387" t="str">
            <v>110400000</v>
          </cell>
          <cell r="B4387" t="str">
            <v>800C2MU0002</v>
          </cell>
          <cell r="C4387" t="str">
            <v>มูลี่ปรับแสง</v>
          </cell>
          <cell r="D4387" t="str">
            <v>21 พ.ย. 41</v>
          </cell>
          <cell r="E4387">
            <v>1452</v>
          </cell>
          <cell r="F4387">
            <v>0</v>
          </cell>
          <cell r="G4387">
            <v>20</v>
          </cell>
          <cell r="H4387">
            <v>323</v>
          </cell>
          <cell r="I4387">
            <v>323</v>
          </cell>
          <cell r="J4387">
            <v>1129</v>
          </cell>
          <cell r="K4387" t="str">
            <v>800</v>
          </cell>
        </row>
        <row r="4388">
          <cell r="A4388" t="str">
            <v>110400000</v>
          </cell>
          <cell r="B4388" t="str">
            <v>800C2MU0003</v>
          </cell>
          <cell r="C4388" t="str">
            <v>มูลี่ปรับแสง</v>
          </cell>
          <cell r="D4388" t="str">
            <v>21 พ.ย. 41</v>
          </cell>
          <cell r="E4388">
            <v>2921.6</v>
          </cell>
          <cell r="F4388">
            <v>0</v>
          </cell>
          <cell r="G4388">
            <v>20</v>
          </cell>
          <cell r="H4388">
            <v>649.99</v>
          </cell>
          <cell r="I4388">
            <v>649.99</v>
          </cell>
          <cell r="J4388">
            <v>2271.61</v>
          </cell>
          <cell r="K4388" t="str">
            <v>800</v>
          </cell>
        </row>
        <row r="4389">
          <cell r="A4389" t="str">
            <v>110400000</v>
          </cell>
          <cell r="B4389" t="str">
            <v>800C2MU0004</v>
          </cell>
          <cell r="C4389" t="str">
            <v>มูลี่ปรับแสง</v>
          </cell>
          <cell r="D4389" t="str">
            <v>21 พ.ย. 41</v>
          </cell>
          <cell r="E4389">
            <v>2921.6</v>
          </cell>
          <cell r="F4389">
            <v>0</v>
          </cell>
          <cell r="G4389">
            <v>20</v>
          </cell>
          <cell r="H4389">
            <v>649.99</v>
          </cell>
          <cell r="I4389">
            <v>649.99</v>
          </cell>
          <cell r="J4389">
            <v>2271.61</v>
          </cell>
          <cell r="K4389" t="str">
            <v>800</v>
          </cell>
        </row>
        <row r="4390">
          <cell r="A4390" t="str">
            <v>110400000</v>
          </cell>
          <cell r="B4390" t="str">
            <v>800C2MU0005</v>
          </cell>
          <cell r="C4390" t="str">
            <v>มูลี่ปรับแสง</v>
          </cell>
          <cell r="D4390" t="str">
            <v>21 พ.ย. 41</v>
          </cell>
          <cell r="E4390">
            <v>1452</v>
          </cell>
          <cell r="F4390">
            <v>0</v>
          </cell>
          <cell r="G4390">
            <v>20</v>
          </cell>
          <cell r="H4390">
            <v>323</v>
          </cell>
          <cell r="I4390">
            <v>323</v>
          </cell>
          <cell r="J4390">
            <v>1129</v>
          </cell>
          <cell r="K4390" t="str">
            <v>800</v>
          </cell>
        </row>
        <row r="4391">
          <cell r="A4391" t="str">
            <v>110400000</v>
          </cell>
          <cell r="B4391" t="str">
            <v>800C2MU0006</v>
          </cell>
          <cell r="C4391" t="str">
            <v>มู่ลี่ปรับแสง</v>
          </cell>
          <cell r="D4391" t="str">
            <v>21 พ.ย. 41</v>
          </cell>
          <cell r="E4391">
            <v>1452</v>
          </cell>
          <cell r="F4391">
            <v>0</v>
          </cell>
          <cell r="G4391">
            <v>20</v>
          </cell>
          <cell r="H4391">
            <v>323</v>
          </cell>
          <cell r="I4391">
            <v>323</v>
          </cell>
          <cell r="J4391">
            <v>1129</v>
          </cell>
          <cell r="K4391" t="str">
            <v>800</v>
          </cell>
        </row>
        <row r="4392">
          <cell r="A4392" t="str">
            <v>110400000</v>
          </cell>
          <cell r="B4392" t="str">
            <v>800C2MU001</v>
          </cell>
          <cell r="C4392" t="str">
            <v>มู่ลี่</v>
          </cell>
          <cell r="D4392" t="str">
            <v>25 มิ.ย. 42</v>
          </cell>
          <cell r="E4392">
            <v>9800</v>
          </cell>
          <cell r="F4392">
            <v>0</v>
          </cell>
          <cell r="G4392">
            <v>20</v>
          </cell>
          <cell r="H4392">
            <v>1020.3</v>
          </cell>
          <cell r="I4392">
            <v>1020.3</v>
          </cell>
          <cell r="J4392">
            <v>8779.7000000000007</v>
          </cell>
          <cell r="K4392" t="str">
            <v>800</v>
          </cell>
        </row>
        <row r="4393">
          <cell r="A4393" t="str">
            <v>110400000</v>
          </cell>
          <cell r="B4393" t="str">
            <v>800C2ST0001</v>
          </cell>
          <cell r="C4393" t="str">
            <v>ชุดเครื่องนอน</v>
          </cell>
          <cell r="D4393" t="str">
            <v>26 ต.ค. 41</v>
          </cell>
          <cell r="E4393">
            <v>1181.82</v>
          </cell>
          <cell r="F4393">
            <v>0</v>
          </cell>
          <cell r="G4393">
            <v>20</v>
          </cell>
          <cell r="H4393">
            <v>279.73</v>
          </cell>
          <cell r="I4393">
            <v>279.73</v>
          </cell>
          <cell r="J4393">
            <v>902.09</v>
          </cell>
          <cell r="K4393" t="str">
            <v>800</v>
          </cell>
        </row>
        <row r="4394">
          <cell r="A4394" t="str">
            <v>110400000</v>
          </cell>
          <cell r="B4394" t="str">
            <v>800C2ST0002</v>
          </cell>
          <cell r="C4394" t="str">
            <v>ชุดเครื่องนอน</v>
          </cell>
          <cell r="D4394" t="str">
            <v>26 ต.ค. 41</v>
          </cell>
          <cell r="E4394">
            <v>1181.82</v>
          </cell>
          <cell r="F4394">
            <v>0</v>
          </cell>
          <cell r="G4394">
            <v>20</v>
          </cell>
          <cell r="H4394">
            <v>279.73</v>
          </cell>
          <cell r="I4394">
            <v>279.73</v>
          </cell>
          <cell r="J4394">
            <v>902.09</v>
          </cell>
          <cell r="K4394" t="str">
            <v>800</v>
          </cell>
        </row>
        <row r="4395">
          <cell r="A4395" t="str">
            <v>110400000</v>
          </cell>
          <cell r="B4395" t="str">
            <v>800C2ST0003</v>
          </cell>
          <cell r="C4395" t="str">
            <v>ชุดเครื่องนอน</v>
          </cell>
          <cell r="D4395" t="str">
            <v>26 ต.ค. 41</v>
          </cell>
          <cell r="E4395">
            <v>1181.82</v>
          </cell>
          <cell r="F4395">
            <v>0</v>
          </cell>
          <cell r="G4395">
            <v>20</v>
          </cell>
          <cell r="H4395">
            <v>279.73</v>
          </cell>
          <cell r="I4395">
            <v>279.73</v>
          </cell>
          <cell r="J4395">
            <v>902.09</v>
          </cell>
          <cell r="K4395" t="str">
            <v>800</v>
          </cell>
        </row>
        <row r="4396">
          <cell r="A4396" t="str">
            <v>110400000</v>
          </cell>
          <cell r="B4396" t="str">
            <v>800C2TU0001</v>
          </cell>
          <cell r="C4396" t="str">
            <v>ตู้เสื้อผ้า</v>
          </cell>
          <cell r="D4396" t="str">
            <v>4 ธ.ค. 41</v>
          </cell>
          <cell r="E4396">
            <v>2525</v>
          </cell>
          <cell r="F4396">
            <v>0</v>
          </cell>
          <cell r="G4396">
            <v>20</v>
          </cell>
          <cell r="H4396">
            <v>543.75</v>
          </cell>
          <cell r="I4396">
            <v>543.75</v>
          </cell>
          <cell r="J4396">
            <v>1981.25</v>
          </cell>
          <cell r="K4396" t="str">
            <v>800</v>
          </cell>
        </row>
        <row r="4397">
          <cell r="A4397" t="str">
            <v>110400000</v>
          </cell>
          <cell r="B4397" t="str">
            <v>801C2BH0001</v>
          </cell>
          <cell r="C4397" t="str">
            <v>พระพุทธชินราช</v>
          </cell>
          <cell r="D4397" t="str">
            <v>5 ส.ค. 41</v>
          </cell>
          <cell r="E4397">
            <v>1850</v>
          </cell>
          <cell r="F4397">
            <v>0</v>
          </cell>
          <cell r="G4397">
            <v>20</v>
          </cell>
          <cell r="H4397">
            <v>520.99</v>
          </cell>
          <cell r="I4397">
            <v>520.99</v>
          </cell>
          <cell r="J4397">
            <v>1329.01</v>
          </cell>
          <cell r="K4397" t="str">
            <v>801</v>
          </cell>
        </row>
        <row r="4398">
          <cell r="A4398" t="str">
            <v>110400000</v>
          </cell>
          <cell r="B4398" t="str">
            <v>801C2IC0001</v>
          </cell>
          <cell r="C4398" t="str">
            <v>ค่าตกแต่งภายใน สนง.</v>
          </cell>
          <cell r="D4398" t="str">
            <v>19 พ.ย. 41</v>
          </cell>
          <cell r="E4398">
            <v>280518.95</v>
          </cell>
          <cell r="F4398">
            <v>0</v>
          </cell>
          <cell r="G4398">
            <v>20</v>
          </cell>
          <cell r="H4398">
            <v>62713.279999999999</v>
          </cell>
          <cell r="I4398">
            <v>62713.279999999999</v>
          </cell>
          <cell r="J4398">
            <v>217805.67</v>
          </cell>
          <cell r="K4398" t="str">
            <v>801</v>
          </cell>
        </row>
        <row r="4399">
          <cell r="A4399" t="str">
            <v>110400000</v>
          </cell>
          <cell r="B4399" t="str">
            <v>801C2IC0002</v>
          </cell>
          <cell r="C4399" t="str">
            <v>ค่าตกแต่งภายใน สนง.</v>
          </cell>
          <cell r="D4399" t="str">
            <v>19 พ.ย. 41</v>
          </cell>
          <cell r="E4399">
            <v>280518.95</v>
          </cell>
          <cell r="F4399">
            <v>0</v>
          </cell>
          <cell r="G4399">
            <v>20</v>
          </cell>
          <cell r="H4399">
            <v>62713.279999999999</v>
          </cell>
          <cell r="I4399">
            <v>62713.279999999999</v>
          </cell>
          <cell r="J4399">
            <v>217805.67</v>
          </cell>
          <cell r="K4399" t="str">
            <v>801</v>
          </cell>
        </row>
        <row r="4400">
          <cell r="A4400" t="str">
            <v>110400000</v>
          </cell>
          <cell r="B4400" t="str">
            <v>802C2BH0001</v>
          </cell>
          <cell r="C4400" t="str">
            <v>พระพุทธชินราช</v>
          </cell>
          <cell r="D4400" t="str">
            <v>7 ก.ย. 41</v>
          </cell>
          <cell r="E4400">
            <v>1850</v>
          </cell>
          <cell r="F4400">
            <v>0</v>
          </cell>
          <cell r="G4400">
            <v>20</v>
          </cell>
          <cell r="H4400">
            <v>487.54</v>
          </cell>
          <cell r="I4400">
            <v>487.54</v>
          </cell>
          <cell r="J4400">
            <v>1362.46</v>
          </cell>
          <cell r="K4400" t="str">
            <v>802</v>
          </cell>
        </row>
        <row r="4401">
          <cell r="A4401" t="str">
            <v>110400000</v>
          </cell>
          <cell r="B4401" t="str">
            <v>802C2FA0001</v>
          </cell>
          <cell r="C4401" t="str">
            <v>ตกแต่งสำนักงาน</v>
          </cell>
          <cell r="D4401" t="str">
            <v>21 ม.ค. 42</v>
          </cell>
          <cell r="E4401">
            <v>174407</v>
          </cell>
          <cell r="F4401">
            <v>0</v>
          </cell>
          <cell r="G4401">
            <v>20</v>
          </cell>
          <cell r="H4401">
            <v>32970.07</v>
          </cell>
          <cell r="I4401">
            <v>32970.07</v>
          </cell>
          <cell r="J4401">
            <v>141436.93</v>
          </cell>
          <cell r="K4401" t="str">
            <v>802</v>
          </cell>
        </row>
        <row r="4402">
          <cell r="A4402" t="str">
            <v>110400000</v>
          </cell>
          <cell r="B4402" t="str">
            <v>802C2FA0002</v>
          </cell>
          <cell r="C4402" t="str">
            <v>ป้ายโครงเหล็ก</v>
          </cell>
          <cell r="D4402" t="str">
            <v>13 ม.ค. 42</v>
          </cell>
          <cell r="E4402">
            <v>34260</v>
          </cell>
          <cell r="F4402">
            <v>0</v>
          </cell>
          <cell r="G4402">
            <v>20</v>
          </cell>
          <cell r="H4402">
            <v>6626.73</v>
          </cell>
          <cell r="I4402">
            <v>6626.73</v>
          </cell>
          <cell r="J4402">
            <v>27633.27</v>
          </cell>
          <cell r="K4402" t="str">
            <v>802</v>
          </cell>
        </row>
        <row r="4403">
          <cell r="A4403" t="str">
            <v>110400000</v>
          </cell>
          <cell r="B4403" t="str">
            <v>802C2NO001</v>
          </cell>
          <cell r="C4403" t="str">
            <v>ป้ายสำนักงาน</v>
          </cell>
          <cell r="D4403" t="str">
            <v>13 ม.ค. 42</v>
          </cell>
          <cell r="E4403">
            <v>34260</v>
          </cell>
          <cell r="F4403">
            <v>0</v>
          </cell>
          <cell r="G4403">
            <v>20</v>
          </cell>
          <cell r="H4403">
            <v>6626.73</v>
          </cell>
          <cell r="I4403">
            <v>6626.73</v>
          </cell>
          <cell r="J4403">
            <v>27633.27</v>
          </cell>
          <cell r="K4403" t="str">
            <v>802</v>
          </cell>
        </row>
        <row r="4404">
          <cell r="A4404" t="str">
            <v>110400000</v>
          </cell>
          <cell r="B4404" t="str">
            <v>802C2TU0001</v>
          </cell>
          <cell r="C4404" t="str">
            <v>ตู้เสื้อผ้า</v>
          </cell>
          <cell r="D4404" t="str">
            <v>10 พ.ย. 41</v>
          </cell>
          <cell r="E4404">
            <v>1800</v>
          </cell>
          <cell r="F4404">
            <v>0</v>
          </cell>
          <cell r="G4404">
            <v>20</v>
          </cell>
          <cell r="H4404">
            <v>411.33</v>
          </cell>
          <cell r="I4404">
            <v>411.33</v>
          </cell>
          <cell r="J4404">
            <v>1388.67</v>
          </cell>
          <cell r="K4404" t="str">
            <v>802</v>
          </cell>
        </row>
        <row r="4405">
          <cell r="A4405" t="str">
            <v>110400000</v>
          </cell>
          <cell r="B4405" t="str">
            <v>802C2TU0002</v>
          </cell>
          <cell r="C4405" t="str">
            <v>ตู้เสื้อผ้า</v>
          </cell>
          <cell r="D4405" t="str">
            <v>10 พ.ย. 41</v>
          </cell>
          <cell r="E4405">
            <v>1800</v>
          </cell>
          <cell r="F4405">
            <v>0</v>
          </cell>
          <cell r="G4405">
            <v>20</v>
          </cell>
          <cell r="H4405">
            <v>411.33</v>
          </cell>
          <cell r="I4405">
            <v>411.33</v>
          </cell>
          <cell r="J4405">
            <v>1388.67</v>
          </cell>
          <cell r="K4405" t="str">
            <v>802</v>
          </cell>
        </row>
        <row r="4406">
          <cell r="A4406" t="str">
            <v>110400000</v>
          </cell>
          <cell r="B4406" t="str">
            <v>802C2TU0003</v>
          </cell>
          <cell r="C4406" t="str">
            <v>ตู้เสื้อผ้า</v>
          </cell>
          <cell r="D4406" t="str">
            <v>10 พ.ย. 41</v>
          </cell>
          <cell r="E4406">
            <v>1800</v>
          </cell>
          <cell r="F4406">
            <v>0</v>
          </cell>
          <cell r="G4406">
            <v>20</v>
          </cell>
          <cell r="H4406">
            <v>411.33</v>
          </cell>
          <cell r="I4406">
            <v>411.33</v>
          </cell>
          <cell r="J4406">
            <v>1388.67</v>
          </cell>
          <cell r="K4406" t="str">
            <v>802</v>
          </cell>
        </row>
        <row r="4407">
          <cell r="A4407" t="str">
            <v>110400000</v>
          </cell>
          <cell r="B4407" t="str">
            <v>802C2TU0004</v>
          </cell>
          <cell r="C4407" t="str">
            <v>ตู้เสื้อผ้า</v>
          </cell>
          <cell r="D4407" t="str">
            <v>10 พ.ย. 41</v>
          </cell>
          <cell r="E4407">
            <v>1800</v>
          </cell>
          <cell r="F4407">
            <v>0</v>
          </cell>
          <cell r="G4407">
            <v>20</v>
          </cell>
          <cell r="H4407">
            <v>411.33</v>
          </cell>
          <cell r="I4407">
            <v>411.33</v>
          </cell>
          <cell r="J4407">
            <v>1388.67</v>
          </cell>
          <cell r="K4407" t="str">
            <v>802</v>
          </cell>
        </row>
        <row r="4408">
          <cell r="A4408" t="str">
            <v>110400000</v>
          </cell>
          <cell r="B4408" t="str">
            <v>803C2FA0001</v>
          </cell>
          <cell r="C4408" t="str">
            <v>โต๊ะอาหารพร้อมเก้าอี้</v>
          </cell>
          <cell r="D4408" t="str">
            <v>12 ม.ค. 42</v>
          </cell>
          <cell r="E4408">
            <v>1454.55</v>
          </cell>
          <cell r="F4408">
            <v>0</v>
          </cell>
          <cell r="G4408">
            <v>20</v>
          </cell>
          <cell r="H4408">
            <v>282.16000000000003</v>
          </cell>
          <cell r="I4408">
            <v>282.16000000000003</v>
          </cell>
          <cell r="J4408">
            <v>1172.3900000000001</v>
          </cell>
          <cell r="K4408" t="str">
            <v>803</v>
          </cell>
        </row>
        <row r="4409">
          <cell r="A4409" t="str">
            <v>110400000</v>
          </cell>
          <cell r="B4409" t="str">
            <v>803C2IC0001</v>
          </cell>
          <cell r="C4409" t="str">
            <v>ค่าตกแต่งภายใน สนง.</v>
          </cell>
          <cell r="D4409" t="str">
            <v>19 พ.ย. 41</v>
          </cell>
          <cell r="E4409">
            <v>161161.75</v>
          </cell>
          <cell r="F4409">
            <v>0</v>
          </cell>
          <cell r="G4409">
            <v>20</v>
          </cell>
          <cell r="H4409">
            <v>36029.550000000003</v>
          </cell>
          <cell r="I4409">
            <v>36029.550000000003</v>
          </cell>
          <cell r="J4409">
            <v>125132.2</v>
          </cell>
          <cell r="K4409" t="str">
            <v>803</v>
          </cell>
        </row>
        <row r="4410">
          <cell r="A4410" t="str">
            <v>110400000</v>
          </cell>
          <cell r="B4410" t="str">
            <v>804C2BH0001</v>
          </cell>
          <cell r="C4410" t="str">
            <v>พระพุทธชินราช</v>
          </cell>
          <cell r="D4410" t="str">
            <v>2 ก.ค. 41</v>
          </cell>
          <cell r="E4410">
            <v>1900</v>
          </cell>
          <cell r="F4410">
            <v>0</v>
          </cell>
          <cell r="G4410">
            <v>20</v>
          </cell>
          <cell r="H4410">
            <v>570.46</v>
          </cell>
          <cell r="I4410">
            <v>570.46</v>
          </cell>
          <cell r="J4410">
            <v>1329.54</v>
          </cell>
          <cell r="K4410" t="str">
            <v>804</v>
          </cell>
        </row>
        <row r="4411">
          <cell r="A4411" t="str">
            <v>110400000</v>
          </cell>
          <cell r="B4411" t="str">
            <v>804C2FA0001</v>
          </cell>
          <cell r="C4411" t="str">
            <v>ตกแต่งสำนักงาน</v>
          </cell>
          <cell r="D4411" t="str">
            <v>21 ม.ค. 42</v>
          </cell>
          <cell r="E4411">
            <v>107210</v>
          </cell>
          <cell r="F4411">
            <v>0</v>
          </cell>
          <cell r="G4411">
            <v>20</v>
          </cell>
          <cell r="H4411">
            <v>20267.11</v>
          </cell>
          <cell r="I4411">
            <v>20267.11</v>
          </cell>
          <cell r="J4411">
            <v>86942.89</v>
          </cell>
          <cell r="K4411" t="str">
            <v>804</v>
          </cell>
        </row>
        <row r="4412">
          <cell r="A4412" t="str">
            <v>110400000</v>
          </cell>
          <cell r="B4412" t="str">
            <v>804C2FA0002</v>
          </cell>
          <cell r="C4412" t="str">
            <v>ป้ายโครงเหล็ก</v>
          </cell>
          <cell r="D4412" t="str">
            <v>13 ม.ค. 42</v>
          </cell>
          <cell r="E4412">
            <v>34260</v>
          </cell>
          <cell r="F4412">
            <v>0</v>
          </cell>
          <cell r="G4412">
            <v>20</v>
          </cell>
          <cell r="H4412">
            <v>6626.73</v>
          </cell>
          <cell r="I4412">
            <v>6626.73</v>
          </cell>
          <cell r="J4412">
            <v>27633.27</v>
          </cell>
          <cell r="K4412" t="str">
            <v>804</v>
          </cell>
        </row>
        <row r="4413">
          <cell r="A4413" t="str">
            <v>110400000</v>
          </cell>
          <cell r="B4413" t="str">
            <v>804C2KB0002</v>
          </cell>
          <cell r="C4413" t="str">
            <v>ตู้เย็น</v>
          </cell>
          <cell r="D4413" t="str">
            <v>20 ธ.ค. 42</v>
          </cell>
          <cell r="E4413">
            <v>5500</v>
          </cell>
          <cell r="F4413">
            <v>0</v>
          </cell>
          <cell r="G4413">
            <v>20</v>
          </cell>
          <cell r="H4413">
            <v>36.159999999999997</v>
          </cell>
          <cell r="I4413">
            <v>36.159999999999997</v>
          </cell>
          <cell r="J4413">
            <v>5463.84</v>
          </cell>
          <cell r="K4413" t="str">
            <v>804</v>
          </cell>
        </row>
        <row r="4414">
          <cell r="A4414" t="str">
            <v>110400000</v>
          </cell>
          <cell r="B4414" t="str">
            <v>804C2MT0010</v>
          </cell>
          <cell r="C4414" t="str">
            <v>เตียงเหล็ก</v>
          </cell>
          <cell r="D4414" t="str">
            <v>6 พ.ย. 41</v>
          </cell>
          <cell r="E4414">
            <v>1700</v>
          </cell>
          <cell r="F4414">
            <v>0</v>
          </cell>
          <cell r="G4414">
            <v>20</v>
          </cell>
          <cell r="H4414">
            <v>392.21</v>
          </cell>
          <cell r="I4414">
            <v>392.21</v>
          </cell>
          <cell r="J4414">
            <v>1307.79</v>
          </cell>
          <cell r="K4414" t="str">
            <v>804</v>
          </cell>
        </row>
        <row r="4415">
          <cell r="A4415" t="str">
            <v>110400000</v>
          </cell>
          <cell r="B4415" t="str">
            <v>804C2MT0011</v>
          </cell>
          <cell r="C4415" t="str">
            <v>เตียงเหล็ก</v>
          </cell>
          <cell r="D4415" t="str">
            <v>6 พ.ย. 41</v>
          </cell>
          <cell r="E4415">
            <v>1700</v>
          </cell>
          <cell r="F4415">
            <v>0</v>
          </cell>
          <cell r="G4415">
            <v>20</v>
          </cell>
          <cell r="H4415">
            <v>392.21</v>
          </cell>
          <cell r="I4415">
            <v>392.21</v>
          </cell>
          <cell r="J4415">
            <v>1307.79</v>
          </cell>
          <cell r="K4415" t="str">
            <v>804</v>
          </cell>
        </row>
        <row r="4416">
          <cell r="A4416" t="str">
            <v>110400000</v>
          </cell>
          <cell r="B4416" t="str">
            <v>804C2MT0012</v>
          </cell>
          <cell r="C4416" t="str">
            <v>ที่นอน</v>
          </cell>
          <cell r="D4416" t="str">
            <v>6 พ.ย. 41</v>
          </cell>
          <cell r="E4416">
            <v>1500</v>
          </cell>
          <cell r="F4416">
            <v>0</v>
          </cell>
          <cell r="G4416">
            <v>20</v>
          </cell>
          <cell r="H4416">
            <v>346.04</v>
          </cell>
          <cell r="I4416">
            <v>346.04</v>
          </cell>
          <cell r="J4416">
            <v>1153.96</v>
          </cell>
          <cell r="K4416" t="str">
            <v>804</v>
          </cell>
        </row>
        <row r="4417">
          <cell r="A4417" t="str">
            <v>110400000</v>
          </cell>
          <cell r="B4417" t="str">
            <v>804C2MT0013</v>
          </cell>
          <cell r="C4417" t="str">
            <v>ที่นอน</v>
          </cell>
          <cell r="D4417" t="str">
            <v>6 พ.ย. 41</v>
          </cell>
          <cell r="E4417">
            <v>1500</v>
          </cell>
          <cell r="F4417">
            <v>0</v>
          </cell>
          <cell r="G4417">
            <v>20</v>
          </cell>
          <cell r="H4417">
            <v>346.04</v>
          </cell>
          <cell r="I4417">
            <v>346.04</v>
          </cell>
          <cell r="J4417">
            <v>1153.96</v>
          </cell>
          <cell r="K4417" t="str">
            <v>804</v>
          </cell>
        </row>
        <row r="4418">
          <cell r="A4418" t="str">
            <v>110400000</v>
          </cell>
          <cell r="B4418" t="str">
            <v>804C2NO001</v>
          </cell>
          <cell r="C4418" t="str">
            <v>ป้ายสำนักงาน</v>
          </cell>
          <cell r="D4418" t="str">
            <v>13 ม.ค. 42</v>
          </cell>
          <cell r="E4418">
            <v>34260</v>
          </cell>
          <cell r="F4418">
            <v>0</v>
          </cell>
          <cell r="G4418">
            <v>20</v>
          </cell>
          <cell r="H4418">
            <v>6626.73</v>
          </cell>
          <cell r="I4418">
            <v>6626.73</v>
          </cell>
          <cell r="J4418">
            <v>27633.27</v>
          </cell>
          <cell r="K4418" t="str">
            <v>804</v>
          </cell>
        </row>
        <row r="4419">
          <cell r="A4419" t="str">
            <v>110400000</v>
          </cell>
          <cell r="B4419" t="str">
            <v>804C2TU0001</v>
          </cell>
          <cell r="C4419" t="str">
            <v>ตู้เสื้อผ้า</v>
          </cell>
          <cell r="D4419" t="str">
            <v>6 พ.ย. 41</v>
          </cell>
          <cell r="E4419">
            <v>1800</v>
          </cell>
          <cell r="F4419">
            <v>0</v>
          </cell>
          <cell r="G4419">
            <v>20</v>
          </cell>
          <cell r="H4419">
            <v>415.28</v>
          </cell>
          <cell r="I4419">
            <v>415.28</v>
          </cell>
          <cell r="J4419">
            <v>1384.72</v>
          </cell>
          <cell r="K4419" t="str">
            <v>804</v>
          </cell>
        </row>
        <row r="4420">
          <cell r="A4420" t="str">
            <v>110400000</v>
          </cell>
          <cell r="B4420" t="str">
            <v>804C2TU0002</v>
          </cell>
          <cell r="C4420" t="str">
            <v>ตู้เสื้อผ้า</v>
          </cell>
          <cell r="D4420" t="str">
            <v>6 พ.ย. 41</v>
          </cell>
          <cell r="E4420">
            <v>1800</v>
          </cell>
          <cell r="F4420">
            <v>0</v>
          </cell>
          <cell r="G4420">
            <v>20</v>
          </cell>
          <cell r="H4420">
            <v>415.28</v>
          </cell>
          <cell r="I4420">
            <v>415.28</v>
          </cell>
          <cell r="J4420">
            <v>1384.72</v>
          </cell>
          <cell r="K4420" t="str">
            <v>804</v>
          </cell>
        </row>
        <row r="4421">
          <cell r="A4421" t="str">
            <v>110400000</v>
          </cell>
          <cell r="B4421" t="str">
            <v>804C2TU0003</v>
          </cell>
          <cell r="C4421" t="str">
            <v>ตู้เสื้อผ้า</v>
          </cell>
          <cell r="D4421" t="str">
            <v>6 พ.ย. 41</v>
          </cell>
          <cell r="E4421">
            <v>1800</v>
          </cell>
          <cell r="F4421">
            <v>0</v>
          </cell>
          <cell r="G4421">
            <v>20</v>
          </cell>
          <cell r="H4421">
            <v>415.28</v>
          </cell>
          <cell r="I4421">
            <v>415.28</v>
          </cell>
          <cell r="J4421">
            <v>1384.72</v>
          </cell>
          <cell r="K4421" t="str">
            <v>804</v>
          </cell>
        </row>
        <row r="4422">
          <cell r="A4422" t="str">
            <v>110400000</v>
          </cell>
          <cell r="B4422" t="str">
            <v>805C2BH0001</v>
          </cell>
          <cell r="C4422" t="str">
            <v>พระพุทธชินราช</v>
          </cell>
          <cell r="D4422" t="str">
            <v>2 ก.ค. 41</v>
          </cell>
          <cell r="E4422">
            <v>1900</v>
          </cell>
          <cell r="F4422">
            <v>0</v>
          </cell>
          <cell r="G4422">
            <v>20</v>
          </cell>
          <cell r="H4422">
            <v>570.46</v>
          </cell>
          <cell r="I4422">
            <v>570.46</v>
          </cell>
          <cell r="J4422">
            <v>1329.54</v>
          </cell>
          <cell r="K4422" t="str">
            <v>805</v>
          </cell>
        </row>
        <row r="4423">
          <cell r="A4423" t="str">
            <v>110400000</v>
          </cell>
          <cell r="B4423" t="str">
            <v>805C2FA0001</v>
          </cell>
          <cell r="C4423" t="str">
            <v>ประตู</v>
          </cell>
          <cell r="D4423" t="str">
            <v>14 ม.ค. 42</v>
          </cell>
          <cell r="E4423">
            <v>1500</v>
          </cell>
          <cell r="F4423">
            <v>0</v>
          </cell>
          <cell r="G4423">
            <v>20</v>
          </cell>
          <cell r="H4423">
            <v>289.32</v>
          </cell>
          <cell r="I4423">
            <v>289.32</v>
          </cell>
          <cell r="J4423">
            <v>1210.68</v>
          </cell>
          <cell r="K4423" t="str">
            <v>805</v>
          </cell>
        </row>
        <row r="4424">
          <cell r="A4424" t="str">
            <v>110400000</v>
          </cell>
          <cell r="B4424" t="str">
            <v>805C2FA0002</v>
          </cell>
          <cell r="C4424" t="str">
            <v>ประตู</v>
          </cell>
          <cell r="D4424" t="str">
            <v>14 ม.ค. 42</v>
          </cell>
          <cell r="E4424">
            <v>1500</v>
          </cell>
          <cell r="F4424">
            <v>0</v>
          </cell>
          <cell r="G4424">
            <v>20</v>
          </cell>
          <cell r="H4424">
            <v>289.32</v>
          </cell>
          <cell r="I4424">
            <v>289.32</v>
          </cell>
          <cell r="J4424">
            <v>1210.68</v>
          </cell>
          <cell r="K4424" t="str">
            <v>805</v>
          </cell>
        </row>
        <row r="4425">
          <cell r="A4425" t="str">
            <v>110400000</v>
          </cell>
          <cell r="B4425" t="str">
            <v>805C2FA0003</v>
          </cell>
          <cell r="C4425" t="str">
            <v>ประตู</v>
          </cell>
          <cell r="D4425" t="str">
            <v>14 ม.ค. 42</v>
          </cell>
          <cell r="E4425">
            <v>900</v>
          </cell>
          <cell r="F4425">
            <v>0</v>
          </cell>
          <cell r="G4425">
            <v>20</v>
          </cell>
          <cell r="H4425">
            <v>173.59</v>
          </cell>
          <cell r="I4425">
            <v>173.59</v>
          </cell>
          <cell r="J4425">
            <v>726.41</v>
          </cell>
          <cell r="K4425" t="str">
            <v>805</v>
          </cell>
        </row>
        <row r="4426">
          <cell r="A4426" t="str">
            <v>110400000</v>
          </cell>
          <cell r="B4426" t="str">
            <v>805C2FA0004</v>
          </cell>
          <cell r="C4426" t="str">
            <v>ประตู</v>
          </cell>
          <cell r="D4426" t="str">
            <v>14 ม.ค. 42</v>
          </cell>
          <cell r="E4426">
            <v>900</v>
          </cell>
          <cell r="F4426">
            <v>0</v>
          </cell>
          <cell r="G4426">
            <v>20</v>
          </cell>
          <cell r="H4426">
            <v>173.59</v>
          </cell>
          <cell r="I4426">
            <v>173.59</v>
          </cell>
          <cell r="J4426">
            <v>726.41</v>
          </cell>
          <cell r="K4426" t="str">
            <v>805</v>
          </cell>
        </row>
        <row r="4427">
          <cell r="A4427" t="str">
            <v>110400000</v>
          </cell>
          <cell r="B4427" t="str">
            <v>805C2FA0005</v>
          </cell>
          <cell r="C4427" t="str">
            <v>ตกแต่งสำนักงาน</v>
          </cell>
          <cell r="D4427" t="str">
            <v>21 ม.ค. 42</v>
          </cell>
          <cell r="E4427">
            <v>116145</v>
          </cell>
          <cell r="F4427">
            <v>0</v>
          </cell>
          <cell r="G4427">
            <v>20</v>
          </cell>
          <cell r="H4427">
            <v>21956.14</v>
          </cell>
          <cell r="I4427">
            <v>21956.14</v>
          </cell>
          <cell r="J4427">
            <v>94188.86</v>
          </cell>
          <cell r="K4427" t="str">
            <v>806</v>
          </cell>
        </row>
        <row r="4428">
          <cell r="A4428" t="str">
            <v>110400000</v>
          </cell>
          <cell r="B4428" t="str">
            <v>805C2FA0006</v>
          </cell>
          <cell r="C4428" t="str">
            <v>ป้ายโครงเหล็ก</v>
          </cell>
          <cell r="D4428" t="str">
            <v>13 ม.ค. 42</v>
          </cell>
          <cell r="E4428">
            <v>34260</v>
          </cell>
          <cell r="F4428">
            <v>0</v>
          </cell>
          <cell r="G4428">
            <v>20</v>
          </cell>
          <cell r="H4428">
            <v>6626.73</v>
          </cell>
          <cell r="I4428">
            <v>6626.73</v>
          </cell>
          <cell r="J4428">
            <v>27633.27</v>
          </cell>
          <cell r="K4428" t="str">
            <v>805</v>
          </cell>
        </row>
        <row r="4429">
          <cell r="A4429" t="str">
            <v>110400000</v>
          </cell>
          <cell r="B4429" t="str">
            <v>805C2MT0006</v>
          </cell>
          <cell r="C4429" t="str">
            <v>ที่นอน</v>
          </cell>
          <cell r="D4429" t="str">
            <v>6 พ.ย. 41</v>
          </cell>
          <cell r="E4429">
            <v>1500</v>
          </cell>
          <cell r="F4429">
            <v>0</v>
          </cell>
          <cell r="G4429">
            <v>20</v>
          </cell>
          <cell r="H4429">
            <v>346.04</v>
          </cell>
          <cell r="I4429">
            <v>346.04</v>
          </cell>
          <cell r="J4429">
            <v>1153.96</v>
          </cell>
          <cell r="K4429" t="str">
            <v>805</v>
          </cell>
        </row>
        <row r="4430">
          <cell r="A4430" t="str">
            <v>110400000</v>
          </cell>
          <cell r="B4430" t="str">
            <v>805C2MT0007</v>
          </cell>
          <cell r="C4430" t="str">
            <v>ที่นอน</v>
          </cell>
          <cell r="D4430" t="str">
            <v>6 พ.ย. 41</v>
          </cell>
          <cell r="E4430">
            <v>1500</v>
          </cell>
          <cell r="F4430">
            <v>0</v>
          </cell>
          <cell r="G4430">
            <v>20</v>
          </cell>
          <cell r="H4430">
            <v>346.04</v>
          </cell>
          <cell r="I4430">
            <v>346.04</v>
          </cell>
          <cell r="J4430">
            <v>1153.96</v>
          </cell>
          <cell r="K4430" t="str">
            <v>805</v>
          </cell>
        </row>
        <row r="4431">
          <cell r="A4431" t="str">
            <v>110400000</v>
          </cell>
          <cell r="B4431" t="str">
            <v>805C2TU0001</v>
          </cell>
          <cell r="C4431" t="str">
            <v>ตู้เสื้อผ้า</v>
          </cell>
          <cell r="D4431" t="str">
            <v>6 พ.ย. 41</v>
          </cell>
          <cell r="E4431">
            <v>1800</v>
          </cell>
          <cell r="F4431">
            <v>0</v>
          </cell>
          <cell r="G4431">
            <v>20</v>
          </cell>
          <cell r="H4431">
            <v>415.28</v>
          </cell>
          <cell r="I4431">
            <v>415.28</v>
          </cell>
          <cell r="J4431">
            <v>1384.72</v>
          </cell>
          <cell r="K4431" t="str">
            <v>805</v>
          </cell>
        </row>
        <row r="4432">
          <cell r="A4432" t="str">
            <v>110400000</v>
          </cell>
          <cell r="B4432" t="str">
            <v>805C2TU0002</v>
          </cell>
          <cell r="C4432" t="str">
            <v>ตู้เสื้อผ้า</v>
          </cell>
          <cell r="D4432" t="str">
            <v>6 พ.ย. 41</v>
          </cell>
          <cell r="E4432">
            <v>1800</v>
          </cell>
          <cell r="F4432">
            <v>0</v>
          </cell>
          <cell r="G4432">
            <v>20</v>
          </cell>
          <cell r="H4432">
            <v>415.28</v>
          </cell>
          <cell r="I4432">
            <v>415.28</v>
          </cell>
          <cell r="J4432">
            <v>1384.72</v>
          </cell>
          <cell r="K4432" t="str">
            <v>805</v>
          </cell>
        </row>
        <row r="4433">
          <cell r="A4433" t="str">
            <v>110400000</v>
          </cell>
          <cell r="B4433" t="str">
            <v>805C2TU0003</v>
          </cell>
          <cell r="C4433" t="str">
            <v>ตู้เสื้อผ้า</v>
          </cell>
          <cell r="D4433" t="str">
            <v>6 พ.ย. 41</v>
          </cell>
          <cell r="E4433">
            <v>1800</v>
          </cell>
          <cell r="F4433">
            <v>0</v>
          </cell>
          <cell r="G4433">
            <v>20</v>
          </cell>
          <cell r="H4433">
            <v>415.28</v>
          </cell>
          <cell r="I4433">
            <v>415.28</v>
          </cell>
          <cell r="J4433">
            <v>1384.72</v>
          </cell>
          <cell r="K4433" t="str">
            <v>805</v>
          </cell>
        </row>
        <row r="4434">
          <cell r="A4434" t="str">
            <v>110400000</v>
          </cell>
          <cell r="B4434" t="str">
            <v>806C2BH0001</v>
          </cell>
          <cell r="C4434" t="str">
            <v>พระพุทธชินราช</v>
          </cell>
          <cell r="D4434" t="str">
            <v>8 ต.ค. 41</v>
          </cell>
          <cell r="E4434">
            <v>1850</v>
          </cell>
          <cell r="F4434">
            <v>0</v>
          </cell>
          <cell r="G4434">
            <v>20</v>
          </cell>
          <cell r="H4434">
            <v>456.12</v>
          </cell>
          <cell r="I4434">
            <v>456.12</v>
          </cell>
          <cell r="J4434">
            <v>1393.88</v>
          </cell>
          <cell r="K4434" t="str">
            <v>806</v>
          </cell>
        </row>
        <row r="4435">
          <cell r="A4435" t="str">
            <v>110400000</v>
          </cell>
          <cell r="B4435" t="str">
            <v>806C2FA0001</v>
          </cell>
          <cell r="C4435" t="str">
            <v>ตกแต่งสำนักงาน</v>
          </cell>
          <cell r="D4435" t="str">
            <v>21 ม.ค. 42</v>
          </cell>
          <cell r="E4435">
            <v>176440</v>
          </cell>
          <cell r="F4435">
            <v>0</v>
          </cell>
          <cell r="G4435">
            <v>20</v>
          </cell>
          <cell r="H4435">
            <v>33354.370000000003</v>
          </cell>
          <cell r="I4435">
            <v>33354.370000000003</v>
          </cell>
          <cell r="J4435">
            <v>143085.63</v>
          </cell>
          <cell r="K4435" t="str">
            <v>806</v>
          </cell>
        </row>
        <row r="4436">
          <cell r="A4436" t="str">
            <v>110400000</v>
          </cell>
          <cell r="B4436" t="str">
            <v>806C2FA0002</v>
          </cell>
          <cell r="C4436" t="str">
            <v>ป้ายโครงเหล็ก</v>
          </cell>
          <cell r="D4436" t="str">
            <v>13 ม.ค. 42</v>
          </cell>
          <cell r="E4436">
            <v>34260</v>
          </cell>
          <cell r="F4436">
            <v>0</v>
          </cell>
          <cell r="G4436">
            <v>20</v>
          </cell>
          <cell r="H4436">
            <v>6626.73</v>
          </cell>
          <cell r="I4436">
            <v>6626.73</v>
          </cell>
          <cell r="J4436">
            <v>27633.27</v>
          </cell>
          <cell r="K4436" t="str">
            <v>806</v>
          </cell>
        </row>
        <row r="4437">
          <cell r="A4437" t="str">
            <v>110400000</v>
          </cell>
          <cell r="B4437" t="str">
            <v>806C2FA0003</v>
          </cell>
          <cell r="C4437" t="str">
            <v>เหล็กดัดหน้าต่างพร้อมตัวล็อกกุญแจ</v>
          </cell>
          <cell r="D4437" t="str">
            <v>11 ก.พ. 42</v>
          </cell>
          <cell r="E4437">
            <v>3900</v>
          </cell>
          <cell r="F4437">
            <v>0</v>
          </cell>
          <cell r="G4437">
            <v>20</v>
          </cell>
          <cell r="H4437">
            <v>692.41</v>
          </cell>
          <cell r="I4437">
            <v>692.41</v>
          </cell>
          <cell r="J4437">
            <v>3207.59</v>
          </cell>
          <cell r="K4437" t="str">
            <v>806</v>
          </cell>
        </row>
        <row r="4438">
          <cell r="A4438" t="str">
            <v>110400000</v>
          </cell>
          <cell r="B4438" t="str">
            <v>806C2FA0004</v>
          </cell>
          <cell r="C4438" t="str">
            <v>แผงตาข่ายติดกันขโมย</v>
          </cell>
          <cell r="D4438" t="str">
            <v>6 ส.ค. 42</v>
          </cell>
          <cell r="E4438">
            <v>3710</v>
          </cell>
          <cell r="F4438">
            <v>0</v>
          </cell>
          <cell r="G4438">
            <v>20</v>
          </cell>
          <cell r="H4438">
            <v>300.87</v>
          </cell>
          <cell r="I4438">
            <v>300.87</v>
          </cell>
          <cell r="J4438">
            <v>3409.13</v>
          </cell>
          <cell r="K4438" t="str">
            <v>806</v>
          </cell>
        </row>
        <row r="4439">
          <cell r="A4439" t="str">
            <v>110400000</v>
          </cell>
          <cell r="B4439" t="str">
            <v>806C2FA0005</v>
          </cell>
          <cell r="C4439" t="str">
            <v>แผงตาข่ายติดกันขโมย</v>
          </cell>
          <cell r="D4439" t="str">
            <v>6 ส.ค. 42</v>
          </cell>
          <cell r="E4439">
            <v>1790</v>
          </cell>
          <cell r="F4439">
            <v>0</v>
          </cell>
          <cell r="G4439">
            <v>20</v>
          </cell>
          <cell r="H4439">
            <v>145.16</v>
          </cell>
          <cell r="I4439">
            <v>145.16</v>
          </cell>
          <cell r="J4439">
            <v>1644.84</v>
          </cell>
          <cell r="K4439" t="str">
            <v>806</v>
          </cell>
        </row>
        <row r="4440">
          <cell r="A4440" t="str">
            <v>110400000</v>
          </cell>
          <cell r="B4440" t="str">
            <v>806C2MT0000</v>
          </cell>
          <cell r="C4440" t="str">
            <v>ที่นอน</v>
          </cell>
          <cell r="D4440" t="str">
            <v>4 ธ.ค. 41</v>
          </cell>
          <cell r="E4440">
            <v>1400</v>
          </cell>
          <cell r="F4440">
            <v>0</v>
          </cell>
          <cell r="G4440">
            <v>20</v>
          </cell>
          <cell r="H4440">
            <v>301.45999999999998</v>
          </cell>
          <cell r="I4440">
            <v>301.45999999999998</v>
          </cell>
          <cell r="J4440">
            <v>1098.54</v>
          </cell>
          <cell r="K4440" t="str">
            <v>806</v>
          </cell>
        </row>
        <row r="4441">
          <cell r="A4441" t="str">
            <v>110400000</v>
          </cell>
          <cell r="B4441" t="str">
            <v>806C2MT0003</v>
          </cell>
          <cell r="C4441" t="str">
            <v>เตียงนอน</v>
          </cell>
          <cell r="D4441" t="str">
            <v>4 ธ.ค. 41</v>
          </cell>
          <cell r="E4441">
            <v>2250</v>
          </cell>
          <cell r="F4441">
            <v>0</v>
          </cell>
          <cell r="G4441">
            <v>20</v>
          </cell>
          <cell r="H4441">
            <v>484.54</v>
          </cell>
          <cell r="I4441">
            <v>484.54</v>
          </cell>
          <cell r="J4441">
            <v>1765.46</v>
          </cell>
          <cell r="K4441" t="str">
            <v>806</v>
          </cell>
        </row>
        <row r="4442">
          <cell r="A4442" t="str">
            <v>110400000</v>
          </cell>
          <cell r="B4442" t="str">
            <v>806C2TU0001</v>
          </cell>
          <cell r="C4442" t="str">
            <v>ตู้เสื้อผ้า</v>
          </cell>
          <cell r="D4442" t="str">
            <v>4 ธ.ค. 41</v>
          </cell>
          <cell r="E4442">
            <v>2525</v>
          </cell>
          <cell r="F4442">
            <v>0</v>
          </cell>
          <cell r="G4442">
            <v>20</v>
          </cell>
          <cell r="H4442">
            <v>543.75</v>
          </cell>
          <cell r="I4442">
            <v>543.75</v>
          </cell>
          <cell r="J4442">
            <v>1981.25</v>
          </cell>
          <cell r="K4442" t="str">
            <v>806</v>
          </cell>
        </row>
        <row r="4443">
          <cell r="A4443" t="str">
            <v>110400000</v>
          </cell>
          <cell r="B4443" t="str">
            <v>807C2BH0001</v>
          </cell>
          <cell r="C4443" t="str">
            <v>พระพุทธชินราช</v>
          </cell>
          <cell r="D4443" t="str">
            <v>7 ก.ย. 41</v>
          </cell>
          <cell r="E4443">
            <v>1850</v>
          </cell>
          <cell r="F4443">
            <v>0</v>
          </cell>
          <cell r="G4443">
            <v>20</v>
          </cell>
          <cell r="H4443">
            <v>487.54</v>
          </cell>
          <cell r="I4443">
            <v>487.54</v>
          </cell>
          <cell r="J4443">
            <v>1362.46</v>
          </cell>
          <cell r="K4443" t="str">
            <v>807</v>
          </cell>
        </row>
        <row r="4444">
          <cell r="A4444" t="str">
            <v>110400000</v>
          </cell>
          <cell r="B4444" t="str">
            <v>807C2IC00001</v>
          </cell>
          <cell r="C4444" t="str">
            <v>ตกแต่งภายใน สนง.</v>
          </cell>
          <cell r="D4444" t="str">
            <v>22 ก.ย. 41</v>
          </cell>
          <cell r="E4444">
            <v>369545.18</v>
          </cell>
          <cell r="F4444">
            <v>0</v>
          </cell>
          <cell r="G4444">
            <v>20</v>
          </cell>
          <cell r="H4444">
            <v>94360.63</v>
          </cell>
          <cell r="I4444">
            <v>94360.63</v>
          </cell>
          <cell r="J4444">
            <v>275184.55</v>
          </cell>
          <cell r="K4444" t="str">
            <v>807</v>
          </cell>
        </row>
        <row r="4445">
          <cell r="A4445" t="str">
            <v>110400000</v>
          </cell>
          <cell r="B4445" t="str">
            <v>807C2PT0001</v>
          </cell>
          <cell r="C4445" t="str">
            <v>กระติกน้ำร้อน</v>
          </cell>
          <cell r="D4445" t="str">
            <v>9 ก.ย. 41</v>
          </cell>
          <cell r="E4445">
            <v>818.18</v>
          </cell>
          <cell r="F4445">
            <v>0</v>
          </cell>
          <cell r="G4445">
            <v>20</v>
          </cell>
          <cell r="H4445">
            <v>214.76</v>
          </cell>
          <cell r="I4445">
            <v>214.76</v>
          </cell>
          <cell r="J4445">
            <v>603.41999999999996</v>
          </cell>
          <cell r="K4445" t="str">
            <v>807</v>
          </cell>
        </row>
        <row r="4446">
          <cell r="A4446" t="str">
            <v>110400000</v>
          </cell>
          <cell r="B4446" t="str">
            <v>900C2AS011</v>
          </cell>
          <cell r="C4446" t="str">
            <v>ค่าปรับหรุงสำนักงานและห้องพัก</v>
          </cell>
          <cell r="D4446" t="str">
            <v>2 ก.ค. 42</v>
          </cell>
          <cell r="E4446">
            <v>41650</v>
          </cell>
          <cell r="F4446">
            <v>0</v>
          </cell>
          <cell r="G4446">
            <v>20</v>
          </cell>
          <cell r="H4446">
            <v>4176.42</v>
          </cell>
          <cell r="I4446">
            <v>4176.42</v>
          </cell>
          <cell r="J4446">
            <v>37473.58</v>
          </cell>
          <cell r="K4446" t="str">
            <v>900</v>
          </cell>
        </row>
        <row r="4447">
          <cell r="A4447" t="str">
            <v>110400000</v>
          </cell>
          <cell r="B4447" t="str">
            <v>900C2AS050</v>
          </cell>
          <cell r="C4447" t="str">
            <v>เตียงนอน</v>
          </cell>
          <cell r="D4447" t="str">
            <v>23 ก.ย. 42</v>
          </cell>
          <cell r="E4447">
            <v>2400</v>
          </cell>
          <cell r="F4447">
            <v>0</v>
          </cell>
          <cell r="G4447">
            <v>20</v>
          </cell>
          <cell r="H4447">
            <v>131.51</v>
          </cell>
          <cell r="I4447">
            <v>131.51</v>
          </cell>
          <cell r="J4447">
            <v>2268.4899999999998</v>
          </cell>
          <cell r="K4447" t="str">
            <v>900</v>
          </cell>
        </row>
        <row r="4448">
          <cell r="A4448" t="str">
            <v>110400000</v>
          </cell>
          <cell r="B4448" t="str">
            <v>900C2AS051</v>
          </cell>
          <cell r="C4448" t="str">
            <v>ตู้ทับ</v>
          </cell>
          <cell r="D4448" t="str">
            <v>23 ก.ย. 42</v>
          </cell>
          <cell r="E4448">
            <v>2100</v>
          </cell>
          <cell r="F4448">
            <v>0</v>
          </cell>
          <cell r="G4448">
            <v>20</v>
          </cell>
          <cell r="H4448">
            <v>115.07</v>
          </cell>
          <cell r="I4448">
            <v>115.07</v>
          </cell>
          <cell r="J4448">
            <v>1984.93</v>
          </cell>
          <cell r="K4448" t="str">
            <v>900</v>
          </cell>
        </row>
        <row r="4449">
          <cell r="A4449" t="str">
            <v>110400000</v>
          </cell>
          <cell r="B4449" t="str">
            <v>900C2BH0001</v>
          </cell>
          <cell r="C4449" t="str">
            <v>พระพุทธชินราช</v>
          </cell>
          <cell r="D4449" t="str">
            <v>8 ต.ค. 41</v>
          </cell>
          <cell r="E4449">
            <v>1850</v>
          </cell>
          <cell r="F4449">
            <v>0</v>
          </cell>
          <cell r="G4449">
            <v>20</v>
          </cell>
          <cell r="H4449">
            <v>456.12</v>
          </cell>
          <cell r="I4449">
            <v>456.12</v>
          </cell>
          <cell r="J4449">
            <v>1393.88</v>
          </cell>
          <cell r="K4449" t="str">
            <v>900</v>
          </cell>
        </row>
        <row r="4450">
          <cell r="A4450" t="str">
            <v>110400000</v>
          </cell>
          <cell r="B4450" t="str">
            <v>900C2BL001</v>
          </cell>
          <cell r="C4450" t="str">
            <v>ตู้เสื้อผ้า</v>
          </cell>
          <cell r="D4450" t="str">
            <v>2 มิ.ย. 42</v>
          </cell>
          <cell r="E4450">
            <v>1869.16</v>
          </cell>
          <cell r="F4450">
            <v>0</v>
          </cell>
          <cell r="G4450">
            <v>20</v>
          </cell>
          <cell r="H4450">
            <v>218.16</v>
          </cell>
          <cell r="I4450">
            <v>218.16</v>
          </cell>
          <cell r="J4450">
            <v>1651</v>
          </cell>
          <cell r="K4450" t="str">
            <v>902</v>
          </cell>
        </row>
        <row r="4451">
          <cell r="A4451" t="str">
            <v>110400000</v>
          </cell>
          <cell r="B4451" t="str">
            <v>900C2IC0001</v>
          </cell>
          <cell r="C4451" t="str">
            <v>ค่าตกแต่งภายในสนง.</v>
          </cell>
          <cell r="D4451" t="str">
            <v>17 ก.ค. 41</v>
          </cell>
          <cell r="E4451">
            <v>460000</v>
          </cell>
          <cell r="F4451">
            <v>0</v>
          </cell>
          <cell r="G4451">
            <v>20</v>
          </cell>
          <cell r="H4451">
            <v>134345.19</v>
          </cell>
          <cell r="I4451">
            <v>134345.19</v>
          </cell>
          <cell r="J4451">
            <v>325654.81</v>
          </cell>
          <cell r="K4451" t="str">
            <v>900</v>
          </cell>
        </row>
        <row r="4452">
          <cell r="A4452" t="str">
            <v>110400000</v>
          </cell>
          <cell r="B4452" t="str">
            <v>900C2MT0001</v>
          </cell>
          <cell r="C4452" t="str">
            <v>ที่นอนพับ 3 ตอน, หมอน</v>
          </cell>
          <cell r="D4452" t="str">
            <v>11 ก.ค. 41</v>
          </cell>
          <cell r="E4452">
            <v>4500</v>
          </cell>
          <cell r="F4452">
            <v>0</v>
          </cell>
          <cell r="G4452">
            <v>20</v>
          </cell>
          <cell r="H4452">
            <v>1329.04</v>
          </cell>
          <cell r="I4452">
            <v>1329.04</v>
          </cell>
          <cell r="J4452">
            <v>3170.96</v>
          </cell>
          <cell r="K4452" t="str">
            <v>900</v>
          </cell>
        </row>
        <row r="4453">
          <cell r="A4453" t="str">
            <v>110400000</v>
          </cell>
          <cell r="B4453" t="str">
            <v>900C2PP0001</v>
          </cell>
          <cell r="C4453" t="str">
            <v>ปั้มน้ำ</v>
          </cell>
          <cell r="D4453" t="str">
            <v>21 ก.ค. 41</v>
          </cell>
          <cell r="E4453">
            <v>5000</v>
          </cell>
          <cell r="F4453">
            <v>0</v>
          </cell>
          <cell r="G4453">
            <v>20</v>
          </cell>
          <cell r="H4453">
            <v>1449.29</v>
          </cell>
          <cell r="I4453">
            <v>1449.29</v>
          </cell>
          <cell r="J4453">
            <v>3550.71</v>
          </cell>
          <cell r="K4453" t="str">
            <v>900</v>
          </cell>
        </row>
        <row r="4454">
          <cell r="A4454" t="str">
            <v>110400000</v>
          </cell>
          <cell r="B4454" t="str">
            <v>900C2PT0001</v>
          </cell>
          <cell r="C4454" t="str">
            <v>กระติกน้ำร้อน</v>
          </cell>
          <cell r="D4454" t="str">
            <v>23 ก.ค. 41</v>
          </cell>
          <cell r="E4454">
            <v>645.45000000000005</v>
          </cell>
          <cell r="F4454">
            <v>0</v>
          </cell>
          <cell r="G4454">
            <v>20</v>
          </cell>
          <cell r="H4454">
            <v>186.34</v>
          </cell>
          <cell r="I4454">
            <v>186.34</v>
          </cell>
          <cell r="J4454">
            <v>459.11</v>
          </cell>
          <cell r="K4454" t="str">
            <v>900</v>
          </cell>
        </row>
        <row r="4455">
          <cell r="A4455" t="str">
            <v>110400000</v>
          </cell>
          <cell r="B4455" t="str">
            <v>901C1FA0001</v>
          </cell>
          <cell r="C4455" t="str">
            <v>มู่ลี่ขนาด75*2.22เมตร</v>
          </cell>
          <cell r="D4455" t="str">
            <v>4 เม.ย. 42</v>
          </cell>
          <cell r="E4455">
            <v>1440</v>
          </cell>
          <cell r="F4455">
            <v>0</v>
          </cell>
          <cell r="G4455">
            <v>20</v>
          </cell>
          <cell r="H4455">
            <v>214.61</v>
          </cell>
          <cell r="I4455">
            <v>214.61</v>
          </cell>
          <cell r="J4455">
            <v>1225.3900000000001</v>
          </cell>
          <cell r="K4455" t="str">
            <v>901</v>
          </cell>
        </row>
        <row r="4456">
          <cell r="A4456" t="str">
            <v>110400000</v>
          </cell>
          <cell r="B4456" t="str">
            <v>901C2BH0001</v>
          </cell>
          <cell r="C4456" t="str">
            <v>พระพุทธชินราช</v>
          </cell>
          <cell r="D4456" t="str">
            <v>7 ก.ย. 41</v>
          </cell>
          <cell r="E4456">
            <v>1850</v>
          </cell>
          <cell r="F4456">
            <v>0</v>
          </cell>
          <cell r="G4456">
            <v>20</v>
          </cell>
          <cell r="H4456">
            <v>487.54</v>
          </cell>
          <cell r="I4456">
            <v>487.54</v>
          </cell>
          <cell r="J4456">
            <v>1362.46</v>
          </cell>
          <cell r="K4456" t="str">
            <v>901</v>
          </cell>
        </row>
        <row r="4457">
          <cell r="A4457" t="str">
            <v>110400000</v>
          </cell>
          <cell r="B4457" t="str">
            <v>901C2FA0002</v>
          </cell>
          <cell r="C4457" t="str">
            <v>มู่ลี่ขนาด73*1.92เมตร</v>
          </cell>
          <cell r="D4457" t="str">
            <v>4 เม.ย. 42</v>
          </cell>
          <cell r="E4457">
            <v>1440</v>
          </cell>
          <cell r="F4457">
            <v>0</v>
          </cell>
          <cell r="G4457">
            <v>20</v>
          </cell>
          <cell r="H4457">
            <v>214.61</v>
          </cell>
          <cell r="I4457">
            <v>214.61</v>
          </cell>
          <cell r="J4457">
            <v>1225.3900000000001</v>
          </cell>
          <cell r="K4457" t="str">
            <v>901</v>
          </cell>
        </row>
        <row r="4458">
          <cell r="A4458" t="str">
            <v>110400000</v>
          </cell>
          <cell r="B4458" t="str">
            <v>901C2FA0003</v>
          </cell>
          <cell r="C4458" t="str">
            <v>มู่ลี่ขนาด.73*1.92เมตร</v>
          </cell>
          <cell r="D4458" t="str">
            <v>4 เม.ย. 42</v>
          </cell>
          <cell r="E4458">
            <v>1440</v>
          </cell>
          <cell r="F4458">
            <v>0</v>
          </cell>
          <cell r="G4458">
            <v>20</v>
          </cell>
          <cell r="H4458">
            <v>214.61</v>
          </cell>
          <cell r="I4458">
            <v>214.61</v>
          </cell>
          <cell r="J4458">
            <v>1225.3900000000001</v>
          </cell>
          <cell r="K4458" t="str">
            <v>901</v>
          </cell>
        </row>
        <row r="4459">
          <cell r="A4459" t="str">
            <v>110400000</v>
          </cell>
          <cell r="B4459" t="str">
            <v>901C2FA0004</v>
          </cell>
          <cell r="C4459" t="str">
            <v>มู่ลี่ขนาด.73*1.92เมตร</v>
          </cell>
          <cell r="D4459" t="str">
            <v>4 เม.ย. 42</v>
          </cell>
          <cell r="E4459">
            <v>1440</v>
          </cell>
          <cell r="F4459">
            <v>0</v>
          </cell>
          <cell r="G4459">
            <v>20</v>
          </cell>
          <cell r="H4459">
            <v>214.61</v>
          </cell>
          <cell r="I4459">
            <v>214.61</v>
          </cell>
          <cell r="J4459">
            <v>1225.3900000000001</v>
          </cell>
          <cell r="K4459" t="str">
            <v>901</v>
          </cell>
        </row>
        <row r="4460">
          <cell r="A4460" t="str">
            <v>110400000</v>
          </cell>
          <cell r="B4460" t="str">
            <v>901C2FA0005</v>
          </cell>
          <cell r="C4460" t="str">
            <v>มู่ลี่ขนาด2.02*.74เมตร</v>
          </cell>
          <cell r="D4460" t="str">
            <v>4 เม.ย. 42</v>
          </cell>
          <cell r="E4460">
            <v>1440</v>
          </cell>
          <cell r="F4460">
            <v>0</v>
          </cell>
          <cell r="G4460">
            <v>20</v>
          </cell>
          <cell r="H4460">
            <v>214.61</v>
          </cell>
          <cell r="I4460">
            <v>214.61</v>
          </cell>
          <cell r="J4460">
            <v>1225.3900000000001</v>
          </cell>
          <cell r="K4460" t="str">
            <v>901</v>
          </cell>
        </row>
        <row r="4461">
          <cell r="A4461" t="str">
            <v>110400000</v>
          </cell>
          <cell r="B4461" t="str">
            <v>901C2IC0001</v>
          </cell>
          <cell r="C4461" t="str">
            <v>ตกแต่งภายใน สนง.</v>
          </cell>
          <cell r="D4461" t="str">
            <v>22 ก.ย. 41</v>
          </cell>
          <cell r="E4461">
            <v>220428</v>
          </cell>
          <cell r="F4461">
            <v>0</v>
          </cell>
          <cell r="G4461">
            <v>20</v>
          </cell>
          <cell r="H4461">
            <v>56284.639999999999</v>
          </cell>
          <cell r="I4461">
            <v>56284.639999999999</v>
          </cell>
          <cell r="J4461">
            <v>164143.35999999999</v>
          </cell>
          <cell r="K4461" t="str">
            <v>901</v>
          </cell>
        </row>
        <row r="4462">
          <cell r="A4462" t="str">
            <v>110400000</v>
          </cell>
          <cell r="B4462" t="str">
            <v>901C2MU001</v>
          </cell>
          <cell r="C4462" t="str">
            <v>มู่ลี่</v>
          </cell>
          <cell r="D4462" t="str">
            <v>22 เม.ย. 42</v>
          </cell>
          <cell r="E4462">
            <v>7200</v>
          </cell>
          <cell r="F4462">
            <v>0</v>
          </cell>
          <cell r="G4462">
            <v>20</v>
          </cell>
          <cell r="H4462">
            <v>1002.09</v>
          </cell>
          <cell r="I4462">
            <v>1002.09</v>
          </cell>
          <cell r="J4462">
            <v>6197.91</v>
          </cell>
          <cell r="K4462" t="str">
            <v>901</v>
          </cell>
        </row>
        <row r="4463">
          <cell r="A4463" t="str">
            <v>110400000</v>
          </cell>
          <cell r="B4463" t="str">
            <v>902C2BH0001</v>
          </cell>
          <cell r="C4463" t="str">
            <v>พระพุทธชินราช</v>
          </cell>
          <cell r="D4463" t="str">
            <v>7 ก.ย. 41</v>
          </cell>
          <cell r="E4463">
            <v>1850</v>
          </cell>
          <cell r="F4463">
            <v>0</v>
          </cell>
          <cell r="G4463">
            <v>20</v>
          </cell>
          <cell r="H4463">
            <v>487.54</v>
          </cell>
          <cell r="I4463">
            <v>487.54</v>
          </cell>
          <cell r="J4463">
            <v>1362.46</v>
          </cell>
          <cell r="K4463" t="str">
            <v>902</v>
          </cell>
        </row>
        <row r="4464">
          <cell r="A4464" t="str">
            <v>110400000</v>
          </cell>
          <cell r="B4464" t="str">
            <v>902C2BL001</v>
          </cell>
          <cell r="C4464" t="str">
            <v>ตู้เสื้อผ้า</v>
          </cell>
          <cell r="D4464" t="str">
            <v>2 มิ.ย. 42</v>
          </cell>
          <cell r="E4464">
            <v>1869.16</v>
          </cell>
          <cell r="F4464">
            <v>0</v>
          </cell>
          <cell r="G4464">
            <v>20</v>
          </cell>
          <cell r="H4464">
            <v>218.16</v>
          </cell>
          <cell r="I4464">
            <v>218.16</v>
          </cell>
          <cell r="J4464">
            <v>1651</v>
          </cell>
          <cell r="K4464" t="str">
            <v>902</v>
          </cell>
        </row>
        <row r="4465">
          <cell r="A4465" t="str">
            <v>110400000</v>
          </cell>
          <cell r="B4465" t="str">
            <v>902C2CB0001</v>
          </cell>
          <cell r="C4465" t="str">
            <v>ตู้เสื้อผ้า</v>
          </cell>
          <cell r="D4465" t="str">
            <v>25 พ.ย. 41</v>
          </cell>
          <cell r="E4465">
            <v>1818.18</v>
          </cell>
          <cell r="F4465">
            <v>0</v>
          </cell>
          <cell r="G4465">
            <v>20</v>
          </cell>
          <cell r="H4465">
            <v>400.48</v>
          </cell>
          <cell r="I4465">
            <v>400.48</v>
          </cell>
          <cell r="J4465">
            <v>1417.7</v>
          </cell>
          <cell r="K4465" t="str">
            <v>902</v>
          </cell>
        </row>
        <row r="4466">
          <cell r="A4466" t="str">
            <v>110400000</v>
          </cell>
          <cell r="B4466" t="str">
            <v>902C2FA0001</v>
          </cell>
          <cell r="C4466" t="str">
            <v>โต๊ะกินข้าว</v>
          </cell>
          <cell r="D4466" t="str">
            <v>2 ก.พ. 42</v>
          </cell>
          <cell r="E4466">
            <v>509.09</v>
          </cell>
          <cell r="F4466">
            <v>0</v>
          </cell>
          <cell r="G4466">
            <v>20</v>
          </cell>
          <cell r="H4466">
            <v>92.91</v>
          </cell>
          <cell r="I4466">
            <v>92.91</v>
          </cell>
          <cell r="J4466">
            <v>416.18</v>
          </cell>
          <cell r="K4466" t="str">
            <v>902</v>
          </cell>
        </row>
        <row r="4467">
          <cell r="A4467" t="str">
            <v>110400000</v>
          </cell>
          <cell r="B4467" t="str">
            <v>902C2FA0002</v>
          </cell>
          <cell r="C4467" t="str">
            <v>ตู้เสื้อผ้า</v>
          </cell>
          <cell r="D4467" t="str">
            <v>2 มิ.ย. 42</v>
          </cell>
          <cell r="E4467">
            <v>1869.16</v>
          </cell>
          <cell r="F4467">
            <v>0</v>
          </cell>
          <cell r="G4467">
            <v>20</v>
          </cell>
          <cell r="H4467">
            <v>218.16</v>
          </cell>
          <cell r="I4467">
            <v>218.16</v>
          </cell>
          <cell r="J4467">
            <v>1651</v>
          </cell>
          <cell r="K4467" t="str">
            <v>902</v>
          </cell>
        </row>
        <row r="4468">
          <cell r="A4468" t="str">
            <v>110400000</v>
          </cell>
          <cell r="B4468" t="str">
            <v>902C2FA0006</v>
          </cell>
          <cell r="C4468" t="str">
            <v>ตู้ทึบ</v>
          </cell>
          <cell r="D4468" t="str">
            <v>17 พ.ย. 42</v>
          </cell>
          <cell r="E4468">
            <v>1869.16</v>
          </cell>
          <cell r="F4468">
            <v>0</v>
          </cell>
          <cell r="G4468">
            <v>20</v>
          </cell>
          <cell r="H4468">
            <v>46.09</v>
          </cell>
          <cell r="I4468">
            <v>46.09</v>
          </cell>
          <cell r="J4468">
            <v>1823.07</v>
          </cell>
          <cell r="K4468" t="str">
            <v>902</v>
          </cell>
        </row>
        <row r="4469">
          <cell r="A4469" t="str">
            <v>110400000</v>
          </cell>
          <cell r="B4469" t="str">
            <v>902C2FA0007</v>
          </cell>
          <cell r="C4469" t="str">
            <v>ที่นอน</v>
          </cell>
          <cell r="D4469" t="str">
            <v>17 พ.ย. 42</v>
          </cell>
          <cell r="E4469">
            <v>1495.33</v>
          </cell>
          <cell r="F4469">
            <v>0</v>
          </cell>
          <cell r="G4469">
            <v>20</v>
          </cell>
          <cell r="H4469">
            <v>36.869999999999997</v>
          </cell>
          <cell r="I4469">
            <v>36.869999999999997</v>
          </cell>
          <cell r="J4469">
            <v>1458.46</v>
          </cell>
          <cell r="K4469" t="str">
            <v>902</v>
          </cell>
        </row>
        <row r="4470">
          <cell r="A4470" t="str">
            <v>110400000</v>
          </cell>
          <cell r="B4470" t="str">
            <v>902C2FA0008</v>
          </cell>
          <cell r="C4470" t="str">
            <v>ตู้เสื้อผ้า</v>
          </cell>
          <cell r="D4470" t="str">
            <v>17 พ.ย. 42</v>
          </cell>
          <cell r="E4470">
            <v>2149.5300000000002</v>
          </cell>
          <cell r="F4470">
            <v>0</v>
          </cell>
          <cell r="G4470">
            <v>20</v>
          </cell>
          <cell r="H4470">
            <v>53</v>
          </cell>
          <cell r="I4470">
            <v>53</v>
          </cell>
          <cell r="J4470">
            <v>2096.5300000000002</v>
          </cell>
          <cell r="K4470" t="str">
            <v>902</v>
          </cell>
        </row>
        <row r="4471">
          <cell r="A4471" t="str">
            <v>110400000</v>
          </cell>
          <cell r="B4471" t="str">
            <v>902C2IC0001</v>
          </cell>
          <cell r="C4471" t="str">
            <v>ค่าตกแต่งภายใน สนง.</v>
          </cell>
          <cell r="D4471" t="str">
            <v>19 พ.ย. 41</v>
          </cell>
          <cell r="E4471">
            <v>205331.75</v>
          </cell>
          <cell r="F4471">
            <v>0</v>
          </cell>
          <cell r="G4471">
            <v>20</v>
          </cell>
          <cell r="H4471">
            <v>45904.35</v>
          </cell>
          <cell r="I4471">
            <v>45904.35</v>
          </cell>
          <cell r="J4471">
            <v>159427.4</v>
          </cell>
          <cell r="K4471" t="str">
            <v>902</v>
          </cell>
        </row>
        <row r="4472">
          <cell r="A4472" t="str">
            <v>110400000</v>
          </cell>
          <cell r="B4472" t="str">
            <v>902C2MU0000</v>
          </cell>
          <cell r="C4472" t="str">
            <v>มู่ลี่ปรับแสง</v>
          </cell>
          <cell r="D4472" t="str">
            <v>23 พ.ย. 41</v>
          </cell>
          <cell r="E4472">
            <v>2425</v>
          </cell>
          <cell r="F4472">
            <v>0</v>
          </cell>
          <cell r="G4472">
            <v>20</v>
          </cell>
          <cell r="H4472">
            <v>536.79999999999995</v>
          </cell>
          <cell r="I4472">
            <v>536.79999999999995</v>
          </cell>
          <cell r="J4472">
            <v>1888.2</v>
          </cell>
          <cell r="K4472" t="str">
            <v>902</v>
          </cell>
        </row>
        <row r="4473">
          <cell r="A4473" t="str">
            <v>110400000</v>
          </cell>
          <cell r="B4473" t="str">
            <v>902C2MU0001</v>
          </cell>
          <cell r="C4473" t="str">
            <v>มู่ลี่ปรับแสง</v>
          </cell>
          <cell r="D4473" t="str">
            <v>23 พ.ย. 41</v>
          </cell>
          <cell r="E4473">
            <v>2425</v>
          </cell>
          <cell r="F4473">
            <v>0</v>
          </cell>
          <cell r="G4473">
            <v>20</v>
          </cell>
          <cell r="H4473">
            <v>536.79999999999995</v>
          </cell>
          <cell r="I4473">
            <v>536.79999999999995</v>
          </cell>
          <cell r="J4473">
            <v>1888.2</v>
          </cell>
          <cell r="K4473" t="str">
            <v>902</v>
          </cell>
        </row>
        <row r="4474">
          <cell r="A4474" t="str">
            <v>110400000</v>
          </cell>
          <cell r="B4474" t="str">
            <v>902C2TA001</v>
          </cell>
          <cell r="C4474" t="str">
            <v>โต๊ะรับประทานอาหาร</v>
          </cell>
          <cell r="D4474" t="str">
            <v>2 ก.พ. 42</v>
          </cell>
          <cell r="E4474">
            <v>509.09</v>
          </cell>
          <cell r="F4474">
            <v>0</v>
          </cell>
          <cell r="G4474">
            <v>20</v>
          </cell>
          <cell r="H4474">
            <v>0</v>
          </cell>
          <cell r="I4474">
            <v>0</v>
          </cell>
          <cell r="J4474">
            <v>509.09</v>
          </cell>
        </row>
        <row r="4475">
          <cell r="A4475" t="str">
            <v>110400000</v>
          </cell>
          <cell r="B4475" t="str">
            <v>903C2AS036</v>
          </cell>
          <cell r="C4475" t="str">
            <v>ที่นอน</v>
          </cell>
          <cell r="D4475" t="str">
            <v>6 ส.ค. 42</v>
          </cell>
          <cell r="E4475">
            <v>1120.9000000000001</v>
          </cell>
          <cell r="F4475">
            <v>0</v>
          </cell>
          <cell r="G4475">
            <v>20</v>
          </cell>
          <cell r="H4475">
            <v>90.91</v>
          </cell>
          <cell r="I4475">
            <v>90.91</v>
          </cell>
          <cell r="J4475">
            <v>1029.99</v>
          </cell>
          <cell r="K4475" t="str">
            <v>903</v>
          </cell>
        </row>
        <row r="4476">
          <cell r="A4476" t="str">
            <v>110400000</v>
          </cell>
          <cell r="B4476" t="str">
            <v>903C2AS037</v>
          </cell>
          <cell r="C4476" t="str">
            <v>ตู้เสื้อผ้า</v>
          </cell>
          <cell r="D4476" t="str">
            <v>6 ส.ค. 42</v>
          </cell>
          <cell r="E4476">
            <v>1869.15</v>
          </cell>
          <cell r="F4476">
            <v>0</v>
          </cell>
          <cell r="G4476">
            <v>20</v>
          </cell>
          <cell r="H4476">
            <v>151.59</v>
          </cell>
          <cell r="I4476">
            <v>151.59</v>
          </cell>
          <cell r="J4476">
            <v>1717.56</v>
          </cell>
          <cell r="K4476" t="str">
            <v>903</v>
          </cell>
        </row>
        <row r="4477">
          <cell r="A4477" t="str">
            <v>110400000</v>
          </cell>
          <cell r="B4477" t="str">
            <v>903C2AS038</v>
          </cell>
          <cell r="C4477" t="str">
            <v>เตียงนอน</v>
          </cell>
          <cell r="D4477" t="str">
            <v>6 ส.ค. 42</v>
          </cell>
          <cell r="E4477">
            <v>2149.54</v>
          </cell>
          <cell r="F4477">
            <v>0</v>
          </cell>
          <cell r="G4477">
            <v>20</v>
          </cell>
          <cell r="H4477">
            <v>174.3</v>
          </cell>
          <cell r="I4477">
            <v>174.3</v>
          </cell>
          <cell r="J4477">
            <v>1975.24</v>
          </cell>
          <cell r="K4477" t="str">
            <v>903</v>
          </cell>
        </row>
        <row r="4478">
          <cell r="A4478" t="str">
            <v>110400000</v>
          </cell>
          <cell r="B4478" t="str">
            <v>903C2AS049</v>
          </cell>
          <cell r="C4478" t="str">
            <v>ตกแต่งอาคารสำนักงาน</v>
          </cell>
          <cell r="D4478" t="str">
            <v>14 ก.ย. 42</v>
          </cell>
          <cell r="E4478">
            <v>14675</v>
          </cell>
          <cell r="F4478">
            <v>0</v>
          </cell>
          <cell r="G4478">
            <v>20</v>
          </cell>
          <cell r="H4478">
            <v>876.47</v>
          </cell>
          <cell r="I4478">
            <v>876.47</v>
          </cell>
          <cell r="J4478">
            <v>13798.53</v>
          </cell>
          <cell r="K4478" t="str">
            <v>903</v>
          </cell>
        </row>
        <row r="4479">
          <cell r="A4479" t="str">
            <v>110400000</v>
          </cell>
          <cell r="B4479" t="str">
            <v>903C2BD001</v>
          </cell>
          <cell r="C4479" t="str">
            <v>เตียงนอน</v>
          </cell>
          <cell r="D4479" t="str">
            <v>5 เม.ย. 42</v>
          </cell>
          <cell r="E4479">
            <v>2124</v>
          </cell>
          <cell r="F4479">
            <v>0</v>
          </cell>
          <cell r="G4479">
            <v>20</v>
          </cell>
          <cell r="H4479">
            <v>315.42</v>
          </cell>
          <cell r="I4479">
            <v>315.42</v>
          </cell>
          <cell r="J4479">
            <v>1808.58</v>
          </cell>
          <cell r="K4479" t="str">
            <v>903</v>
          </cell>
        </row>
        <row r="4480">
          <cell r="A4480" t="str">
            <v>110400000</v>
          </cell>
          <cell r="B4480" t="str">
            <v>903C2FA0001</v>
          </cell>
          <cell r="C4480" t="str">
            <v>ป้ายโครงเหล็ก</v>
          </cell>
          <cell r="D4480" t="str">
            <v>13 ม.ค. 42</v>
          </cell>
          <cell r="E4480">
            <v>34260</v>
          </cell>
          <cell r="F4480">
            <v>0</v>
          </cell>
          <cell r="G4480">
            <v>20</v>
          </cell>
          <cell r="H4480">
            <v>6626.73</v>
          </cell>
          <cell r="I4480">
            <v>6626.73</v>
          </cell>
          <cell r="J4480">
            <v>27633.27</v>
          </cell>
          <cell r="K4480" t="str">
            <v>903</v>
          </cell>
        </row>
        <row r="4481">
          <cell r="A4481" t="str">
            <v>110400000</v>
          </cell>
          <cell r="B4481" t="str">
            <v>903C2FA0002</v>
          </cell>
          <cell r="C4481" t="str">
            <v>โต๊ะอาหาร</v>
          </cell>
          <cell r="D4481" t="str">
            <v>12 ก.พ. 42</v>
          </cell>
          <cell r="E4481">
            <v>600</v>
          </cell>
          <cell r="F4481">
            <v>0</v>
          </cell>
          <cell r="G4481">
            <v>20</v>
          </cell>
          <cell r="H4481">
            <v>106.17</v>
          </cell>
          <cell r="I4481">
            <v>106.17</v>
          </cell>
          <cell r="J4481">
            <v>493.83</v>
          </cell>
          <cell r="K4481" t="str">
            <v>903</v>
          </cell>
        </row>
        <row r="4482">
          <cell r="A4482" t="str">
            <v>110400000</v>
          </cell>
          <cell r="B4482" t="str">
            <v>903C2FA0003</v>
          </cell>
          <cell r="C4482" t="str">
            <v>ตู้ทึบ</v>
          </cell>
          <cell r="D4482" t="str">
            <v>5 เม.ย. 42</v>
          </cell>
          <cell r="E4482">
            <v>1869.16</v>
          </cell>
          <cell r="F4482">
            <v>0</v>
          </cell>
          <cell r="G4482">
            <v>20</v>
          </cell>
          <cell r="H4482">
            <v>277.57</v>
          </cell>
          <cell r="I4482">
            <v>277.57</v>
          </cell>
          <cell r="J4482">
            <v>1591.59</v>
          </cell>
          <cell r="K4482" t="str">
            <v>903</v>
          </cell>
        </row>
        <row r="4483">
          <cell r="A4483" t="str">
            <v>110400000</v>
          </cell>
          <cell r="B4483" t="str">
            <v>903C2FA0004</v>
          </cell>
          <cell r="C4483" t="str">
            <v>เตียงนอน</v>
          </cell>
          <cell r="D4483" t="str">
            <v>5 เม.ย. 42</v>
          </cell>
          <cell r="E4483">
            <v>2149.5300000000002</v>
          </cell>
          <cell r="F4483">
            <v>0</v>
          </cell>
          <cell r="G4483">
            <v>20</v>
          </cell>
          <cell r="H4483">
            <v>319.16000000000003</v>
          </cell>
          <cell r="I4483">
            <v>319.16000000000003</v>
          </cell>
          <cell r="J4483">
            <v>1830.37</v>
          </cell>
          <cell r="K4483" t="str">
            <v>903</v>
          </cell>
        </row>
        <row r="4484">
          <cell r="A4484" t="str">
            <v>110400000</v>
          </cell>
          <cell r="B4484" t="str">
            <v>903C2FA0005</v>
          </cell>
          <cell r="C4484" t="str">
            <v>ที่นอน</v>
          </cell>
          <cell r="D4484" t="str">
            <v>5 เม.ย. 42</v>
          </cell>
          <cell r="E4484">
            <v>1121.5</v>
          </cell>
          <cell r="F4484">
            <v>0</v>
          </cell>
          <cell r="G4484">
            <v>20</v>
          </cell>
          <cell r="H4484">
            <v>166.55</v>
          </cell>
          <cell r="I4484">
            <v>166.55</v>
          </cell>
          <cell r="J4484">
            <v>954.95</v>
          </cell>
          <cell r="K4484" t="str">
            <v>903</v>
          </cell>
        </row>
        <row r="4485">
          <cell r="A4485" t="str">
            <v>110400000</v>
          </cell>
          <cell r="B4485" t="str">
            <v>903C2IC0001</v>
          </cell>
          <cell r="C4485" t="str">
            <v>ตกแต่งภายในสนง.</v>
          </cell>
          <cell r="D4485" t="str">
            <v>5 ต.ค. 41</v>
          </cell>
          <cell r="E4485">
            <v>54700</v>
          </cell>
          <cell r="F4485">
            <v>0</v>
          </cell>
          <cell r="G4485">
            <v>20</v>
          </cell>
          <cell r="H4485">
            <v>13577.59</v>
          </cell>
          <cell r="I4485">
            <v>13577.59</v>
          </cell>
          <cell r="J4485">
            <v>41122.410000000003</v>
          </cell>
          <cell r="K4485" t="str">
            <v>903</v>
          </cell>
        </row>
        <row r="4486">
          <cell r="A4486" t="str">
            <v>110400000</v>
          </cell>
          <cell r="B4486" t="str">
            <v>903C2MT001</v>
          </cell>
          <cell r="C4486" t="str">
            <v>ที่นอน</v>
          </cell>
          <cell r="D4486" t="str">
            <v>5 เม.ย. 42</v>
          </cell>
          <cell r="E4486">
            <v>1121.49</v>
          </cell>
          <cell r="F4486">
            <v>0</v>
          </cell>
          <cell r="G4486">
            <v>20</v>
          </cell>
          <cell r="H4486">
            <v>166.55</v>
          </cell>
          <cell r="I4486">
            <v>166.55</v>
          </cell>
          <cell r="J4486">
            <v>954.94</v>
          </cell>
          <cell r="K4486" t="str">
            <v>903</v>
          </cell>
        </row>
        <row r="4487">
          <cell r="A4487" t="str">
            <v>110400000</v>
          </cell>
          <cell r="B4487" t="str">
            <v>903C2MU0001</v>
          </cell>
          <cell r="C4487" t="str">
            <v>มู่ลี่บังแสง</v>
          </cell>
          <cell r="D4487" t="str">
            <v>17 พ.ย. 41</v>
          </cell>
          <cell r="E4487">
            <v>17318</v>
          </cell>
          <cell r="F4487">
            <v>0</v>
          </cell>
          <cell r="G4487">
            <v>20</v>
          </cell>
          <cell r="H4487">
            <v>3890.63</v>
          </cell>
          <cell r="I4487">
            <v>3890.63</v>
          </cell>
          <cell r="J4487">
            <v>13427.37</v>
          </cell>
          <cell r="K4487" t="str">
            <v>903</v>
          </cell>
        </row>
        <row r="4488">
          <cell r="A4488" t="str">
            <v>110400000</v>
          </cell>
          <cell r="B4488" t="str">
            <v>903C2NO001</v>
          </cell>
          <cell r="C4488" t="str">
            <v>ป้ายสำนักงาน</v>
          </cell>
          <cell r="D4488" t="str">
            <v>13 ม.ค. 42</v>
          </cell>
          <cell r="E4488">
            <v>34260</v>
          </cell>
          <cell r="F4488">
            <v>0</v>
          </cell>
          <cell r="G4488">
            <v>20</v>
          </cell>
          <cell r="H4488">
            <v>6626.73</v>
          </cell>
          <cell r="I4488">
            <v>6626.73</v>
          </cell>
          <cell r="J4488">
            <v>27633.27</v>
          </cell>
          <cell r="K4488" t="str">
            <v>903</v>
          </cell>
        </row>
        <row r="4489">
          <cell r="A4489" t="str">
            <v>110400000</v>
          </cell>
          <cell r="B4489" t="str">
            <v>903C2TA001</v>
          </cell>
          <cell r="C4489" t="str">
            <v>โต๊ะทานอาหาร</v>
          </cell>
          <cell r="D4489" t="str">
            <v>12 ก.พ. 42</v>
          </cell>
          <cell r="E4489">
            <v>600</v>
          </cell>
          <cell r="F4489">
            <v>0</v>
          </cell>
          <cell r="G4489">
            <v>20</v>
          </cell>
          <cell r="H4489">
            <v>106.17</v>
          </cell>
          <cell r="I4489">
            <v>106.17</v>
          </cell>
          <cell r="J4489">
            <v>493.83</v>
          </cell>
          <cell r="K4489" t="str">
            <v>903</v>
          </cell>
        </row>
        <row r="4490">
          <cell r="A4490" t="str">
            <v>110400000</v>
          </cell>
          <cell r="B4490" t="str">
            <v>904C2BH0001</v>
          </cell>
          <cell r="C4490" t="str">
            <v>พระพุทธชินราช</v>
          </cell>
          <cell r="D4490" t="str">
            <v>5 ส.ค. 41</v>
          </cell>
          <cell r="E4490">
            <v>1850</v>
          </cell>
          <cell r="F4490">
            <v>0</v>
          </cell>
          <cell r="G4490">
            <v>20</v>
          </cell>
          <cell r="H4490">
            <v>520.99</v>
          </cell>
          <cell r="I4490">
            <v>520.99</v>
          </cell>
          <cell r="J4490">
            <v>1329.01</v>
          </cell>
          <cell r="K4490" t="str">
            <v>904</v>
          </cell>
        </row>
        <row r="4491">
          <cell r="A4491" t="str">
            <v>110400000</v>
          </cell>
          <cell r="B4491" t="str">
            <v>904C2FA0002</v>
          </cell>
          <cell r="C4491" t="str">
            <v>ตกแต่งสำนักงาน</v>
          </cell>
          <cell r="D4491" t="str">
            <v>21 ม.ค. 42</v>
          </cell>
          <cell r="E4491">
            <v>121810</v>
          </cell>
          <cell r="F4491">
            <v>0</v>
          </cell>
          <cell r="G4491">
            <v>20</v>
          </cell>
          <cell r="H4491">
            <v>23027.11</v>
          </cell>
          <cell r="I4491">
            <v>23027.11</v>
          </cell>
          <cell r="J4491">
            <v>98782.89</v>
          </cell>
          <cell r="K4491" t="str">
            <v>904</v>
          </cell>
        </row>
        <row r="4492">
          <cell r="A4492" t="str">
            <v>110400000</v>
          </cell>
          <cell r="B4492" t="str">
            <v>904C2FA0003</v>
          </cell>
          <cell r="C4492" t="str">
            <v>ป้ายโครงเหล็ก</v>
          </cell>
          <cell r="D4492" t="str">
            <v>13 ม.ค. 42</v>
          </cell>
          <cell r="E4492">
            <v>34260</v>
          </cell>
          <cell r="F4492">
            <v>0</v>
          </cell>
          <cell r="G4492">
            <v>20</v>
          </cell>
          <cell r="H4492">
            <v>6626.73</v>
          </cell>
          <cell r="I4492">
            <v>6626.73</v>
          </cell>
          <cell r="J4492">
            <v>27633.27</v>
          </cell>
          <cell r="K4492" t="str">
            <v>904</v>
          </cell>
        </row>
        <row r="4493">
          <cell r="A4493" t="str">
            <v>110400000</v>
          </cell>
          <cell r="B4493" t="str">
            <v>904C2FA0004</v>
          </cell>
          <cell r="C4493" t="str">
            <v>เหล็กดัด</v>
          </cell>
          <cell r="D4493" t="str">
            <v>15 ก.พ. 42</v>
          </cell>
          <cell r="E4493">
            <v>11000</v>
          </cell>
          <cell r="F4493">
            <v>0</v>
          </cell>
          <cell r="G4493">
            <v>20</v>
          </cell>
          <cell r="H4493">
            <v>1928.76</v>
          </cell>
          <cell r="I4493">
            <v>1928.76</v>
          </cell>
          <cell r="J4493">
            <v>9071.24</v>
          </cell>
          <cell r="K4493" t="str">
            <v>904</v>
          </cell>
        </row>
        <row r="4494">
          <cell r="A4494" t="str">
            <v>110400000</v>
          </cell>
          <cell r="B4494" t="str">
            <v>904C2IC001</v>
          </cell>
          <cell r="C4494" t="str">
            <v>ส่วนปรัปปรุงสำนักงาน</v>
          </cell>
          <cell r="D4494" t="str">
            <v>15 ก.พ. 42</v>
          </cell>
          <cell r="E4494">
            <v>11000</v>
          </cell>
          <cell r="F4494">
            <v>0</v>
          </cell>
          <cell r="G4494">
            <v>20</v>
          </cell>
          <cell r="H4494">
            <v>1928.76</v>
          </cell>
          <cell r="I4494">
            <v>1928.76</v>
          </cell>
          <cell r="J4494">
            <v>9071.24</v>
          </cell>
          <cell r="K4494" t="str">
            <v>904</v>
          </cell>
        </row>
        <row r="4495">
          <cell r="A4495" t="str">
            <v>110400000</v>
          </cell>
          <cell r="B4495" t="str">
            <v>904C2NO001</v>
          </cell>
          <cell r="C4495" t="str">
            <v>ป้ายสำนักงาน</v>
          </cell>
          <cell r="D4495" t="str">
            <v>13 ม.ค. 42</v>
          </cell>
          <cell r="E4495">
            <v>34260</v>
          </cell>
          <cell r="F4495">
            <v>0</v>
          </cell>
          <cell r="G4495">
            <v>20</v>
          </cell>
          <cell r="H4495">
            <v>6626.73</v>
          </cell>
          <cell r="I4495">
            <v>6626.73</v>
          </cell>
          <cell r="J4495">
            <v>27633.27</v>
          </cell>
          <cell r="K4495" t="str">
            <v>904</v>
          </cell>
        </row>
        <row r="4496">
          <cell r="A4496" t="str">
            <v>110400000</v>
          </cell>
          <cell r="B4496" t="str">
            <v>905C2AS0046</v>
          </cell>
          <cell r="C4496" t="str">
            <v>ประตูเหล็กดัด</v>
          </cell>
          <cell r="D4496" t="str">
            <v>9 ก.ย. 42</v>
          </cell>
          <cell r="E4496">
            <v>1800</v>
          </cell>
          <cell r="F4496">
            <v>0</v>
          </cell>
          <cell r="G4496">
            <v>20</v>
          </cell>
          <cell r="H4496">
            <v>112.45</v>
          </cell>
          <cell r="I4496">
            <v>112.45</v>
          </cell>
          <cell r="J4496">
            <v>1687.55</v>
          </cell>
          <cell r="K4496" t="str">
            <v>905</v>
          </cell>
        </row>
        <row r="4497">
          <cell r="A4497" t="str">
            <v>110400000</v>
          </cell>
          <cell r="B4497" t="str">
            <v>905C2AS045</v>
          </cell>
          <cell r="C4497" t="str">
            <v>ประตูเหล็กดัด</v>
          </cell>
          <cell r="D4497" t="str">
            <v>9 ก.ย. 42</v>
          </cell>
          <cell r="E4497">
            <v>1800</v>
          </cell>
          <cell r="F4497">
            <v>0</v>
          </cell>
          <cell r="G4497">
            <v>20</v>
          </cell>
          <cell r="H4497">
            <v>112.45</v>
          </cell>
          <cell r="I4497">
            <v>112.45</v>
          </cell>
          <cell r="J4497">
            <v>1687.55</v>
          </cell>
          <cell r="K4497" t="str">
            <v>905</v>
          </cell>
        </row>
        <row r="4498">
          <cell r="A4498" t="str">
            <v>110400000</v>
          </cell>
          <cell r="B4498" t="str">
            <v>905C2AS047</v>
          </cell>
          <cell r="C4498" t="str">
            <v>ประตูเหล็กดัดพร้อมมุ้งลวด</v>
          </cell>
          <cell r="D4498" t="str">
            <v>9 ก.ย. 42</v>
          </cell>
          <cell r="E4498">
            <v>2400</v>
          </cell>
          <cell r="F4498">
            <v>0</v>
          </cell>
          <cell r="G4498">
            <v>20</v>
          </cell>
          <cell r="H4498">
            <v>149.91999999999999</v>
          </cell>
          <cell r="I4498">
            <v>149.91999999999999</v>
          </cell>
          <cell r="J4498">
            <v>2250.08</v>
          </cell>
          <cell r="K4498" t="str">
            <v>905</v>
          </cell>
        </row>
        <row r="4499">
          <cell r="A4499" t="str">
            <v>110400000</v>
          </cell>
          <cell r="B4499" t="str">
            <v>905C2AS048</v>
          </cell>
          <cell r="C4499" t="str">
            <v>มุ้งลวด 5 บาน</v>
          </cell>
          <cell r="D4499" t="str">
            <v>9 ก.ย. 42</v>
          </cell>
          <cell r="E4499">
            <v>1000</v>
          </cell>
          <cell r="F4499">
            <v>0</v>
          </cell>
          <cell r="G4499">
            <v>20</v>
          </cell>
          <cell r="H4499">
            <v>62.47</v>
          </cell>
          <cell r="I4499">
            <v>62.47</v>
          </cell>
          <cell r="J4499">
            <v>937.53</v>
          </cell>
          <cell r="K4499" t="str">
            <v>905</v>
          </cell>
        </row>
        <row r="4500">
          <cell r="A4500" t="str">
            <v>110400000</v>
          </cell>
          <cell r="B4500" t="str">
            <v>905C2FA0001</v>
          </cell>
          <cell r="C4500" t="str">
            <v>ป้ายโครงเหล็ก</v>
          </cell>
          <cell r="D4500" t="str">
            <v>13 ม.ค. 42</v>
          </cell>
          <cell r="E4500">
            <v>34260</v>
          </cell>
          <cell r="F4500">
            <v>0</v>
          </cell>
          <cell r="G4500">
            <v>20</v>
          </cell>
          <cell r="H4500">
            <v>6626.73</v>
          </cell>
          <cell r="I4500">
            <v>6626.73</v>
          </cell>
          <cell r="J4500">
            <v>27633.27</v>
          </cell>
          <cell r="K4500" t="str">
            <v>905</v>
          </cell>
        </row>
        <row r="4501">
          <cell r="A4501" t="str">
            <v>110400000</v>
          </cell>
          <cell r="B4501" t="str">
            <v>905C2FA0002</v>
          </cell>
          <cell r="C4501" t="str">
            <v>เตียงเหล็ก</v>
          </cell>
          <cell r="D4501" t="str">
            <v>4 ม.ค. 42</v>
          </cell>
          <cell r="E4501">
            <v>2200</v>
          </cell>
          <cell r="F4501">
            <v>0</v>
          </cell>
          <cell r="G4501">
            <v>20</v>
          </cell>
          <cell r="H4501">
            <v>436.36</v>
          </cell>
          <cell r="I4501">
            <v>436.36</v>
          </cell>
          <cell r="J4501">
            <v>1763.64</v>
          </cell>
          <cell r="K4501" t="str">
            <v>905</v>
          </cell>
        </row>
        <row r="4502">
          <cell r="A4502" t="str">
            <v>110400000</v>
          </cell>
          <cell r="B4502" t="str">
            <v>905C2FA0003</v>
          </cell>
          <cell r="C4502" t="str">
            <v>อุปกรณ์ตกแต่งสำนักงาน</v>
          </cell>
          <cell r="D4502" t="str">
            <v>5 มี.ค. 42</v>
          </cell>
          <cell r="E4502">
            <v>5910</v>
          </cell>
          <cell r="F4502">
            <v>0</v>
          </cell>
          <cell r="G4502">
            <v>20</v>
          </cell>
          <cell r="H4502">
            <v>977.99</v>
          </cell>
          <cell r="I4502">
            <v>977.99</v>
          </cell>
          <cell r="J4502">
            <v>4932.01</v>
          </cell>
          <cell r="K4502" t="str">
            <v>100</v>
          </cell>
        </row>
        <row r="4503">
          <cell r="A4503" t="str">
            <v>110400000</v>
          </cell>
          <cell r="B4503" t="str">
            <v>905C2FA0004</v>
          </cell>
          <cell r="C4503" t="str">
            <v>ตู้เสื้อผ้า</v>
          </cell>
          <cell r="D4503" t="str">
            <v>4 ม.ค. 42</v>
          </cell>
          <cell r="E4503">
            <v>2100</v>
          </cell>
          <cell r="F4503">
            <v>0</v>
          </cell>
          <cell r="G4503">
            <v>20</v>
          </cell>
          <cell r="H4503">
            <v>416.54</v>
          </cell>
          <cell r="I4503">
            <v>416.54</v>
          </cell>
          <cell r="J4503">
            <v>1683.46</v>
          </cell>
          <cell r="K4503" t="str">
            <v>905</v>
          </cell>
        </row>
        <row r="4504">
          <cell r="A4504" t="str">
            <v>110400000</v>
          </cell>
          <cell r="B4504" t="str">
            <v>905C2FA0005</v>
          </cell>
          <cell r="C4504" t="str">
            <v>ตู้เสื้อผ้า</v>
          </cell>
          <cell r="D4504" t="str">
            <v>12 เม.ย. 42</v>
          </cell>
          <cell r="E4504">
            <v>2100</v>
          </cell>
          <cell r="F4504">
            <v>0</v>
          </cell>
          <cell r="G4504">
            <v>20</v>
          </cell>
          <cell r="H4504">
            <v>303.77</v>
          </cell>
          <cell r="I4504">
            <v>303.77</v>
          </cell>
          <cell r="J4504">
            <v>1796.23</v>
          </cell>
          <cell r="K4504" t="str">
            <v>905</v>
          </cell>
        </row>
        <row r="4505">
          <cell r="A4505" t="str">
            <v>110400000</v>
          </cell>
          <cell r="B4505" t="str">
            <v>905C2FA003</v>
          </cell>
          <cell r="C4505" t="str">
            <v>ที่นอน</v>
          </cell>
          <cell r="D4505" t="str">
            <v>4 ม.ค. 42</v>
          </cell>
          <cell r="E4505">
            <v>1600</v>
          </cell>
          <cell r="F4505">
            <v>0</v>
          </cell>
          <cell r="G4505">
            <v>20</v>
          </cell>
          <cell r="H4505">
            <v>317.38</v>
          </cell>
          <cell r="I4505">
            <v>317.38</v>
          </cell>
          <cell r="J4505">
            <v>1282.6199999999999</v>
          </cell>
          <cell r="K4505" t="str">
            <v>905</v>
          </cell>
        </row>
        <row r="4506">
          <cell r="A4506" t="str">
            <v>110400000</v>
          </cell>
          <cell r="B4506" t="str">
            <v>905C2IC0001</v>
          </cell>
          <cell r="C4506" t="str">
            <v>ตกแต่งภายในสนง.</v>
          </cell>
          <cell r="D4506" t="str">
            <v>20 ต.ค. 41</v>
          </cell>
          <cell r="E4506">
            <v>55840</v>
          </cell>
          <cell r="F4506">
            <v>0</v>
          </cell>
          <cell r="G4506">
            <v>20</v>
          </cell>
          <cell r="H4506">
            <v>13401.65</v>
          </cell>
          <cell r="I4506">
            <v>13401.65</v>
          </cell>
          <cell r="J4506">
            <v>42438.35</v>
          </cell>
          <cell r="K4506" t="str">
            <v>905</v>
          </cell>
        </row>
        <row r="4507">
          <cell r="A4507" t="str">
            <v>110400000</v>
          </cell>
          <cell r="B4507" t="str">
            <v>905C2MU001</v>
          </cell>
          <cell r="C4507" t="str">
            <v>มู่ลี่</v>
          </cell>
          <cell r="D4507" t="str">
            <v>5 มี.ค. 42</v>
          </cell>
          <cell r="E4507">
            <v>5910</v>
          </cell>
          <cell r="F4507">
            <v>0</v>
          </cell>
          <cell r="G4507">
            <v>20</v>
          </cell>
          <cell r="H4507">
            <v>977.99</v>
          </cell>
          <cell r="I4507">
            <v>977.99</v>
          </cell>
          <cell r="J4507">
            <v>4932.01</v>
          </cell>
          <cell r="K4507" t="str">
            <v>905</v>
          </cell>
        </row>
        <row r="4508">
          <cell r="A4508" t="str">
            <v>110400000</v>
          </cell>
          <cell r="B4508" t="str">
            <v>905C2PT0001</v>
          </cell>
          <cell r="C4508" t="str">
            <v>กระติกน้ำร้อน</v>
          </cell>
          <cell r="D4508" t="str">
            <v>30 พ.ย. 41</v>
          </cell>
          <cell r="E4508">
            <v>780</v>
          </cell>
          <cell r="F4508">
            <v>0</v>
          </cell>
          <cell r="G4508">
            <v>20</v>
          </cell>
          <cell r="H4508">
            <v>169.68</v>
          </cell>
          <cell r="I4508">
            <v>169.68</v>
          </cell>
          <cell r="J4508">
            <v>610.32000000000005</v>
          </cell>
          <cell r="K4508" t="str">
            <v>905</v>
          </cell>
        </row>
        <row r="4509">
          <cell r="A4509" t="str">
            <v>110400000</v>
          </cell>
          <cell r="B4509" t="str">
            <v>906C2BH0001</v>
          </cell>
          <cell r="C4509" t="str">
            <v>พระพุทธชินราช</v>
          </cell>
          <cell r="D4509" t="str">
            <v>5 ส.ค. 41</v>
          </cell>
          <cell r="E4509">
            <v>1850</v>
          </cell>
          <cell r="F4509">
            <v>0</v>
          </cell>
          <cell r="G4509">
            <v>20</v>
          </cell>
          <cell r="H4509">
            <v>520.99</v>
          </cell>
          <cell r="I4509">
            <v>520.99</v>
          </cell>
          <cell r="J4509">
            <v>1329.01</v>
          </cell>
          <cell r="K4509" t="str">
            <v>906</v>
          </cell>
        </row>
        <row r="4510">
          <cell r="A4510" t="str">
            <v>110400000</v>
          </cell>
          <cell r="B4510" t="str">
            <v>906C2FA0001</v>
          </cell>
          <cell r="C4510" t="str">
            <v>ตกแต่งสำนักงาน</v>
          </cell>
          <cell r="D4510" t="str">
            <v>21 ม.ค. 42</v>
          </cell>
          <cell r="E4510">
            <v>111700</v>
          </cell>
          <cell r="F4510">
            <v>0</v>
          </cell>
          <cell r="G4510">
            <v>20</v>
          </cell>
          <cell r="H4510">
            <v>21115.87</v>
          </cell>
          <cell r="I4510">
            <v>21115.87</v>
          </cell>
          <cell r="J4510">
            <v>90584.13</v>
          </cell>
          <cell r="K4510" t="str">
            <v>906</v>
          </cell>
        </row>
        <row r="4511">
          <cell r="A4511" t="str">
            <v>110400000</v>
          </cell>
          <cell r="B4511" t="str">
            <v>906C2FA0002</v>
          </cell>
          <cell r="C4511" t="str">
            <v>ป้ายโครงเหล็ก</v>
          </cell>
          <cell r="D4511" t="str">
            <v>13 ม.ค. 42</v>
          </cell>
          <cell r="E4511">
            <v>34260</v>
          </cell>
          <cell r="F4511">
            <v>0</v>
          </cell>
          <cell r="G4511">
            <v>20</v>
          </cell>
          <cell r="H4511">
            <v>6626.73</v>
          </cell>
          <cell r="I4511">
            <v>6626.73</v>
          </cell>
          <cell r="J4511">
            <v>27633.27</v>
          </cell>
          <cell r="K4511" t="str">
            <v>906</v>
          </cell>
        </row>
        <row r="4512">
          <cell r="A4512" t="str">
            <v>110400000</v>
          </cell>
          <cell r="B4512" t="str">
            <v>906C2FA0003</v>
          </cell>
          <cell r="C4512" t="str">
            <v>ตู้ทึบ</v>
          </cell>
          <cell r="D4512" t="str">
            <v>28 ต.ค. 42</v>
          </cell>
          <cell r="E4512">
            <v>1869.16</v>
          </cell>
          <cell r="F4512">
            <v>0</v>
          </cell>
          <cell r="G4512">
            <v>20</v>
          </cell>
          <cell r="H4512">
            <v>66.58</v>
          </cell>
          <cell r="I4512">
            <v>66.58</v>
          </cell>
          <cell r="J4512">
            <v>1802.58</v>
          </cell>
          <cell r="K4512" t="str">
            <v>906</v>
          </cell>
        </row>
        <row r="4513">
          <cell r="A4513" t="str">
            <v>110400000</v>
          </cell>
          <cell r="B4513" t="str">
            <v>906C2FA0004</v>
          </cell>
          <cell r="C4513" t="str">
            <v>เตียงนอน</v>
          </cell>
          <cell r="D4513" t="str">
            <v>28 ต.ค. 42</v>
          </cell>
          <cell r="E4513">
            <v>1588.78</v>
          </cell>
          <cell r="F4513">
            <v>0</v>
          </cell>
          <cell r="G4513">
            <v>20</v>
          </cell>
          <cell r="H4513">
            <v>56.59</v>
          </cell>
          <cell r="I4513">
            <v>56.59</v>
          </cell>
          <cell r="J4513">
            <v>1532.19</v>
          </cell>
          <cell r="K4513" t="str">
            <v>906</v>
          </cell>
        </row>
        <row r="4514">
          <cell r="A4514" t="str">
            <v>110400000</v>
          </cell>
          <cell r="B4514" t="str">
            <v>906C2FA0005</v>
          </cell>
          <cell r="C4514" t="str">
            <v>ที่นอน</v>
          </cell>
          <cell r="D4514" t="str">
            <v>28 ต.ค. 42</v>
          </cell>
          <cell r="E4514">
            <v>1401.87</v>
          </cell>
          <cell r="F4514">
            <v>0</v>
          </cell>
          <cell r="G4514">
            <v>20</v>
          </cell>
          <cell r="H4514">
            <v>49.92</v>
          </cell>
          <cell r="I4514">
            <v>49.92</v>
          </cell>
          <cell r="J4514">
            <v>1351.95</v>
          </cell>
          <cell r="K4514" t="str">
            <v>906</v>
          </cell>
        </row>
        <row r="4515">
          <cell r="A4515" t="str">
            <v>110400000</v>
          </cell>
          <cell r="B4515" t="str">
            <v>906C2KB0001</v>
          </cell>
          <cell r="C4515" t="str">
            <v>ตู้เย็น</v>
          </cell>
          <cell r="D4515" t="str">
            <v>22 ธ.ค. 42</v>
          </cell>
          <cell r="E4515">
            <v>5100</v>
          </cell>
          <cell r="F4515">
            <v>0</v>
          </cell>
          <cell r="G4515">
            <v>20</v>
          </cell>
          <cell r="H4515">
            <v>27.95</v>
          </cell>
          <cell r="I4515">
            <v>27.95</v>
          </cell>
          <cell r="J4515">
            <v>5072.05</v>
          </cell>
          <cell r="K4515" t="str">
            <v>906</v>
          </cell>
        </row>
        <row r="4516">
          <cell r="A4516" t="str">
            <v>110400000</v>
          </cell>
          <cell r="B4516" t="str">
            <v>906C2MT0002</v>
          </cell>
          <cell r="C4516" t="str">
            <v>เตียงนอน</v>
          </cell>
          <cell r="D4516" t="str">
            <v>2 ธ.ค. 41</v>
          </cell>
          <cell r="E4516">
            <v>1545.45</v>
          </cell>
          <cell r="F4516">
            <v>0</v>
          </cell>
          <cell r="G4516">
            <v>20</v>
          </cell>
          <cell r="H4516">
            <v>334.46</v>
          </cell>
          <cell r="I4516">
            <v>334.46</v>
          </cell>
          <cell r="J4516">
            <v>1210.99</v>
          </cell>
          <cell r="K4516" t="str">
            <v>906</v>
          </cell>
        </row>
        <row r="4517">
          <cell r="A4517" t="str">
            <v>110400000</v>
          </cell>
          <cell r="B4517" t="str">
            <v>906C2MT0004</v>
          </cell>
          <cell r="C4517" t="str">
            <v>ที่นอนฟองน้ำ</v>
          </cell>
          <cell r="D4517" t="str">
            <v>2 ธ.ค. 41</v>
          </cell>
          <cell r="E4517">
            <v>1454.55</v>
          </cell>
          <cell r="F4517">
            <v>0</v>
          </cell>
          <cell r="G4517">
            <v>20</v>
          </cell>
          <cell r="H4517">
            <v>314.83999999999997</v>
          </cell>
          <cell r="I4517">
            <v>314.83999999999997</v>
          </cell>
          <cell r="J4517">
            <v>1139.71</v>
          </cell>
          <cell r="K4517" t="str">
            <v>906</v>
          </cell>
        </row>
        <row r="4518">
          <cell r="A4518" t="str">
            <v>110400000</v>
          </cell>
          <cell r="B4518" t="str">
            <v>906C2MT0005</v>
          </cell>
          <cell r="C4518" t="str">
            <v>ที่นอนฟองน้ำ</v>
          </cell>
          <cell r="D4518" t="str">
            <v>2 ธ.ค. 41</v>
          </cell>
          <cell r="E4518">
            <v>1454.55</v>
          </cell>
          <cell r="F4518">
            <v>0</v>
          </cell>
          <cell r="G4518">
            <v>20</v>
          </cell>
          <cell r="H4518">
            <v>314.83999999999997</v>
          </cell>
          <cell r="I4518">
            <v>314.83999999999997</v>
          </cell>
          <cell r="J4518">
            <v>1139.71</v>
          </cell>
          <cell r="K4518" t="str">
            <v>906</v>
          </cell>
        </row>
        <row r="4519">
          <cell r="A4519" t="str">
            <v>110400000</v>
          </cell>
          <cell r="B4519" t="str">
            <v>906C2TU0001</v>
          </cell>
          <cell r="C4519" t="str">
            <v>ตู้เสื้อผ้า</v>
          </cell>
          <cell r="D4519" t="str">
            <v>2 ธ.ค. 41</v>
          </cell>
          <cell r="E4519">
            <v>1909.09</v>
          </cell>
          <cell r="F4519">
            <v>0</v>
          </cell>
          <cell r="G4519">
            <v>20</v>
          </cell>
          <cell r="H4519">
            <v>413.2</v>
          </cell>
          <cell r="I4519">
            <v>413.2</v>
          </cell>
          <cell r="J4519">
            <v>1495.89</v>
          </cell>
          <cell r="K4519" t="str">
            <v>906</v>
          </cell>
        </row>
        <row r="4520">
          <cell r="A4520" t="str">
            <v>110400000</v>
          </cell>
          <cell r="B4520" t="str">
            <v>906C2TU0002</v>
          </cell>
          <cell r="C4520" t="str">
            <v>ตู้เสื้อผ้า</v>
          </cell>
          <cell r="D4520" t="str">
            <v>2 ธ.ค. 41</v>
          </cell>
          <cell r="E4520">
            <v>1909.09</v>
          </cell>
          <cell r="F4520">
            <v>0</v>
          </cell>
          <cell r="G4520">
            <v>20</v>
          </cell>
          <cell r="H4520">
            <v>413.2</v>
          </cell>
          <cell r="I4520">
            <v>413.2</v>
          </cell>
          <cell r="J4520">
            <v>1495.89</v>
          </cell>
          <cell r="K4520" t="str">
            <v>906</v>
          </cell>
        </row>
        <row r="4521">
          <cell r="A4521" t="str">
            <v>110400000</v>
          </cell>
          <cell r="B4521" t="str">
            <v>909C2MT0003</v>
          </cell>
          <cell r="C4521" t="str">
            <v>เตียงนอน</v>
          </cell>
          <cell r="D4521" t="str">
            <v>2 ธ.ค. 41</v>
          </cell>
          <cell r="E4521">
            <v>1545.45</v>
          </cell>
          <cell r="F4521">
            <v>0</v>
          </cell>
          <cell r="G4521">
            <v>20</v>
          </cell>
          <cell r="H4521">
            <v>334.46</v>
          </cell>
          <cell r="I4521">
            <v>334.46</v>
          </cell>
          <cell r="J4521">
            <v>1210.99</v>
          </cell>
          <cell r="K4521" t="str">
            <v>906</v>
          </cell>
        </row>
        <row r="4522">
          <cell r="A4522" t="str">
            <v>110400000</v>
          </cell>
          <cell r="B4522" t="str">
            <v>JV07/046</v>
          </cell>
          <cell r="C4522" t="str">
            <v>งานตกแต่งภายในเพิ่ม</v>
          </cell>
          <cell r="D4522" t="str">
            <v>7 ก.ค. 41</v>
          </cell>
          <cell r="E4522">
            <v>8500</v>
          </cell>
          <cell r="F4522">
            <v>0</v>
          </cell>
          <cell r="G4522">
            <v>20</v>
          </cell>
          <cell r="H4522">
            <v>2529.0300000000002</v>
          </cell>
          <cell r="I4522">
            <v>2529.0300000000002</v>
          </cell>
          <cell r="J4522">
            <v>5970.97</v>
          </cell>
          <cell r="K4522" t="str">
            <v>900</v>
          </cell>
        </row>
        <row r="4523">
          <cell r="A4523" t="str">
            <v>110400000</v>
          </cell>
          <cell r="B4523" t="str">
            <v>JVA12/024</v>
          </cell>
          <cell r="C4523" t="str">
            <v>ติดประตูและหน้าต่าง</v>
          </cell>
          <cell r="D4523" t="str">
            <v>21 ธ.ค. 41</v>
          </cell>
          <cell r="E4523">
            <v>6440</v>
          </cell>
          <cell r="F4523">
            <v>0</v>
          </cell>
          <cell r="G4523">
            <v>20</v>
          </cell>
          <cell r="H4523">
            <v>1326.8</v>
          </cell>
          <cell r="I4523">
            <v>1326.8</v>
          </cell>
          <cell r="J4523">
            <v>5113.2</v>
          </cell>
          <cell r="K4523" t="str">
            <v>303</v>
          </cell>
        </row>
        <row r="4524">
          <cell r="A4524" t="str">
            <v>110400000</v>
          </cell>
          <cell r="B4524" t="str">
            <v>PV11/167-3</v>
          </cell>
          <cell r="C4524" t="str">
            <v>ที่นอน</v>
          </cell>
          <cell r="D4524" t="str">
            <v>6 พ.ย. 41</v>
          </cell>
          <cell r="E4524">
            <v>1091</v>
          </cell>
          <cell r="F4524">
            <v>0</v>
          </cell>
          <cell r="G4524">
            <v>20</v>
          </cell>
          <cell r="H4524">
            <v>251.65</v>
          </cell>
          <cell r="I4524">
            <v>251.65</v>
          </cell>
          <cell r="J4524">
            <v>839.35</v>
          </cell>
          <cell r="K4524" t="str">
            <v>201</v>
          </cell>
        </row>
        <row r="4525">
          <cell r="A4525" t="str">
            <v>110400000</v>
          </cell>
          <cell r="B4525" t="str">
            <v>PV11/170</v>
          </cell>
          <cell r="C4525" t="str">
            <v>เตียงเหล็ก</v>
          </cell>
          <cell r="D4525" t="str">
            <v>10 พ.ย. 41</v>
          </cell>
          <cell r="E4525">
            <v>1700</v>
          </cell>
          <cell r="F4525">
            <v>0</v>
          </cell>
          <cell r="G4525">
            <v>20</v>
          </cell>
          <cell r="H4525">
            <v>388.48</v>
          </cell>
          <cell r="I4525">
            <v>388.48</v>
          </cell>
          <cell r="J4525">
            <v>1311.52</v>
          </cell>
          <cell r="K4525" t="str">
            <v>802</v>
          </cell>
        </row>
        <row r="4526">
          <cell r="A4526" t="str">
            <v>110400000</v>
          </cell>
          <cell r="B4526" t="str">
            <v>PV11/170-1</v>
          </cell>
          <cell r="C4526" t="str">
            <v>เตียงเหล็ก</v>
          </cell>
          <cell r="D4526" t="str">
            <v>10 พ.ย. 41</v>
          </cell>
          <cell r="E4526">
            <v>1700</v>
          </cell>
          <cell r="F4526">
            <v>0</v>
          </cell>
          <cell r="G4526">
            <v>20</v>
          </cell>
          <cell r="H4526">
            <v>388.48</v>
          </cell>
          <cell r="I4526">
            <v>388.48</v>
          </cell>
          <cell r="J4526">
            <v>1311.52</v>
          </cell>
          <cell r="K4526" t="str">
            <v>802</v>
          </cell>
        </row>
        <row r="4527">
          <cell r="A4527" t="str">
            <v>110400000</v>
          </cell>
          <cell r="B4527" t="str">
            <v>PV11/170-2</v>
          </cell>
          <cell r="C4527" t="str">
            <v>เตียงเหล็ก</v>
          </cell>
          <cell r="D4527" t="str">
            <v>10 พ.ย. 41</v>
          </cell>
          <cell r="E4527">
            <v>1700</v>
          </cell>
          <cell r="F4527">
            <v>0</v>
          </cell>
          <cell r="G4527">
            <v>20</v>
          </cell>
          <cell r="H4527">
            <v>388.48</v>
          </cell>
          <cell r="I4527">
            <v>388.48</v>
          </cell>
          <cell r="J4527">
            <v>1311.52</v>
          </cell>
          <cell r="K4527" t="str">
            <v>802</v>
          </cell>
        </row>
        <row r="4528">
          <cell r="A4528" t="str">
            <v>110400000</v>
          </cell>
          <cell r="B4528" t="str">
            <v>PV11/170-3</v>
          </cell>
          <cell r="C4528" t="str">
            <v>เตียงเหล็ก</v>
          </cell>
          <cell r="D4528" t="str">
            <v>10 พ.ย. 41</v>
          </cell>
          <cell r="E4528">
            <v>1700</v>
          </cell>
          <cell r="F4528">
            <v>0</v>
          </cell>
          <cell r="G4528">
            <v>20</v>
          </cell>
          <cell r="H4528">
            <v>388.48</v>
          </cell>
          <cell r="I4528">
            <v>388.48</v>
          </cell>
          <cell r="J4528">
            <v>1311.52</v>
          </cell>
          <cell r="K4528" t="str">
            <v>802</v>
          </cell>
        </row>
        <row r="4529">
          <cell r="A4529" t="str">
            <v>110400000</v>
          </cell>
          <cell r="B4529" t="str">
            <v>PV11/170-4</v>
          </cell>
          <cell r="C4529" t="str">
            <v>ที่นอน</v>
          </cell>
          <cell r="D4529" t="str">
            <v>10 พ.ย. 41</v>
          </cell>
          <cell r="E4529">
            <v>1500</v>
          </cell>
          <cell r="F4529">
            <v>0</v>
          </cell>
          <cell r="G4529">
            <v>20</v>
          </cell>
          <cell r="H4529">
            <v>342.75</v>
          </cell>
          <cell r="I4529">
            <v>342.75</v>
          </cell>
          <cell r="J4529">
            <v>1157.25</v>
          </cell>
          <cell r="K4529" t="str">
            <v>802</v>
          </cell>
        </row>
        <row r="4530">
          <cell r="A4530" t="str">
            <v>110400000</v>
          </cell>
          <cell r="B4530" t="str">
            <v>PV11/170-5</v>
          </cell>
          <cell r="C4530" t="str">
            <v>ที่นอน</v>
          </cell>
          <cell r="D4530" t="str">
            <v>10 พ.ย. 41</v>
          </cell>
          <cell r="E4530">
            <v>1500</v>
          </cell>
          <cell r="F4530">
            <v>0</v>
          </cell>
          <cell r="G4530">
            <v>20</v>
          </cell>
          <cell r="H4530">
            <v>342.75</v>
          </cell>
          <cell r="I4530">
            <v>342.75</v>
          </cell>
          <cell r="J4530">
            <v>1157.25</v>
          </cell>
          <cell r="K4530" t="str">
            <v>802</v>
          </cell>
        </row>
        <row r="4531">
          <cell r="A4531" t="str">
            <v>110400000</v>
          </cell>
          <cell r="B4531" t="str">
            <v>PV11/170-6</v>
          </cell>
          <cell r="C4531" t="str">
            <v>ที่นอน</v>
          </cell>
          <cell r="D4531" t="str">
            <v>10 พ.ย. 41</v>
          </cell>
          <cell r="E4531">
            <v>1500</v>
          </cell>
          <cell r="F4531">
            <v>0</v>
          </cell>
          <cell r="G4531">
            <v>20</v>
          </cell>
          <cell r="H4531">
            <v>342.75</v>
          </cell>
          <cell r="I4531">
            <v>342.75</v>
          </cell>
          <cell r="J4531">
            <v>1157.25</v>
          </cell>
          <cell r="K4531" t="str">
            <v>802</v>
          </cell>
        </row>
        <row r="4532">
          <cell r="A4532" t="str">
            <v>110400000</v>
          </cell>
          <cell r="B4532" t="str">
            <v>PV11/170-7</v>
          </cell>
          <cell r="C4532" t="str">
            <v>ที่นอน</v>
          </cell>
          <cell r="D4532" t="str">
            <v>10 พ.ย. 41</v>
          </cell>
          <cell r="E4532">
            <v>1500</v>
          </cell>
          <cell r="F4532">
            <v>0</v>
          </cell>
          <cell r="G4532">
            <v>20</v>
          </cell>
          <cell r="H4532">
            <v>342.75</v>
          </cell>
          <cell r="I4532">
            <v>342.75</v>
          </cell>
          <cell r="J4532">
            <v>1157.25</v>
          </cell>
          <cell r="K4532" t="str">
            <v>802</v>
          </cell>
        </row>
        <row r="4533">
          <cell r="A4533" t="str">
            <v>110400000</v>
          </cell>
          <cell r="B4533" t="str">
            <v>PV11/193</v>
          </cell>
          <cell r="C4533" t="str">
            <v>ที่นอน</v>
          </cell>
          <cell r="D4533" t="str">
            <v>9 พ.ย. 41</v>
          </cell>
          <cell r="E4533">
            <v>1636.36</v>
          </cell>
          <cell r="F4533">
            <v>0</v>
          </cell>
          <cell r="G4533">
            <v>20</v>
          </cell>
          <cell r="H4533">
            <v>374.84</v>
          </cell>
          <cell r="I4533">
            <v>374.84</v>
          </cell>
          <cell r="J4533">
            <v>1261.52</v>
          </cell>
          <cell r="K4533" t="str">
            <v>309</v>
          </cell>
        </row>
        <row r="4534">
          <cell r="A4534" t="str">
            <v>110400000</v>
          </cell>
          <cell r="B4534" t="str">
            <v>PV11/226-1</v>
          </cell>
          <cell r="C4534" t="str">
            <v>ที่นอน</v>
          </cell>
          <cell r="D4534" t="str">
            <v>12 พ.ย. 41</v>
          </cell>
          <cell r="E4534">
            <v>1272.27</v>
          </cell>
          <cell r="F4534">
            <v>0</v>
          </cell>
          <cell r="G4534">
            <v>20</v>
          </cell>
          <cell r="H4534">
            <v>289.29000000000002</v>
          </cell>
          <cell r="I4534">
            <v>289.29000000000002</v>
          </cell>
          <cell r="J4534">
            <v>982.98</v>
          </cell>
          <cell r="K4534" t="str">
            <v>706</v>
          </cell>
        </row>
        <row r="4535">
          <cell r="A4535" t="str">
            <v>110400000</v>
          </cell>
          <cell r="B4535" t="str">
            <v>PV11/226-2</v>
          </cell>
          <cell r="C4535" t="str">
            <v>เตียงเหล็ก</v>
          </cell>
          <cell r="D4535" t="str">
            <v>12 พ.ย. 41</v>
          </cell>
          <cell r="E4535">
            <v>1636.37</v>
          </cell>
          <cell r="F4535">
            <v>0</v>
          </cell>
          <cell r="G4535">
            <v>20</v>
          </cell>
          <cell r="H4535">
            <v>372.15</v>
          </cell>
          <cell r="I4535">
            <v>372.15</v>
          </cell>
          <cell r="J4535">
            <v>1264.22</v>
          </cell>
          <cell r="K4535" t="str">
            <v>706</v>
          </cell>
        </row>
        <row r="4536">
          <cell r="A4536" t="str">
            <v>110400000</v>
          </cell>
          <cell r="B4536" t="str">
            <v>PV11/281</v>
          </cell>
          <cell r="C4536" t="str">
            <v>ติดตั้งเหล็กดัด</v>
          </cell>
          <cell r="D4536" t="str">
            <v>3 พ.ย. 41</v>
          </cell>
          <cell r="E4536">
            <v>8523</v>
          </cell>
          <cell r="F4536">
            <v>0</v>
          </cell>
          <cell r="G4536">
            <v>20</v>
          </cell>
          <cell r="H4536">
            <v>1980.08</v>
          </cell>
          <cell r="I4536">
            <v>1980.08</v>
          </cell>
          <cell r="J4536">
            <v>6542.92</v>
          </cell>
          <cell r="K4536" t="str">
            <v>700</v>
          </cell>
        </row>
        <row r="4537">
          <cell r="A4537" t="str">
            <v>110400000</v>
          </cell>
          <cell r="B4537" t="str">
            <v>PV12/127-1</v>
          </cell>
          <cell r="C4537" t="str">
            <v>ชั้นวางของ</v>
          </cell>
          <cell r="D4537" t="str">
            <v>6 พ.ย. 41</v>
          </cell>
          <cell r="E4537">
            <v>500</v>
          </cell>
          <cell r="F4537">
            <v>0</v>
          </cell>
          <cell r="G4537">
            <v>20</v>
          </cell>
          <cell r="H4537">
            <v>115.32</v>
          </cell>
          <cell r="I4537">
            <v>115.32</v>
          </cell>
          <cell r="J4537">
            <v>384.68</v>
          </cell>
          <cell r="K4537" t="str">
            <v>806</v>
          </cell>
        </row>
        <row r="4538">
          <cell r="A4538" t="str">
            <v>110400000</v>
          </cell>
          <cell r="B4538" t="str">
            <v>PV12/241</v>
          </cell>
          <cell r="C4538" t="str">
            <v>ตัดตั้งเหล็กดัด</v>
          </cell>
          <cell r="D4538" t="str">
            <v>26 พ.ย. 41</v>
          </cell>
          <cell r="E4538">
            <v>2560</v>
          </cell>
          <cell r="F4538">
            <v>0</v>
          </cell>
          <cell r="G4538">
            <v>20</v>
          </cell>
          <cell r="H4538">
            <v>562.45000000000005</v>
          </cell>
          <cell r="I4538">
            <v>562.45000000000005</v>
          </cell>
          <cell r="J4538">
            <v>1997.55</v>
          </cell>
          <cell r="K4538" t="str">
            <v>305</v>
          </cell>
        </row>
        <row r="4539">
          <cell r="A4539" t="str">
            <v>110400000</v>
          </cell>
          <cell r="B4539" t="str">
            <v>PV12/259</v>
          </cell>
          <cell r="C4539" t="str">
            <v>ติดตั้งเหล็กดัด</v>
          </cell>
          <cell r="D4539" t="str">
            <v>3 ธ.ค. 41</v>
          </cell>
          <cell r="E4539">
            <v>1500</v>
          </cell>
          <cell r="F4539">
            <v>0</v>
          </cell>
          <cell r="G4539">
            <v>20</v>
          </cell>
          <cell r="H4539">
            <v>323.85000000000002</v>
          </cell>
          <cell r="I4539">
            <v>323.85000000000002</v>
          </cell>
          <cell r="J4539">
            <v>1176.1500000000001</v>
          </cell>
          <cell r="K4539" t="str">
            <v>603</v>
          </cell>
        </row>
        <row r="4540">
          <cell r="A4540" t="str">
            <v>110400000</v>
          </cell>
          <cell r="B4540" t="str">
            <v>PV12/268</v>
          </cell>
          <cell r="C4540" t="str">
            <v>ปรับปรุงสนง.ภาค</v>
          </cell>
          <cell r="D4540" t="str">
            <v>18 ธ.ค. 41</v>
          </cell>
          <cell r="E4540">
            <v>7219.07</v>
          </cell>
          <cell r="F4540">
            <v>0</v>
          </cell>
          <cell r="G4540">
            <v>20</v>
          </cell>
          <cell r="H4540">
            <v>1499.23</v>
          </cell>
          <cell r="I4540">
            <v>1499.23</v>
          </cell>
          <cell r="J4540">
            <v>5719.84</v>
          </cell>
          <cell r="K4540" t="str">
            <v>300</v>
          </cell>
        </row>
        <row r="4541">
          <cell r="A4541" t="str">
            <v>110400000</v>
          </cell>
          <cell r="B4541" t="str">
            <v>PV4108127</v>
          </cell>
          <cell r="C4541" t="str">
            <v>เตียงนอน</v>
          </cell>
          <cell r="D4541" t="str">
            <v>29 ก.ค. 41</v>
          </cell>
          <cell r="E4541">
            <v>4700</v>
          </cell>
          <cell r="F4541">
            <v>0</v>
          </cell>
          <cell r="G4541">
            <v>20</v>
          </cell>
          <cell r="H4541">
            <v>1341.8</v>
          </cell>
          <cell r="I4541">
            <v>1341.8</v>
          </cell>
          <cell r="J4541">
            <v>3358.2</v>
          </cell>
          <cell r="K4541" t="str">
            <v>600</v>
          </cell>
        </row>
        <row r="4542">
          <cell r="A4542" t="str">
            <v>110400000</v>
          </cell>
          <cell r="B4542" t="str">
            <v>PV4108127-1</v>
          </cell>
          <cell r="C4542" t="str">
            <v>เตียงนอน</v>
          </cell>
          <cell r="D4542" t="str">
            <v>29 ก.ค. 41</v>
          </cell>
          <cell r="E4542">
            <v>4700</v>
          </cell>
          <cell r="F4542">
            <v>0</v>
          </cell>
          <cell r="G4542">
            <v>20</v>
          </cell>
          <cell r="H4542">
            <v>1341.8</v>
          </cell>
          <cell r="I4542">
            <v>1341.8</v>
          </cell>
          <cell r="J4542">
            <v>3358.2</v>
          </cell>
          <cell r="K4542" t="str">
            <v>600</v>
          </cell>
        </row>
        <row r="4543">
          <cell r="A4543" t="str">
            <v>110400000</v>
          </cell>
          <cell r="B4543" t="str">
            <v>PV4112052</v>
          </cell>
          <cell r="C4543" t="str">
            <v>ระบบไฟฟ้า</v>
          </cell>
          <cell r="D4543" t="str">
            <v>21 ต.ค. 41</v>
          </cell>
          <cell r="E4543">
            <v>2450</v>
          </cell>
          <cell r="F4543">
            <v>0</v>
          </cell>
          <cell r="G4543">
            <v>20</v>
          </cell>
          <cell r="H4543">
            <v>586.66999999999996</v>
          </cell>
          <cell r="I4543">
            <v>586.66999999999996</v>
          </cell>
          <cell r="J4543">
            <v>1863.33</v>
          </cell>
          <cell r="K4543" t="str">
            <v>605</v>
          </cell>
        </row>
        <row r="4544">
          <cell r="A4544" t="str">
            <v>110400000</v>
          </cell>
          <cell r="B4544" t="str">
            <v>PV4112052/1</v>
          </cell>
          <cell r="C4544" t="str">
            <v>ระบบประปา</v>
          </cell>
          <cell r="D4544" t="str">
            <v>21 ต.ค. 41</v>
          </cell>
          <cell r="E4544">
            <v>2679.09</v>
          </cell>
          <cell r="F4544">
            <v>0</v>
          </cell>
          <cell r="G4544">
            <v>20</v>
          </cell>
          <cell r="H4544">
            <v>641.53</v>
          </cell>
          <cell r="I4544">
            <v>641.53</v>
          </cell>
          <cell r="J4544">
            <v>2037.56</v>
          </cell>
          <cell r="K4544" t="str">
            <v>605</v>
          </cell>
        </row>
        <row r="4545">
          <cell r="A4545" t="str">
            <v>110400000</v>
          </cell>
          <cell r="B4545" t="str">
            <v>PV4112064-02</v>
          </cell>
          <cell r="C4545" t="str">
            <v>เตียงเหล็ก</v>
          </cell>
          <cell r="D4545" t="str">
            <v>6 พ.ย. 41</v>
          </cell>
          <cell r="E4545">
            <v>1700</v>
          </cell>
          <cell r="F4545">
            <v>0</v>
          </cell>
          <cell r="G4545">
            <v>20</v>
          </cell>
          <cell r="H4545">
            <v>392.21</v>
          </cell>
          <cell r="I4545">
            <v>392.21</v>
          </cell>
          <cell r="J4545">
            <v>1307.79</v>
          </cell>
          <cell r="K4545" t="str">
            <v>805</v>
          </cell>
        </row>
        <row r="4546">
          <cell r="A4546" t="str">
            <v>110400000</v>
          </cell>
          <cell r="B4546" t="str">
            <v>PV4112064-03</v>
          </cell>
          <cell r="C4546" t="str">
            <v>เตียงเหล็ก</v>
          </cell>
          <cell r="D4546" t="str">
            <v>6 พ.ย. 41</v>
          </cell>
          <cell r="E4546">
            <v>1700</v>
          </cell>
          <cell r="F4546">
            <v>0</v>
          </cell>
          <cell r="G4546">
            <v>20</v>
          </cell>
          <cell r="H4546">
            <v>392.21</v>
          </cell>
          <cell r="I4546">
            <v>392.21</v>
          </cell>
          <cell r="J4546">
            <v>1307.79</v>
          </cell>
          <cell r="K4546" t="str">
            <v>805</v>
          </cell>
        </row>
        <row r="4547">
          <cell r="A4547" t="str">
            <v>110400000</v>
          </cell>
          <cell r="B4547" t="str">
            <v>PV4112064-04</v>
          </cell>
          <cell r="C4547" t="str">
            <v>เตียงเหล็ก</v>
          </cell>
          <cell r="D4547" t="str">
            <v>6 พ.ย. 41</v>
          </cell>
          <cell r="E4547">
            <v>1700</v>
          </cell>
          <cell r="F4547">
            <v>0</v>
          </cell>
          <cell r="G4547">
            <v>20</v>
          </cell>
          <cell r="H4547">
            <v>392.21</v>
          </cell>
          <cell r="I4547">
            <v>392.21</v>
          </cell>
          <cell r="J4547">
            <v>1307.79</v>
          </cell>
          <cell r="K4547" t="str">
            <v>805</v>
          </cell>
        </row>
        <row r="4548">
          <cell r="A4548" t="str">
            <v>110400000</v>
          </cell>
          <cell r="B4548" t="str">
            <v>PV4112064-05</v>
          </cell>
          <cell r="C4548" t="str">
            <v>ที่นอน</v>
          </cell>
          <cell r="D4548" t="str">
            <v>6 พ.ย. 41</v>
          </cell>
          <cell r="E4548">
            <v>1500</v>
          </cell>
          <cell r="F4548">
            <v>0</v>
          </cell>
          <cell r="G4548">
            <v>20</v>
          </cell>
          <cell r="H4548">
            <v>346.04</v>
          </cell>
          <cell r="I4548">
            <v>346.04</v>
          </cell>
          <cell r="J4548">
            <v>1153.96</v>
          </cell>
          <cell r="K4548" t="str">
            <v>805</v>
          </cell>
        </row>
        <row r="4549">
          <cell r="A4549" t="str">
            <v>110400000</v>
          </cell>
          <cell r="B4549" t="str">
            <v>PV4112134/1</v>
          </cell>
          <cell r="C4549" t="str">
            <v>ระบบไฟฟ้า</v>
          </cell>
          <cell r="D4549" t="str">
            <v>13 พ.ย. 41</v>
          </cell>
          <cell r="E4549">
            <v>1645.45</v>
          </cell>
          <cell r="F4549">
            <v>0</v>
          </cell>
          <cell r="G4549">
            <v>20</v>
          </cell>
          <cell r="H4549">
            <v>373.28</v>
          </cell>
          <cell r="I4549">
            <v>373.28</v>
          </cell>
          <cell r="J4549">
            <v>1272.17</v>
          </cell>
          <cell r="K4549" t="str">
            <v>607</v>
          </cell>
        </row>
        <row r="4550">
          <cell r="A4550" t="str">
            <v>110400000</v>
          </cell>
          <cell r="B4550" t="str">
            <v>PV4112138/01</v>
          </cell>
          <cell r="C4550" t="str">
            <v>มูลี่</v>
          </cell>
          <cell r="D4550" t="str">
            <v>2 พ.ย. 41</v>
          </cell>
          <cell r="E4550">
            <v>4496</v>
          </cell>
          <cell r="F4550">
            <v>0</v>
          </cell>
          <cell r="G4550">
            <v>20</v>
          </cell>
          <cell r="H4550">
            <v>1047.02</v>
          </cell>
          <cell r="I4550">
            <v>1047.02</v>
          </cell>
          <cell r="J4550">
            <v>3448.98</v>
          </cell>
          <cell r="K4550" t="str">
            <v>203</v>
          </cell>
        </row>
        <row r="4551">
          <cell r="A4551" t="str">
            <v>110400000</v>
          </cell>
          <cell r="B4551" t="str">
            <v>PV4112138/02</v>
          </cell>
          <cell r="C4551" t="str">
            <v>มู่ลี่ ขนาด 36*267</v>
          </cell>
          <cell r="D4551" t="str">
            <v>2 พ.ย. 41</v>
          </cell>
          <cell r="E4551">
            <v>1328</v>
          </cell>
          <cell r="F4551">
            <v>0</v>
          </cell>
          <cell r="G4551">
            <v>20</v>
          </cell>
          <cell r="H4551">
            <v>309.27</v>
          </cell>
          <cell r="I4551">
            <v>309.27</v>
          </cell>
          <cell r="J4551">
            <v>1018.73</v>
          </cell>
          <cell r="K4551" t="str">
            <v>203</v>
          </cell>
        </row>
        <row r="4552">
          <cell r="A4552" t="str">
            <v>110400000</v>
          </cell>
          <cell r="B4552" t="str">
            <v>PV4112138/03</v>
          </cell>
          <cell r="C4552" t="str">
            <v>มู่ลี่ ขนาด 100*62</v>
          </cell>
          <cell r="D4552" t="str">
            <v>2 พ.ย. 41</v>
          </cell>
          <cell r="E4552">
            <v>1008</v>
          </cell>
          <cell r="F4552">
            <v>0</v>
          </cell>
          <cell r="G4552">
            <v>20</v>
          </cell>
          <cell r="H4552">
            <v>234.73</v>
          </cell>
          <cell r="I4552">
            <v>234.73</v>
          </cell>
          <cell r="J4552">
            <v>773.27</v>
          </cell>
          <cell r="K4552" t="str">
            <v>203</v>
          </cell>
        </row>
        <row r="4553">
          <cell r="A4553" t="str">
            <v>110400000</v>
          </cell>
          <cell r="B4553" t="str">
            <v>PV4112138/04</v>
          </cell>
          <cell r="C4553" t="str">
            <v>มู่ลี่ ขนาด 140*210</v>
          </cell>
          <cell r="D4553" t="str">
            <v>2 พ.ย. 41</v>
          </cell>
          <cell r="E4553">
            <v>2448</v>
          </cell>
          <cell r="F4553">
            <v>0</v>
          </cell>
          <cell r="G4553">
            <v>20</v>
          </cell>
          <cell r="H4553">
            <v>570.05999999999995</v>
          </cell>
          <cell r="I4553">
            <v>570.05999999999995</v>
          </cell>
          <cell r="J4553">
            <v>1877.94</v>
          </cell>
          <cell r="K4553" t="str">
            <v>203</v>
          </cell>
        </row>
        <row r="4554">
          <cell r="A4554" t="str">
            <v>110400000</v>
          </cell>
          <cell r="B4554" t="str">
            <v>PV4112138/05</v>
          </cell>
          <cell r="C4554" t="str">
            <v>มู่ลี่ ขนาด 89*193</v>
          </cell>
          <cell r="D4554" t="str">
            <v>2 พ.ย. 41</v>
          </cell>
          <cell r="E4554">
            <v>1616</v>
          </cell>
          <cell r="F4554">
            <v>0</v>
          </cell>
          <cell r="G4554">
            <v>20</v>
          </cell>
          <cell r="H4554">
            <v>376.31</v>
          </cell>
          <cell r="I4554">
            <v>376.31</v>
          </cell>
          <cell r="J4554">
            <v>1239.69</v>
          </cell>
          <cell r="K4554" t="str">
            <v>203</v>
          </cell>
        </row>
        <row r="4555">
          <cell r="A4555" t="str">
            <v>110400000</v>
          </cell>
          <cell r="B4555" t="str">
            <v>PV4112138/10</v>
          </cell>
          <cell r="C4555" t="str">
            <v>ตู้น็อคดาวน์</v>
          </cell>
          <cell r="D4555" t="str">
            <v>2 พ.ย. 41</v>
          </cell>
          <cell r="E4555">
            <v>2700</v>
          </cell>
          <cell r="F4555">
            <v>0</v>
          </cell>
          <cell r="G4555">
            <v>20</v>
          </cell>
          <cell r="H4555">
            <v>628.72</v>
          </cell>
          <cell r="I4555">
            <v>628.72</v>
          </cell>
          <cell r="J4555">
            <v>2071.2800000000002</v>
          </cell>
          <cell r="K4555" t="str">
            <v>203</v>
          </cell>
        </row>
        <row r="4556">
          <cell r="A4556" t="str">
            <v>110400000</v>
          </cell>
          <cell r="B4556" t="str">
            <v>PV4112138/11</v>
          </cell>
          <cell r="C4556" t="str">
            <v>ตู้น็อคดาวน์</v>
          </cell>
          <cell r="D4556" t="str">
            <v>2 พ.ย. 41</v>
          </cell>
          <cell r="E4556">
            <v>1720</v>
          </cell>
          <cell r="F4556">
            <v>0</v>
          </cell>
          <cell r="G4556">
            <v>20</v>
          </cell>
          <cell r="H4556">
            <v>400.56</v>
          </cell>
          <cell r="I4556">
            <v>400.56</v>
          </cell>
          <cell r="J4556">
            <v>1319.44</v>
          </cell>
          <cell r="K4556" t="str">
            <v>203</v>
          </cell>
        </row>
        <row r="4557">
          <cell r="A4557" t="str">
            <v>110400000</v>
          </cell>
          <cell r="B4557" t="str">
            <v>PV4112138/12</v>
          </cell>
          <cell r="C4557" t="str">
            <v>ประตูปิด-เปิดดาดฟ้า 77*201</v>
          </cell>
          <cell r="D4557" t="str">
            <v>2 พ.ย. 41</v>
          </cell>
          <cell r="E4557">
            <v>1800</v>
          </cell>
          <cell r="F4557">
            <v>0</v>
          </cell>
          <cell r="G4557">
            <v>20</v>
          </cell>
          <cell r="H4557">
            <v>419.22</v>
          </cell>
          <cell r="I4557">
            <v>419.22</v>
          </cell>
          <cell r="J4557">
            <v>1380.78</v>
          </cell>
          <cell r="K4557" t="str">
            <v>203</v>
          </cell>
        </row>
        <row r="4558">
          <cell r="A4558" t="str">
            <v>110400000</v>
          </cell>
          <cell r="B4558" t="str">
            <v>PV4112138-1</v>
          </cell>
          <cell r="C4558" t="str">
            <v>มูลี่</v>
          </cell>
          <cell r="D4558" t="str">
            <v>2 พ.ย. 41</v>
          </cell>
          <cell r="E4558">
            <v>1328</v>
          </cell>
          <cell r="F4558">
            <v>0</v>
          </cell>
          <cell r="G4558">
            <v>20</v>
          </cell>
          <cell r="H4558">
            <v>309.27</v>
          </cell>
          <cell r="I4558">
            <v>309.27</v>
          </cell>
          <cell r="J4558">
            <v>1018.73</v>
          </cell>
          <cell r="K4558" t="str">
            <v>203</v>
          </cell>
        </row>
        <row r="4559">
          <cell r="A4559" t="str">
            <v>110400000</v>
          </cell>
          <cell r="B4559" t="str">
            <v>PV4112138-2</v>
          </cell>
          <cell r="C4559" t="str">
            <v>มูลี่</v>
          </cell>
          <cell r="D4559" t="str">
            <v>2 พ.ย. 41</v>
          </cell>
          <cell r="E4559">
            <v>904</v>
          </cell>
          <cell r="F4559">
            <v>0</v>
          </cell>
          <cell r="G4559">
            <v>20</v>
          </cell>
          <cell r="H4559">
            <v>210.55</v>
          </cell>
          <cell r="I4559">
            <v>210.55</v>
          </cell>
          <cell r="J4559">
            <v>693.45</v>
          </cell>
          <cell r="K4559" t="str">
            <v>203</v>
          </cell>
        </row>
        <row r="4560">
          <cell r="A4560" t="str">
            <v>110400000</v>
          </cell>
          <cell r="B4560" t="str">
            <v>PV4112138-3</v>
          </cell>
          <cell r="C4560" t="str">
            <v>มูลี่</v>
          </cell>
          <cell r="D4560" t="str">
            <v>2 พ.ย. 41</v>
          </cell>
          <cell r="E4560">
            <v>2344</v>
          </cell>
          <cell r="F4560">
            <v>0</v>
          </cell>
          <cell r="G4560">
            <v>20</v>
          </cell>
          <cell r="H4560">
            <v>545.89</v>
          </cell>
          <cell r="I4560">
            <v>545.89</v>
          </cell>
          <cell r="J4560">
            <v>1798.11</v>
          </cell>
          <cell r="K4560" t="str">
            <v>203</v>
          </cell>
        </row>
        <row r="4561">
          <cell r="A4561" t="str">
            <v>110400000</v>
          </cell>
          <cell r="B4561" t="str">
            <v>PV4112138-4</v>
          </cell>
          <cell r="C4561" t="str">
            <v>มูลี่</v>
          </cell>
          <cell r="D4561" t="str">
            <v>2 พ.ย. 41</v>
          </cell>
          <cell r="E4561">
            <v>1511</v>
          </cell>
          <cell r="F4561">
            <v>0</v>
          </cell>
          <cell r="G4561">
            <v>20</v>
          </cell>
          <cell r="H4561">
            <v>351.91</v>
          </cell>
          <cell r="I4561">
            <v>351.91</v>
          </cell>
          <cell r="J4561">
            <v>1159.0899999999999</v>
          </cell>
          <cell r="K4561" t="str">
            <v>203</v>
          </cell>
        </row>
        <row r="4562">
          <cell r="A4562" t="str">
            <v>110400000</v>
          </cell>
          <cell r="B4562" t="str">
            <v>PV4112138-5</v>
          </cell>
          <cell r="C4562" t="str">
            <v>มูลี่</v>
          </cell>
          <cell r="D4562" t="str">
            <v>2 พ.ย. 41</v>
          </cell>
          <cell r="E4562">
            <v>1512</v>
          </cell>
          <cell r="F4562">
            <v>0</v>
          </cell>
          <cell r="G4562">
            <v>20</v>
          </cell>
          <cell r="H4562">
            <v>352.07</v>
          </cell>
          <cell r="I4562">
            <v>352.07</v>
          </cell>
          <cell r="J4562">
            <v>1159.93</v>
          </cell>
          <cell r="K4562" t="str">
            <v>203</v>
          </cell>
        </row>
        <row r="4563">
          <cell r="A4563" t="str">
            <v>110400000</v>
          </cell>
          <cell r="B4563" t="str">
            <v>PV4112143</v>
          </cell>
          <cell r="C4563" t="str">
            <v>อุปกรณ์และค่าแรงเดินสายไฟ</v>
          </cell>
          <cell r="D4563" t="str">
            <v>24 พ.ย. 41</v>
          </cell>
          <cell r="E4563">
            <v>1425</v>
          </cell>
          <cell r="F4563">
            <v>0</v>
          </cell>
          <cell r="G4563">
            <v>20</v>
          </cell>
          <cell r="H4563">
            <v>314.69</v>
          </cell>
          <cell r="I4563">
            <v>314.69</v>
          </cell>
          <cell r="J4563">
            <v>1110.31</v>
          </cell>
          <cell r="K4563" t="str">
            <v>201</v>
          </cell>
        </row>
        <row r="4564">
          <cell r="A4564" t="str">
            <v>110400000</v>
          </cell>
          <cell r="B4564" t="str">
            <v>PV4112144</v>
          </cell>
          <cell r="C4564" t="str">
            <v>ค่าติดตั้งโครมไฟอลูมิเนียมสะท้อนแสง</v>
          </cell>
          <cell r="D4564" t="str">
            <v>2 พ.ย. 41</v>
          </cell>
          <cell r="E4564">
            <v>1350</v>
          </cell>
          <cell r="F4564">
            <v>0</v>
          </cell>
          <cell r="G4564">
            <v>20</v>
          </cell>
          <cell r="H4564">
            <v>314.36</v>
          </cell>
          <cell r="I4564">
            <v>314.36</v>
          </cell>
          <cell r="J4564">
            <v>1035.6400000000001</v>
          </cell>
          <cell r="K4564" t="str">
            <v>900</v>
          </cell>
        </row>
        <row r="4565">
          <cell r="A4565" t="str">
            <v>110400000</v>
          </cell>
          <cell r="B4565" t="str">
            <v>PV8/033</v>
          </cell>
          <cell r="C4565" t="str">
            <v>ตู้เซพ</v>
          </cell>
          <cell r="D4565" t="str">
            <v>7 ก.ค. 41</v>
          </cell>
          <cell r="E4565">
            <v>11300</v>
          </cell>
          <cell r="F4565">
            <v>0</v>
          </cell>
          <cell r="G4565">
            <v>20</v>
          </cell>
          <cell r="H4565">
            <v>3362.16</v>
          </cell>
          <cell r="I4565">
            <v>3362.16</v>
          </cell>
          <cell r="J4565">
            <v>7937.84</v>
          </cell>
          <cell r="K4565" t="str">
            <v>100</v>
          </cell>
        </row>
        <row r="4566">
          <cell r="A4566" t="str">
            <v>110400000</v>
          </cell>
          <cell r="B4566" t="str">
            <v>PV8/033-1</v>
          </cell>
          <cell r="C4566" t="str">
            <v>ตู้เซพ</v>
          </cell>
          <cell r="D4566" t="str">
            <v>7 ก.ค. 41</v>
          </cell>
          <cell r="E4566">
            <v>11300</v>
          </cell>
          <cell r="F4566">
            <v>0</v>
          </cell>
          <cell r="G4566">
            <v>20</v>
          </cell>
          <cell r="H4566">
            <v>3362.16</v>
          </cell>
          <cell r="I4566">
            <v>3362.16</v>
          </cell>
          <cell r="J4566">
            <v>7937.84</v>
          </cell>
          <cell r="K4566" t="str">
            <v>100</v>
          </cell>
        </row>
        <row r="4567">
          <cell r="A4567" t="str">
            <v>110400000</v>
          </cell>
          <cell r="B4567" t="str">
            <v>PV8/033-2</v>
          </cell>
          <cell r="C4567" t="str">
            <v>ตู้เซพ</v>
          </cell>
          <cell r="D4567" t="str">
            <v>7 ก.ค. 41</v>
          </cell>
          <cell r="E4567">
            <v>11300</v>
          </cell>
          <cell r="F4567">
            <v>0</v>
          </cell>
          <cell r="G4567">
            <v>20</v>
          </cell>
          <cell r="H4567">
            <v>3362.16</v>
          </cell>
          <cell r="I4567">
            <v>3362.16</v>
          </cell>
          <cell r="J4567">
            <v>7937.84</v>
          </cell>
          <cell r="K4567" t="str">
            <v>100</v>
          </cell>
        </row>
        <row r="4568">
          <cell r="A4568" t="str">
            <v>110400000</v>
          </cell>
          <cell r="B4568" t="str">
            <v>PV9/133</v>
          </cell>
          <cell r="C4568" t="str">
            <v>พัดลมดูดอากาศ</v>
          </cell>
          <cell r="D4568" t="str">
            <v>11 ส.ค. 41</v>
          </cell>
          <cell r="E4568">
            <v>1200</v>
          </cell>
          <cell r="F4568">
            <v>0</v>
          </cell>
          <cell r="G4568">
            <v>20</v>
          </cell>
          <cell r="H4568">
            <v>334.02</v>
          </cell>
          <cell r="I4568">
            <v>334.02</v>
          </cell>
          <cell r="J4568">
            <v>865.98</v>
          </cell>
          <cell r="K4568" t="str">
            <v>100</v>
          </cell>
        </row>
        <row r="4569">
          <cell r="A4569" t="str">
            <v>110400000</v>
          </cell>
          <cell r="B4569" t="str">
            <v>PV9/164-1</v>
          </cell>
          <cell r="C4569" t="str">
            <v>อ่างล้างจาน</v>
          </cell>
          <cell r="D4569" t="str">
            <v>22 ก.ย. 41</v>
          </cell>
          <cell r="E4569">
            <v>700</v>
          </cell>
          <cell r="F4569">
            <v>0</v>
          </cell>
          <cell r="G4569">
            <v>20</v>
          </cell>
          <cell r="H4569">
            <v>178.75</v>
          </cell>
          <cell r="I4569">
            <v>178.75</v>
          </cell>
          <cell r="J4569">
            <v>521.25</v>
          </cell>
          <cell r="K4569" t="str">
            <v>701</v>
          </cell>
        </row>
        <row r="4570">
          <cell r="A4570" t="str">
            <v>110400000</v>
          </cell>
          <cell r="B4570" t="str">
            <v>RV02718-1</v>
          </cell>
          <cell r="C4570" t="str">
            <v>ค่าเรงติดตั้ง,ตรวจการติดตั้ง</v>
          </cell>
          <cell r="D4570" t="str">
            <v>30 ก.ค. 41</v>
          </cell>
          <cell r="E4570">
            <v>825</v>
          </cell>
          <cell r="F4570">
            <v>0</v>
          </cell>
          <cell r="G4570">
            <v>20</v>
          </cell>
          <cell r="H4570">
            <v>235.02</v>
          </cell>
          <cell r="I4570">
            <v>235.02</v>
          </cell>
          <cell r="J4570">
            <v>589.98</v>
          </cell>
          <cell r="K4570" t="str">
            <v>500</v>
          </cell>
        </row>
        <row r="4571">
          <cell r="A4571" t="str">
            <v>110400000</v>
          </cell>
          <cell r="B4571" t="str">
            <v>RV02718-2</v>
          </cell>
          <cell r="C4571" t="str">
            <v>ส่วนเฉลี่ยวการใช้พลังไฟฟ้า</v>
          </cell>
          <cell r="D4571" t="str">
            <v>30 ก.ค. 41</v>
          </cell>
          <cell r="E4571">
            <v>1650</v>
          </cell>
          <cell r="F4571">
            <v>0</v>
          </cell>
          <cell r="G4571">
            <v>20</v>
          </cell>
          <cell r="H4571">
            <v>470.15</v>
          </cell>
          <cell r="I4571">
            <v>470.15</v>
          </cell>
          <cell r="J4571">
            <v>1179.8499999999999</v>
          </cell>
          <cell r="K4571" t="str">
            <v>500</v>
          </cell>
        </row>
        <row r="4572">
          <cell r="A4572" t="str">
            <v>110400000</v>
          </cell>
          <cell r="B4572" t="str">
            <v>RV11/001-3</v>
          </cell>
          <cell r="C4572" t="str">
            <v xml:space="preserve"> ตู้กับข้าว</v>
          </cell>
          <cell r="D4572" t="str">
            <v>15 ก.ย. 41</v>
          </cell>
          <cell r="E4572">
            <v>1500</v>
          </cell>
          <cell r="F4572">
            <v>0</v>
          </cell>
          <cell r="G4572">
            <v>20</v>
          </cell>
          <cell r="H4572">
            <v>388.78</v>
          </cell>
          <cell r="I4572">
            <v>388.78</v>
          </cell>
          <cell r="J4572">
            <v>1111.22</v>
          </cell>
          <cell r="K4572" t="str">
            <v>202</v>
          </cell>
        </row>
        <row r="4573">
          <cell r="A4573" t="str">
            <v>110400000</v>
          </cell>
          <cell r="B4573" t="str">
            <v>RV4112009</v>
          </cell>
          <cell r="C4573" t="str">
            <v>เสื่อน้ำมัน</v>
          </cell>
          <cell r="D4573" t="str">
            <v>5 ธ.ค. 41</v>
          </cell>
          <cell r="E4573">
            <v>3960</v>
          </cell>
          <cell r="F4573">
            <v>0</v>
          </cell>
          <cell r="G4573">
            <v>20</v>
          </cell>
          <cell r="H4573">
            <v>850.64</v>
          </cell>
          <cell r="I4573">
            <v>850.64</v>
          </cell>
          <cell r="J4573">
            <v>3109.36</v>
          </cell>
          <cell r="K4573" t="str">
            <v>905</v>
          </cell>
        </row>
        <row r="4574">
          <cell r="A4574" t="str">
            <v>110400000</v>
          </cell>
          <cell r="B4574" t="str">
            <v>RV4112012-01</v>
          </cell>
          <cell r="C4574" t="str">
            <v>มู่ลี่</v>
          </cell>
          <cell r="D4574" t="str">
            <v>27 พ.ย. 41</v>
          </cell>
          <cell r="E4574">
            <v>1447</v>
          </cell>
          <cell r="F4574">
            <v>0</v>
          </cell>
          <cell r="G4574">
            <v>20</v>
          </cell>
          <cell r="H4574">
            <v>317.17</v>
          </cell>
          <cell r="I4574">
            <v>317.17</v>
          </cell>
          <cell r="J4574">
            <v>1129.83</v>
          </cell>
          <cell r="K4574" t="str">
            <v>200</v>
          </cell>
        </row>
        <row r="4575">
          <cell r="A4575" t="str">
            <v>110400000</v>
          </cell>
          <cell r="B4575" t="str">
            <v>RV4112012-02</v>
          </cell>
          <cell r="C4575" t="str">
            <v>มู่ลี่</v>
          </cell>
          <cell r="D4575" t="str">
            <v>27 พ.ย. 41</v>
          </cell>
          <cell r="E4575">
            <v>1447</v>
          </cell>
          <cell r="F4575">
            <v>0</v>
          </cell>
          <cell r="G4575">
            <v>20</v>
          </cell>
          <cell r="H4575">
            <v>317.17</v>
          </cell>
          <cell r="I4575">
            <v>317.17</v>
          </cell>
          <cell r="J4575">
            <v>1129.83</v>
          </cell>
          <cell r="K4575" t="str">
            <v>200</v>
          </cell>
        </row>
        <row r="4576">
          <cell r="A4576" t="str">
            <v>110400000</v>
          </cell>
          <cell r="B4576" t="str">
            <v>RV4112012-03</v>
          </cell>
          <cell r="C4576" t="str">
            <v>มู่ลี่</v>
          </cell>
          <cell r="D4576" t="str">
            <v>27 พ.ย. 41</v>
          </cell>
          <cell r="E4576">
            <v>1447</v>
          </cell>
          <cell r="F4576">
            <v>0</v>
          </cell>
          <cell r="G4576">
            <v>20</v>
          </cell>
          <cell r="H4576">
            <v>317.17</v>
          </cell>
          <cell r="I4576">
            <v>317.17</v>
          </cell>
          <cell r="J4576">
            <v>1129.83</v>
          </cell>
          <cell r="K4576" t="str">
            <v>200</v>
          </cell>
        </row>
        <row r="4577">
          <cell r="A4577" t="str">
            <v>110400000</v>
          </cell>
          <cell r="B4577" t="str">
            <v>RV4112012-04</v>
          </cell>
          <cell r="C4577" t="str">
            <v>มู่ลี่</v>
          </cell>
          <cell r="D4577" t="str">
            <v>27 พ.ย. 41</v>
          </cell>
          <cell r="E4577">
            <v>1447</v>
          </cell>
          <cell r="F4577">
            <v>0</v>
          </cell>
          <cell r="G4577">
            <v>20</v>
          </cell>
          <cell r="H4577">
            <v>317.17</v>
          </cell>
          <cell r="I4577">
            <v>317.17</v>
          </cell>
          <cell r="J4577">
            <v>1129.83</v>
          </cell>
          <cell r="K4577" t="str">
            <v>200</v>
          </cell>
        </row>
        <row r="4578">
          <cell r="A4578" t="str">
            <v>110400000</v>
          </cell>
          <cell r="B4578" t="str">
            <v>RV4112012-05</v>
          </cell>
          <cell r="C4578" t="str">
            <v>มู่ลี่</v>
          </cell>
          <cell r="D4578" t="str">
            <v>27 พ.ย. 41</v>
          </cell>
          <cell r="E4578">
            <v>1447</v>
          </cell>
          <cell r="F4578">
            <v>0</v>
          </cell>
          <cell r="G4578">
            <v>20</v>
          </cell>
          <cell r="H4578">
            <v>317.17</v>
          </cell>
          <cell r="I4578">
            <v>317.17</v>
          </cell>
          <cell r="J4578">
            <v>1129.83</v>
          </cell>
          <cell r="K4578" t="str">
            <v>200</v>
          </cell>
        </row>
        <row r="4579">
          <cell r="A4579" t="str">
            <v>110400000</v>
          </cell>
          <cell r="B4579" t="str">
            <v>RV4112012-06</v>
          </cell>
          <cell r="C4579" t="str">
            <v>มู่ลี่</v>
          </cell>
          <cell r="D4579" t="str">
            <v>27 พ.ย. 41</v>
          </cell>
          <cell r="E4579">
            <v>1447</v>
          </cell>
          <cell r="F4579">
            <v>0</v>
          </cell>
          <cell r="G4579">
            <v>20</v>
          </cell>
          <cell r="H4579">
            <v>317.17</v>
          </cell>
          <cell r="I4579">
            <v>317.17</v>
          </cell>
          <cell r="J4579">
            <v>1129.83</v>
          </cell>
          <cell r="K4579" t="str">
            <v>200</v>
          </cell>
        </row>
        <row r="4580">
          <cell r="A4580" t="str">
            <v>110400000</v>
          </cell>
          <cell r="B4580" t="str">
            <v>RV4112012-07</v>
          </cell>
          <cell r="C4580" t="str">
            <v>มู่ลี่</v>
          </cell>
          <cell r="D4580" t="str">
            <v>27 พ.ย. 41</v>
          </cell>
          <cell r="E4580">
            <v>1447</v>
          </cell>
          <cell r="F4580">
            <v>0</v>
          </cell>
          <cell r="G4580">
            <v>20</v>
          </cell>
          <cell r="H4580">
            <v>317.17</v>
          </cell>
          <cell r="I4580">
            <v>317.17</v>
          </cell>
          <cell r="J4580">
            <v>1129.83</v>
          </cell>
          <cell r="K4580" t="str">
            <v>200</v>
          </cell>
        </row>
        <row r="4581">
          <cell r="A4581" t="str">
            <v>110400000</v>
          </cell>
          <cell r="B4581" t="str">
            <v>RV4112012-08</v>
          </cell>
          <cell r="C4581" t="str">
            <v>มู่ลี่</v>
          </cell>
          <cell r="D4581" t="str">
            <v>27 พ.ย. 41</v>
          </cell>
          <cell r="E4581">
            <v>1447</v>
          </cell>
          <cell r="F4581">
            <v>0</v>
          </cell>
          <cell r="G4581">
            <v>20</v>
          </cell>
          <cell r="H4581">
            <v>317.17</v>
          </cell>
          <cell r="I4581">
            <v>317.17</v>
          </cell>
          <cell r="J4581">
            <v>1129.83</v>
          </cell>
          <cell r="K4581" t="str">
            <v>200</v>
          </cell>
        </row>
        <row r="4582">
          <cell r="A4582" t="str">
            <v>110400000</v>
          </cell>
          <cell r="B4582" t="str">
            <v>RV4112012-09</v>
          </cell>
          <cell r="C4582" t="str">
            <v>มู่ลี่</v>
          </cell>
          <cell r="D4582" t="str">
            <v>27 พ.ย. 41</v>
          </cell>
          <cell r="E4582">
            <v>1447</v>
          </cell>
          <cell r="F4582">
            <v>0</v>
          </cell>
          <cell r="G4582">
            <v>20</v>
          </cell>
          <cell r="H4582">
            <v>317.17</v>
          </cell>
          <cell r="I4582">
            <v>317.17</v>
          </cell>
          <cell r="J4582">
            <v>1129.83</v>
          </cell>
          <cell r="K4582" t="str">
            <v>200</v>
          </cell>
        </row>
        <row r="4583">
          <cell r="A4583" t="str">
            <v>110400000</v>
          </cell>
          <cell r="B4583" t="str">
            <v>RV4112012-10</v>
          </cell>
          <cell r="C4583" t="str">
            <v>มู่ลี่</v>
          </cell>
          <cell r="D4583" t="str">
            <v>27 พ.ย. 41</v>
          </cell>
          <cell r="E4583">
            <v>1447</v>
          </cell>
          <cell r="F4583">
            <v>0</v>
          </cell>
          <cell r="G4583">
            <v>20</v>
          </cell>
          <cell r="H4583">
            <v>317.17</v>
          </cell>
          <cell r="I4583">
            <v>317.17</v>
          </cell>
          <cell r="J4583">
            <v>1129.83</v>
          </cell>
          <cell r="K4583" t="str">
            <v>200</v>
          </cell>
        </row>
        <row r="4584">
          <cell r="A4584" t="str">
            <v>110400000</v>
          </cell>
          <cell r="B4584" t="str">
            <v>RV4112012-11</v>
          </cell>
          <cell r="C4584" t="str">
            <v>มู่ลี่</v>
          </cell>
          <cell r="D4584" t="str">
            <v>27 พ.ย. 41</v>
          </cell>
          <cell r="E4584">
            <v>1447</v>
          </cell>
          <cell r="F4584">
            <v>0</v>
          </cell>
          <cell r="G4584">
            <v>20</v>
          </cell>
          <cell r="H4584">
            <v>317.17</v>
          </cell>
          <cell r="I4584">
            <v>317.17</v>
          </cell>
          <cell r="J4584">
            <v>1129.83</v>
          </cell>
          <cell r="K4584" t="str">
            <v>200</v>
          </cell>
        </row>
        <row r="4585">
          <cell r="A4585" t="str">
            <v>110400000</v>
          </cell>
          <cell r="B4585" t="str">
            <v>RV4112012-12</v>
          </cell>
          <cell r="C4585" t="str">
            <v>มู่ลี่</v>
          </cell>
          <cell r="D4585" t="str">
            <v>27 พ.ย. 41</v>
          </cell>
          <cell r="E4585">
            <v>1447</v>
          </cell>
          <cell r="F4585">
            <v>0</v>
          </cell>
          <cell r="G4585">
            <v>20</v>
          </cell>
          <cell r="H4585">
            <v>317.17</v>
          </cell>
          <cell r="I4585">
            <v>317.17</v>
          </cell>
          <cell r="J4585">
            <v>1129.83</v>
          </cell>
          <cell r="K4585" t="str">
            <v>200</v>
          </cell>
        </row>
        <row r="4586">
          <cell r="A4586" t="str">
            <v>110400000</v>
          </cell>
          <cell r="B4586" t="str">
            <v>RV4112012-13</v>
          </cell>
          <cell r="C4586" t="str">
            <v>มู่ลี่</v>
          </cell>
          <cell r="D4586" t="str">
            <v>27 พ.ย. 41</v>
          </cell>
          <cell r="E4586">
            <v>1446</v>
          </cell>
          <cell r="F4586">
            <v>0</v>
          </cell>
          <cell r="G4586">
            <v>20</v>
          </cell>
          <cell r="H4586">
            <v>316.92</v>
          </cell>
          <cell r="I4586">
            <v>316.92</v>
          </cell>
          <cell r="J4586">
            <v>1129.08</v>
          </cell>
          <cell r="K4586" t="str">
            <v>200</v>
          </cell>
        </row>
        <row r="4587">
          <cell r="A4587" t="str">
            <v>110400000</v>
          </cell>
          <cell r="B4587" t="str">
            <v>RV4112015</v>
          </cell>
          <cell r="C4587" t="str">
            <v>เสื่อน้ำมัน ลีก้าฟอร์</v>
          </cell>
          <cell r="D4587" t="str">
            <v>2 พ.ย. 41</v>
          </cell>
          <cell r="E4587">
            <v>7920</v>
          </cell>
          <cell r="F4587">
            <v>0</v>
          </cell>
          <cell r="G4587">
            <v>20</v>
          </cell>
          <cell r="H4587">
            <v>1844.36</v>
          </cell>
          <cell r="I4587">
            <v>1844.36</v>
          </cell>
          <cell r="J4587">
            <v>6075.64</v>
          </cell>
          <cell r="K4587" t="str">
            <v>100</v>
          </cell>
        </row>
        <row r="4588">
          <cell r="A4588" t="str">
            <v>110400000</v>
          </cell>
          <cell r="B4588" t="str">
            <v>RV4112016</v>
          </cell>
          <cell r="C4588" t="str">
            <v>เสื่อฟองน้ำ</v>
          </cell>
          <cell r="D4588" t="str">
            <v>30 ธ.ค. 41</v>
          </cell>
          <cell r="E4588">
            <v>13650</v>
          </cell>
          <cell r="F4588">
            <v>0</v>
          </cell>
          <cell r="G4588">
            <v>20</v>
          </cell>
          <cell r="H4588">
            <v>2744.92</v>
          </cell>
          <cell r="I4588">
            <v>2744.92</v>
          </cell>
          <cell r="J4588">
            <v>10905.08</v>
          </cell>
          <cell r="K4588" t="str">
            <v>100</v>
          </cell>
        </row>
        <row r="4589">
          <cell r="A4589" t="str">
            <v>110400000</v>
          </cell>
          <cell r="B4589" t="str">
            <v>RV4112026</v>
          </cell>
          <cell r="C4589" t="str">
            <v>พรมอัดลูกฟูก และบัวยางเข้าผนัง รวมค่าแรง</v>
          </cell>
          <cell r="D4589" t="str">
            <v>21 พ.ย. 41</v>
          </cell>
          <cell r="E4589">
            <v>8627.85</v>
          </cell>
          <cell r="F4589">
            <v>0</v>
          </cell>
          <cell r="G4589">
            <v>20</v>
          </cell>
          <cell r="H4589">
            <v>1919.45</v>
          </cell>
          <cell r="I4589">
            <v>1919.45</v>
          </cell>
          <cell r="J4589">
            <v>6708.4</v>
          </cell>
          <cell r="K4589" t="str">
            <v>800</v>
          </cell>
        </row>
        <row r="4590">
          <cell r="A4590" t="str">
            <v>110400000</v>
          </cell>
          <cell r="B4590" t="str">
            <v>RVP10/071</v>
          </cell>
          <cell r="C4590" t="str">
            <v>ตกแต่งอาคาร</v>
          </cell>
          <cell r="D4590" t="str">
            <v>28 ก.ย. 41</v>
          </cell>
          <cell r="E4590">
            <v>1154</v>
          </cell>
          <cell r="F4590">
            <v>0</v>
          </cell>
          <cell r="G4590">
            <v>20</v>
          </cell>
          <cell r="H4590">
            <v>290.86</v>
          </cell>
          <cell r="I4590">
            <v>290.86</v>
          </cell>
          <cell r="J4590">
            <v>863.14</v>
          </cell>
          <cell r="K4590" t="str">
            <v>602</v>
          </cell>
        </row>
        <row r="4591">
          <cell r="A4591" t="str">
            <v>110400000</v>
          </cell>
          <cell r="B4591" t="str">
            <v>RVPP055/8</v>
          </cell>
          <cell r="C4591" t="str">
            <v>ระบบไฟฟ้า</v>
          </cell>
          <cell r="D4591" t="str">
            <v>26 ส.ค. 41</v>
          </cell>
          <cell r="E4591">
            <v>2475</v>
          </cell>
          <cell r="F4591">
            <v>0</v>
          </cell>
          <cell r="G4591">
            <v>20</v>
          </cell>
          <cell r="H4591">
            <v>668.55</v>
          </cell>
          <cell r="I4591">
            <v>668.55</v>
          </cell>
          <cell r="J4591">
            <v>1806.45</v>
          </cell>
          <cell r="K4591" t="str">
            <v>701</v>
          </cell>
        </row>
        <row r="4592">
          <cell r="A4592" t="str">
            <v>110400000</v>
          </cell>
          <cell r="B4592" t="str">
            <v>RVPP11/058</v>
          </cell>
          <cell r="C4592" t="str">
            <v>ค่าเดินสายโทรศัพท์</v>
          </cell>
          <cell r="D4592" t="str">
            <v>3 พ.ย. 41</v>
          </cell>
          <cell r="E4592">
            <v>2000</v>
          </cell>
          <cell r="F4592">
            <v>0</v>
          </cell>
          <cell r="G4592">
            <v>20</v>
          </cell>
          <cell r="H4592">
            <v>464.64</v>
          </cell>
          <cell r="I4592">
            <v>464.64</v>
          </cell>
          <cell r="J4592">
            <v>1535.36</v>
          </cell>
          <cell r="K4592" t="str">
            <v>103</v>
          </cell>
        </row>
        <row r="4593">
          <cell r="A4593" t="str">
            <v>110400000</v>
          </cell>
          <cell r="B4593" t="str">
            <v>RVPP1412041</v>
          </cell>
          <cell r="C4593" t="str">
            <v>ระบบไฟฟ้า</v>
          </cell>
          <cell r="D4593" t="str">
            <v>26 พ.ย. 41</v>
          </cell>
          <cell r="E4593">
            <v>688</v>
          </cell>
          <cell r="F4593">
            <v>0</v>
          </cell>
          <cell r="G4593">
            <v>20</v>
          </cell>
          <cell r="H4593">
            <v>151.19999999999999</v>
          </cell>
          <cell r="I4593">
            <v>151.19999999999999</v>
          </cell>
          <cell r="J4593">
            <v>536.79999999999995</v>
          </cell>
          <cell r="K4593" t="str">
            <v>606</v>
          </cell>
        </row>
        <row r="4594">
          <cell r="A4594" t="str">
            <v>110400000</v>
          </cell>
          <cell r="B4594" t="str">
            <v>RVPP1412041-1</v>
          </cell>
          <cell r="C4594" t="str">
            <v>ทาสีสำนักงาน</v>
          </cell>
          <cell r="D4594" t="str">
            <v>9 พ.ย. 41</v>
          </cell>
          <cell r="E4594">
            <v>2500</v>
          </cell>
          <cell r="F4594">
            <v>0</v>
          </cell>
          <cell r="G4594">
            <v>20</v>
          </cell>
          <cell r="H4594">
            <v>572.66</v>
          </cell>
          <cell r="I4594">
            <v>572.66</v>
          </cell>
          <cell r="J4594">
            <v>1927.34</v>
          </cell>
          <cell r="K4594" t="str">
            <v>606</v>
          </cell>
        </row>
        <row r="4595">
          <cell r="A4595" t="str">
            <v>110400000</v>
          </cell>
          <cell r="B4595" t="str">
            <v>RVPP4112026-1</v>
          </cell>
          <cell r="C4595" t="str">
            <v>ถังน้ำ</v>
          </cell>
          <cell r="D4595" t="str">
            <v>4 พ.ย. 41</v>
          </cell>
          <cell r="E4595">
            <v>600</v>
          </cell>
          <cell r="F4595">
            <v>0</v>
          </cell>
          <cell r="G4595">
            <v>20</v>
          </cell>
          <cell r="H4595">
            <v>139.05000000000001</v>
          </cell>
          <cell r="I4595">
            <v>139.05000000000001</v>
          </cell>
          <cell r="J4595">
            <v>460.95</v>
          </cell>
          <cell r="K4595" t="str">
            <v>906</v>
          </cell>
        </row>
        <row r="4596">
          <cell r="A4596" t="str">
            <v>110400000</v>
          </cell>
          <cell r="B4596" t="str">
            <v>RVPP4112057</v>
          </cell>
          <cell r="C4596" t="str">
            <v>ระบบไฟฟ้า</v>
          </cell>
          <cell r="D4596" t="str">
            <v>7 ต.ค. 41</v>
          </cell>
          <cell r="E4596">
            <v>1390</v>
          </cell>
          <cell r="F4596">
            <v>0</v>
          </cell>
          <cell r="G4596">
            <v>20</v>
          </cell>
          <cell r="H4596">
            <v>343.5</v>
          </cell>
          <cell r="I4596">
            <v>343.5</v>
          </cell>
          <cell r="J4596">
            <v>1046.5</v>
          </cell>
          <cell r="K4596" t="str">
            <v>702</v>
          </cell>
        </row>
        <row r="4597">
          <cell r="A4597" t="str">
            <v>110400000</v>
          </cell>
          <cell r="B4597" t="str">
            <v>RVPP4112057-1</v>
          </cell>
          <cell r="C4597" t="str">
            <v>ประตูสำนักงาน</v>
          </cell>
          <cell r="D4597" t="str">
            <v>1 ต.ค. 41</v>
          </cell>
          <cell r="E4597">
            <v>1020</v>
          </cell>
          <cell r="F4597">
            <v>0</v>
          </cell>
          <cell r="G4597">
            <v>20</v>
          </cell>
          <cell r="H4597">
            <v>255.47</v>
          </cell>
          <cell r="I4597">
            <v>255.47</v>
          </cell>
          <cell r="J4597">
            <v>764.53</v>
          </cell>
          <cell r="K4597" t="str">
            <v>702</v>
          </cell>
        </row>
        <row r="4598">
          <cell r="A4598" t="str">
            <v>110400000</v>
          </cell>
          <cell r="B4598" t="str">
            <v>RVPP4112061-1</v>
          </cell>
          <cell r="C4598" t="str">
            <v>ซึ่ง</v>
          </cell>
          <cell r="D4598" t="str">
            <v>11 พ.ย. 41</v>
          </cell>
          <cell r="E4598">
            <v>700</v>
          </cell>
          <cell r="F4598">
            <v>0</v>
          </cell>
          <cell r="G4598">
            <v>20</v>
          </cell>
          <cell r="H4598">
            <v>159.57</v>
          </cell>
          <cell r="I4598">
            <v>159.57</v>
          </cell>
          <cell r="J4598">
            <v>540.42999999999995</v>
          </cell>
          <cell r="K4598" t="str">
            <v>101</v>
          </cell>
        </row>
        <row r="4599">
          <cell r="A4599" t="str">
            <v>110500000</v>
          </cell>
          <cell r="B4599" t="str">
            <v xml:space="preserve"> 202C2A40001</v>
          </cell>
          <cell r="C4599" t="str">
            <v>เครื่องพิมพ์ OKI-390</v>
          </cell>
          <cell r="D4599" t="str">
            <v>29 มิ.ย. 41</v>
          </cell>
          <cell r="E4599">
            <v>14600</v>
          </cell>
          <cell r="F4599">
            <v>0</v>
          </cell>
          <cell r="G4599">
            <v>20</v>
          </cell>
          <cell r="H4599">
            <v>4408</v>
          </cell>
          <cell r="I4599">
            <v>4408</v>
          </cell>
          <cell r="J4599">
            <v>10192</v>
          </cell>
          <cell r="K4599" t="str">
            <v>202</v>
          </cell>
        </row>
        <row r="4600">
          <cell r="A4600" t="str">
            <v>110500000</v>
          </cell>
          <cell r="B4600" t="str">
            <v xml:space="preserve"> 604C2A40001</v>
          </cell>
          <cell r="C4600" t="str">
            <v>เครื่องพิมพ์ LQ-670</v>
          </cell>
          <cell r="D4600" t="str">
            <v>30 ต.ค. 41</v>
          </cell>
          <cell r="E4600">
            <v>14900</v>
          </cell>
          <cell r="F4600">
            <v>0</v>
          </cell>
          <cell r="G4600">
            <v>20</v>
          </cell>
          <cell r="H4600">
            <v>3494.38</v>
          </cell>
          <cell r="I4600">
            <v>3494.38</v>
          </cell>
          <cell r="J4600">
            <v>11405.62</v>
          </cell>
          <cell r="K4600" t="str">
            <v>604</v>
          </cell>
        </row>
        <row r="4601">
          <cell r="A4601" t="str">
            <v>110500000</v>
          </cell>
          <cell r="B4601" t="str">
            <v>100ADA30011</v>
          </cell>
          <cell r="C4601" t="str">
            <v>CPU 2000MMX[IBM]</v>
          </cell>
          <cell r="D4601" t="str">
            <v>25 ส.ค. 41</v>
          </cell>
          <cell r="E4601">
            <v>33700</v>
          </cell>
          <cell r="F4601">
            <v>0</v>
          </cell>
          <cell r="G4601">
            <v>20</v>
          </cell>
          <cell r="H4601">
            <v>9122.08</v>
          </cell>
          <cell r="I4601">
            <v>9122.08</v>
          </cell>
          <cell r="J4601">
            <v>24577.919999999998</v>
          </cell>
          <cell r="K4601" t="str">
            <v>AD</v>
          </cell>
        </row>
        <row r="4602">
          <cell r="A4602" t="str">
            <v>110500000</v>
          </cell>
          <cell r="B4602" t="str">
            <v>100ADA30012</v>
          </cell>
          <cell r="C4602" t="str">
            <v>CPU P233MMX</v>
          </cell>
          <cell r="D4602" t="str">
            <v>15 ต.ค. 41</v>
          </cell>
          <cell r="E4602">
            <v>34000</v>
          </cell>
          <cell r="F4602">
            <v>0</v>
          </cell>
          <cell r="G4602">
            <v>20</v>
          </cell>
          <cell r="H4602">
            <v>8253.09</v>
          </cell>
          <cell r="I4602">
            <v>8253.09</v>
          </cell>
          <cell r="J4602">
            <v>25746.91</v>
          </cell>
          <cell r="K4602" t="str">
            <v>AD</v>
          </cell>
        </row>
        <row r="4603">
          <cell r="A4603" t="str">
            <v>110500000</v>
          </cell>
          <cell r="B4603" t="str">
            <v>100AFA30008</v>
          </cell>
          <cell r="C4603" t="str">
            <v>CPUP233MMX</v>
          </cell>
          <cell r="D4603" t="str">
            <v>15 ต.ค. 41</v>
          </cell>
          <cell r="E4603">
            <v>34000</v>
          </cell>
          <cell r="F4603">
            <v>0</v>
          </cell>
          <cell r="G4603">
            <v>20</v>
          </cell>
          <cell r="H4603">
            <v>8253.09</v>
          </cell>
          <cell r="I4603">
            <v>8253.09</v>
          </cell>
          <cell r="J4603">
            <v>25746.91</v>
          </cell>
          <cell r="K4603" t="str">
            <v>AF</v>
          </cell>
        </row>
        <row r="4604">
          <cell r="A4604" t="str">
            <v>110500000</v>
          </cell>
          <cell r="B4604" t="str">
            <v>100AFA30009</v>
          </cell>
          <cell r="C4604" t="str">
            <v>CPU 200MMX[IBM]</v>
          </cell>
          <cell r="D4604" t="str">
            <v>25 ส.ค. 41</v>
          </cell>
          <cell r="E4604">
            <v>33700</v>
          </cell>
          <cell r="F4604">
            <v>0</v>
          </cell>
          <cell r="G4604">
            <v>20</v>
          </cell>
          <cell r="H4604">
            <v>9122.08</v>
          </cell>
          <cell r="I4604">
            <v>9122.08</v>
          </cell>
          <cell r="J4604">
            <v>24577.919999999998</v>
          </cell>
          <cell r="K4604" t="str">
            <v>AF</v>
          </cell>
        </row>
        <row r="4605">
          <cell r="A4605" t="str">
            <v>110500000</v>
          </cell>
          <cell r="B4605" t="str">
            <v>100AFA30010</v>
          </cell>
          <cell r="C4605" t="str">
            <v>CPU P233MMX</v>
          </cell>
          <cell r="D4605" t="str">
            <v>15 ต.ค. 41</v>
          </cell>
          <cell r="E4605">
            <v>34000</v>
          </cell>
          <cell r="F4605">
            <v>0</v>
          </cell>
          <cell r="G4605">
            <v>20</v>
          </cell>
          <cell r="H4605">
            <v>8253.09</v>
          </cell>
          <cell r="I4605">
            <v>8253.09</v>
          </cell>
          <cell r="J4605">
            <v>25746.91</v>
          </cell>
          <cell r="K4605" t="str">
            <v>AF</v>
          </cell>
        </row>
        <row r="4606">
          <cell r="A4606" t="str">
            <v>110500000</v>
          </cell>
          <cell r="B4606" t="str">
            <v>100AFA30028</v>
          </cell>
          <cell r="C4606" t="str">
            <v>CPU 200MMX [IBM]</v>
          </cell>
          <cell r="D4606" t="str">
            <v>25 ส.ค. 41</v>
          </cell>
          <cell r="E4606">
            <v>33700</v>
          </cell>
          <cell r="F4606">
            <v>0</v>
          </cell>
          <cell r="G4606">
            <v>20</v>
          </cell>
          <cell r="H4606">
            <v>9122.08</v>
          </cell>
          <cell r="I4606">
            <v>9122.08</v>
          </cell>
          <cell r="J4606">
            <v>24577.919999999998</v>
          </cell>
          <cell r="K4606" t="str">
            <v>AF</v>
          </cell>
        </row>
        <row r="4607">
          <cell r="A4607" t="str">
            <v>110500000</v>
          </cell>
          <cell r="B4607" t="str">
            <v>100AFA30029</v>
          </cell>
          <cell r="C4607" t="str">
            <v>CPU 200MMX[IBM]</v>
          </cell>
          <cell r="D4607" t="str">
            <v>25 ส.ค. 41</v>
          </cell>
          <cell r="E4607">
            <v>33700</v>
          </cell>
          <cell r="F4607">
            <v>0</v>
          </cell>
          <cell r="G4607">
            <v>20</v>
          </cell>
          <cell r="H4607">
            <v>9122.08</v>
          </cell>
          <cell r="I4607">
            <v>9122.08</v>
          </cell>
          <cell r="J4607">
            <v>24577.919999999998</v>
          </cell>
          <cell r="K4607" t="str">
            <v>AF</v>
          </cell>
        </row>
        <row r="4608">
          <cell r="A4608" t="str">
            <v>110500000</v>
          </cell>
          <cell r="B4608" t="str">
            <v>100AVA30014</v>
          </cell>
          <cell r="C4608" t="str">
            <v>CPU200MMX[IBM]</v>
          </cell>
          <cell r="D4608" t="str">
            <v>25 ส.ค. 41</v>
          </cell>
          <cell r="E4608">
            <v>33700</v>
          </cell>
          <cell r="F4608">
            <v>0</v>
          </cell>
          <cell r="G4608">
            <v>20</v>
          </cell>
          <cell r="H4608">
            <v>9122.08</v>
          </cell>
          <cell r="I4608">
            <v>9122.08</v>
          </cell>
          <cell r="J4608">
            <v>24577.919999999998</v>
          </cell>
          <cell r="K4608" t="str">
            <v>AF</v>
          </cell>
        </row>
        <row r="4609">
          <cell r="A4609" t="str">
            <v>110500000</v>
          </cell>
          <cell r="B4609" t="str">
            <v>100C1A30001</v>
          </cell>
          <cell r="C4609" t="str">
            <v>CPU P200MMX [IBM]</v>
          </cell>
          <cell r="D4609" t="str">
            <v>25 ส.ค. 41</v>
          </cell>
          <cell r="E4609">
            <v>33700</v>
          </cell>
          <cell r="F4609">
            <v>0</v>
          </cell>
          <cell r="G4609">
            <v>20</v>
          </cell>
          <cell r="H4609">
            <v>9122.08</v>
          </cell>
          <cell r="I4609">
            <v>9122.08</v>
          </cell>
          <cell r="J4609">
            <v>24577.919999999998</v>
          </cell>
          <cell r="K4609" t="str">
            <v>C</v>
          </cell>
        </row>
        <row r="4610">
          <cell r="A4610" t="str">
            <v>110500000</v>
          </cell>
          <cell r="B4610" t="str">
            <v>100C1A30002</v>
          </cell>
          <cell r="C4610" t="str">
            <v>CPU P233MMX[IBM]</v>
          </cell>
          <cell r="D4610" t="str">
            <v>15 ต.ค. 41</v>
          </cell>
          <cell r="E4610">
            <v>34000</v>
          </cell>
          <cell r="F4610">
            <v>0</v>
          </cell>
          <cell r="G4610">
            <v>20</v>
          </cell>
          <cell r="H4610">
            <v>8253.09</v>
          </cell>
          <cell r="I4610">
            <v>8253.09</v>
          </cell>
          <cell r="J4610">
            <v>25746.91</v>
          </cell>
          <cell r="K4610" t="str">
            <v>C</v>
          </cell>
        </row>
        <row r="4611">
          <cell r="A4611" t="str">
            <v>110500000</v>
          </cell>
          <cell r="B4611" t="str">
            <v>100C1A30003</v>
          </cell>
          <cell r="C4611" t="str">
            <v>CPU P223MMX[IBM]</v>
          </cell>
          <cell r="D4611" t="str">
            <v>15 ต.ค. 41</v>
          </cell>
          <cell r="E4611">
            <v>34000</v>
          </cell>
          <cell r="F4611">
            <v>0</v>
          </cell>
          <cell r="G4611">
            <v>20</v>
          </cell>
          <cell r="H4611">
            <v>8253.09</v>
          </cell>
          <cell r="I4611">
            <v>8253.09</v>
          </cell>
          <cell r="J4611">
            <v>25746.91</v>
          </cell>
          <cell r="K4611" t="str">
            <v>C</v>
          </cell>
        </row>
        <row r="4612">
          <cell r="A4612" t="str">
            <v>110500000</v>
          </cell>
          <cell r="B4612" t="str">
            <v>100C1A30004</v>
          </cell>
          <cell r="C4612" t="str">
            <v>CPU P233MMX[IBM]</v>
          </cell>
          <cell r="D4612" t="str">
            <v>15 ต.ค. 41</v>
          </cell>
          <cell r="E4612">
            <v>34000</v>
          </cell>
          <cell r="F4612">
            <v>0</v>
          </cell>
          <cell r="G4612">
            <v>20</v>
          </cell>
          <cell r="H4612">
            <v>8253.09</v>
          </cell>
          <cell r="I4612">
            <v>8253.09</v>
          </cell>
          <cell r="J4612">
            <v>25746.91</v>
          </cell>
          <cell r="K4612" t="str">
            <v>C</v>
          </cell>
        </row>
        <row r="4613">
          <cell r="A4613" t="str">
            <v>110500000</v>
          </cell>
          <cell r="B4613" t="str">
            <v>100C1A30005</v>
          </cell>
          <cell r="C4613" t="str">
            <v>CPU P233MMX[IBM]</v>
          </cell>
          <cell r="D4613" t="str">
            <v>15 ต.ค. 41</v>
          </cell>
          <cell r="E4613">
            <v>34000</v>
          </cell>
          <cell r="F4613">
            <v>0</v>
          </cell>
          <cell r="G4613">
            <v>20</v>
          </cell>
          <cell r="H4613">
            <v>8253.09</v>
          </cell>
          <cell r="I4613">
            <v>8253.09</v>
          </cell>
          <cell r="J4613">
            <v>25746.91</v>
          </cell>
          <cell r="K4613" t="str">
            <v>C</v>
          </cell>
        </row>
        <row r="4614">
          <cell r="A4614" t="str">
            <v>110500000</v>
          </cell>
          <cell r="B4614" t="str">
            <v>100C1A30006</v>
          </cell>
          <cell r="C4614" t="str">
            <v>CPU P200MMX [IBM]</v>
          </cell>
          <cell r="D4614" t="str">
            <v>25 ส.ค. 41</v>
          </cell>
          <cell r="E4614">
            <v>33700</v>
          </cell>
          <cell r="F4614">
            <v>0</v>
          </cell>
          <cell r="G4614">
            <v>20</v>
          </cell>
          <cell r="H4614">
            <v>9122.08</v>
          </cell>
          <cell r="I4614">
            <v>9122.08</v>
          </cell>
          <cell r="J4614">
            <v>24577.919999999998</v>
          </cell>
          <cell r="K4614" t="str">
            <v>C</v>
          </cell>
        </row>
        <row r="4615">
          <cell r="A4615" t="str">
            <v>110500000</v>
          </cell>
          <cell r="B4615" t="str">
            <v>100C1A30037</v>
          </cell>
          <cell r="C4615" t="str">
            <v>CPU CELERON 300A</v>
          </cell>
          <cell r="D4615" t="str">
            <v>5 พ.ย. 41</v>
          </cell>
          <cell r="E4615">
            <v>36450</v>
          </cell>
          <cell r="F4615">
            <v>0</v>
          </cell>
          <cell r="G4615">
            <v>20</v>
          </cell>
          <cell r="H4615">
            <v>8428.44</v>
          </cell>
          <cell r="I4615">
            <v>8428.44</v>
          </cell>
          <cell r="J4615">
            <v>28021.56</v>
          </cell>
          <cell r="K4615" t="str">
            <v>C</v>
          </cell>
        </row>
        <row r="4616">
          <cell r="A4616" t="str">
            <v>110500000</v>
          </cell>
          <cell r="B4616" t="str">
            <v>100C1AF0001</v>
          </cell>
          <cell r="C4616" t="str">
            <v>เครื่องปริ้นเตอร์</v>
          </cell>
          <cell r="D4616" t="str">
            <v>20 ม.ค. 42</v>
          </cell>
          <cell r="E4616">
            <v>63000</v>
          </cell>
          <cell r="F4616">
            <v>0</v>
          </cell>
          <cell r="G4616">
            <v>20</v>
          </cell>
          <cell r="H4616">
            <v>11944.15</v>
          </cell>
          <cell r="I4616">
            <v>11944.15</v>
          </cell>
          <cell r="J4616">
            <v>51055.85</v>
          </cell>
          <cell r="K4616" t="str">
            <v>AF</v>
          </cell>
        </row>
        <row r="4617">
          <cell r="A4617" t="str">
            <v>110500000</v>
          </cell>
          <cell r="B4617" t="str">
            <v>100C1CM001</v>
          </cell>
          <cell r="C4617" t="str">
            <v>RAM 16 MB</v>
          </cell>
          <cell r="D4617" t="str">
            <v>2 ก.ค. 42</v>
          </cell>
          <cell r="E4617">
            <v>1110</v>
          </cell>
          <cell r="F4617">
            <v>0</v>
          </cell>
          <cell r="G4617">
            <v>20</v>
          </cell>
          <cell r="H4617">
            <v>111.3</v>
          </cell>
          <cell r="I4617">
            <v>111.3</v>
          </cell>
          <cell r="J4617">
            <v>998.7</v>
          </cell>
          <cell r="K4617" t="str">
            <v>100</v>
          </cell>
        </row>
        <row r="4618">
          <cell r="A4618" t="str">
            <v>110500000</v>
          </cell>
          <cell r="B4618" t="str">
            <v>100C1CM002</v>
          </cell>
          <cell r="C4618" t="str">
            <v>UPS</v>
          </cell>
          <cell r="D4618" t="str">
            <v>2 ก.ค. 42</v>
          </cell>
          <cell r="E4618">
            <v>3190</v>
          </cell>
          <cell r="F4618">
            <v>0</v>
          </cell>
          <cell r="G4618">
            <v>20</v>
          </cell>
          <cell r="H4618">
            <v>319.89</v>
          </cell>
          <cell r="I4618">
            <v>319.89</v>
          </cell>
          <cell r="J4618">
            <v>2870.11</v>
          </cell>
          <cell r="K4618" t="str">
            <v>100</v>
          </cell>
        </row>
        <row r="4619">
          <cell r="A4619" t="str">
            <v>110500000</v>
          </cell>
          <cell r="B4619" t="str">
            <v>100C1CM003</v>
          </cell>
          <cell r="C4619" t="str">
            <v>คอมพิวเตอร์</v>
          </cell>
          <cell r="D4619" t="str">
            <v>8 ก.ค. 42</v>
          </cell>
          <cell r="E4619">
            <v>32500</v>
          </cell>
          <cell r="F4619">
            <v>0</v>
          </cell>
          <cell r="G4619">
            <v>20</v>
          </cell>
          <cell r="H4619">
            <v>3152.05</v>
          </cell>
          <cell r="I4619">
            <v>3152.05</v>
          </cell>
          <cell r="J4619">
            <v>29347.95</v>
          </cell>
          <cell r="K4619" t="str">
            <v>100</v>
          </cell>
        </row>
        <row r="4620">
          <cell r="A4620" t="str">
            <v>110500000</v>
          </cell>
          <cell r="B4620" t="str">
            <v>100C1CM004</v>
          </cell>
          <cell r="C4620" t="str">
            <v>PRINTER์</v>
          </cell>
          <cell r="D4620" t="str">
            <v>8 ก.ค. 42</v>
          </cell>
          <cell r="E4620">
            <v>14600</v>
          </cell>
          <cell r="F4620">
            <v>0</v>
          </cell>
          <cell r="G4620">
            <v>20</v>
          </cell>
          <cell r="H4620">
            <v>1416</v>
          </cell>
          <cell r="I4620">
            <v>1416</v>
          </cell>
          <cell r="J4620">
            <v>13184</v>
          </cell>
          <cell r="K4620" t="str">
            <v>100</v>
          </cell>
        </row>
        <row r="4621">
          <cell r="A4621" t="str">
            <v>110500000</v>
          </cell>
          <cell r="B4621" t="str">
            <v>100C1CM005</v>
          </cell>
          <cell r="C4621" t="str">
            <v>MODEM</v>
          </cell>
          <cell r="D4621" t="str">
            <v>8 ก.ค. 42</v>
          </cell>
          <cell r="E4621">
            <v>4400</v>
          </cell>
          <cell r="F4621">
            <v>0</v>
          </cell>
          <cell r="G4621">
            <v>20</v>
          </cell>
          <cell r="H4621">
            <v>426.74</v>
          </cell>
          <cell r="I4621">
            <v>426.74</v>
          </cell>
          <cell r="J4621">
            <v>3973.26</v>
          </cell>
          <cell r="K4621" t="str">
            <v>100</v>
          </cell>
        </row>
        <row r="4622">
          <cell r="A4622" t="str">
            <v>110500000</v>
          </cell>
          <cell r="B4622" t="str">
            <v>100C1CM006</v>
          </cell>
          <cell r="C4622" t="str">
            <v>เครื่องคอมพิวเตอร์</v>
          </cell>
          <cell r="D4622" t="str">
            <v>26 ก.ค. 42</v>
          </cell>
          <cell r="E4622">
            <v>49200</v>
          </cell>
          <cell r="F4622">
            <v>0</v>
          </cell>
          <cell r="G4622">
            <v>20</v>
          </cell>
          <cell r="H4622">
            <v>4286.4799999999996</v>
          </cell>
          <cell r="I4622">
            <v>4286.4799999999996</v>
          </cell>
          <cell r="J4622">
            <v>44913.52</v>
          </cell>
          <cell r="K4622" t="str">
            <v>100</v>
          </cell>
        </row>
        <row r="4623">
          <cell r="A4623" t="str">
            <v>110500000</v>
          </cell>
          <cell r="B4623" t="str">
            <v>100C1CM007</v>
          </cell>
          <cell r="C4623" t="str">
            <v>เครื่องคอมพิวเตอร์</v>
          </cell>
          <cell r="D4623" t="str">
            <v>29 ก.ค. 42</v>
          </cell>
          <cell r="E4623">
            <v>32000</v>
          </cell>
          <cell r="F4623">
            <v>0</v>
          </cell>
          <cell r="G4623">
            <v>20</v>
          </cell>
          <cell r="H4623">
            <v>2735.34</v>
          </cell>
          <cell r="I4623">
            <v>2735.34</v>
          </cell>
          <cell r="J4623">
            <v>29264.66</v>
          </cell>
          <cell r="K4623" t="str">
            <v>100</v>
          </cell>
        </row>
        <row r="4624">
          <cell r="A4624" t="str">
            <v>110500000</v>
          </cell>
          <cell r="B4624" t="str">
            <v>100C1CM009</v>
          </cell>
          <cell r="C4624" t="str">
            <v>UPS</v>
          </cell>
          <cell r="D4624" t="str">
            <v>2 ก.ค. 42</v>
          </cell>
          <cell r="E4624">
            <v>3190</v>
          </cell>
          <cell r="F4624">
            <v>0</v>
          </cell>
          <cell r="G4624">
            <v>20</v>
          </cell>
          <cell r="H4624">
            <v>319.89</v>
          </cell>
          <cell r="I4624">
            <v>319.89</v>
          </cell>
          <cell r="J4624">
            <v>2870.11</v>
          </cell>
          <cell r="K4624" t="str">
            <v>100</v>
          </cell>
        </row>
        <row r="4625">
          <cell r="A4625" t="str">
            <v>110500000</v>
          </cell>
          <cell r="B4625" t="str">
            <v>100C1CM010</v>
          </cell>
          <cell r="C4625" t="str">
            <v>UPS</v>
          </cell>
          <cell r="D4625" t="str">
            <v>2 ก.ค. 42</v>
          </cell>
          <cell r="E4625">
            <v>3190</v>
          </cell>
          <cell r="F4625">
            <v>0</v>
          </cell>
          <cell r="G4625">
            <v>20</v>
          </cell>
          <cell r="H4625">
            <v>319.89</v>
          </cell>
          <cell r="I4625">
            <v>319.89</v>
          </cell>
          <cell r="J4625">
            <v>2870.11</v>
          </cell>
          <cell r="K4625" t="str">
            <v>100</v>
          </cell>
        </row>
        <row r="4626">
          <cell r="A4626" t="str">
            <v>110500000</v>
          </cell>
          <cell r="B4626" t="str">
            <v>100C1CM011</v>
          </cell>
          <cell r="C4626" t="str">
            <v>UPS</v>
          </cell>
          <cell r="D4626" t="str">
            <v>2 ก.ค. 42</v>
          </cell>
          <cell r="E4626">
            <v>3190</v>
          </cell>
          <cell r="F4626">
            <v>0</v>
          </cell>
          <cell r="G4626">
            <v>20</v>
          </cell>
          <cell r="H4626">
            <v>319.89</v>
          </cell>
          <cell r="I4626">
            <v>319.89</v>
          </cell>
          <cell r="J4626">
            <v>2870.11</v>
          </cell>
          <cell r="K4626" t="str">
            <v>100</v>
          </cell>
        </row>
        <row r="4627">
          <cell r="A4627" t="str">
            <v>110500000</v>
          </cell>
          <cell r="B4627" t="str">
            <v>100C1CM012</v>
          </cell>
          <cell r="C4627" t="str">
            <v>UPS</v>
          </cell>
          <cell r="D4627" t="str">
            <v>2 ก.ค. 42</v>
          </cell>
          <cell r="E4627">
            <v>3190</v>
          </cell>
          <cell r="F4627">
            <v>0</v>
          </cell>
          <cell r="G4627">
            <v>20</v>
          </cell>
          <cell r="H4627">
            <v>319.89</v>
          </cell>
          <cell r="I4627">
            <v>319.89</v>
          </cell>
          <cell r="J4627">
            <v>2870.11</v>
          </cell>
          <cell r="K4627" t="str">
            <v>100</v>
          </cell>
        </row>
        <row r="4628">
          <cell r="A4628" t="str">
            <v>110500000</v>
          </cell>
          <cell r="B4628" t="str">
            <v>100C1CM013</v>
          </cell>
          <cell r="C4628" t="str">
            <v>UPS</v>
          </cell>
          <cell r="D4628" t="str">
            <v>2 ก.ค. 42</v>
          </cell>
          <cell r="E4628">
            <v>3190</v>
          </cell>
          <cell r="F4628">
            <v>0</v>
          </cell>
          <cell r="G4628">
            <v>20</v>
          </cell>
          <cell r="H4628">
            <v>319.89</v>
          </cell>
          <cell r="I4628">
            <v>319.89</v>
          </cell>
          <cell r="J4628">
            <v>2870.11</v>
          </cell>
          <cell r="K4628" t="str">
            <v>100</v>
          </cell>
        </row>
        <row r="4629">
          <cell r="A4629" t="str">
            <v>110500000</v>
          </cell>
          <cell r="B4629" t="str">
            <v>100C1CM014</v>
          </cell>
          <cell r="C4629" t="str">
            <v>UPS</v>
          </cell>
          <cell r="D4629" t="str">
            <v>2 ก.ค. 42</v>
          </cell>
          <cell r="E4629">
            <v>3190</v>
          </cell>
          <cell r="F4629">
            <v>0</v>
          </cell>
          <cell r="G4629">
            <v>20</v>
          </cell>
          <cell r="H4629">
            <v>319.89</v>
          </cell>
          <cell r="I4629">
            <v>319.89</v>
          </cell>
          <cell r="J4629">
            <v>2870.11</v>
          </cell>
          <cell r="K4629" t="str">
            <v>100</v>
          </cell>
        </row>
        <row r="4630">
          <cell r="A4630" t="str">
            <v>110500000</v>
          </cell>
          <cell r="B4630" t="str">
            <v>100C1CM015</v>
          </cell>
          <cell r="C4630" t="str">
            <v>UPS</v>
          </cell>
          <cell r="D4630" t="str">
            <v>2 ก.ค. 42</v>
          </cell>
          <cell r="E4630">
            <v>3190</v>
          </cell>
          <cell r="F4630">
            <v>0</v>
          </cell>
          <cell r="G4630">
            <v>20</v>
          </cell>
          <cell r="H4630">
            <v>319.89</v>
          </cell>
          <cell r="I4630">
            <v>319.89</v>
          </cell>
          <cell r="J4630">
            <v>2870.11</v>
          </cell>
          <cell r="K4630" t="str">
            <v>100</v>
          </cell>
        </row>
        <row r="4631">
          <cell r="A4631" t="str">
            <v>110500000</v>
          </cell>
          <cell r="B4631" t="str">
            <v>100C1CM016</v>
          </cell>
          <cell r="C4631" t="str">
            <v>UPS</v>
          </cell>
          <cell r="D4631" t="str">
            <v>2 ก.ค. 42</v>
          </cell>
          <cell r="E4631">
            <v>3190</v>
          </cell>
          <cell r="F4631">
            <v>0</v>
          </cell>
          <cell r="G4631">
            <v>20</v>
          </cell>
          <cell r="H4631">
            <v>319.89</v>
          </cell>
          <cell r="I4631">
            <v>319.89</v>
          </cell>
          <cell r="J4631">
            <v>2870.11</v>
          </cell>
          <cell r="K4631" t="str">
            <v>100</v>
          </cell>
        </row>
        <row r="4632">
          <cell r="A4632" t="str">
            <v>110500000</v>
          </cell>
          <cell r="B4632" t="str">
            <v>100C1CM017</v>
          </cell>
          <cell r="C4632" t="str">
            <v>UPS</v>
          </cell>
          <cell r="D4632" t="str">
            <v>2 ก.ค. 42</v>
          </cell>
          <cell r="E4632">
            <v>3190</v>
          </cell>
          <cell r="F4632">
            <v>0</v>
          </cell>
          <cell r="G4632">
            <v>20</v>
          </cell>
          <cell r="H4632">
            <v>319.89</v>
          </cell>
          <cell r="I4632">
            <v>319.89</v>
          </cell>
          <cell r="J4632">
            <v>2870.11</v>
          </cell>
          <cell r="K4632" t="str">
            <v>100</v>
          </cell>
        </row>
        <row r="4633">
          <cell r="A4633" t="str">
            <v>110500000</v>
          </cell>
          <cell r="B4633" t="str">
            <v>100C1CM018</v>
          </cell>
          <cell r="C4633" t="str">
            <v>UPS</v>
          </cell>
          <cell r="D4633" t="str">
            <v>2 ก.ค. 42</v>
          </cell>
          <cell r="E4633">
            <v>3190</v>
          </cell>
          <cell r="F4633">
            <v>0</v>
          </cell>
          <cell r="G4633">
            <v>20</v>
          </cell>
          <cell r="H4633">
            <v>319.89</v>
          </cell>
          <cell r="I4633">
            <v>319.89</v>
          </cell>
          <cell r="J4633">
            <v>2870.11</v>
          </cell>
          <cell r="K4633" t="str">
            <v>100</v>
          </cell>
        </row>
        <row r="4634">
          <cell r="A4634" t="str">
            <v>110500000</v>
          </cell>
          <cell r="B4634" t="str">
            <v>100C1CM019</v>
          </cell>
          <cell r="C4634" t="str">
            <v>UPS</v>
          </cell>
          <cell r="D4634" t="str">
            <v>2 ก.ค. 42</v>
          </cell>
          <cell r="E4634">
            <v>3190</v>
          </cell>
          <cell r="F4634">
            <v>0</v>
          </cell>
          <cell r="G4634">
            <v>20</v>
          </cell>
          <cell r="H4634">
            <v>319.89</v>
          </cell>
          <cell r="I4634">
            <v>319.89</v>
          </cell>
          <cell r="J4634">
            <v>2870.11</v>
          </cell>
          <cell r="K4634" t="str">
            <v>100</v>
          </cell>
        </row>
        <row r="4635">
          <cell r="A4635" t="str">
            <v>110500000</v>
          </cell>
          <cell r="B4635" t="str">
            <v>100C1CM020</v>
          </cell>
          <cell r="C4635" t="str">
            <v>UPS</v>
          </cell>
          <cell r="D4635" t="str">
            <v>2 ก.ค. 42</v>
          </cell>
          <cell r="E4635">
            <v>3190</v>
          </cell>
          <cell r="F4635">
            <v>0</v>
          </cell>
          <cell r="G4635">
            <v>20</v>
          </cell>
          <cell r="H4635">
            <v>319.89</v>
          </cell>
          <cell r="I4635">
            <v>319.89</v>
          </cell>
          <cell r="J4635">
            <v>2870.11</v>
          </cell>
          <cell r="K4635" t="str">
            <v>100</v>
          </cell>
        </row>
        <row r="4636">
          <cell r="A4636" t="str">
            <v>110500000</v>
          </cell>
          <cell r="B4636" t="str">
            <v>100C1CM021</v>
          </cell>
          <cell r="C4636" t="str">
            <v>UPS</v>
          </cell>
          <cell r="D4636" t="str">
            <v>2 ก.ค. 42</v>
          </cell>
          <cell r="E4636">
            <v>3190</v>
          </cell>
          <cell r="F4636">
            <v>0</v>
          </cell>
          <cell r="G4636">
            <v>20</v>
          </cell>
          <cell r="H4636">
            <v>319.89</v>
          </cell>
          <cell r="I4636">
            <v>319.89</v>
          </cell>
          <cell r="J4636">
            <v>2870.11</v>
          </cell>
          <cell r="K4636" t="str">
            <v>100</v>
          </cell>
        </row>
        <row r="4637">
          <cell r="A4637" t="str">
            <v>110500000</v>
          </cell>
          <cell r="B4637" t="str">
            <v>100C1CM022</v>
          </cell>
          <cell r="C4637" t="str">
            <v>UPS</v>
          </cell>
          <cell r="D4637" t="str">
            <v>2 ก.ค. 42</v>
          </cell>
          <cell r="E4637">
            <v>3190</v>
          </cell>
          <cell r="F4637">
            <v>0</v>
          </cell>
          <cell r="G4637">
            <v>20</v>
          </cell>
          <cell r="H4637">
            <v>319.89</v>
          </cell>
          <cell r="I4637">
            <v>319.89</v>
          </cell>
          <cell r="J4637">
            <v>2870.11</v>
          </cell>
          <cell r="K4637" t="str">
            <v>100</v>
          </cell>
        </row>
        <row r="4638">
          <cell r="A4638" t="str">
            <v>110500000</v>
          </cell>
          <cell r="B4638" t="str">
            <v>100C1CM023</v>
          </cell>
          <cell r="C4638" t="str">
            <v>UPS</v>
          </cell>
          <cell r="D4638" t="str">
            <v>2 ก.ค. 42</v>
          </cell>
          <cell r="E4638">
            <v>3190</v>
          </cell>
          <cell r="F4638">
            <v>0</v>
          </cell>
          <cell r="G4638">
            <v>20</v>
          </cell>
          <cell r="H4638">
            <v>319.89</v>
          </cell>
          <cell r="I4638">
            <v>319.89</v>
          </cell>
          <cell r="J4638">
            <v>2870.11</v>
          </cell>
          <cell r="K4638" t="str">
            <v>100</v>
          </cell>
        </row>
        <row r="4639">
          <cell r="A4639" t="str">
            <v>110500000</v>
          </cell>
          <cell r="B4639" t="str">
            <v>100C1CM024</v>
          </cell>
          <cell r="C4639" t="str">
            <v>UPS</v>
          </cell>
          <cell r="D4639" t="str">
            <v>2 ก.ค. 42</v>
          </cell>
          <cell r="E4639">
            <v>3190</v>
          </cell>
          <cell r="F4639">
            <v>0</v>
          </cell>
          <cell r="G4639">
            <v>20</v>
          </cell>
          <cell r="H4639">
            <v>319.89</v>
          </cell>
          <cell r="I4639">
            <v>319.89</v>
          </cell>
          <cell r="J4639">
            <v>2870.11</v>
          </cell>
          <cell r="K4639" t="str">
            <v>100</v>
          </cell>
        </row>
        <row r="4640">
          <cell r="A4640" t="str">
            <v>110500000</v>
          </cell>
          <cell r="B4640" t="str">
            <v>100C1CM025</v>
          </cell>
          <cell r="C4640" t="str">
            <v>UPS</v>
          </cell>
          <cell r="D4640" t="str">
            <v>2 ก.ค. 42</v>
          </cell>
          <cell r="E4640">
            <v>3190</v>
          </cell>
          <cell r="F4640">
            <v>0</v>
          </cell>
          <cell r="G4640">
            <v>20</v>
          </cell>
          <cell r="H4640">
            <v>319.89</v>
          </cell>
          <cell r="I4640">
            <v>319.89</v>
          </cell>
          <cell r="J4640">
            <v>2870.11</v>
          </cell>
          <cell r="K4640" t="str">
            <v>100</v>
          </cell>
        </row>
        <row r="4641">
          <cell r="A4641" t="str">
            <v>110500000</v>
          </cell>
          <cell r="B4641" t="str">
            <v>100C1CM026</v>
          </cell>
          <cell r="C4641" t="str">
            <v>UPS</v>
          </cell>
          <cell r="D4641" t="str">
            <v>2 ก.ค. 42</v>
          </cell>
          <cell r="E4641">
            <v>3190</v>
          </cell>
          <cell r="F4641">
            <v>0</v>
          </cell>
          <cell r="G4641">
            <v>20</v>
          </cell>
          <cell r="H4641">
            <v>319.89</v>
          </cell>
          <cell r="I4641">
            <v>319.89</v>
          </cell>
          <cell r="J4641">
            <v>2870.11</v>
          </cell>
          <cell r="K4641" t="str">
            <v>100</v>
          </cell>
        </row>
        <row r="4642">
          <cell r="A4642" t="str">
            <v>110500000</v>
          </cell>
          <cell r="B4642" t="str">
            <v>100C1CM027</v>
          </cell>
          <cell r="C4642" t="str">
            <v>UPS</v>
          </cell>
          <cell r="D4642" t="str">
            <v>2 ก.ค. 42</v>
          </cell>
          <cell r="E4642">
            <v>3190</v>
          </cell>
          <cell r="F4642">
            <v>0</v>
          </cell>
          <cell r="G4642">
            <v>20</v>
          </cell>
          <cell r="H4642">
            <v>319.89</v>
          </cell>
          <cell r="I4642">
            <v>319.89</v>
          </cell>
          <cell r="J4642">
            <v>2870.11</v>
          </cell>
          <cell r="K4642" t="str">
            <v>100</v>
          </cell>
        </row>
        <row r="4643">
          <cell r="A4643" t="str">
            <v>110500000</v>
          </cell>
          <cell r="B4643" t="str">
            <v>100C1CM028</v>
          </cell>
          <cell r="C4643" t="str">
            <v>UPS</v>
          </cell>
          <cell r="D4643" t="str">
            <v>2 ก.ค. 42</v>
          </cell>
          <cell r="E4643">
            <v>3190</v>
          </cell>
          <cell r="F4643">
            <v>0</v>
          </cell>
          <cell r="G4643">
            <v>20</v>
          </cell>
          <cell r="H4643">
            <v>319.89</v>
          </cell>
          <cell r="I4643">
            <v>319.89</v>
          </cell>
          <cell r="J4643">
            <v>2870.11</v>
          </cell>
          <cell r="K4643" t="str">
            <v>100</v>
          </cell>
        </row>
        <row r="4644">
          <cell r="A4644" t="str">
            <v>110500000</v>
          </cell>
          <cell r="B4644" t="str">
            <v>100C1CM029</v>
          </cell>
          <cell r="C4644" t="str">
            <v>UPS</v>
          </cell>
          <cell r="D4644" t="str">
            <v>2 ก.ค. 42</v>
          </cell>
          <cell r="E4644">
            <v>3190</v>
          </cell>
          <cell r="F4644">
            <v>0</v>
          </cell>
          <cell r="G4644">
            <v>20</v>
          </cell>
          <cell r="H4644">
            <v>319.89</v>
          </cell>
          <cell r="I4644">
            <v>319.89</v>
          </cell>
          <cell r="J4644">
            <v>2870.11</v>
          </cell>
          <cell r="K4644" t="str">
            <v>100</v>
          </cell>
        </row>
        <row r="4645">
          <cell r="A4645" t="str">
            <v>110500000</v>
          </cell>
          <cell r="B4645" t="str">
            <v>100C1CM030</v>
          </cell>
          <cell r="C4645" t="str">
            <v>UPS</v>
          </cell>
          <cell r="D4645" t="str">
            <v>2 ก.ค. 42</v>
          </cell>
          <cell r="E4645">
            <v>3190</v>
          </cell>
          <cell r="F4645">
            <v>0</v>
          </cell>
          <cell r="G4645">
            <v>20</v>
          </cell>
          <cell r="H4645">
            <v>319.89</v>
          </cell>
          <cell r="I4645">
            <v>319.89</v>
          </cell>
          <cell r="J4645">
            <v>2870.11</v>
          </cell>
          <cell r="K4645" t="str">
            <v>100</v>
          </cell>
        </row>
        <row r="4646">
          <cell r="A4646" t="str">
            <v>110500000</v>
          </cell>
          <cell r="B4646" t="str">
            <v>100C1CM031</v>
          </cell>
          <cell r="C4646" t="str">
            <v>UPS</v>
          </cell>
          <cell r="D4646" t="str">
            <v>2 ก.ค. 42</v>
          </cell>
          <cell r="E4646">
            <v>3190</v>
          </cell>
          <cell r="F4646">
            <v>0</v>
          </cell>
          <cell r="G4646">
            <v>20</v>
          </cell>
          <cell r="H4646">
            <v>319.89</v>
          </cell>
          <cell r="I4646">
            <v>319.89</v>
          </cell>
          <cell r="J4646">
            <v>2870.11</v>
          </cell>
          <cell r="K4646" t="str">
            <v>100</v>
          </cell>
        </row>
        <row r="4647">
          <cell r="A4647" t="str">
            <v>110500000</v>
          </cell>
          <cell r="B4647" t="str">
            <v>100C1CM032</v>
          </cell>
          <cell r="C4647" t="str">
            <v>UPS</v>
          </cell>
          <cell r="D4647" t="str">
            <v>2 ก.ค. 42</v>
          </cell>
          <cell r="E4647">
            <v>3190</v>
          </cell>
          <cell r="F4647">
            <v>0</v>
          </cell>
          <cell r="G4647">
            <v>20</v>
          </cell>
          <cell r="H4647">
            <v>319.89</v>
          </cell>
          <cell r="I4647">
            <v>319.89</v>
          </cell>
          <cell r="J4647">
            <v>2870.11</v>
          </cell>
          <cell r="K4647" t="str">
            <v>100</v>
          </cell>
        </row>
        <row r="4648">
          <cell r="A4648" t="str">
            <v>110500000</v>
          </cell>
          <cell r="B4648" t="str">
            <v>100C1CM033</v>
          </cell>
          <cell r="C4648" t="str">
            <v>UPS</v>
          </cell>
          <cell r="D4648" t="str">
            <v>2 ก.ค. 42</v>
          </cell>
          <cell r="E4648">
            <v>3190</v>
          </cell>
          <cell r="F4648">
            <v>0</v>
          </cell>
          <cell r="G4648">
            <v>20</v>
          </cell>
          <cell r="H4648">
            <v>319.89</v>
          </cell>
          <cell r="I4648">
            <v>319.89</v>
          </cell>
          <cell r="J4648">
            <v>2870.11</v>
          </cell>
          <cell r="K4648" t="str">
            <v>100</v>
          </cell>
        </row>
        <row r="4649">
          <cell r="A4649" t="str">
            <v>110500000</v>
          </cell>
          <cell r="B4649" t="str">
            <v>100C1CM034</v>
          </cell>
          <cell r="C4649" t="str">
            <v>UPS</v>
          </cell>
          <cell r="D4649" t="str">
            <v>2 ก.ค. 42</v>
          </cell>
          <cell r="E4649">
            <v>3190</v>
          </cell>
          <cell r="F4649">
            <v>0</v>
          </cell>
          <cell r="G4649">
            <v>20</v>
          </cell>
          <cell r="H4649">
            <v>319.89</v>
          </cell>
          <cell r="I4649">
            <v>319.89</v>
          </cell>
          <cell r="J4649">
            <v>2870.11</v>
          </cell>
          <cell r="K4649" t="str">
            <v>100</v>
          </cell>
        </row>
        <row r="4650">
          <cell r="A4650" t="str">
            <v>110500000</v>
          </cell>
          <cell r="B4650" t="str">
            <v>100C1CM035</v>
          </cell>
          <cell r="C4650" t="str">
            <v>UPS</v>
          </cell>
          <cell r="D4650" t="str">
            <v>2 ก.ค. 42</v>
          </cell>
          <cell r="E4650">
            <v>3190</v>
          </cell>
          <cell r="F4650">
            <v>0</v>
          </cell>
          <cell r="G4650">
            <v>20</v>
          </cell>
          <cell r="H4650">
            <v>319.89</v>
          </cell>
          <cell r="I4650">
            <v>319.89</v>
          </cell>
          <cell r="J4650">
            <v>2870.11</v>
          </cell>
          <cell r="K4650" t="str">
            <v>100</v>
          </cell>
        </row>
        <row r="4651">
          <cell r="A4651" t="str">
            <v>110500000</v>
          </cell>
          <cell r="B4651" t="str">
            <v>100C1CM036</v>
          </cell>
          <cell r="C4651" t="str">
            <v>UPS</v>
          </cell>
          <cell r="D4651" t="str">
            <v>2 ก.ค. 42</v>
          </cell>
          <cell r="E4651">
            <v>3190</v>
          </cell>
          <cell r="F4651">
            <v>0</v>
          </cell>
          <cell r="G4651">
            <v>20</v>
          </cell>
          <cell r="H4651">
            <v>319.89</v>
          </cell>
          <cell r="I4651">
            <v>319.89</v>
          </cell>
          <cell r="J4651">
            <v>2870.11</v>
          </cell>
          <cell r="K4651" t="str">
            <v>100</v>
          </cell>
        </row>
        <row r="4652">
          <cell r="A4652" t="str">
            <v>110500000</v>
          </cell>
          <cell r="B4652" t="str">
            <v>100C1CM037</v>
          </cell>
          <cell r="C4652" t="str">
            <v>UPS</v>
          </cell>
          <cell r="D4652" t="str">
            <v>2 ก.ค. 42</v>
          </cell>
          <cell r="E4652">
            <v>3190</v>
          </cell>
          <cell r="F4652">
            <v>0</v>
          </cell>
          <cell r="G4652">
            <v>20</v>
          </cell>
          <cell r="H4652">
            <v>319.89</v>
          </cell>
          <cell r="I4652">
            <v>319.89</v>
          </cell>
          <cell r="J4652">
            <v>2870.11</v>
          </cell>
          <cell r="K4652" t="str">
            <v>100</v>
          </cell>
        </row>
        <row r="4653">
          <cell r="A4653" t="str">
            <v>110500000</v>
          </cell>
          <cell r="B4653" t="str">
            <v>100C1CM038</v>
          </cell>
          <cell r="C4653" t="str">
            <v>UPS</v>
          </cell>
          <cell r="D4653" t="str">
            <v>2 ก.ค. 42</v>
          </cell>
          <cell r="E4653">
            <v>3190</v>
          </cell>
          <cell r="F4653">
            <v>0</v>
          </cell>
          <cell r="G4653">
            <v>20</v>
          </cell>
          <cell r="H4653">
            <v>319.89</v>
          </cell>
          <cell r="I4653">
            <v>319.89</v>
          </cell>
          <cell r="J4653">
            <v>2870.11</v>
          </cell>
          <cell r="K4653" t="str">
            <v>100</v>
          </cell>
        </row>
        <row r="4654">
          <cell r="A4654" t="str">
            <v>110500000</v>
          </cell>
          <cell r="B4654" t="str">
            <v>100C1CM039</v>
          </cell>
          <cell r="C4654" t="str">
            <v>UPS</v>
          </cell>
          <cell r="D4654" t="str">
            <v>2 ก.ค. 42</v>
          </cell>
          <cell r="E4654">
            <v>3190</v>
          </cell>
          <cell r="F4654">
            <v>0</v>
          </cell>
          <cell r="G4654">
            <v>20</v>
          </cell>
          <cell r="H4654">
            <v>319.89</v>
          </cell>
          <cell r="I4654">
            <v>319.89</v>
          </cell>
          <cell r="J4654">
            <v>2870.11</v>
          </cell>
          <cell r="K4654" t="str">
            <v>100</v>
          </cell>
        </row>
        <row r="4655">
          <cell r="A4655" t="str">
            <v>110500000</v>
          </cell>
          <cell r="B4655" t="str">
            <v>100C1CM040</v>
          </cell>
          <cell r="C4655" t="str">
            <v>UPS</v>
          </cell>
          <cell r="D4655" t="str">
            <v>2 ก.ค. 42</v>
          </cell>
          <cell r="E4655">
            <v>3190</v>
          </cell>
          <cell r="F4655">
            <v>0</v>
          </cell>
          <cell r="G4655">
            <v>20</v>
          </cell>
          <cell r="H4655">
            <v>319.89</v>
          </cell>
          <cell r="I4655">
            <v>319.89</v>
          </cell>
          <cell r="J4655">
            <v>2870.11</v>
          </cell>
          <cell r="K4655" t="str">
            <v>100</v>
          </cell>
        </row>
        <row r="4656">
          <cell r="A4656" t="str">
            <v>110500000</v>
          </cell>
          <cell r="B4656" t="str">
            <v>100C1CM041</v>
          </cell>
          <cell r="C4656" t="str">
            <v>UPS</v>
          </cell>
          <cell r="D4656" t="str">
            <v>2 ก.ค. 42</v>
          </cell>
          <cell r="E4656">
            <v>3190</v>
          </cell>
          <cell r="F4656">
            <v>0</v>
          </cell>
          <cell r="G4656">
            <v>20</v>
          </cell>
          <cell r="H4656">
            <v>319.89</v>
          </cell>
          <cell r="I4656">
            <v>319.89</v>
          </cell>
          <cell r="J4656">
            <v>2870.11</v>
          </cell>
          <cell r="K4656" t="str">
            <v>100</v>
          </cell>
        </row>
        <row r="4657">
          <cell r="A4657" t="str">
            <v>110500000</v>
          </cell>
          <cell r="B4657" t="str">
            <v>100C1CM042</v>
          </cell>
          <cell r="C4657" t="str">
            <v>UPS</v>
          </cell>
          <cell r="D4657" t="str">
            <v>2 ก.ค. 42</v>
          </cell>
          <cell r="E4657">
            <v>3190</v>
          </cell>
          <cell r="F4657">
            <v>0</v>
          </cell>
          <cell r="G4657">
            <v>20</v>
          </cell>
          <cell r="H4657">
            <v>319.89</v>
          </cell>
          <cell r="I4657">
            <v>319.89</v>
          </cell>
          <cell r="J4657">
            <v>2870.11</v>
          </cell>
          <cell r="K4657" t="str">
            <v>100</v>
          </cell>
        </row>
        <row r="4658">
          <cell r="A4658" t="str">
            <v>110500000</v>
          </cell>
          <cell r="B4658" t="str">
            <v>100C1CM043</v>
          </cell>
          <cell r="C4658" t="str">
            <v>UPS</v>
          </cell>
          <cell r="D4658" t="str">
            <v>2 ก.ค. 42</v>
          </cell>
          <cell r="E4658">
            <v>3190</v>
          </cell>
          <cell r="F4658">
            <v>0</v>
          </cell>
          <cell r="G4658">
            <v>20</v>
          </cell>
          <cell r="H4658">
            <v>319.89</v>
          </cell>
          <cell r="I4658">
            <v>319.89</v>
          </cell>
          <cell r="J4658">
            <v>2870.11</v>
          </cell>
          <cell r="K4658" t="str">
            <v>100</v>
          </cell>
        </row>
        <row r="4659">
          <cell r="A4659" t="str">
            <v>110500000</v>
          </cell>
          <cell r="B4659" t="str">
            <v>100C1CM044</v>
          </cell>
          <cell r="C4659" t="str">
            <v>UPS</v>
          </cell>
          <cell r="D4659" t="str">
            <v>2 ก.ค. 42</v>
          </cell>
          <cell r="E4659">
            <v>3190</v>
          </cell>
          <cell r="F4659">
            <v>0</v>
          </cell>
          <cell r="G4659">
            <v>20</v>
          </cell>
          <cell r="H4659">
            <v>319.89</v>
          </cell>
          <cell r="I4659">
            <v>319.89</v>
          </cell>
          <cell r="J4659">
            <v>2870.11</v>
          </cell>
          <cell r="K4659" t="str">
            <v>100</v>
          </cell>
        </row>
        <row r="4660">
          <cell r="A4660" t="str">
            <v>110500000</v>
          </cell>
          <cell r="B4660" t="str">
            <v>100C1CM045</v>
          </cell>
          <cell r="C4660" t="str">
            <v>UPS</v>
          </cell>
          <cell r="D4660" t="str">
            <v>2 ก.ค. 42</v>
          </cell>
          <cell r="E4660">
            <v>3190</v>
          </cell>
          <cell r="F4660">
            <v>0</v>
          </cell>
          <cell r="G4660">
            <v>20</v>
          </cell>
          <cell r="H4660">
            <v>319.89</v>
          </cell>
          <cell r="I4660">
            <v>319.89</v>
          </cell>
          <cell r="J4660">
            <v>2870.11</v>
          </cell>
          <cell r="K4660" t="str">
            <v>100</v>
          </cell>
        </row>
        <row r="4661">
          <cell r="A4661" t="str">
            <v>110500000</v>
          </cell>
          <cell r="B4661" t="str">
            <v>100C1CM046</v>
          </cell>
          <cell r="C4661" t="str">
            <v>UPS</v>
          </cell>
          <cell r="D4661" t="str">
            <v>2 ก.ค. 42</v>
          </cell>
          <cell r="E4661">
            <v>3190</v>
          </cell>
          <cell r="F4661">
            <v>0</v>
          </cell>
          <cell r="G4661">
            <v>20</v>
          </cell>
          <cell r="H4661">
            <v>319.89</v>
          </cell>
          <cell r="I4661">
            <v>319.89</v>
          </cell>
          <cell r="J4661">
            <v>2870.11</v>
          </cell>
          <cell r="K4661" t="str">
            <v>100</v>
          </cell>
        </row>
        <row r="4662">
          <cell r="A4662" t="str">
            <v>110500000</v>
          </cell>
          <cell r="B4662" t="str">
            <v>100C1CM047</v>
          </cell>
          <cell r="C4662" t="str">
            <v>UPS</v>
          </cell>
          <cell r="D4662" t="str">
            <v>2 ก.ค. 42</v>
          </cell>
          <cell r="E4662">
            <v>3190</v>
          </cell>
          <cell r="F4662">
            <v>0</v>
          </cell>
          <cell r="G4662">
            <v>20</v>
          </cell>
          <cell r="H4662">
            <v>319.89</v>
          </cell>
          <cell r="I4662">
            <v>319.89</v>
          </cell>
          <cell r="J4662">
            <v>2870.11</v>
          </cell>
          <cell r="K4662" t="str">
            <v>100</v>
          </cell>
        </row>
        <row r="4663">
          <cell r="A4663" t="str">
            <v>110500000</v>
          </cell>
          <cell r="B4663" t="str">
            <v>100C1CM048</v>
          </cell>
          <cell r="C4663" t="str">
            <v>UPS</v>
          </cell>
          <cell r="D4663" t="str">
            <v>2 ก.ค. 42</v>
          </cell>
          <cell r="E4663">
            <v>3190</v>
          </cell>
          <cell r="F4663">
            <v>0</v>
          </cell>
          <cell r="G4663">
            <v>20</v>
          </cell>
          <cell r="H4663">
            <v>319.89</v>
          </cell>
          <cell r="I4663">
            <v>319.89</v>
          </cell>
          <cell r="J4663">
            <v>2870.11</v>
          </cell>
          <cell r="K4663" t="str">
            <v>100</v>
          </cell>
        </row>
        <row r="4664">
          <cell r="A4664" t="str">
            <v>110500000</v>
          </cell>
          <cell r="B4664" t="str">
            <v>100C1CM049</v>
          </cell>
          <cell r="C4664" t="str">
            <v>UPS</v>
          </cell>
          <cell r="D4664" t="str">
            <v>2 ก.ค. 42</v>
          </cell>
          <cell r="E4664">
            <v>3190</v>
          </cell>
          <cell r="F4664">
            <v>0</v>
          </cell>
          <cell r="G4664">
            <v>20</v>
          </cell>
          <cell r="H4664">
            <v>319.89</v>
          </cell>
          <cell r="I4664">
            <v>319.89</v>
          </cell>
          <cell r="J4664">
            <v>2870.11</v>
          </cell>
          <cell r="K4664" t="str">
            <v>100</v>
          </cell>
        </row>
        <row r="4665">
          <cell r="A4665" t="str">
            <v>110500000</v>
          </cell>
          <cell r="B4665" t="str">
            <v>100C1CM050</v>
          </cell>
          <cell r="C4665" t="str">
            <v>UPS</v>
          </cell>
          <cell r="D4665" t="str">
            <v>2 ก.ค. 42</v>
          </cell>
          <cell r="E4665">
            <v>3190</v>
          </cell>
          <cell r="F4665">
            <v>0</v>
          </cell>
          <cell r="G4665">
            <v>20</v>
          </cell>
          <cell r="H4665">
            <v>319.89</v>
          </cell>
          <cell r="I4665">
            <v>319.89</v>
          </cell>
          <cell r="J4665">
            <v>2870.11</v>
          </cell>
          <cell r="K4665" t="str">
            <v>100</v>
          </cell>
        </row>
        <row r="4666">
          <cell r="A4666" t="str">
            <v>110500000</v>
          </cell>
          <cell r="B4666" t="str">
            <v>100C1CM051</v>
          </cell>
          <cell r="C4666" t="str">
            <v>UPS</v>
          </cell>
          <cell r="D4666" t="str">
            <v>2 ก.ค. 42</v>
          </cell>
          <cell r="E4666">
            <v>3190</v>
          </cell>
          <cell r="F4666">
            <v>0</v>
          </cell>
          <cell r="G4666">
            <v>20</v>
          </cell>
          <cell r="H4666">
            <v>319.89</v>
          </cell>
          <cell r="I4666">
            <v>319.89</v>
          </cell>
          <cell r="J4666">
            <v>2870.11</v>
          </cell>
          <cell r="K4666" t="str">
            <v>100</v>
          </cell>
        </row>
        <row r="4667">
          <cell r="A4667" t="str">
            <v>110500000</v>
          </cell>
          <cell r="B4667" t="str">
            <v>100C1CM052</v>
          </cell>
          <cell r="C4667" t="str">
            <v>UPS</v>
          </cell>
          <cell r="D4667" t="str">
            <v>2 ก.ค. 42</v>
          </cell>
          <cell r="E4667">
            <v>3190</v>
          </cell>
          <cell r="F4667">
            <v>0</v>
          </cell>
          <cell r="G4667">
            <v>20</v>
          </cell>
          <cell r="H4667">
            <v>319.89</v>
          </cell>
          <cell r="I4667">
            <v>319.89</v>
          </cell>
          <cell r="J4667">
            <v>2870.11</v>
          </cell>
          <cell r="K4667" t="str">
            <v>100</v>
          </cell>
        </row>
        <row r="4668">
          <cell r="A4668" t="str">
            <v>110500000</v>
          </cell>
          <cell r="B4668" t="str">
            <v>100C1CM053</v>
          </cell>
          <cell r="C4668" t="str">
            <v>UPS</v>
          </cell>
          <cell r="D4668" t="str">
            <v>2 ก.ค. 42</v>
          </cell>
          <cell r="E4668">
            <v>3190</v>
          </cell>
          <cell r="F4668">
            <v>0</v>
          </cell>
          <cell r="G4668">
            <v>20</v>
          </cell>
          <cell r="H4668">
            <v>319.89</v>
          </cell>
          <cell r="I4668">
            <v>319.89</v>
          </cell>
          <cell r="J4668">
            <v>2870.11</v>
          </cell>
          <cell r="K4668" t="str">
            <v>100</v>
          </cell>
        </row>
        <row r="4669">
          <cell r="A4669" t="str">
            <v>110500000</v>
          </cell>
          <cell r="B4669" t="str">
            <v>100C1CM054</v>
          </cell>
          <cell r="C4669" t="str">
            <v>UPS</v>
          </cell>
          <cell r="D4669" t="str">
            <v>2 ก.ค. 42</v>
          </cell>
          <cell r="E4669">
            <v>3190</v>
          </cell>
          <cell r="F4669">
            <v>0</v>
          </cell>
          <cell r="G4669">
            <v>20</v>
          </cell>
          <cell r="H4669">
            <v>319.89</v>
          </cell>
          <cell r="I4669">
            <v>319.89</v>
          </cell>
          <cell r="J4669">
            <v>2870.11</v>
          </cell>
          <cell r="K4669" t="str">
            <v>100</v>
          </cell>
        </row>
        <row r="4670">
          <cell r="A4670" t="str">
            <v>110500000</v>
          </cell>
          <cell r="B4670" t="str">
            <v>100C1CM055</v>
          </cell>
          <cell r="C4670" t="str">
            <v>UPS</v>
          </cell>
          <cell r="D4670" t="str">
            <v>2 ก.ค. 42</v>
          </cell>
          <cell r="E4670">
            <v>3190</v>
          </cell>
          <cell r="F4670">
            <v>0</v>
          </cell>
          <cell r="G4670">
            <v>20</v>
          </cell>
          <cell r="H4670">
            <v>319.89</v>
          </cell>
          <cell r="I4670">
            <v>319.89</v>
          </cell>
          <cell r="J4670">
            <v>2870.11</v>
          </cell>
          <cell r="K4670" t="str">
            <v>100</v>
          </cell>
        </row>
        <row r="4671">
          <cell r="A4671" t="str">
            <v>110500000</v>
          </cell>
          <cell r="B4671" t="str">
            <v>100C1CM056</v>
          </cell>
          <cell r="C4671" t="str">
            <v>UPS</v>
          </cell>
          <cell r="D4671" t="str">
            <v>2 ก.ค. 42</v>
          </cell>
          <cell r="E4671">
            <v>3190</v>
          </cell>
          <cell r="F4671">
            <v>0</v>
          </cell>
          <cell r="G4671">
            <v>20</v>
          </cell>
          <cell r="H4671">
            <v>319.89</v>
          </cell>
          <cell r="I4671">
            <v>319.89</v>
          </cell>
          <cell r="J4671">
            <v>2870.11</v>
          </cell>
          <cell r="K4671" t="str">
            <v>100</v>
          </cell>
        </row>
        <row r="4672">
          <cell r="A4672" t="str">
            <v>110500000</v>
          </cell>
          <cell r="B4672" t="str">
            <v>100C1CM057</v>
          </cell>
          <cell r="C4672" t="str">
            <v>UPS</v>
          </cell>
          <cell r="D4672" t="str">
            <v>2 ก.ค. 42</v>
          </cell>
          <cell r="E4672">
            <v>3190</v>
          </cell>
          <cell r="F4672">
            <v>0</v>
          </cell>
          <cell r="G4672">
            <v>20</v>
          </cell>
          <cell r="H4672">
            <v>319.89</v>
          </cell>
          <cell r="I4672">
            <v>319.89</v>
          </cell>
          <cell r="J4672">
            <v>2870.11</v>
          </cell>
          <cell r="K4672" t="str">
            <v>100</v>
          </cell>
        </row>
        <row r="4673">
          <cell r="A4673" t="str">
            <v>110500000</v>
          </cell>
          <cell r="B4673" t="str">
            <v>100C1CM058</v>
          </cell>
          <cell r="C4673" t="str">
            <v>UPS</v>
          </cell>
          <cell r="D4673" t="str">
            <v>2 ก.ค. 42</v>
          </cell>
          <cell r="E4673">
            <v>3190</v>
          </cell>
          <cell r="F4673">
            <v>0</v>
          </cell>
          <cell r="G4673">
            <v>20</v>
          </cell>
          <cell r="H4673">
            <v>319.89</v>
          </cell>
          <cell r="I4673">
            <v>319.89</v>
          </cell>
          <cell r="J4673">
            <v>2870.11</v>
          </cell>
          <cell r="K4673" t="str">
            <v>100</v>
          </cell>
        </row>
        <row r="4674">
          <cell r="A4674" t="str">
            <v>110500000</v>
          </cell>
          <cell r="B4674" t="str">
            <v>100C1CM059</v>
          </cell>
          <cell r="C4674" t="str">
            <v>UPS</v>
          </cell>
          <cell r="D4674" t="str">
            <v>2 ก.ค. 42</v>
          </cell>
          <cell r="E4674">
            <v>3190</v>
          </cell>
          <cell r="F4674">
            <v>0</v>
          </cell>
          <cell r="G4674">
            <v>20</v>
          </cell>
          <cell r="H4674">
            <v>319.89</v>
          </cell>
          <cell r="I4674">
            <v>319.89</v>
          </cell>
          <cell r="J4674">
            <v>2870.11</v>
          </cell>
          <cell r="K4674" t="str">
            <v>100</v>
          </cell>
        </row>
        <row r="4675">
          <cell r="A4675" t="str">
            <v>110500000</v>
          </cell>
          <cell r="B4675" t="str">
            <v>100C1CM060</v>
          </cell>
          <cell r="C4675" t="str">
            <v>UPS</v>
          </cell>
          <cell r="D4675" t="str">
            <v>2 ก.ค. 42</v>
          </cell>
          <cell r="E4675">
            <v>3190</v>
          </cell>
          <cell r="F4675">
            <v>0</v>
          </cell>
          <cell r="G4675">
            <v>20</v>
          </cell>
          <cell r="H4675">
            <v>319.89</v>
          </cell>
          <cell r="I4675">
            <v>319.89</v>
          </cell>
          <cell r="J4675">
            <v>2870.11</v>
          </cell>
          <cell r="K4675" t="str">
            <v>100</v>
          </cell>
        </row>
        <row r="4676">
          <cell r="A4676" t="str">
            <v>110500000</v>
          </cell>
          <cell r="B4676" t="str">
            <v>100C1CM061</v>
          </cell>
          <cell r="C4676" t="str">
            <v>UPS</v>
          </cell>
          <cell r="D4676" t="str">
            <v>2 ก.ค. 42</v>
          </cell>
          <cell r="E4676">
            <v>3190</v>
          </cell>
          <cell r="F4676">
            <v>0</v>
          </cell>
          <cell r="G4676">
            <v>20</v>
          </cell>
          <cell r="H4676">
            <v>319.89</v>
          </cell>
          <cell r="I4676">
            <v>319.89</v>
          </cell>
          <cell r="J4676">
            <v>2870.11</v>
          </cell>
          <cell r="K4676" t="str">
            <v>100</v>
          </cell>
        </row>
        <row r="4677">
          <cell r="A4677" t="str">
            <v>110500000</v>
          </cell>
          <cell r="B4677" t="str">
            <v>100C1CM062</v>
          </cell>
          <cell r="C4677" t="str">
            <v>UPS</v>
          </cell>
          <cell r="D4677" t="str">
            <v>2 ก.ค. 42</v>
          </cell>
          <cell r="E4677">
            <v>3190</v>
          </cell>
          <cell r="F4677">
            <v>0</v>
          </cell>
          <cell r="G4677">
            <v>20</v>
          </cell>
          <cell r="H4677">
            <v>319.89</v>
          </cell>
          <cell r="I4677">
            <v>319.89</v>
          </cell>
          <cell r="J4677">
            <v>2870.11</v>
          </cell>
          <cell r="K4677" t="str">
            <v>100</v>
          </cell>
        </row>
        <row r="4678">
          <cell r="A4678" t="str">
            <v>110500000</v>
          </cell>
          <cell r="B4678" t="str">
            <v>100C1CM063</v>
          </cell>
          <cell r="C4678" t="str">
            <v>UPS</v>
          </cell>
          <cell r="D4678" t="str">
            <v>2 ก.ค. 42</v>
          </cell>
          <cell r="E4678">
            <v>3190</v>
          </cell>
          <cell r="F4678">
            <v>0</v>
          </cell>
          <cell r="G4678">
            <v>20</v>
          </cell>
          <cell r="H4678">
            <v>319.89</v>
          </cell>
          <cell r="I4678">
            <v>319.89</v>
          </cell>
          <cell r="J4678">
            <v>2870.11</v>
          </cell>
          <cell r="K4678" t="str">
            <v>100</v>
          </cell>
        </row>
        <row r="4679">
          <cell r="A4679" t="str">
            <v>110500000</v>
          </cell>
          <cell r="B4679" t="str">
            <v>100C1CM064</v>
          </cell>
          <cell r="C4679" t="str">
            <v>32 MB KINGSTON</v>
          </cell>
          <cell r="D4679" t="str">
            <v>30 ก.ค. 42</v>
          </cell>
          <cell r="E4679">
            <v>1936</v>
          </cell>
          <cell r="F4679">
            <v>0</v>
          </cell>
          <cell r="G4679">
            <v>20</v>
          </cell>
          <cell r="H4679">
            <v>164.43</v>
          </cell>
          <cell r="I4679">
            <v>164.43</v>
          </cell>
          <cell r="J4679">
            <v>1771.57</v>
          </cell>
          <cell r="K4679" t="str">
            <v>100</v>
          </cell>
        </row>
        <row r="4680">
          <cell r="A4680" t="str">
            <v>110500000</v>
          </cell>
          <cell r="B4680" t="str">
            <v>100C1CM065</v>
          </cell>
          <cell r="C4680" t="str">
            <v>32 MB KINGSTON</v>
          </cell>
          <cell r="D4680" t="str">
            <v>30 ก.ค. 42</v>
          </cell>
          <cell r="E4680">
            <v>1936</v>
          </cell>
          <cell r="F4680">
            <v>0</v>
          </cell>
          <cell r="G4680">
            <v>20</v>
          </cell>
          <cell r="H4680">
            <v>164.43</v>
          </cell>
          <cell r="I4680">
            <v>164.43</v>
          </cell>
          <cell r="J4680">
            <v>1771.57</v>
          </cell>
          <cell r="K4680" t="str">
            <v>100</v>
          </cell>
        </row>
        <row r="4681">
          <cell r="A4681" t="str">
            <v>110500000</v>
          </cell>
          <cell r="B4681" t="str">
            <v>100C1CM066</v>
          </cell>
          <cell r="C4681" t="str">
            <v>32 MB KINGSTON</v>
          </cell>
          <cell r="D4681" t="str">
            <v>30 ก.ค. 42</v>
          </cell>
          <cell r="E4681">
            <v>1936</v>
          </cell>
          <cell r="F4681">
            <v>0</v>
          </cell>
          <cell r="G4681">
            <v>20</v>
          </cell>
          <cell r="H4681">
            <v>164.43</v>
          </cell>
          <cell r="I4681">
            <v>164.43</v>
          </cell>
          <cell r="J4681">
            <v>1771.57</v>
          </cell>
          <cell r="K4681" t="str">
            <v>100</v>
          </cell>
        </row>
        <row r="4682">
          <cell r="A4682" t="str">
            <v>110500000</v>
          </cell>
          <cell r="B4682" t="str">
            <v>100C1CM067</v>
          </cell>
          <cell r="C4682" t="str">
            <v>32 MB KINGSTON</v>
          </cell>
          <cell r="D4682" t="str">
            <v>30 ก.ค. 42</v>
          </cell>
          <cell r="E4682">
            <v>1936</v>
          </cell>
          <cell r="F4682">
            <v>0</v>
          </cell>
          <cell r="G4682">
            <v>20</v>
          </cell>
          <cell r="H4682">
            <v>164.43</v>
          </cell>
          <cell r="I4682">
            <v>164.43</v>
          </cell>
          <cell r="J4682">
            <v>1771.57</v>
          </cell>
          <cell r="K4682" t="str">
            <v>100</v>
          </cell>
        </row>
        <row r="4683">
          <cell r="A4683" t="str">
            <v>110500000</v>
          </cell>
          <cell r="B4683" t="str">
            <v>100C1CM068</v>
          </cell>
          <cell r="C4683" t="str">
            <v>32 MB KINGSTON</v>
          </cell>
          <cell r="D4683" t="str">
            <v>30 ก.ค. 42</v>
          </cell>
          <cell r="E4683">
            <v>1936</v>
          </cell>
          <cell r="F4683">
            <v>0</v>
          </cell>
          <cell r="G4683">
            <v>20</v>
          </cell>
          <cell r="H4683">
            <v>164.43</v>
          </cell>
          <cell r="I4683">
            <v>164.43</v>
          </cell>
          <cell r="J4683">
            <v>1771.57</v>
          </cell>
          <cell r="K4683" t="str">
            <v>100</v>
          </cell>
        </row>
        <row r="4684">
          <cell r="A4684" t="str">
            <v>110500000</v>
          </cell>
          <cell r="B4684" t="str">
            <v>100C1CM069</v>
          </cell>
          <cell r="C4684" t="str">
            <v>32 MB KINGSTON</v>
          </cell>
          <cell r="D4684" t="str">
            <v>30 ก.ค. 42</v>
          </cell>
          <cell r="E4684">
            <v>1936</v>
          </cell>
          <cell r="F4684">
            <v>0</v>
          </cell>
          <cell r="G4684">
            <v>20</v>
          </cell>
          <cell r="H4684">
            <v>164.43</v>
          </cell>
          <cell r="I4684">
            <v>164.43</v>
          </cell>
          <cell r="J4684">
            <v>1771.57</v>
          </cell>
          <cell r="K4684" t="str">
            <v>100</v>
          </cell>
        </row>
        <row r="4685">
          <cell r="A4685" t="str">
            <v>110500000</v>
          </cell>
          <cell r="B4685" t="str">
            <v>100C1CM070</v>
          </cell>
          <cell r="C4685" t="str">
            <v>32 MB KINGSTON</v>
          </cell>
          <cell r="D4685" t="str">
            <v>30 ก.ค. 42</v>
          </cell>
          <cell r="E4685">
            <v>1936</v>
          </cell>
          <cell r="F4685">
            <v>0</v>
          </cell>
          <cell r="G4685">
            <v>20</v>
          </cell>
          <cell r="H4685">
            <v>164.43</v>
          </cell>
          <cell r="I4685">
            <v>164.43</v>
          </cell>
          <cell r="J4685">
            <v>1771.57</v>
          </cell>
          <cell r="K4685" t="str">
            <v>100</v>
          </cell>
        </row>
        <row r="4686">
          <cell r="A4686" t="str">
            <v>110500000</v>
          </cell>
          <cell r="B4686" t="str">
            <v>100C1CM071</v>
          </cell>
          <cell r="C4686" t="str">
            <v>32 MB KINGSTON</v>
          </cell>
          <cell r="D4686" t="str">
            <v>30 ก.ค. 42</v>
          </cell>
          <cell r="E4686">
            <v>1936</v>
          </cell>
          <cell r="F4686">
            <v>0</v>
          </cell>
          <cell r="G4686">
            <v>20</v>
          </cell>
          <cell r="H4686">
            <v>164.43</v>
          </cell>
          <cell r="I4686">
            <v>164.43</v>
          </cell>
          <cell r="J4686">
            <v>1771.57</v>
          </cell>
          <cell r="K4686" t="str">
            <v>100</v>
          </cell>
        </row>
        <row r="4687">
          <cell r="A4687" t="str">
            <v>110500000</v>
          </cell>
          <cell r="B4687" t="str">
            <v>100C1CM072</v>
          </cell>
          <cell r="C4687" t="str">
            <v>32 MB KINGSTON</v>
          </cell>
          <cell r="D4687" t="str">
            <v>30 ก.ค. 42</v>
          </cell>
          <cell r="E4687">
            <v>1936</v>
          </cell>
          <cell r="F4687">
            <v>0</v>
          </cell>
          <cell r="G4687">
            <v>20</v>
          </cell>
          <cell r="H4687">
            <v>164.43</v>
          </cell>
          <cell r="I4687">
            <v>164.43</v>
          </cell>
          <cell r="J4687">
            <v>1771.57</v>
          </cell>
          <cell r="K4687" t="str">
            <v>100</v>
          </cell>
        </row>
        <row r="4688">
          <cell r="A4688" t="str">
            <v>110500000</v>
          </cell>
          <cell r="B4688" t="str">
            <v>100C1CM073</v>
          </cell>
          <cell r="C4688" t="str">
            <v>32 MB KINGSTON</v>
          </cell>
          <cell r="D4688" t="str">
            <v>30 ก.ค. 42</v>
          </cell>
          <cell r="E4688">
            <v>1936</v>
          </cell>
          <cell r="F4688">
            <v>0</v>
          </cell>
          <cell r="G4688">
            <v>20</v>
          </cell>
          <cell r="H4688">
            <v>164.43</v>
          </cell>
          <cell r="I4688">
            <v>164.43</v>
          </cell>
          <cell r="J4688">
            <v>1771.57</v>
          </cell>
          <cell r="K4688" t="str">
            <v>100</v>
          </cell>
        </row>
        <row r="4689">
          <cell r="A4689" t="str">
            <v>110500000</v>
          </cell>
          <cell r="B4689" t="str">
            <v>100C1CM074</v>
          </cell>
          <cell r="C4689" t="str">
            <v>32 MB KINGSTON</v>
          </cell>
          <cell r="D4689" t="str">
            <v>30 ก.ค. 42</v>
          </cell>
          <cell r="E4689">
            <v>1936</v>
          </cell>
          <cell r="F4689">
            <v>0</v>
          </cell>
          <cell r="G4689">
            <v>20</v>
          </cell>
          <cell r="H4689">
            <v>164.43</v>
          </cell>
          <cell r="I4689">
            <v>164.43</v>
          </cell>
          <cell r="J4689">
            <v>1771.57</v>
          </cell>
          <cell r="K4689" t="str">
            <v>100</v>
          </cell>
        </row>
        <row r="4690">
          <cell r="A4690" t="str">
            <v>110500000</v>
          </cell>
          <cell r="B4690" t="str">
            <v>100C1CM075</v>
          </cell>
          <cell r="C4690" t="str">
            <v>32 MB KINGSTON</v>
          </cell>
          <cell r="D4690" t="str">
            <v>30 ก.ค. 42</v>
          </cell>
          <cell r="E4690">
            <v>1936</v>
          </cell>
          <cell r="F4690">
            <v>0</v>
          </cell>
          <cell r="G4690">
            <v>20</v>
          </cell>
          <cell r="H4690">
            <v>164.43</v>
          </cell>
          <cell r="I4690">
            <v>164.43</v>
          </cell>
          <cell r="J4690">
            <v>1771.57</v>
          </cell>
          <cell r="K4690" t="str">
            <v>100</v>
          </cell>
        </row>
        <row r="4691">
          <cell r="A4691" t="str">
            <v>110500000</v>
          </cell>
          <cell r="B4691" t="str">
            <v>100C1CM076</v>
          </cell>
          <cell r="C4691" t="str">
            <v>32 MB KINGSTON</v>
          </cell>
          <cell r="D4691" t="str">
            <v>30 ก.ค. 42</v>
          </cell>
          <cell r="E4691">
            <v>1936</v>
          </cell>
          <cell r="F4691">
            <v>0</v>
          </cell>
          <cell r="G4691">
            <v>20</v>
          </cell>
          <cell r="H4691">
            <v>164.43</v>
          </cell>
          <cell r="I4691">
            <v>164.43</v>
          </cell>
          <cell r="J4691">
            <v>1771.57</v>
          </cell>
          <cell r="K4691" t="str">
            <v>100</v>
          </cell>
        </row>
        <row r="4692">
          <cell r="A4692" t="str">
            <v>110500000</v>
          </cell>
          <cell r="B4692" t="str">
            <v>100C1CM087</v>
          </cell>
          <cell r="C4692" t="str">
            <v>16 MB KINGSTON</v>
          </cell>
          <cell r="D4692" t="str">
            <v>30 ก.ค. 42</v>
          </cell>
          <cell r="E4692">
            <v>1130</v>
          </cell>
          <cell r="F4692">
            <v>0</v>
          </cell>
          <cell r="G4692">
            <v>20</v>
          </cell>
          <cell r="H4692">
            <v>95.97</v>
          </cell>
          <cell r="I4692">
            <v>95.97</v>
          </cell>
          <cell r="J4692">
            <v>1034.03</v>
          </cell>
          <cell r="K4692" t="str">
            <v>100</v>
          </cell>
        </row>
        <row r="4693">
          <cell r="A4693" t="str">
            <v>110500000</v>
          </cell>
          <cell r="B4693" t="str">
            <v>100C1CM088</v>
          </cell>
          <cell r="C4693" t="str">
            <v>16 MB KINGSTON</v>
          </cell>
          <cell r="D4693" t="str">
            <v>30 ก.ค. 42</v>
          </cell>
          <cell r="E4693">
            <v>1130</v>
          </cell>
          <cell r="F4693">
            <v>0</v>
          </cell>
          <cell r="G4693">
            <v>20</v>
          </cell>
          <cell r="H4693">
            <v>95.97</v>
          </cell>
          <cell r="I4693">
            <v>95.97</v>
          </cell>
          <cell r="J4693">
            <v>1034.03</v>
          </cell>
          <cell r="K4693" t="str">
            <v>100</v>
          </cell>
        </row>
        <row r="4694">
          <cell r="A4694" t="str">
            <v>110500000</v>
          </cell>
          <cell r="B4694" t="str">
            <v>100C1CM089</v>
          </cell>
          <cell r="C4694" t="str">
            <v>16 MB KINGSTON</v>
          </cell>
          <cell r="D4694" t="str">
            <v>30 ก.ค. 42</v>
          </cell>
          <cell r="E4694">
            <v>1130</v>
          </cell>
          <cell r="F4694">
            <v>0</v>
          </cell>
          <cell r="G4694">
            <v>20</v>
          </cell>
          <cell r="H4694">
            <v>95.97</v>
          </cell>
          <cell r="I4694">
            <v>95.97</v>
          </cell>
          <cell r="J4694">
            <v>1034.03</v>
          </cell>
          <cell r="K4694" t="str">
            <v>100</v>
          </cell>
        </row>
        <row r="4695">
          <cell r="A4695" t="str">
            <v>110500000</v>
          </cell>
          <cell r="B4695" t="str">
            <v>100C1CM090</v>
          </cell>
          <cell r="C4695" t="str">
            <v>16 MB KINGSTON</v>
          </cell>
          <cell r="D4695" t="str">
            <v>30 ก.ค. 42</v>
          </cell>
          <cell r="E4695">
            <v>1130</v>
          </cell>
          <cell r="F4695">
            <v>0</v>
          </cell>
          <cell r="G4695">
            <v>20</v>
          </cell>
          <cell r="H4695">
            <v>95.97</v>
          </cell>
          <cell r="I4695">
            <v>95.97</v>
          </cell>
          <cell r="J4695">
            <v>1034.03</v>
          </cell>
          <cell r="K4695" t="str">
            <v>100</v>
          </cell>
        </row>
        <row r="4696">
          <cell r="A4696" t="str">
            <v>110500000</v>
          </cell>
          <cell r="B4696" t="str">
            <v>100C1CM091</v>
          </cell>
          <cell r="C4696" t="str">
            <v>LAN CARD</v>
          </cell>
          <cell r="D4696" t="str">
            <v>30 ก.ค. 42</v>
          </cell>
          <cell r="E4696">
            <v>2151</v>
          </cell>
          <cell r="F4696">
            <v>0</v>
          </cell>
          <cell r="G4696">
            <v>20</v>
          </cell>
          <cell r="H4696">
            <v>182.7</v>
          </cell>
          <cell r="I4696">
            <v>182.7</v>
          </cell>
          <cell r="J4696">
            <v>1968.3</v>
          </cell>
          <cell r="K4696" t="str">
            <v>100</v>
          </cell>
        </row>
        <row r="4697">
          <cell r="A4697" t="str">
            <v>110500000</v>
          </cell>
          <cell r="B4697" t="str">
            <v>100C1CM092</v>
          </cell>
          <cell r="C4697" t="str">
            <v>LAN CARD</v>
          </cell>
          <cell r="D4697" t="str">
            <v>30 ก.ค. 42</v>
          </cell>
          <cell r="E4697">
            <v>2151</v>
          </cell>
          <cell r="F4697">
            <v>0</v>
          </cell>
          <cell r="G4697">
            <v>20</v>
          </cell>
          <cell r="H4697">
            <v>182.7</v>
          </cell>
          <cell r="I4697">
            <v>182.7</v>
          </cell>
          <cell r="J4697">
            <v>1968.3</v>
          </cell>
          <cell r="K4697" t="str">
            <v>100</v>
          </cell>
        </row>
        <row r="4698">
          <cell r="A4698" t="str">
            <v>110500000</v>
          </cell>
          <cell r="B4698" t="str">
            <v>100C1CM093</v>
          </cell>
          <cell r="C4698" t="str">
            <v>LAN CARD</v>
          </cell>
          <cell r="D4698" t="str">
            <v>30 ก.ค. 42</v>
          </cell>
          <cell r="E4698">
            <v>2151</v>
          </cell>
          <cell r="F4698">
            <v>0</v>
          </cell>
          <cell r="G4698">
            <v>20</v>
          </cell>
          <cell r="H4698">
            <v>182.7</v>
          </cell>
          <cell r="I4698">
            <v>182.7</v>
          </cell>
          <cell r="J4698">
            <v>1968.3</v>
          </cell>
          <cell r="K4698" t="str">
            <v>100</v>
          </cell>
        </row>
        <row r="4699">
          <cell r="A4699" t="str">
            <v>110500000</v>
          </cell>
          <cell r="B4699" t="str">
            <v>100C1CM094</v>
          </cell>
          <cell r="C4699" t="str">
            <v>LAN CARD</v>
          </cell>
          <cell r="D4699" t="str">
            <v>30 ก.ค. 42</v>
          </cell>
          <cell r="E4699">
            <v>2151</v>
          </cell>
          <cell r="F4699">
            <v>0</v>
          </cell>
          <cell r="G4699">
            <v>20</v>
          </cell>
          <cell r="H4699">
            <v>182.7</v>
          </cell>
          <cell r="I4699">
            <v>182.7</v>
          </cell>
          <cell r="J4699">
            <v>1968.3</v>
          </cell>
          <cell r="K4699" t="str">
            <v>100</v>
          </cell>
        </row>
        <row r="4700">
          <cell r="A4700" t="str">
            <v>110500000</v>
          </cell>
          <cell r="B4700" t="str">
            <v>100C1CM095</v>
          </cell>
          <cell r="C4700" t="str">
            <v>LAN CARD</v>
          </cell>
          <cell r="D4700" t="str">
            <v>30 ก.ค. 42</v>
          </cell>
          <cell r="E4700">
            <v>2151</v>
          </cell>
          <cell r="F4700">
            <v>0</v>
          </cell>
          <cell r="G4700">
            <v>20</v>
          </cell>
          <cell r="H4700">
            <v>182.7</v>
          </cell>
          <cell r="I4700">
            <v>182.7</v>
          </cell>
          <cell r="J4700">
            <v>1968.3</v>
          </cell>
          <cell r="K4700" t="str">
            <v>100</v>
          </cell>
        </row>
        <row r="4701">
          <cell r="A4701" t="str">
            <v>110500000</v>
          </cell>
          <cell r="B4701" t="str">
            <v>100C1CM096</v>
          </cell>
          <cell r="C4701" t="str">
            <v>LAN CARD</v>
          </cell>
          <cell r="D4701" t="str">
            <v>30 ก.ค. 42</v>
          </cell>
          <cell r="E4701">
            <v>2151</v>
          </cell>
          <cell r="F4701">
            <v>0</v>
          </cell>
          <cell r="G4701">
            <v>20</v>
          </cell>
          <cell r="H4701">
            <v>182.7</v>
          </cell>
          <cell r="I4701">
            <v>182.7</v>
          </cell>
          <cell r="J4701">
            <v>1968.3</v>
          </cell>
          <cell r="K4701" t="str">
            <v>100</v>
          </cell>
        </row>
        <row r="4702">
          <cell r="A4702" t="str">
            <v>110500000</v>
          </cell>
          <cell r="B4702" t="str">
            <v>100C1CM097</v>
          </cell>
          <cell r="C4702" t="str">
            <v>LAN CARD</v>
          </cell>
          <cell r="D4702" t="str">
            <v>30 ก.ค. 42</v>
          </cell>
          <cell r="E4702">
            <v>2151</v>
          </cell>
          <cell r="F4702">
            <v>0</v>
          </cell>
          <cell r="G4702">
            <v>20</v>
          </cell>
          <cell r="H4702">
            <v>182.7</v>
          </cell>
          <cell r="I4702">
            <v>182.7</v>
          </cell>
          <cell r="J4702">
            <v>1968.3</v>
          </cell>
          <cell r="K4702" t="str">
            <v>100</v>
          </cell>
        </row>
        <row r="4703">
          <cell r="A4703" t="str">
            <v>110500000</v>
          </cell>
          <cell r="B4703" t="str">
            <v>100C1CM098</v>
          </cell>
          <cell r="C4703" t="str">
            <v>LAN CARD</v>
          </cell>
          <cell r="D4703" t="str">
            <v>30 ก.ค. 42</v>
          </cell>
          <cell r="E4703">
            <v>2151</v>
          </cell>
          <cell r="F4703">
            <v>0</v>
          </cell>
          <cell r="G4703">
            <v>20</v>
          </cell>
          <cell r="H4703">
            <v>182.7</v>
          </cell>
          <cell r="I4703">
            <v>182.7</v>
          </cell>
          <cell r="J4703">
            <v>1968.3</v>
          </cell>
          <cell r="K4703" t="str">
            <v>100</v>
          </cell>
        </row>
        <row r="4704">
          <cell r="A4704" t="str">
            <v>110500000</v>
          </cell>
          <cell r="B4704" t="str">
            <v>100C1CM099</v>
          </cell>
          <cell r="C4704" t="str">
            <v>LAN CARD</v>
          </cell>
          <cell r="D4704" t="str">
            <v>30 ก.ค. 42</v>
          </cell>
          <cell r="E4704">
            <v>2151</v>
          </cell>
          <cell r="F4704">
            <v>0</v>
          </cell>
          <cell r="G4704">
            <v>20</v>
          </cell>
          <cell r="H4704">
            <v>182.7</v>
          </cell>
          <cell r="I4704">
            <v>182.7</v>
          </cell>
          <cell r="J4704">
            <v>1968.3</v>
          </cell>
          <cell r="K4704" t="str">
            <v>100</v>
          </cell>
        </row>
        <row r="4705">
          <cell r="A4705" t="str">
            <v>110500000</v>
          </cell>
          <cell r="B4705" t="str">
            <v>100C1CM100</v>
          </cell>
          <cell r="C4705" t="str">
            <v>LAN CARD</v>
          </cell>
          <cell r="D4705" t="str">
            <v>30 ก.ค. 42</v>
          </cell>
          <cell r="E4705">
            <v>2151</v>
          </cell>
          <cell r="F4705">
            <v>0</v>
          </cell>
          <cell r="G4705">
            <v>20</v>
          </cell>
          <cell r="H4705">
            <v>182.7</v>
          </cell>
          <cell r="I4705">
            <v>182.7</v>
          </cell>
          <cell r="J4705">
            <v>1968.3</v>
          </cell>
          <cell r="K4705" t="str">
            <v>100</v>
          </cell>
        </row>
        <row r="4706">
          <cell r="A4706" t="str">
            <v>110500000</v>
          </cell>
          <cell r="B4706" t="str">
            <v>100C1CM102</v>
          </cell>
          <cell r="C4706" t="str">
            <v>RAM 16 MB</v>
          </cell>
          <cell r="D4706" t="str">
            <v>2 ก.ค. 42</v>
          </cell>
          <cell r="E4706">
            <v>1110</v>
          </cell>
          <cell r="F4706">
            <v>0</v>
          </cell>
          <cell r="G4706">
            <v>20</v>
          </cell>
          <cell r="H4706">
            <v>111.3</v>
          </cell>
          <cell r="I4706">
            <v>111.3</v>
          </cell>
          <cell r="J4706">
            <v>998.7</v>
          </cell>
          <cell r="K4706" t="str">
            <v>100</v>
          </cell>
        </row>
        <row r="4707">
          <cell r="A4707" t="str">
            <v>110500000</v>
          </cell>
          <cell r="B4707" t="str">
            <v>100C1CM103</v>
          </cell>
          <cell r="C4707" t="str">
            <v>RAM 16 MB</v>
          </cell>
          <cell r="D4707" t="str">
            <v>2 ก.ค. 42</v>
          </cell>
          <cell r="E4707">
            <v>1110</v>
          </cell>
          <cell r="F4707">
            <v>0</v>
          </cell>
          <cell r="G4707">
            <v>20</v>
          </cell>
          <cell r="H4707">
            <v>111.3</v>
          </cell>
          <cell r="I4707">
            <v>111.3</v>
          </cell>
          <cell r="J4707">
            <v>998.7</v>
          </cell>
          <cell r="K4707" t="str">
            <v>100</v>
          </cell>
        </row>
        <row r="4708">
          <cell r="A4708" t="str">
            <v>110500000</v>
          </cell>
          <cell r="B4708" t="str">
            <v>100C1CM104</v>
          </cell>
          <cell r="C4708" t="str">
            <v>RAM 16 MB</v>
          </cell>
          <cell r="D4708" t="str">
            <v>2 ก.ค. 42</v>
          </cell>
          <cell r="E4708">
            <v>1110</v>
          </cell>
          <cell r="F4708">
            <v>0</v>
          </cell>
          <cell r="G4708">
            <v>20</v>
          </cell>
          <cell r="H4708">
            <v>111.3</v>
          </cell>
          <cell r="I4708">
            <v>111.3</v>
          </cell>
          <cell r="J4708">
            <v>998.7</v>
          </cell>
          <cell r="K4708" t="str">
            <v>100</v>
          </cell>
        </row>
        <row r="4709">
          <cell r="A4709" t="str">
            <v>110500000</v>
          </cell>
          <cell r="B4709" t="str">
            <v>100C1CM105</v>
          </cell>
          <cell r="C4709" t="str">
            <v>RAM 16 MB</v>
          </cell>
          <cell r="D4709" t="str">
            <v>2 ก.ค. 42</v>
          </cell>
          <cell r="E4709">
            <v>1110</v>
          </cell>
          <cell r="F4709">
            <v>0</v>
          </cell>
          <cell r="G4709">
            <v>20</v>
          </cell>
          <cell r="H4709">
            <v>111.3</v>
          </cell>
          <cell r="I4709">
            <v>111.3</v>
          </cell>
          <cell r="J4709">
            <v>998.7</v>
          </cell>
          <cell r="K4709" t="str">
            <v>100</v>
          </cell>
        </row>
        <row r="4710">
          <cell r="A4710" t="str">
            <v>110500000</v>
          </cell>
          <cell r="B4710" t="str">
            <v>100C1CM106</v>
          </cell>
          <cell r="C4710" t="str">
            <v>RAM 16 MB</v>
          </cell>
          <cell r="D4710" t="str">
            <v>2 ก.ค. 42</v>
          </cell>
          <cell r="E4710">
            <v>1110</v>
          </cell>
          <cell r="F4710">
            <v>0</v>
          </cell>
          <cell r="G4710">
            <v>20</v>
          </cell>
          <cell r="H4710">
            <v>111.3</v>
          </cell>
          <cell r="I4710">
            <v>111.3</v>
          </cell>
          <cell r="J4710">
            <v>998.7</v>
          </cell>
          <cell r="K4710" t="str">
            <v>100</v>
          </cell>
        </row>
        <row r="4711">
          <cell r="A4711" t="str">
            <v>110500000</v>
          </cell>
          <cell r="B4711" t="str">
            <v>100C1CM107</v>
          </cell>
          <cell r="C4711" t="str">
            <v>RAM 16 MB</v>
          </cell>
          <cell r="D4711" t="str">
            <v>2 ก.ค. 42</v>
          </cell>
          <cell r="E4711">
            <v>1110</v>
          </cell>
          <cell r="F4711">
            <v>0</v>
          </cell>
          <cell r="G4711">
            <v>20</v>
          </cell>
          <cell r="H4711">
            <v>111.3</v>
          </cell>
          <cell r="I4711">
            <v>111.3</v>
          </cell>
          <cell r="J4711">
            <v>998.7</v>
          </cell>
          <cell r="K4711" t="str">
            <v>100</v>
          </cell>
        </row>
        <row r="4712">
          <cell r="A4712" t="str">
            <v>110500000</v>
          </cell>
          <cell r="B4712" t="str">
            <v>100C1CM108</v>
          </cell>
          <cell r="C4712" t="str">
            <v>RAM 16 MB</v>
          </cell>
          <cell r="D4712" t="str">
            <v>2 ก.ค. 42</v>
          </cell>
          <cell r="E4712">
            <v>1110</v>
          </cell>
          <cell r="F4712">
            <v>0</v>
          </cell>
          <cell r="G4712">
            <v>20</v>
          </cell>
          <cell r="H4712">
            <v>111.3</v>
          </cell>
          <cell r="I4712">
            <v>111.3</v>
          </cell>
          <cell r="J4712">
            <v>998.7</v>
          </cell>
          <cell r="K4712" t="str">
            <v>100</v>
          </cell>
        </row>
        <row r="4713">
          <cell r="A4713" t="str">
            <v>110500000</v>
          </cell>
          <cell r="B4713" t="str">
            <v>100C1CM109</v>
          </cell>
          <cell r="C4713" t="str">
            <v>RAM 16 MB</v>
          </cell>
          <cell r="D4713" t="str">
            <v>2 ก.ค. 42</v>
          </cell>
          <cell r="E4713">
            <v>1110</v>
          </cell>
          <cell r="F4713">
            <v>0</v>
          </cell>
          <cell r="G4713">
            <v>20</v>
          </cell>
          <cell r="H4713">
            <v>111.3</v>
          </cell>
          <cell r="I4713">
            <v>111.3</v>
          </cell>
          <cell r="J4713">
            <v>998.7</v>
          </cell>
          <cell r="K4713" t="str">
            <v>100</v>
          </cell>
        </row>
        <row r="4714">
          <cell r="A4714" t="str">
            <v>110500000</v>
          </cell>
          <cell r="B4714" t="str">
            <v>100C1CM110</v>
          </cell>
          <cell r="C4714" t="str">
            <v>RAM 16 MB</v>
          </cell>
          <cell r="D4714" t="str">
            <v>2 ก.ค. 42</v>
          </cell>
          <cell r="E4714">
            <v>1110</v>
          </cell>
          <cell r="F4714">
            <v>0</v>
          </cell>
          <cell r="G4714">
            <v>20</v>
          </cell>
          <cell r="H4714">
            <v>111.3</v>
          </cell>
          <cell r="I4714">
            <v>111.3</v>
          </cell>
          <cell r="J4714">
            <v>998.7</v>
          </cell>
          <cell r="K4714" t="str">
            <v>100</v>
          </cell>
        </row>
        <row r="4715">
          <cell r="A4715" t="str">
            <v>110500000</v>
          </cell>
          <cell r="B4715" t="str">
            <v>100C1CM111</v>
          </cell>
          <cell r="C4715" t="str">
            <v>RAM 16 MB</v>
          </cell>
          <cell r="D4715" t="str">
            <v>2 ก.ค. 42</v>
          </cell>
          <cell r="E4715">
            <v>1110</v>
          </cell>
          <cell r="F4715">
            <v>0</v>
          </cell>
          <cell r="G4715">
            <v>20</v>
          </cell>
          <cell r="H4715">
            <v>111.3</v>
          </cell>
          <cell r="I4715">
            <v>111.3</v>
          </cell>
          <cell r="J4715">
            <v>998.7</v>
          </cell>
          <cell r="K4715" t="str">
            <v>100</v>
          </cell>
        </row>
        <row r="4716">
          <cell r="A4716" t="str">
            <v>110500000</v>
          </cell>
          <cell r="B4716" t="str">
            <v>100C1CM112</v>
          </cell>
          <cell r="C4716" t="str">
            <v>RAM 16 MB</v>
          </cell>
          <cell r="D4716" t="str">
            <v>2 ก.ค. 42</v>
          </cell>
          <cell r="E4716">
            <v>1110</v>
          </cell>
          <cell r="F4716">
            <v>0</v>
          </cell>
          <cell r="G4716">
            <v>20</v>
          </cell>
          <cell r="H4716">
            <v>111.3</v>
          </cell>
          <cell r="I4716">
            <v>111.3</v>
          </cell>
          <cell r="J4716">
            <v>998.7</v>
          </cell>
          <cell r="K4716" t="str">
            <v>100</v>
          </cell>
        </row>
        <row r="4717">
          <cell r="A4717" t="str">
            <v>110500000</v>
          </cell>
          <cell r="B4717" t="str">
            <v>100C1CM113</v>
          </cell>
          <cell r="C4717" t="str">
            <v>RAM 16 MB</v>
          </cell>
          <cell r="D4717" t="str">
            <v>2 ก.ค. 42</v>
          </cell>
          <cell r="E4717">
            <v>1110</v>
          </cell>
          <cell r="F4717">
            <v>0</v>
          </cell>
          <cell r="G4717">
            <v>20</v>
          </cell>
          <cell r="H4717">
            <v>111.3</v>
          </cell>
          <cell r="I4717">
            <v>111.3</v>
          </cell>
          <cell r="J4717">
            <v>998.7</v>
          </cell>
          <cell r="K4717" t="str">
            <v>100</v>
          </cell>
        </row>
        <row r="4718">
          <cell r="A4718" t="str">
            <v>110500000</v>
          </cell>
          <cell r="B4718" t="str">
            <v>100C1CM114</v>
          </cell>
          <cell r="C4718" t="str">
            <v>RAM 16 MB</v>
          </cell>
          <cell r="D4718" t="str">
            <v>2 ก.ค. 42</v>
          </cell>
          <cell r="E4718">
            <v>1110</v>
          </cell>
          <cell r="F4718">
            <v>0</v>
          </cell>
          <cell r="G4718">
            <v>20</v>
          </cell>
          <cell r="H4718">
            <v>111.3</v>
          </cell>
          <cell r="I4718">
            <v>111.3</v>
          </cell>
          <cell r="J4718">
            <v>998.7</v>
          </cell>
          <cell r="K4718" t="str">
            <v>100</v>
          </cell>
        </row>
        <row r="4719">
          <cell r="A4719" t="str">
            <v>110500000</v>
          </cell>
          <cell r="B4719" t="str">
            <v>100C1CM115</v>
          </cell>
          <cell r="C4719" t="str">
            <v>RAM 16 MB</v>
          </cell>
          <cell r="D4719" t="str">
            <v>2 ก.ค. 42</v>
          </cell>
          <cell r="E4719">
            <v>1110</v>
          </cell>
          <cell r="F4719">
            <v>0</v>
          </cell>
          <cell r="G4719">
            <v>20</v>
          </cell>
          <cell r="H4719">
            <v>111.3</v>
          </cell>
          <cell r="I4719">
            <v>111.3</v>
          </cell>
          <cell r="J4719">
            <v>998.7</v>
          </cell>
          <cell r="K4719" t="str">
            <v>100</v>
          </cell>
        </row>
        <row r="4720">
          <cell r="A4720" t="str">
            <v>110500000</v>
          </cell>
          <cell r="B4720" t="str">
            <v>100C1CM116</v>
          </cell>
          <cell r="C4720" t="str">
            <v>RAM 16 MB</v>
          </cell>
          <cell r="D4720" t="str">
            <v>2 ก.ค. 42</v>
          </cell>
          <cell r="E4720">
            <v>1110</v>
          </cell>
          <cell r="F4720">
            <v>0</v>
          </cell>
          <cell r="G4720">
            <v>20</v>
          </cell>
          <cell r="H4720">
            <v>111.3</v>
          </cell>
          <cell r="I4720">
            <v>111.3</v>
          </cell>
          <cell r="J4720">
            <v>998.7</v>
          </cell>
          <cell r="K4720" t="str">
            <v>100</v>
          </cell>
        </row>
        <row r="4721">
          <cell r="A4721" t="str">
            <v>110500000</v>
          </cell>
          <cell r="B4721" t="str">
            <v>100C1CM117</v>
          </cell>
          <cell r="C4721" t="str">
            <v>RAM 16 MB</v>
          </cell>
          <cell r="D4721" t="str">
            <v>2 ก.ค. 42</v>
          </cell>
          <cell r="E4721">
            <v>1110</v>
          </cell>
          <cell r="F4721">
            <v>0</v>
          </cell>
          <cell r="G4721">
            <v>20</v>
          </cell>
          <cell r="H4721">
            <v>111.3</v>
          </cell>
          <cell r="I4721">
            <v>111.3</v>
          </cell>
          <cell r="J4721">
            <v>998.7</v>
          </cell>
          <cell r="K4721" t="str">
            <v>100</v>
          </cell>
        </row>
        <row r="4722">
          <cell r="A4722" t="str">
            <v>110500000</v>
          </cell>
          <cell r="B4722" t="str">
            <v>100C1CM118</v>
          </cell>
          <cell r="C4722" t="str">
            <v>RAM 16 MB</v>
          </cell>
          <cell r="D4722" t="str">
            <v>2 ก.ค. 42</v>
          </cell>
          <cell r="E4722">
            <v>1110</v>
          </cell>
          <cell r="F4722">
            <v>0</v>
          </cell>
          <cell r="G4722">
            <v>20</v>
          </cell>
          <cell r="H4722">
            <v>111.3</v>
          </cell>
          <cell r="I4722">
            <v>111.3</v>
          </cell>
          <cell r="J4722">
            <v>998.7</v>
          </cell>
          <cell r="K4722" t="str">
            <v>100</v>
          </cell>
        </row>
        <row r="4723">
          <cell r="A4723" t="str">
            <v>110500000</v>
          </cell>
          <cell r="B4723" t="str">
            <v>100C1CM119</v>
          </cell>
          <cell r="C4723" t="str">
            <v>RAM 16 MB</v>
          </cell>
          <cell r="D4723" t="str">
            <v>2 ก.ค. 42</v>
          </cell>
          <cell r="E4723">
            <v>1110</v>
          </cell>
          <cell r="F4723">
            <v>0</v>
          </cell>
          <cell r="G4723">
            <v>20</v>
          </cell>
          <cell r="H4723">
            <v>111.3</v>
          </cell>
          <cell r="I4723">
            <v>111.3</v>
          </cell>
          <cell r="J4723">
            <v>998.7</v>
          </cell>
          <cell r="K4723" t="str">
            <v>100</v>
          </cell>
        </row>
        <row r="4724">
          <cell r="A4724" t="str">
            <v>110500000</v>
          </cell>
          <cell r="B4724" t="str">
            <v>100C1CM120</v>
          </cell>
          <cell r="C4724" t="str">
            <v>RAM 16 MB</v>
          </cell>
          <cell r="D4724" t="str">
            <v>2 ก.ค. 42</v>
          </cell>
          <cell r="E4724">
            <v>1110</v>
          </cell>
          <cell r="F4724">
            <v>0</v>
          </cell>
          <cell r="G4724">
            <v>20</v>
          </cell>
          <cell r="H4724">
            <v>111.3</v>
          </cell>
          <cell r="I4724">
            <v>111.3</v>
          </cell>
          <cell r="J4724">
            <v>998.7</v>
          </cell>
          <cell r="K4724" t="str">
            <v>100</v>
          </cell>
        </row>
        <row r="4725">
          <cell r="A4725" t="str">
            <v>110500000</v>
          </cell>
          <cell r="B4725" t="str">
            <v>100C1CM121</v>
          </cell>
          <cell r="C4725" t="str">
            <v>RAM 16 MB</v>
          </cell>
          <cell r="D4725" t="str">
            <v>2 ก.ค. 42</v>
          </cell>
          <cell r="E4725">
            <v>1110</v>
          </cell>
          <cell r="F4725">
            <v>0</v>
          </cell>
          <cell r="G4725">
            <v>20</v>
          </cell>
          <cell r="H4725">
            <v>111.3</v>
          </cell>
          <cell r="I4725">
            <v>111.3</v>
          </cell>
          <cell r="J4725">
            <v>998.7</v>
          </cell>
          <cell r="K4725" t="str">
            <v>100</v>
          </cell>
        </row>
        <row r="4726">
          <cell r="A4726" t="str">
            <v>110500000</v>
          </cell>
          <cell r="B4726" t="str">
            <v>100C1CM122</v>
          </cell>
          <cell r="C4726" t="str">
            <v>RAM 16 MB</v>
          </cell>
          <cell r="D4726" t="str">
            <v>2 ก.ค. 42</v>
          </cell>
          <cell r="E4726">
            <v>1110</v>
          </cell>
          <cell r="F4726">
            <v>0</v>
          </cell>
          <cell r="G4726">
            <v>20</v>
          </cell>
          <cell r="H4726">
            <v>111.3</v>
          </cell>
          <cell r="I4726">
            <v>111.3</v>
          </cell>
          <cell r="J4726">
            <v>998.7</v>
          </cell>
          <cell r="K4726" t="str">
            <v>100</v>
          </cell>
        </row>
        <row r="4727">
          <cell r="A4727" t="str">
            <v>110500000</v>
          </cell>
          <cell r="B4727" t="str">
            <v>100C1CM123</v>
          </cell>
          <cell r="C4727" t="str">
            <v>RAM 16 MB</v>
          </cell>
          <cell r="D4727" t="str">
            <v>2 ก.ค. 42</v>
          </cell>
          <cell r="E4727">
            <v>1110</v>
          </cell>
          <cell r="F4727">
            <v>0</v>
          </cell>
          <cell r="G4727">
            <v>20</v>
          </cell>
          <cell r="H4727">
            <v>111.3</v>
          </cell>
          <cell r="I4727">
            <v>111.3</v>
          </cell>
          <cell r="J4727">
            <v>998.7</v>
          </cell>
          <cell r="K4727" t="str">
            <v>100</v>
          </cell>
        </row>
        <row r="4728">
          <cell r="A4728" t="str">
            <v>110500000</v>
          </cell>
          <cell r="B4728" t="str">
            <v>100C1CM124</v>
          </cell>
          <cell r="C4728" t="str">
            <v>RAM 16 MB</v>
          </cell>
          <cell r="D4728" t="str">
            <v>2 ก.ค. 42</v>
          </cell>
          <cell r="E4728">
            <v>1110</v>
          </cell>
          <cell r="F4728">
            <v>0</v>
          </cell>
          <cell r="G4728">
            <v>20</v>
          </cell>
          <cell r="H4728">
            <v>111.3</v>
          </cell>
          <cell r="I4728">
            <v>111.3</v>
          </cell>
          <cell r="J4728">
            <v>998.7</v>
          </cell>
          <cell r="K4728" t="str">
            <v>100</v>
          </cell>
        </row>
        <row r="4729">
          <cell r="A4729" t="str">
            <v>110500000</v>
          </cell>
          <cell r="B4729" t="str">
            <v>100C1CM125</v>
          </cell>
          <cell r="C4729" t="str">
            <v>RAM 16 MB</v>
          </cell>
          <cell r="D4729" t="str">
            <v>2 ก.ค. 42</v>
          </cell>
          <cell r="E4729">
            <v>1110</v>
          </cell>
          <cell r="F4729">
            <v>0</v>
          </cell>
          <cell r="G4729">
            <v>20</v>
          </cell>
          <cell r="H4729">
            <v>111.3</v>
          </cell>
          <cell r="I4729">
            <v>111.3</v>
          </cell>
          <cell r="J4729">
            <v>998.7</v>
          </cell>
          <cell r="K4729" t="str">
            <v>100</v>
          </cell>
        </row>
        <row r="4730">
          <cell r="A4730" t="str">
            <v>110500000</v>
          </cell>
          <cell r="B4730" t="str">
            <v>100C1CM126</v>
          </cell>
          <cell r="C4730" t="str">
            <v>RAM 16 MB</v>
          </cell>
          <cell r="D4730" t="str">
            <v>2 ก.ค. 42</v>
          </cell>
          <cell r="E4730">
            <v>1110</v>
          </cell>
          <cell r="F4730">
            <v>0</v>
          </cell>
          <cell r="G4730">
            <v>20</v>
          </cell>
          <cell r="H4730">
            <v>111.3</v>
          </cell>
          <cell r="I4730">
            <v>111.3</v>
          </cell>
          <cell r="J4730">
            <v>998.7</v>
          </cell>
          <cell r="K4730" t="str">
            <v>100</v>
          </cell>
        </row>
        <row r="4731">
          <cell r="A4731" t="str">
            <v>110500000</v>
          </cell>
          <cell r="B4731" t="str">
            <v>100C1CM127</v>
          </cell>
          <cell r="C4731" t="str">
            <v>RAM 16 MB</v>
          </cell>
          <cell r="D4731" t="str">
            <v>2 ก.ค. 42</v>
          </cell>
          <cell r="E4731">
            <v>1110</v>
          </cell>
          <cell r="F4731">
            <v>0</v>
          </cell>
          <cell r="G4731">
            <v>20</v>
          </cell>
          <cell r="H4731">
            <v>111.3</v>
          </cell>
          <cell r="I4731">
            <v>111.3</v>
          </cell>
          <cell r="J4731">
            <v>998.7</v>
          </cell>
          <cell r="K4731" t="str">
            <v>100</v>
          </cell>
        </row>
        <row r="4732">
          <cell r="A4732" t="str">
            <v>110500000</v>
          </cell>
          <cell r="B4732" t="str">
            <v>100C1CM128</v>
          </cell>
          <cell r="C4732" t="str">
            <v>RAM 16 MB</v>
          </cell>
          <cell r="D4732" t="str">
            <v>2 ก.ค. 42</v>
          </cell>
          <cell r="E4732">
            <v>1110</v>
          </cell>
          <cell r="F4732">
            <v>0</v>
          </cell>
          <cell r="G4732">
            <v>20</v>
          </cell>
          <cell r="H4732">
            <v>111.3</v>
          </cell>
          <cell r="I4732">
            <v>111.3</v>
          </cell>
          <cell r="J4732">
            <v>998.7</v>
          </cell>
          <cell r="K4732" t="str">
            <v>100</v>
          </cell>
        </row>
        <row r="4733">
          <cell r="A4733" t="str">
            <v>110500000</v>
          </cell>
          <cell r="B4733" t="str">
            <v>100C1CM129</v>
          </cell>
          <cell r="C4733" t="str">
            <v>RAM 16 MB</v>
          </cell>
          <cell r="D4733" t="str">
            <v>2 ก.ค. 42</v>
          </cell>
          <cell r="E4733">
            <v>1110</v>
          </cell>
          <cell r="F4733">
            <v>0</v>
          </cell>
          <cell r="G4733">
            <v>20</v>
          </cell>
          <cell r="H4733">
            <v>111.3</v>
          </cell>
          <cell r="I4733">
            <v>111.3</v>
          </cell>
          <cell r="J4733">
            <v>998.7</v>
          </cell>
          <cell r="K4733" t="str">
            <v>100</v>
          </cell>
        </row>
        <row r="4734">
          <cell r="A4734" t="str">
            <v>110500000</v>
          </cell>
          <cell r="B4734" t="str">
            <v>100C1CM130</v>
          </cell>
          <cell r="C4734" t="str">
            <v>RAM 16 MB</v>
          </cell>
          <cell r="D4734" t="str">
            <v>2 ก.ค. 42</v>
          </cell>
          <cell r="E4734">
            <v>1110</v>
          </cell>
          <cell r="F4734">
            <v>0</v>
          </cell>
          <cell r="G4734">
            <v>20</v>
          </cell>
          <cell r="H4734">
            <v>111.3</v>
          </cell>
          <cell r="I4734">
            <v>111.3</v>
          </cell>
          <cell r="J4734">
            <v>998.7</v>
          </cell>
          <cell r="K4734" t="str">
            <v>100</v>
          </cell>
        </row>
        <row r="4735">
          <cell r="A4735" t="str">
            <v>110500000</v>
          </cell>
          <cell r="B4735" t="str">
            <v>100C1CM131</v>
          </cell>
          <cell r="C4735" t="str">
            <v>RAM 16 MB</v>
          </cell>
          <cell r="D4735" t="str">
            <v>2 ก.ค. 42</v>
          </cell>
          <cell r="E4735">
            <v>1110</v>
          </cell>
          <cell r="F4735">
            <v>0</v>
          </cell>
          <cell r="G4735">
            <v>20</v>
          </cell>
          <cell r="H4735">
            <v>111.3</v>
          </cell>
          <cell r="I4735">
            <v>111.3</v>
          </cell>
          <cell r="J4735">
            <v>998.7</v>
          </cell>
          <cell r="K4735" t="str">
            <v>100</v>
          </cell>
        </row>
        <row r="4736">
          <cell r="A4736" t="str">
            <v>110500000</v>
          </cell>
          <cell r="B4736" t="str">
            <v>100C1CM132</v>
          </cell>
          <cell r="C4736" t="str">
            <v>RAM 16 MB</v>
          </cell>
          <cell r="D4736" t="str">
            <v>2 ก.ค. 42</v>
          </cell>
          <cell r="E4736">
            <v>1110</v>
          </cell>
          <cell r="F4736">
            <v>0</v>
          </cell>
          <cell r="G4736">
            <v>20</v>
          </cell>
          <cell r="H4736">
            <v>111.3</v>
          </cell>
          <cell r="I4736">
            <v>111.3</v>
          </cell>
          <cell r="J4736">
            <v>998.7</v>
          </cell>
          <cell r="K4736" t="str">
            <v>100</v>
          </cell>
        </row>
        <row r="4737">
          <cell r="A4737" t="str">
            <v>110500000</v>
          </cell>
          <cell r="B4737" t="str">
            <v>100C1CM133</v>
          </cell>
          <cell r="C4737" t="str">
            <v>RAM 16 MB</v>
          </cell>
          <cell r="D4737" t="str">
            <v>2 ก.ค. 42</v>
          </cell>
          <cell r="E4737">
            <v>1110</v>
          </cell>
          <cell r="F4737">
            <v>0</v>
          </cell>
          <cell r="G4737">
            <v>20</v>
          </cell>
          <cell r="H4737">
            <v>111.3</v>
          </cell>
          <cell r="I4737">
            <v>111.3</v>
          </cell>
          <cell r="J4737">
            <v>998.7</v>
          </cell>
          <cell r="K4737" t="str">
            <v>100</v>
          </cell>
        </row>
        <row r="4738">
          <cell r="A4738" t="str">
            <v>110500000</v>
          </cell>
          <cell r="B4738" t="str">
            <v>100C1CM134</v>
          </cell>
          <cell r="C4738" t="str">
            <v>RAM 16 MB</v>
          </cell>
          <cell r="D4738" t="str">
            <v>2 ก.ค. 42</v>
          </cell>
          <cell r="E4738">
            <v>1110</v>
          </cell>
          <cell r="F4738">
            <v>0</v>
          </cell>
          <cell r="G4738">
            <v>20</v>
          </cell>
          <cell r="H4738">
            <v>111.3</v>
          </cell>
          <cell r="I4738">
            <v>111.3</v>
          </cell>
          <cell r="J4738">
            <v>998.7</v>
          </cell>
          <cell r="K4738" t="str">
            <v>100</v>
          </cell>
        </row>
        <row r="4739">
          <cell r="A4739" t="str">
            <v>110500000</v>
          </cell>
          <cell r="B4739" t="str">
            <v>100C1CM135</v>
          </cell>
          <cell r="C4739" t="str">
            <v>RAM 16 MB</v>
          </cell>
          <cell r="D4739" t="str">
            <v>2 ก.ค. 42</v>
          </cell>
          <cell r="E4739">
            <v>1110</v>
          </cell>
          <cell r="F4739">
            <v>0</v>
          </cell>
          <cell r="G4739">
            <v>20</v>
          </cell>
          <cell r="H4739">
            <v>111.3</v>
          </cell>
          <cell r="I4739">
            <v>111.3</v>
          </cell>
          <cell r="J4739">
            <v>998.7</v>
          </cell>
          <cell r="K4739" t="str">
            <v>100</v>
          </cell>
        </row>
        <row r="4740">
          <cell r="A4740" t="str">
            <v>110500000</v>
          </cell>
          <cell r="B4740" t="str">
            <v>100C1CM136</v>
          </cell>
          <cell r="C4740" t="str">
            <v>RAM 16 MB</v>
          </cell>
          <cell r="D4740" t="str">
            <v>2 ก.ค. 42</v>
          </cell>
          <cell r="E4740">
            <v>1110</v>
          </cell>
          <cell r="F4740">
            <v>0</v>
          </cell>
          <cell r="G4740">
            <v>20</v>
          </cell>
          <cell r="H4740">
            <v>111.3</v>
          </cell>
          <cell r="I4740">
            <v>111.3</v>
          </cell>
          <cell r="J4740">
            <v>998.7</v>
          </cell>
          <cell r="K4740" t="str">
            <v>100</v>
          </cell>
        </row>
        <row r="4741">
          <cell r="A4741" t="str">
            <v>110500000</v>
          </cell>
          <cell r="B4741" t="str">
            <v>100C1CM137</v>
          </cell>
          <cell r="C4741" t="str">
            <v>RAM 16 MB</v>
          </cell>
          <cell r="D4741" t="str">
            <v>2 ก.ค. 42</v>
          </cell>
          <cell r="E4741">
            <v>1110</v>
          </cell>
          <cell r="F4741">
            <v>0</v>
          </cell>
          <cell r="G4741">
            <v>20</v>
          </cell>
          <cell r="H4741">
            <v>111.3</v>
          </cell>
          <cell r="I4741">
            <v>111.3</v>
          </cell>
          <cell r="J4741">
            <v>998.7</v>
          </cell>
          <cell r="K4741" t="str">
            <v>100</v>
          </cell>
        </row>
        <row r="4742">
          <cell r="A4742" t="str">
            <v>110500000</v>
          </cell>
          <cell r="B4742" t="str">
            <v>100C1CM138</v>
          </cell>
          <cell r="C4742" t="str">
            <v>RAM 16 MB</v>
          </cell>
          <cell r="D4742" t="str">
            <v>2 ก.ค. 42</v>
          </cell>
          <cell r="E4742">
            <v>1110</v>
          </cell>
          <cell r="F4742">
            <v>0</v>
          </cell>
          <cell r="G4742">
            <v>20</v>
          </cell>
          <cell r="H4742">
            <v>111.3</v>
          </cell>
          <cell r="I4742">
            <v>111.3</v>
          </cell>
          <cell r="J4742">
            <v>998.7</v>
          </cell>
          <cell r="K4742" t="str">
            <v>100</v>
          </cell>
        </row>
        <row r="4743">
          <cell r="A4743" t="str">
            <v>110500000</v>
          </cell>
          <cell r="B4743" t="str">
            <v>100C1CM139</v>
          </cell>
          <cell r="C4743" t="str">
            <v>RAM 16 MB</v>
          </cell>
          <cell r="D4743" t="str">
            <v>2 ก.ค. 42</v>
          </cell>
          <cell r="E4743">
            <v>1110</v>
          </cell>
          <cell r="F4743">
            <v>0</v>
          </cell>
          <cell r="G4743">
            <v>20</v>
          </cell>
          <cell r="H4743">
            <v>111.3</v>
          </cell>
          <cell r="I4743">
            <v>111.3</v>
          </cell>
          <cell r="J4743">
            <v>998.7</v>
          </cell>
          <cell r="K4743" t="str">
            <v>100</v>
          </cell>
        </row>
        <row r="4744">
          <cell r="A4744" t="str">
            <v>110500000</v>
          </cell>
          <cell r="B4744" t="str">
            <v>100C1CM140</v>
          </cell>
          <cell r="C4744" t="str">
            <v>RAM 16 MB</v>
          </cell>
          <cell r="D4744" t="str">
            <v>2 ก.ค. 42</v>
          </cell>
          <cell r="E4744">
            <v>1110</v>
          </cell>
          <cell r="F4744">
            <v>0</v>
          </cell>
          <cell r="G4744">
            <v>20</v>
          </cell>
          <cell r="H4744">
            <v>111.3</v>
          </cell>
          <cell r="I4744">
            <v>111.3</v>
          </cell>
          <cell r="J4744">
            <v>998.7</v>
          </cell>
          <cell r="K4744" t="str">
            <v>100</v>
          </cell>
        </row>
        <row r="4745">
          <cell r="A4745" t="str">
            <v>110500000</v>
          </cell>
          <cell r="B4745" t="str">
            <v>100C1CM141</v>
          </cell>
          <cell r="C4745" t="str">
            <v>RAM 16 MB</v>
          </cell>
          <cell r="D4745" t="str">
            <v>2 ก.ค. 42</v>
          </cell>
          <cell r="E4745">
            <v>1110</v>
          </cell>
          <cell r="F4745">
            <v>0</v>
          </cell>
          <cell r="G4745">
            <v>20</v>
          </cell>
          <cell r="H4745">
            <v>111.3</v>
          </cell>
          <cell r="I4745">
            <v>111.3</v>
          </cell>
          <cell r="J4745">
            <v>998.7</v>
          </cell>
          <cell r="K4745" t="str">
            <v>100</v>
          </cell>
        </row>
        <row r="4746">
          <cell r="A4746" t="str">
            <v>110500000</v>
          </cell>
          <cell r="B4746" t="str">
            <v>100C1CM142</v>
          </cell>
          <cell r="C4746" t="str">
            <v>RAM 16 MB</v>
          </cell>
          <cell r="D4746" t="str">
            <v>2 ก.ค. 42</v>
          </cell>
          <cell r="E4746">
            <v>1110</v>
          </cell>
          <cell r="F4746">
            <v>0</v>
          </cell>
          <cell r="G4746">
            <v>20</v>
          </cell>
          <cell r="H4746">
            <v>111.3</v>
          </cell>
          <cell r="I4746">
            <v>111.3</v>
          </cell>
          <cell r="J4746">
            <v>998.7</v>
          </cell>
          <cell r="K4746" t="str">
            <v>100</v>
          </cell>
        </row>
        <row r="4747">
          <cell r="A4747" t="str">
            <v>110500000</v>
          </cell>
          <cell r="B4747" t="str">
            <v>100C1CM143</v>
          </cell>
          <cell r="C4747" t="str">
            <v>RAM 16 MB</v>
          </cell>
          <cell r="D4747" t="str">
            <v>2 ก.ค. 42</v>
          </cell>
          <cell r="E4747">
            <v>1110</v>
          </cell>
          <cell r="F4747">
            <v>0</v>
          </cell>
          <cell r="G4747">
            <v>20</v>
          </cell>
          <cell r="H4747">
            <v>111.3</v>
          </cell>
          <cell r="I4747">
            <v>111.3</v>
          </cell>
          <cell r="J4747">
            <v>998.7</v>
          </cell>
          <cell r="K4747" t="str">
            <v>100</v>
          </cell>
        </row>
        <row r="4748">
          <cell r="A4748" t="str">
            <v>110500000</v>
          </cell>
          <cell r="B4748" t="str">
            <v>100C1CM144</v>
          </cell>
          <cell r="C4748" t="str">
            <v>RAM 16 MB</v>
          </cell>
          <cell r="D4748" t="str">
            <v>2 ก.ค. 42</v>
          </cell>
          <cell r="E4748">
            <v>1110</v>
          </cell>
          <cell r="F4748">
            <v>0</v>
          </cell>
          <cell r="G4748">
            <v>20</v>
          </cell>
          <cell r="H4748">
            <v>111.3</v>
          </cell>
          <cell r="I4748">
            <v>111.3</v>
          </cell>
          <cell r="J4748">
            <v>998.7</v>
          </cell>
          <cell r="K4748" t="str">
            <v>100</v>
          </cell>
        </row>
        <row r="4749">
          <cell r="A4749" t="str">
            <v>110500000</v>
          </cell>
          <cell r="B4749" t="str">
            <v>100C1CM145</v>
          </cell>
          <cell r="C4749" t="str">
            <v>RAM 16 MB</v>
          </cell>
          <cell r="D4749" t="str">
            <v>2 ก.ค. 42</v>
          </cell>
          <cell r="E4749">
            <v>1110</v>
          </cell>
          <cell r="F4749">
            <v>0</v>
          </cell>
          <cell r="G4749">
            <v>20</v>
          </cell>
          <cell r="H4749">
            <v>111.3</v>
          </cell>
          <cell r="I4749">
            <v>111.3</v>
          </cell>
          <cell r="J4749">
            <v>998.7</v>
          </cell>
          <cell r="K4749" t="str">
            <v>100</v>
          </cell>
        </row>
        <row r="4750">
          <cell r="A4750" t="str">
            <v>110500000</v>
          </cell>
          <cell r="B4750" t="str">
            <v>100C1CM146</v>
          </cell>
          <cell r="C4750" t="str">
            <v>RAM 16 MB</v>
          </cell>
          <cell r="D4750" t="str">
            <v>2 ก.ค. 42</v>
          </cell>
          <cell r="E4750">
            <v>1110</v>
          </cell>
          <cell r="F4750">
            <v>0</v>
          </cell>
          <cell r="G4750">
            <v>20</v>
          </cell>
          <cell r="H4750">
            <v>111.3</v>
          </cell>
          <cell r="I4750">
            <v>111.3</v>
          </cell>
          <cell r="J4750">
            <v>998.7</v>
          </cell>
          <cell r="K4750" t="str">
            <v>100</v>
          </cell>
        </row>
        <row r="4751">
          <cell r="A4751" t="str">
            <v>110500000</v>
          </cell>
          <cell r="B4751" t="str">
            <v>100C1CM147</v>
          </cell>
          <cell r="C4751" t="str">
            <v>RAM 16 MB</v>
          </cell>
          <cell r="D4751" t="str">
            <v>2 ก.ค. 42</v>
          </cell>
          <cell r="E4751">
            <v>1110</v>
          </cell>
          <cell r="F4751">
            <v>0</v>
          </cell>
          <cell r="G4751">
            <v>20</v>
          </cell>
          <cell r="H4751">
            <v>111.3</v>
          </cell>
          <cell r="I4751">
            <v>111.3</v>
          </cell>
          <cell r="J4751">
            <v>998.7</v>
          </cell>
          <cell r="K4751" t="str">
            <v>100</v>
          </cell>
        </row>
        <row r="4752">
          <cell r="A4752" t="str">
            <v>110500000</v>
          </cell>
          <cell r="B4752" t="str">
            <v>100C1CM148</v>
          </cell>
          <cell r="C4752" t="str">
            <v>RAM 16 MB</v>
          </cell>
          <cell r="D4752" t="str">
            <v>2 ก.ค. 42</v>
          </cell>
          <cell r="E4752">
            <v>1110</v>
          </cell>
          <cell r="F4752">
            <v>0</v>
          </cell>
          <cell r="G4752">
            <v>20</v>
          </cell>
          <cell r="H4752">
            <v>111.3</v>
          </cell>
          <cell r="I4752">
            <v>111.3</v>
          </cell>
          <cell r="J4752">
            <v>998.7</v>
          </cell>
          <cell r="K4752" t="str">
            <v>100</v>
          </cell>
        </row>
        <row r="4753">
          <cell r="A4753" t="str">
            <v>110500000</v>
          </cell>
          <cell r="B4753" t="str">
            <v>100C1CM149</v>
          </cell>
          <cell r="C4753" t="str">
            <v>RAM 16 MB</v>
          </cell>
          <cell r="D4753" t="str">
            <v>2 ก.ค. 42</v>
          </cell>
          <cell r="E4753">
            <v>1110</v>
          </cell>
          <cell r="F4753">
            <v>0</v>
          </cell>
          <cell r="G4753">
            <v>20</v>
          </cell>
          <cell r="H4753">
            <v>111.3</v>
          </cell>
          <cell r="I4753">
            <v>111.3</v>
          </cell>
          <cell r="J4753">
            <v>998.7</v>
          </cell>
          <cell r="K4753" t="str">
            <v>100</v>
          </cell>
        </row>
        <row r="4754">
          <cell r="A4754" t="str">
            <v>110500000</v>
          </cell>
          <cell r="B4754" t="str">
            <v>100C1CM150</v>
          </cell>
          <cell r="C4754" t="str">
            <v>RAM 16 MB</v>
          </cell>
          <cell r="D4754" t="str">
            <v>2 ก.ค. 42</v>
          </cell>
          <cell r="E4754">
            <v>1110</v>
          </cell>
          <cell r="F4754">
            <v>0</v>
          </cell>
          <cell r="G4754">
            <v>20</v>
          </cell>
          <cell r="H4754">
            <v>111.3</v>
          </cell>
          <cell r="I4754">
            <v>111.3</v>
          </cell>
          <cell r="J4754">
            <v>998.7</v>
          </cell>
          <cell r="K4754" t="str">
            <v>100</v>
          </cell>
        </row>
        <row r="4755">
          <cell r="A4755" t="str">
            <v>110500000</v>
          </cell>
          <cell r="B4755" t="str">
            <v>100C1CM151</v>
          </cell>
          <cell r="C4755" t="str">
            <v>RAM 16 MB</v>
          </cell>
          <cell r="D4755" t="str">
            <v>2 ก.ค. 42</v>
          </cell>
          <cell r="E4755">
            <v>1110</v>
          </cell>
          <cell r="F4755">
            <v>0</v>
          </cell>
          <cell r="G4755">
            <v>20</v>
          </cell>
          <cell r="H4755">
            <v>111.3</v>
          </cell>
          <cell r="I4755">
            <v>111.3</v>
          </cell>
          <cell r="J4755">
            <v>998.7</v>
          </cell>
          <cell r="K4755" t="str">
            <v>100</v>
          </cell>
        </row>
        <row r="4756">
          <cell r="A4756" t="str">
            <v>110500000</v>
          </cell>
          <cell r="B4756" t="str">
            <v>100C1CM152</v>
          </cell>
          <cell r="C4756" t="str">
            <v>RAM 16 MB</v>
          </cell>
          <cell r="D4756" t="str">
            <v>2 ก.ค. 42</v>
          </cell>
          <cell r="E4756">
            <v>1110</v>
          </cell>
          <cell r="F4756">
            <v>0</v>
          </cell>
          <cell r="G4756">
            <v>20</v>
          </cell>
          <cell r="H4756">
            <v>111.3</v>
          </cell>
          <cell r="I4756">
            <v>111.3</v>
          </cell>
          <cell r="J4756">
            <v>998.7</v>
          </cell>
          <cell r="K4756" t="str">
            <v>100</v>
          </cell>
        </row>
        <row r="4757">
          <cell r="A4757" t="str">
            <v>110500000</v>
          </cell>
          <cell r="B4757" t="str">
            <v>100C1CM153</v>
          </cell>
          <cell r="C4757" t="str">
            <v>RAM 16 MB</v>
          </cell>
          <cell r="D4757" t="str">
            <v>2 ก.ค. 42</v>
          </cell>
          <cell r="E4757">
            <v>1110</v>
          </cell>
          <cell r="F4757">
            <v>0</v>
          </cell>
          <cell r="G4757">
            <v>20</v>
          </cell>
          <cell r="H4757">
            <v>111.3</v>
          </cell>
          <cell r="I4757">
            <v>111.3</v>
          </cell>
          <cell r="J4757">
            <v>998.7</v>
          </cell>
          <cell r="K4757" t="str">
            <v>100</v>
          </cell>
        </row>
        <row r="4758">
          <cell r="A4758" t="str">
            <v>110500000</v>
          </cell>
          <cell r="B4758" t="str">
            <v>100C1CM154</v>
          </cell>
          <cell r="C4758" t="str">
            <v>RAM 16 MB</v>
          </cell>
          <cell r="D4758" t="str">
            <v>2 ก.ค. 42</v>
          </cell>
          <cell r="E4758">
            <v>1110</v>
          </cell>
          <cell r="F4758">
            <v>0</v>
          </cell>
          <cell r="G4758">
            <v>20</v>
          </cell>
          <cell r="H4758">
            <v>111.3</v>
          </cell>
          <cell r="I4758">
            <v>111.3</v>
          </cell>
          <cell r="J4758">
            <v>998.7</v>
          </cell>
          <cell r="K4758" t="str">
            <v>100</v>
          </cell>
        </row>
        <row r="4759">
          <cell r="A4759" t="str">
            <v>110500000</v>
          </cell>
          <cell r="B4759" t="str">
            <v>100C1CM155</v>
          </cell>
          <cell r="C4759" t="str">
            <v>RAM 16 MB</v>
          </cell>
          <cell r="D4759" t="str">
            <v>2 ก.ค. 42</v>
          </cell>
          <cell r="E4759">
            <v>1110</v>
          </cell>
          <cell r="F4759">
            <v>0</v>
          </cell>
          <cell r="G4759">
            <v>20</v>
          </cell>
          <cell r="H4759">
            <v>111.3</v>
          </cell>
          <cell r="I4759">
            <v>111.3</v>
          </cell>
          <cell r="J4759">
            <v>998.7</v>
          </cell>
          <cell r="K4759" t="str">
            <v>100</v>
          </cell>
        </row>
        <row r="4760">
          <cell r="A4760" t="str">
            <v>110500000</v>
          </cell>
          <cell r="B4760" t="str">
            <v>100C1CM156</v>
          </cell>
          <cell r="C4760" t="str">
            <v>RAM 16 MB</v>
          </cell>
          <cell r="D4760" t="str">
            <v>2 ก.ค. 42</v>
          </cell>
          <cell r="E4760">
            <v>1110</v>
          </cell>
          <cell r="F4760">
            <v>0</v>
          </cell>
          <cell r="G4760">
            <v>20</v>
          </cell>
          <cell r="H4760">
            <v>111.3</v>
          </cell>
          <cell r="I4760">
            <v>111.3</v>
          </cell>
          <cell r="J4760">
            <v>998.7</v>
          </cell>
          <cell r="K4760" t="str">
            <v>100</v>
          </cell>
        </row>
        <row r="4761">
          <cell r="A4761" t="str">
            <v>110500000</v>
          </cell>
          <cell r="B4761" t="str">
            <v>100C1CM157</v>
          </cell>
          <cell r="C4761" t="str">
            <v>RAM 16 MB</v>
          </cell>
          <cell r="D4761" t="str">
            <v>2 ก.ค. 42</v>
          </cell>
          <cell r="E4761">
            <v>1110</v>
          </cell>
          <cell r="F4761">
            <v>0</v>
          </cell>
          <cell r="G4761">
            <v>20</v>
          </cell>
          <cell r="H4761">
            <v>111.3</v>
          </cell>
          <cell r="I4761">
            <v>111.3</v>
          </cell>
          <cell r="J4761">
            <v>998.7</v>
          </cell>
          <cell r="K4761" t="str">
            <v>100</v>
          </cell>
        </row>
        <row r="4762">
          <cell r="A4762" t="str">
            <v>110500000</v>
          </cell>
          <cell r="B4762" t="str">
            <v>100C1CM158</v>
          </cell>
          <cell r="C4762" t="str">
            <v>RAM 16 MB</v>
          </cell>
          <cell r="D4762" t="str">
            <v>2 ก.ค. 42</v>
          </cell>
          <cell r="E4762">
            <v>1110</v>
          </cell>
          <cell r="F4762">
            <v>0</v>
          </cell>
          <cell r="G4762">
            <v>20</v>
          </cell>
          <cell r="H4762">
            <v>111.3</v>
          </cell>
          <cell r="I4762">
            <v>111.3</v>
          </cell>
          <cell r="J4762">
            <v>998.7</v>
          </cell>
          <cell r="K4762" t="str">
            <v>100</v>
          </cell>
        </row>
        <row r="4763">
          <cell r="A4763" t="str">
            <v>110500000</v>
          </cell>
          <cell r="B4763" t="str">
            <v>100C1CM159</v>
          </cell>
          <cell r="C4763" t="str">
            <v>RAM 16 MB</v>
          </cell>
          <cell r="D4763" t="str">
            <v>2 ก.ค. 42</v>
          </cell>
          <cell r="E4763">
            <v>1110</v>
          </cell>
          <cell r="F4763">
            <v>0</v>
          </cell>
          <cell r="G4763">
            <v>20</v>
          </cell>
          <cell r="H4763">
            <v>111.3</v>
          </cell>
          <cell r="I4763">
            <v>111.3</v>
          </cell>
          <cell r="J4763">
            <v>998.7</v>
          </cell>
          <cell r="K4763" t="str">
            <v>100</v>
          </cell>
        </row>
        <row r="4764">
          <cell r="A4764" t="str">
            <v>110500000</v>
          </cell>
          <cell r="B4764" t="str">
            <v>100C1CM160</v>
          </cell>
          <cell r="C4764" t="str">
            <v>RAM 16 MB</v>
          </cell>
          <cell r="D4764" t="str">
            <v>2 ก.ค. 42</v>
          </cell>
          <cell r="E4764">
            <v>1110</v>
          </cell>
          <cell r="F4764">
            <v>0</v>
          </cell>
          <cell r="G4764">
            <v>20</v>
          </cell>
          <cell r="H4764">
            <v>111.3</v>
          </cell>
          <cell r="I4764">
            <v>111.3</v>
          </cell>
          <cell r="J4764">
            <v>998.7</v>
          </cell>
          <cell r="K4764" t="str">
            <v>100</v>
          </cell>
        </row>
        <row r="4765">
          <cell r="A4765" t="str">
            <v>110500000</v>
          </cell>
          <cell r="B4765" t="str">
            <v>100C1CM161</v>
          </cell>
          <cell r="C4765" t="str">
            <v>RAM 16 MB</v>
          </cell>
          <cell r="D4765" t="str">
            <v>2 ก.ค. 42</v>
          </cell>
          <cell r="E4765">
            <v>1110</v>
          </cell>
          <cell r="F4765">
            <v>0</v>
          </cell>
          <cell r="G4765">
            <v>20</v>
          </cell>
          <cell r="H4765">
            <v>111.3</v>
          </cell>
          <cell r="I4765">
            <v>111.3</v>
          </cell>
          <cell r="J4765">
            <v>998.7</v>
          </cell>
          <cell r="K4765" t="str">
            <v>100</v>
          </cell>
        </row>
        <row r="4766">
          <cell r="A4766" t="str">
            <v>110500000</v>
          </cell>
          <cell r="B4766" t="str">
            <v>100C1CM162</v>
          </cell>
          <cell r="C4766" t="str">
            <v>RAM 16 MB</v>
          </cell>
          <cell r="D4766" t="str">
            <v>2 ก.ค. 42</v>
          </cell>
          <cell r="E4766">
            <v>1110</v>
          </cell>
          <cell r="F4766">
            <v>0</v>
          </cell>
          <cell r="G4766">
            <v>20</v>
          </cell>
          <cell r="H4766">
            <v>111.3</v>
          </cell>
          <cell r="I4766">
            <v>111.3</v>
          </cell>
          <cell r="J4766">
            <v>998.7</v>
          </cell>
          <cell r="K4766" t="str">
            <v>100</v>
          </cell>
        </row>
        <row r="4767">
          <cell r="A4767" t="str">
            <v>110500000</v>
          </cell>
          <cell r="B4767" t="str">
            <v>100C1CM163</v>
          </cell>
          <cell r="C4767" t="str">
            <v>RAM 16 MB</v>
          </cell>
          <cell r="D4767" t="str">
            <v>2 ก.ค. 42</v>
          </cell>
          <cell r="E4767">
            <v>1110</v>
          </cell>
          <cell r="F4767">
            <v>0</v>
          </cell>
          <cell r="G4767">
            <v>20</v>
          </cell>
          <cell r="H4767">
            <v>111.3</v>
          </cell>
          <cell r="I4767">
            <v>111.3</v>
          </cell>
          <cell r="J4767">
            <v>998.7</v>
          </cell>
          <cell r="K4767" t="str">
            <v>100</v>
          </cell>
        </row>
        <row r="4768">
          <cell r="A4768" t="str">
            <v>110500000</v>
          </cell>
          <cell r="B4768" t="str">
            <v>100C1CM164</v>
          </cell>
          <cell r="C4768" t="str">
            <v>RAM 16 MB</v>
          </cell>
          <cell r="D4768" t="str">
            <v>2 ก.ค. 42</v>
          </cell>
          <cell r="E4768">
            <v>1110</v>
          </cell>
          <cell r="F4768">
            <v>0</v>
          </cell>
          <cell r="G4768">
            <v>20</v>
          </cell>
          <cell r="H4768">
            <v>111.3</v>
          </cell>
          <cell r="I4768">
            <v>111.3</v>
          </cell>
          <cell r="J4768">
            <v>998.7</v>
          </cell>
          <cell r="K4768" t="str">
            <v>100</v>
          </cell>
        </row>
        <row r="4769">
          <cell r="A4769" t="str">
            <v>110500000</v>
          </cell>
          <cell r="B4769" t="str">
            <v>100C1CM165</v>
          </cell>
          <cell r="C4769" t="str">
            <v>RAM 16 MB</v>
          </cell>
          <cell r="D4769" t="str">
            <v>2 ก.ค. 42</v>
          </cell>
          <cell r="E4769">
            <v>1110</v>
          </cell>
          <cell r="F4769">
            <v>0</v>
          </cell>
          <cell r="G4769">
            <v>20</v>
          </cell>
          <cell r="H4769">
            <v>111.3</v>
          </cell>
          <cell r="I4769">
            <v>111.3</v>
          </cell>
          <cell r="J4769">
            <v>998.7</v>
          </cell>
          <cell r="K4769" t="str">
            <v>100</v>
          </cell>
        </row>
        <row r="4770">
          <cell r="A4770" t="str">
            <v>110500000</v>
          </cell>
          <cell r="B4770" t="str">
            <v>100C1CM166</v>
          </cell>
          <cell r="C4770" t="str">
            <v>RAM 16 MB</v>
          </cell>
          <cell r="D4770" t="str">
            <v>2 ก.ค. 42</v>
          </cell>
          <cell r="E4770">
            <v>1110</v>
          </cell>
          <cell r="F4770">
            <v>0</v>
          </cell>
          <cell r="G4770">
            <v>20</v>
          </cell>
          <cell r="H4770">
            <v>111.3</v>
          </cell>
          <cell r="I4770">
            <v>111.3</v>
          </cell>
          <cell r="J4770">
            <v>998.7</v>
          </cell>
          <cell r="K4770" t="str">
            <v>100</v>
          </cell>
        </row>
        <row r="4771">
          <cell r="A4771" t="str">
            <v>110500000</v>
          </cell>
          <cell r="B4771" t="str">
            <v>100C1CM167</v>
          </cell>
          <cell r="C4771" t="str">
            <v>RAM 16 MB</v>
          </cell>
          <cell r="D4771" t="str">
            <v>2 ก.ค. 42</v>
          </cell>
          <cell r="E4771">
            <v>1110</v>
          </cell>
          <cell r="F4771">
            <v>0</v>
          </cell>
          <cell r="G4771">
            <v>20</v>
          </cell>
          <cell r="H4771">
            <v>111.3</v>
          </cell>
          <cell r="I4771">
            <v>111.3</v>
          </cell>
          <cell r="J4771">
            <v>998.7</v>
          </cell>
          <cell r="K4771" t="str">
            <v>100</v>
          </cell>
        </row>
        <row r="4772">
          <cell r="A4772" t="str">
            <v>110500000</v>
          </cell>
          <cell r="B4772" t="str">
            <v>100C1CM168</v>
          </cell>
          <cell r="C4772" t="str">
            <v>RAM 16 MB</v>
          </cell>
          <cell r="D4772" t="str">
            <v>2 ก.ค. 42</v>
          </cell>
          <cell r="E4772">
            <v>1110</v>
          </cell>
          <cell r="F4772">
            <v>0</v>
          </cell>
          <cell r="G4772">
            <v>20</v>
          </cell>
          <cell r="H4772">
            <v>111.3</v>
          </cell>
          <cell r="I4772">
            <v>111.3</v>
          </cell>
          <cell r="J4772">
            <v>998.7</v>
          </cell>
          <cell r="K4772" t="str">
            <v>100</v>
          </cell>
        </row>
        <row r="4773">
          <cell r="A4773" t="str">
            <v>110500000</v>
          </cell>
          <cell r="B4773" t="str">
            <v>100C1CM169</v>
          </cell>
          <cell r="C4773" t="str">
            <v>RAM 16 MB</v>
          </cell>
          <cell r="D4773" t="str">
            <v>2 ก.ค. 42</v>
          </cell>
          <cell r="E4773">
            <v>1110</v>
          </cell>
          <cell r="F4773">
            <v>0</v>
          </cell>
          <cell r="G4773">
            <v>20</v>
          </cell>
          <cell r="H4773">
            <v>111.3</v>
          </cell>
          <cell r="I4773">
            <v>111.3</v>
          </cell>
          <cell r="J4773">
            <v>998.7</v>
          </cell>
          <cell r="K4773" t="str">
            <v>100</v>
          </cell>
        </row>
        <row r="4774">
          <cell r="A4774" t="str">
            <v>110500000</v>
          </cell>
          <cell r="B4774" t="str">
            <v>100C1CM170</v>
          </cell>
          <cell r="C4774" t="str">
            <v>RAM 16 MB</v>
          </cell>
          <cell r="D4774" t="str">
            <v>2 ก.ค. 42</v>
          </cell>
          <cell r="E4774">
            <v>1110</v>
          </cell>
          <cell r="F4774">
            <v>0</v>
          </cell>
          <cell r="G4774">
            <v>20</v>
          </cell>
          <cell r="H4774">
            <v>111.3</v>
          </cell>
          <cell r="I4774">
            <v>111.3</v>
          </cell>
          <cell r="J4774">
            <v>998.7</v>
          </cell>
          <cell r="K4774" t="str">
            <v>100</v>
          </cell>
        </row>
        <row r="4775">
          <cell r="A4775" t="str">
            <v>110500000</v>
          </cell>
          <cell r="B4775" t="str">
            <v>100C1CM171</v>
          </cell>
          <cell r="C4775" t="str">
            <v>RAM 16 MB</v>
          </cell>
          <cell r="D4775" t="str">
            <v>2 ก.ค. 42</v>
          </cell>
          <cell r="E4775">
            <v>1110</v>
          </cell>
          <cell r="F4775">
            <v>0</v>
          </cell>
          <cell r="G4775">
            <v>20</v>
          </cell>
          <cell r="H4775">
            <v>111.3</v>
          </cell>
          <cell r="I4775">
            <v>111.3</v>
          </cell>
          <cell r="J4775">
            <v>998.7</v>
          </cell>
          <cell r="K4775" t="str">
            <v>100</v>
          </cell>
        </row>
        <row r="4776">
          <cell r="A4776" t="str">
            <v>110500000</v>
          </cell>
          <cell r="B4776" t="str">
            <v>100C1CM172</v>
          </cell>
          <cell r="C4776" t="str">
            <v>RAM 16 MB</v>
          </cell>
          <cell r="D4776" t="str">
            <v>2 ก.ค. 42</v>
          </cell>
          <cell r="E4776">
            <v>1110</v>
          </cell>
          <cell r="F4776">
            <v>0</v>
          </cell>
          <cell r="G4776">
            <v>20</v>
          </cell>
          <cell r="H4776">
            <v>111.3</v>
          </cell>
          <cell r="I4776">
            <v>111.3</v>
          </cell>
          <cell r="J4776">
            <v>998.7</v>
          </cell>
          <cell r="K4776" t="str">
            <v>100</v>
          </cell>
        </row>
        <row r="4777">
          <cell r="A4777" t="str">
            <v>110500000</v>
          </cell>
          <cell r="B4777" t="str">
            <v>100C1CM173</v>
          </cell>
          <cell r="C4777" t="str">
            <v>RAM 16 MB</v>
          </cell>
          <cell r="D4777" t="str">
            <v>2 ก.ค. 42</v>
          </cell>
          <cell r="E4777">
            <v>1110</v>
          </cell>
          <cell r="F4777">
            <v>0</v>
          </cell>
          <cell r="G4777">
            <v>20</v>
          </cell>
          <cell r="H4777">
            <v>111.3</v>
          </cell>
          <cell r="I4777">
            <v>111.3</v>
          </cell>
          <cell r="J4777">
            <v>998.7</v>
          </cell>
          <cell r="K4777" t="str">
            <v>100</v>
          </cell>
        </row>
        <row r="4778">
          <cell r="A4778" t="str">
            <v>110500000</v>
          </cell>
          <cell r="B4778" t="str">
            <v>100C1CM174</v>
          </cell>
          <cell r="C4778" t="str">
            <v>RAM 16 MB</v>
          </cell>
          <cell r="D4778" t="str">
            <v>2 ก.ค. 42</v>
          </cell>
          <cell r="E4778">
            <v>1110</v>
          </cell>
          <cell r="F4778">
            <v>0</v>
          </cell>
          <cell r="G4778">
            <v>20</v>
          </cell>
          <cell r="H4778">
            <v>111.3</v>
          </cell>
          <cell r="I4778">
            <v>111.3</v>
          </cell>
          <cell r="J4778">
            <v>998.7</v>
          </cell>
          <cell r="K4778" t="str">
            <v>100</v>
          </cell>
        </row>
        <row r="4779">
          <cell r="A4779" t="str">
            <v>110500000</v>
          </cell>
          <cell r="B4779" t="str">
            <v>100C1CM175</v>
          </cell>
          <cell r="C4779" t="str">
            <v>RAM 16 MB</v>
          </cell>
          <cell r="D4779" t="str">
            <v>2 ก.ค. 42</v>
          </cell>
          <cell r="E4779">
            <v>1110</v>
          </cell>
          <cell r="F4779">
            <v>0</v>
          </cell>
          <cell r="G4779">
            <v>20</v>
          </cell>
          <cell r="H4779">
            <v>111.3</v>
          </cell>
          <cell r="I4779">
            <v>111.3</v>
          </cell>
          <cell r="J4779">
            <v>998.7</v>
          </cell>
          <cell r="K4779" t="str">
            <v>100</v>
          </cell>
        </row>
        <row r="4780">
          <cell r="A4780" t="str">
            <v>110500000</v>
          </cell>
          <cell r="B4780" t="str">
            <v>100C1CM176</v>
          </cell>
          <cell r="C4780" t="str">
            <v>RAM 16 MB</v>
          </cell>
          <cell r="D4780" t="str">
            <v>2 ก.ค. 42</v>
          </cell>
          <cell r="E4780">
            <v>1110</v>
          </cell>
          <cell r="F4780">
            <v>0</v>
          </cell>
          <cell r="G4780">
            <v>20</v>
          </cell>
          <cell r="H4780">
            <v>111.3</v>
          </cell>
          <cell r="I4780">
            <v>111.3</v>
          </cell>
          <cell r="J4780">
            <v>998.7</v>
          </cell>
          <cell r="K4780" t="str">
            <v>100</v>
          </cell>
        </row>
        <row r="4781">
          <cell r="A4781" t="str">
            <v>110500000</v>
          </cell>
          <cell r="B4781" t="str">
            <v>100C1CM177</v>
          </cell>
          <cell r="C4781" t="str">
            <v>RAM 16 MB</v>
          </cell>
          <cell r="D4781" t="str">
            <v>2 ก.ค. 42</v>
          </cell>
          <cell r="E4781">
            <v>1110</v>
          </cell>
          <cell r="F4781">
            <v>0</v>
          </cell>
          <cell r="G4781">
            <v>20</v>
          </cell>
          <cell r="H4781">
            <v>111.3</v>
          </cell>
          <cell r="I4781">
            <v>111.3</v>
          </cell>
          <cell r="J4781">
            <v>998.7</v>
          </cell>
          <cell r="K4781" t="str">
            <v>100</v>
          </cell>
        </row>
        <row r="4782">
          <cell r="A4782" t="str">
            <v>110500000</v>
          </cell>
          <cell r="B4782" t="str">
            <v>100C1CM178</v>
          </cell>
          <cell r="C4782" t="str">
            <v>RAM 16 MB</v>
          </cell>
          <cell r="D4782" t="str">
            <v>2 ก.ค. 42</v>
          </cell>
          <cell r="E4782">
            <v>1110</v>
          </cell>
          <cell r="F4782">
            <v>0</v>
          </cell>
          <cell r="G4782">
            <v>20</v>
          </cell>
          <cell r="H4782">
            <v>111.3</v>
          </cell>
          <cell r="I4782">
            <v>111.3</v>
          </cell>
          <cell r="J4782">
            <v>998.7</v>
          </cell>
          <cell r="K4782" t="str">
            <v>100</v>
          </cell>
        </row>
        <row r="4783">
          <cell r="A4783" t="str">
            <v>110500000</v>
          </cell>
          <cell r="B4783" t="str">
            <v>100C1CM179</v>
          </cell>
          <cell r="C4783" t="str">
            <v>RAM 16 MB</v>
          </cell>
          <cell r="D4783" t="str">
            <v>2 ก.ค. 42</v>
          </cell>
          <cell r="E4783">
            <v>1110</v>
          </cell>
          <cell r="F4783">
            <v>0</v>
          </cell>
          <cell r="G4783">
            <v>20</v>
          </cell>
          <cell r="H4783">
            <v>111.3</v>
          </cell>
          <cell r="I4783">
            <v>111.3</v>
          </cell>
          <cell r="J4783">
            <v>998.7</v>
          </cell>
          <cell r="K4783" t="str">
            <v>100</v>
          </cell>
        </row>
        <row r="4784">
          <cell r="A4784" t="str">
            <v>110500000</v>
          </cell>
          <cell r="B4784" t="str">
            <v>100C1CM180</v>
          </cell>
          <cell r="C4784" t="str">
            <v>RAM 16 MB</v>
          </cell>
          <cell r="D4784" t="str">
            <v>2 ก.ค. 42</v>
          </cell>
          <cell r="E4784">
            <v>1110</v>
          </cell>
          <cell r="F4784">
            <v>0</v>
          </cell>
          <cell r="G4784">
            <v>20</v>
          </cell>
          <cell r="H4784">
            <v>111.3</v>
          </cell>
          <cell r="I4784">
            <v>111.3</v>
          </cell>
          <cell r="J4784">
            <v>998.7</v>
          </cell>
          <cell r="K4784" t="str">
            <v>100</v>
          </cell>
        </row>
        <row r="4785">
          <cell r="A4785" t="str">
            <v>110500000</v>
          </cell>
          <cell r="B4785" t="str">
            <v>100C1CM181</v>
          </cell>
          <cell r="C4785" t="str">
            <v>RAM 16 MB</v>
          </cell>
          <cell r="D4785" t="str">
            <v>2 ก.ค. 42</v>
          </cell>
          <cell r="E4785">
            <v>1110</v>
          </cell>
          <cell r="F4785">
            <v>0</v>
          </cell>
          <cell r="G4785">
            <v>20</v>
          </cell>
          <cell r="H4785">
            <v>111.3</v>
          </cell>
          <cell r="I4785">
            <v>111.3</v>
          </cell>
          <cell r="J4785">
            <v>998.7</v>
          </cell>
          <cell r="K4785" t="str">
            <v>100</v>
          </cell>
        </row>
        <row r="4786">
          <cell r="A4786" t="str">
            <v>110500000</v>
          </cell>
          <cell r="B4786" t="str">
            <v>100C1CM182</v>
          </cell>
          <cell r="C4786" t="str">
            <v>RAM 16 MB</v>
          </cell>
          <cell r="D4786" t="str">
            <v>2 ก.ค. 42</v>
          </cell>
          <cell r="E4786">
            <v>1110</v>
          </cell>
          <cell r="F4786">
            <v>0</v>
          </cell>
          <cell r="G4786">
            <v>20</v>
          </cell>
          <cell r="H4786">
            <v>111.3</v>
          </cell>
          <cell r="I4786">
            <v>111.3</v>
          </cell>
          <cell r="J4786">
            <v>998.7</v>
          </cell>
          <cell r="K4786" t="str">
            <v>100</v>
          </cell>
        </row>
        <row r="4787">
          <cell r="A4787" t="str">
            <v>110500000</v>
          </cell>
          <cell r="B4787" t="str">
            <v>100C1CM183</v>
          </cell>
          <cell r="C4787" t="str">
            <v>RAM 16 MB</v>
          </cell>
          <cell r="D4787" t="str">
            <v>2 ก.ค. 42</v>
          </cell>
          <cell r="E4787">
            <v>1110</v>
          </cell>
          <cell r="F4787">
            <v>0</v>
          </cell>
          <cell r="G4787">
            <v>20</v>
          </cell>
          <cell r="H4787">
            <v>111.3</v>
          </cell>
          <cell r="I4787">
            <v>111.3</v>
          </cell>
          <cell r="J4787">
            <v>998.7</v>
          </cell>
          <cell r="K4787" t="str">
            <v>100</v>
          </cell>
        </row>
        <row r="4788">
          <cell r="A4788" t="str">
            <v>110500000</v>
          </cell>
          <cell r="B4788" t="str">
            <v>100C1CM184</v>
          </cell>
          <cell r="C4788" t="str">
            <v>RAM 16 MB</v>
          </cell>
          <cell r="D4788" t="str">
            <v>2 ก.ค. 42</v>
          </cell>
          <cell r="E4788">
            <v>1110</v>
          </cell>
          <cell r="F4788">
            <v>0</v>
          </cell>
          <cell r="G4788">
            <v>20</v>
          </cell>
          <cell r="H4788">
            <v>111.3</v>
          </cell>
          <cell r="I4788">
            <v>111.3</v>
          </cell>
          <cell r="J4788">
            <v>998.7</v>
          </cell>
          <cell r="K4788" t="str">
            <v>100</v>
          </cell>
        </row>
        <row r="4789">
          <cell r="A4789" t="str">
            <v>110500000</v>
          </cell>
          <cell r="B4789" t="str">
            <v>100C1CM185</v>
          </cell>
          <cell r="C4789" t="str">
            <v>RAM 16 MB</v>
          </cell>
          <cell r="D4789" t="str">
            <v>2 ก.ค. 42</v>
          </cell>
          <cell r="E4789">
            <v>1110</v>
          </cell>
          <cell r="F4789">
            <v>0</v>
          </cell>
          <cell r="G4789">
            <v>20</v>
          </cell>
          <cell r="H4789">
            <v>111.3</v>
          </cell>
          <cell r="I4789">
            <v>111.3</v>
          </cell>
          <cell r="J4789">
            <v>998.7</v>
          </cell>
          <cell r="K4789" t="str">
            <v>100</v>
          </cell>
        </row>
        <row r="4790">
          <cell r="A4790" t="str">
            <v>110500000</v>
          </cell>
          <cell r="B4790" t="str">
            <v>100C1CM186</v>
          </cell>
          <cell r="C4790" t="str">
            <v>RAM 16 MB</v>
          </cell>
          <cell r="D4790" t="str">
            <v>2 ก.ค. 42</v>
          </cell>
          <cell r="E4790">
            <v>1110</v>
          </cell>
          <cell r="F4790">
            <v>0</v>
          </cell>
          <cell r="G4790">
            <v>20</v>
          </cell>
          <cell r="H4790">
            <v>111.3</v>
          </cell>
          <cell r="I4790">
            <v>111.3</v>
          </cell>
          <cell r="J4790">
            <v>998.7</v>
          </cell>
          <cell r="K4790" t="str">
            <v>100</v>
          </cell>
        </row>
        <row r="4791">
          <cell r="A4791" t="str">
            <v>110500000</v>
          </cell>
          <cell r="B4791" t="str">
            <v>100C1CM187</v>
          </cell>
          <cell r="C4791" t="str">
            <v>RAM 16 MB</v>
          </cell>
          <cell r="D4791" t="str">
            <v>2 ก.ค. 42</v>
          </cell>
          <cell r="E4791">
            <v>1110</v>
          </cell>
          <cell r="F4791">
            <v>0</v>
          </cell>
          <cell r="G4791">
            <v>20</v>
          </cell>
          <cell r="H4791">
            <v>111.3</v>
          </cell>
          <cell r="I4791">
            <v>111.3</v>
          </cell>
          <cell r="J4791">
            <v>998.7</v>
          </cell>
          <cell r="K4791" t="str">
            <v>100</v>
          </cell>
        </row>
        <row r="4792">
          <cell r="A4792" t="str">
            <v>110500000</v>
          </cell>
          <cell r="B4792" t="str">
            <v>100C1CM188</v>
          </cell>
          <cell r="C4792" t="str">
            <v>RAM 16 MB</v>
          </cell>
          <cell r="D4792" t="str">
            <v>2 ก.ค. 42</v>
          </cell>
          <cell r="E4792">
            <v>1110</v>
          </cell>
          <cell r="F4792">
            <v>0</v>
          </cell>
          <cell r="G4792">
            <v>20</v>
          </cell>
          <cell r="H4792">
            <v>111.3</v>
          </cell>
          <cell r="I4792">
            <v>111.3</v>
          </cell>
          <cell r="J4792">
            <v>998.7</v>
          </cell>
          <cell r="K4792" t="str">
            <v>100</v>
          </cell>
        </row>
        <row r="4793">
          <cell r="A4793" t="str">
            <v>110500000</v>
          </cell>
          <cell r="B4793" t="str">
            <v>100C1CM190</v>
          </cell>
          <cell r="C4793" t="str">
            <v>คอมพิวเตอร์</v>
          </cell>
          <cell r="D4793" t="str">
            <v>6 ส.ค. 42</v>
          </cell>
          <cell r="E4793">
            <v>32000</v>
          </cell>
          <cell r="F4793">
            <v>0</v>
          </cell>
          <cell r="G4793">
            <v>20</v>
          </cell>
          <cell r="H4793">
            <v>2595.0700000000002</v>
          </cell>
          <cell r="I4793">
            <v>2595.0700000000002</v>
          </cell>
          <cell r="J4793">
            <v>29404.93</v>
          </cell>
          <cell r="K4793" t="str">
            <v>100</v>
          </cell>
        </row>
        <row r="4794">
          <cell r="A4794" t="str">
            <v>110500000</v>
          </cell>
          <cell r="B4794" t="str">
            <v>100C1CM191</v>
          </cell>
          <cell r="C4794" t="str">
            <v>HP ORIGINAL TONER</v>
          </cell>
          <cell r="D4794" t="str">
            <v>6 ก.ย. 42</v>
          </cell>
          <cell r="E4794">
            <v>4960</v>
          </cell>
          <cell r="F4794">
            <v>0</v>
          </cell>
          <cell r="G4794">
            <v>20</v>
          </cell>
          <cell r="H4794">
            <v>317.98</v>
          </cell>
          <cell r="I4794">
            <v>317.98</v>
          </cell>
          <cell r="J4794">
            <v>4642.0200000000004</v>
          </cell>
          <cell r="K4794" t="str">
            <v>100</v>
          </cell>
        </row>
        <row r="4795">
          <cell r="A4795" t="str">
            <v>110500000</v>
          </cell>
          <cell r="B4795" t="str">
            <v>100C1CM192</v>
          </cell>
          <cell r="C4795" t="str">
            <v>UPS</v>
          </cell>
          <cell r="D4795" t="str">
            <v>6 ก.ย. 42</v>
          </cell>
          <cell r="E4795">
            <v>18700</v>
          </cell>
          <cell r="F4795">
            <v>0</v>
          </cell>
          <cell r="G4795">
            <v>20</v>
          </cell>
          <cell r="H4795">
            <v>1198.8399999999999</v>
          </cell>
          <cell r="I4795">
            <v>1198.8399999999999</v>
          </cell>
          <cell r="J4795">
            <v>17501.16</v>
          </cell>
          <cell r="K4795" t="str">
            <v>100</v>
          </cell>
        </row>
        <row r="4796">
          <cell r="A4796" t="str">
            <v>110500000</v>
          </cell>
          <cell r="B4796" t="str">
            <v>100C1CM193</v>
          </cell>
          <cell r="C4796" t="str">
            <v>คอมพิวเตอร์</v>
          </cell>
          <cell r="D4796" t="str">
            <v>6 ก.ย. 42</v>
          </cell>
          <cell r="E4796">
            <v>28300</v>
          </cell>
          <cell r="F4796">
            <v>0</v>
          </cell>
          <cell r="G4796">
            <v>20</v>
          </cell>
          <cell r="H4796">
            <v>1814.3</v>
          </cell>
          <cell r="I4796">
            <v>1814.3</v>
          </cell>
          <cell r="J4796">
            <v>26485.7</v>
          </cell>
          <cell r="K4796" t="str">
            <v>100</v>
          </cell>
        </row>
        <row r="4797">
          <cell r="A4797" t="str">
            <v>110500000</v>
          </cell>
          <cell r="B4797" t="str">
            <v>100C1CM194</v>
          </cell>
          <cell r="C4797" t="str">
            <v>อุปกรณ์คอมพิวเตอร์</v>
          </cell>
          <cell r="D4797" t="str">
            <v>6 ก.ย. 42</v>
          </cell>
          <cell r="E4797">
            <v>24800</v>
          </cell>
          <cell r="F4797">
            <v>0</v>
          </cell>
          <cell r="G4797">
            <v>20</v>
          </cell>
          <cell r="H4797">
            <v>1589.92</v>
          </cell>
          <cell r="I4797">
            <v>1589.92</v>
          </cell>
          <cell r="J4797">
            <v>23210.080000000002</v>
          </cell>
          <cell r="K4797" t="str">
            <v>100</v>
          </cell>
        </row>
        <row r="4798">
          <cell r="A4798" t="str">
            <v>110500000</v>
          </cell>
          <cell r="B4798" t="str">
            <v>100C1CM195</v>
          </cell>
          <cell r="C4798" t="str">
            <v>ค่าอะไหล่ BATTERY</v>
          </cell>
          <cell r="D4798" t="str">
            <v>23 ก.ย. 42</v>
          </cell>
          <cell r="E4798">
            <v>6500</v>
          </cell>
          <cell r="F4798">
            <v>0</v>
          </cell>
          <cell r="G4798">
            <v>20</v>
          </cell>
          <cell r="H4798">
            <v>356.16</v>
          </cell>
          <cell r="I4798">
            <v>356.16</v>
          </cell>
          <cell r="J4798">
            <v>6143.84</v>
          </cell>
          <cell r="K4798" t="str">
            <v>100</v>
          </cell>
        </row>
        <row r="4799">
          <cell r="A4799" t="str">
            <v>110500000</v>
          </cell>
          <cell r="B4799" t="str">
            <v>100C1CM196</v>
          </cell>
          <cell r="C4799" t="str">
            <v>ETHERNCT</v>
          </cell>
          <cell r="D4799" t="str">
            <v>20 ก.ย. 42</v>
          </cell>
          <cell r="E4799">
            <v>2000</v>
          </cell>
          <cell r="F4799">
            <v>0</v>
          </cell>
          <cell r="G4799">
            <v>20</v>
          </cell>
          <cell r="H4799">
            <v>112.87</v>
          </cell>
          <cell r="I4799">
            <v>112.87</v>
          </cell>
          <cell r="J4799">
            <v>1887.13</v>
          </cell>
          <cell r="K4799" t="str">
            <v>100</v>
          </cell>
        </row>
        <row r="4800">
          <cell r="A4800" t="str">
            <v>110500000</v>
          </cell>
          <cell r="B4800" t="str">
            <v>100C1CM197</v>
          </cell>
          <cell r="C4800" t="str">
            <v>RAM</v>
          </cell>
          <cell r="D4800" t="str">
            <v>28 ก.ย. 42</v>
          </cell>
          <cell r="E4800">
            <v>2840</v>
          </cell>
          <cell r="F4800">
            <v>0</v>
          </cell>
          <cell r="G4800">
            <v>20</v>
          </cell>
          <cell r="H4800">
            <v>147.83000000000001</v>
          </cell>
          <cell r="I4800">
            <v>147.83000000000001</v>
          </cell>
          <cell r="J4800">
            <v>2692.17</v>
          </cell>
          <cell r="K4800" t="str">
            <v>100</v>
          </cell>
        </row>
        <row r="4801">
          <cell r="A4801" t="str">
            <v>110500000</v>
          </cell>
          <cell r="B4801" t="str">
            <v>100C1CM198</v>
          </cell>
          <cell r="C4801" t="str">
            <v>แผ่นกรองแสดง</v>
          </cell>
          <cell r="D4801" t="str">
            <v>28 ก.ย. 42</v>
          </cell>
          <cell r="E4801">
            <v>1300</v>
          </cell>
          <cell r="F4801">
            <v>0</v>
          </cell>
          <cell r="G4801">
            <v>20</v>
          </cell>
          <cell r="H4801">
            <v>67.67</v>
          </cell>
          <cell r="I4801">
            <v>67.67</v>
          </cell>
          <cell r="J4801">
            <v>1232.33</v>
          </cell>
          <cell r="K4801" t="str">
            <v>100</v>
          </cell>
        </row>
        <row r="4802">
          <cell r="A4802" t="str">
            <v>110500000</v>
          </cell>
          <cell r="B4802" t="str">
            <v>100C1CM199</v>
          </cell>
          <cell r="C4802" t="str">
            <v>แผ่นกรองแสดง</v>
          </cell>
          <cell r="D4802" t="str">
            <v>28 ก.ย. 42</v>
          </cell>
          <cell r="E4802">
            <v>1300</v>
          </cell>
          <cell r="F4802">
            <v>0</v>
          </cell>
          <cell r="G4802">
            <v>20</v>
          </cell>
          <cell r="H4802">
            <v>67.67</v>
          </cell>
          <cell r="I4802">
            <v>67.67</v>
          </cell>
          <cell r="J4802">
            <v>1232.33</v>
          </cell>
          <cell r="K4802" t="str">
            <v>100</v>
          </cell>
        </row>
        <row r="4803">
          <cell r="A4803" t="str">
            <v>110500000</v>
          </cell>
          <cell r="B4803" t="str">
            <v>100C1CM200</v>
          </cell>
          <cell r="C4803" t="str">
            <v>แผ่นกรองแสดง</v>
          </cell>
          <cell r="D4803" t="str">
            <v>30 ก.ย. 42</v>
          </cell>
          <cell r="E4803">
            <v>1300</v>
          </cell>
          <cell r="F4803">
            <v>0</v>
          </cell>
          <cell r="G4803">
            <v>20</v>
          </cell>
          <cell r="H4803">
            <v>66.239999999999995</v>
          </cell>
          <cell r="I4803">
            <v>66.239999999999995</v>
          </cell>
          <cell r="J4803">
            <v>1233.76</v>
          </cell>
          <cell r="K4803" t="str">
            <v>100</v>
          </cell>
        </row>
        <row r="4804">
          <cell r="A4804" t="str">
            <v>110500000</v>
          </cell>
          <cell r="B4804" t="str">
            <v>100C1CM201</v>
          </cell>
          <cell r="C4804" t="str">
            <v>แผ่นกรองแสดง</v>
          </cell>
          <cell r="D4804" t="str">
            <v>30 ก.ย. 42</v>
          </cell>
          <cell r="E4804">
            <v>1300</v>
          </cell>
          <cell r="F4804">
            <v>0</v>
          </cell>
          <cell r="G4804">
            <v>20</v>
          </cell>
          <cell r="H4804">
            <v>66.239999999999995</v>
          </cell>
          <cell r="I4804">
            <v>66.239999999999995</v>
          </cell>
          <cell r="J4804">
            <v>1233.76</v>
          </cell>
          <cell r="K4804" t="str">
            <v>100</v>
          </cell>
        </row>
        <row r="4805">
          <cell r="A4805" t="str">
            <v>110500000</v>
          </cell>
          <cell r="B4805" t="str">
            <v>100C1CM202</v>
          </cell>
          <cell r="C4805" t="str">
            <v>SUPERSTACK</v>
          </cell>
          <cell r="D4805" t="str">
            <v>30 ก.ย. 42</v>
          </cell>
          <cell r="E4805">
            <v>24800</v>
          </cell>
          <cell r="F4805">
            <v>0</v>
          </cell>
          <cell r="G4805">
            <v>20</v>
          </cell>
          <cell r="H4805">
            <v>1263.78</v>
          </cell>
          <cell r="I4805">
            <v>1263.78</v>
          </cell>
          <cell r="J4805">
            <v>23536.22</v>
          </cell>
          <cell r="K4805" t="str">
            <v>100</v>
          </cell>
        </row>
        <row r="4806">
          <cell r="A4806" t="str">
            <v>110500000</v>
          </cell>
          <cell r="B4806" t="str">
            <v>100C1CM203</v>
          </cell>
          <cell r="C4806" t="str">
            <v>LAN</v>
          </cell>
          <cell r="D4806" t="str">
            <v>30 ก.ย. 42</v>
          </cell>
          <cell r="E4806">
            <v>2900</v>
          </cell>
          <cell r="F4806">
            <v>0</v>
          </cell>
          <cell r="G4806">
            <v>20</v>
          </cell>
          <cell r="H4806">
            <v>147.78</v>
          </cell>
          <cell r="I4806">
            <v>147.78</v>
          </cell>
          <cell r="J4806">
            <v>2752.22</v>
          </cell>
          <cell r="K4806" t="str">
            <v>100</v>
          </cell>
        </row>
        <row r="4807">
          <cell r="A4807" t="str">
            <v>110500000</v>
          </cell>
          <cell r="B4807" t="str">
            <v>100C1CM204</v>
          </cell>
          <cell r="C4807" t="str">
            <v>CD-RECORDER</v>
          </cell>
          <cell r="D4807" t="str">
            <v>24 ก.ค. 42</v>
          </cell>
          <cell r="E4807">
            <v>15500</v>
          </cell>
          <cell r="F4807">
            <v>0</v>
          </cell>
          <cell r="G4807">
            <v>20</v>
          </cell>
          <cell r="H4807">
            <v>1367.4</v>
          </cell>
          <cell r="I4807">
            <v>1367.4</v>
          </cell>
          <cell r="J4807">
            <v>14132.6</v>
          </cell>
          <cell r="K4807" t="str">
            <v>100</v>
          </cell>
        </row>
        <row r="4808">
          <cell r="A4808" t="str">
            <v>110500000</v>
          </cell>
          <cell r="B4808" t="str">
            <v>100C1CM205</v>
          </cell>
          <cell r="C4808" t="str">
            <v>เครื่องสมองกล</v>
          </cell>
          <cell r="D4808" t="str">
            <v>23 ก.ค. 42</v>
          </cell>
          <cell r="E4808">
            <v>50000</v>
          </cell>
          <cell r="F4808">
            <v>0</v>
          </cell>
          <cell r="G4808">
            <v>20</v>
          </cell>
          <cell r="H4808">
            <v>4438.38</v>
          </cell>
          <cell r="I4808">
            <v>4438.38</v>
          </cell>
          <cell r="J4808">
            <v>45561.62</v>
          </cell>
          <cell r="K4808" t="str">
            <v>100</v>
          </cell>
        </row>
        <row r="4809">
          <cell r="A4809" t="str">
            <v>110500000</v>
          </cell>
          <cell r="B4809" t="str">
            <v>100C1HU0001</v>
          </cell>
          <cell r="C4809" t="str">
            <v>HUB 16 Port</v>
          </cell>
          <cell r="D4809" t="str">
            <v>13 พ.ย. 41</v>
          </cell>
          <cell r="E4809">
            <v>1465.27</v>
          </cell>
          <cell r="F4809">
            <v>0</v>
          </cell>
          <cell r="G4809">
            <v>20</v>
          </cell>
          <cell r="H4809">
            <v>332.41</v>
          </cell>
          <cell r="I4809">
            <v>332.41</v>
          </cell>
          <cell r="J4809">
            <v>1132.8599999999999</v>
          </cell>
          <cell r="K4809" t="str">
            <v>100</v>
          </cell>
        </row>
        <row r="4810">
          <cell r="A4810" t="str">
            <v>110500000</v>
          </cell>
          <cell r="B4810" t="str">
            <v>100C1IT0002</v>
          </cell>
          <cell r="C4810" t="str">
            <v>Hard Disk</v>
          </cell>
          <cell r="D4810" t="str">
            <v>4 ก.พ. 42</v>
          </cell>
          <cell r="E4810">
            <v>4900</v>
          </cell>
          <cell r="F4810">
            <v>0</v>
          </cell>
          <cell r="G4810">
            <v>20</v>
          </cell>
          <cell r="H4810">
            <v>888.7</v>
          </cell>
          <cell r="I4810">
            <v>888.7</v>
          </cell>
          <cell r="J4810">
            <v>4011.3</v>
          </cell>
          <cell r="K4810" t="str">
            <v>IT</v>
          </cell>
        </row>
        <row r="4811">
          <cell r="A4811" t="str">
            <v>110500000</v>
          </cell>
          <cell r="B4811" t="str">
            <v>100C1IT0003</v>
          </cell>
          <cell r="C4811" t="str">
            <v>Hard Disk</v>
          </cell>
          <cell r="D4811" t="str">
            <v>4 ก.พ. 42</v>
          </cell>
          <cell r="E4811">
            <v>4900</v>
          </cell>
          <cell r="F4811">
            <v>0</v>
          </cell>
          <cell r="G4811">
            <v>20</v>
          </cell>
          <cell r="H4811">
            <v>888.7</v>
          </cell>
          <cell r="I4811">
            <v>888.7</v>
          </cell>
          <cell r="J4811">
            <v>4011.3</v>
          </cell>
          <cell r="K4811" t="str">
            <v>IT</v>
          </cell>
        </row>
        <row r="4812">
          <cell r="A4812" t="str">
            <v>110500000</v>
          </cell>
          <cell r="B4812" t="str">
            <v>100C1IT0004</v>
          </cell>
          <cell r="C4812" t="str">
            <v>สาย LAN</v>
          </cell>
          <cell r="D4812" t="str">
            <v>4 ก.พ. 42</v>
          </cell>
          <cell r="E4812">
            <v>3600</v>
          </cell>
          <cell r="F4812">
            <v>0</v>
          </cell>
          <cell r="G4812">
            <v>20</v>
          </cell>
          <cell r="H4812">
            <v>652.94000000000005</v>
          </cell>
          <cell r="I4812">
            <v>652.94000000000005</v>
          </cell>
          <cell r="J4812">
            <v>2947.06</v>
          </cell>
          <cell r="K4812" t="str">
            <v>IT</v>
          </cell>
        </row>
        <row r="4813">
          <cell r="A4813" t="str">
            <v>110500000</v>
          </cell>
          <cell r="B4813" t="str">
            <v>100C1IT0005</v>
          </cell>
          <cell r="C4813" t="str">
            <v>คอมพิวเตอร์</v>
          </cell>
          <cell r="D4813" t="str">
            <v>15 มิ.ย. 42</v>
          </cell>
          <cell r="E4813">
            <v>32500</v>
          </cell>
          <cell r="F4813">
            <v>0</v>
          </cell>
          <cell r="G4813">
            <v>20</v>
          </cell>
          <cell r="H4813">
            <v>3561.63</v>
          </cell>
          <cell r="I4813">
            <v>3561.63</v>
          </cell>
          <cell r="J4813">
            <v>28938.37</v>
          </cell>
          <cell r="K4813" t="str">
            <v>IT</v>
          </cell>
        </row>
        <row r="4814">
          <cell r="A4814" t="str">
            <v>110500000</v>
          </cell>
          <cell r="B4814" t="str">
            <v>100C1MC0001</v>
          </cell>
          <cell r="C4814" t="str">
            <v>เครื่องป้องกันไวรัสคอมพิวเตอร์</v>
          </cell>
          <cell r="D4814" t="str">
            <v>1 ก.พ. 42</v>
          </cell>
          <cell r="E4814">
            <v>9000</v>
          </cell>
          <cell r="F4814">
            <v>0</v>
          </cell>
          <cell r="G4814">
            <v>20</v>
          </cell>
          <cell r="H4814">
            <v>1647.16</v>
          </cell>
          <cell r="I4814">
            <v>1647.16</v>
          </cell>
          <cell r="J4814">
            <v>7352.84</v>
          </cell>
          <cell r="K4814" t="str">
            <v>100</v>
          </cell>
        </row>
        <row r="4815">
          <cell r="A4815" t="str">
            <v>110500000</v>
          </cell>
          <cell r="B4815" t="str">
            <v>100C1MC0002</v>
          </cell>
          <cell r="C4815" t="str">
            <v>เครื่องคอมพิวเตอร์</v>
          </cell>
          <cell r="D4815" t="str">
            <v>26 ก.พ. 42</v>
          </cell>
          <cell r="E4815">
            <v>31500</v>
          </cell>
          <cell r="F4815">
            <v>0</v>
          </cell>
          <cell r="G4815">
            <v>20</v>
          </cell>
          <cell r="H4815">
            <v>5333.44</v>
          </cell>
          <cell r="I4815">
            <v>5333.44</v>
          </cell>
          <cell r="J4815">
            <v>26166.560000000001</v>
          </cell>
          <cell r="K4815" t="str">
            <v>100</v>
          </cell>
        </row>
        <row r="4816">
          <cell r="A4816" t="str">
            <v>110500000</v>
          </cell>
          <cell r="B4816" t="str">
            <v>100C1MC0003</v>
          </cell>
          <cell r="C4816" t="str">
            <v>เครื่องคอมพิวเตอร์</v>
          </cell>
          <cell r="D4816" t="str">
            <v>26 ก.พ. 42</v>
          </cell>
          <cell r="E4816">
            <v>31500</v>
          </cell>
          <cell r="F4816">
            <v>0</v>
          </cell>
          <cell r="G4816">
            <v>20</v>
          </cell>
          <cell r="H4816">
            <v>5333.44</v>
          </cell>
          <cell r="I4816">
            <v>5333.44</v>
          </cell>
          <cell r="J4816">
            <v>26166.560000000001</v>
          </cell>
          <cell r="K4816" t="str">
            <v>100</v>
          </cell>
        </row>
        <row r="4817">
          <cell r="A4817" t="str">
            <v>110500000</v>
          </cell>
          <cell r="B4817" t="str">
            <v>100C1MC0004</v>
          </cell>
          <cell r="C4817" t="str">
            <v>เครื่องคอมพิวเตอร์</v>
          </cell>
          <cell r="D4817" t="str">
            <v>3 มี.ค. 42</v>
          </cell>
          <cell r="E4817">
            <v>58000</v>
          </cell>
          <cell r="F4817">
            <v>0</v>
          </cell>
          <cell r="G4817">
            <v>20</v>
          </cell>
          <cell r="H4817">
            <v>9661.3700000000008</v>
          </cell>
          <cell r="I4817">
            <v>9661.3700000000008</v>
          </cell>
          <cell r="J4817">
            <v>48338.63</v>
          </cell>
          <cell r="K4817" t="str">
            <v>100</v>
          </cell>
        </row>
        <row r="4818">
          <cell r="A4818" t="str">
            <v>110500000</v>
          </cell>
          <cell r="B4818" t="str">
            <v>100C1MC0005</v>
          </cell>
          <cell r="C4818" t="str">
            <v>เครื่องคอมพิวเตอร์</v>
          </cell>
          <cell r="D4818" t="str">
            <v>3 มี.ค. 42</v>
          </cell>
          <cell r="E4818">
            <v>58000</v>
          </cell>
          <cell r="F4818">
            <v>0</v>
          </cell>
          <cell r="G4818">
            <v>20</v>
          </cell>
          <cell r="H4818">
            <v>9661.3700000000008</v>
          </cell>
          <cell r="I4818">
            <v>9661.3700000000008</v>
          </cell>
          <cell r="J4818">
            <v>48338.63</v>
          </cell>
          <cell r="K4818" t="str">
            <v>100</v>
          </cell>
        </row>
        <row r="4819">
          <cell r="A4819" t="str">
            <v>110500000</v>
          </cell>
          <cell r="B4819" t="str">
            <v>100C1MC0006</v>
          </cell>
          <cell r="C4819" t="str">
            <v>เครื่อง HUB สำรับเชื่อมต่อระบบ LAN</v>
          </cell>
          <cell r="D4819" t="str">
            <v>19 มี.ค. 42</v>
          </cell>
          <cell r="E4819">
            <v>43590</v>
          </cell>
          <cell r="F4819">
            <v>0</v>
          </cell>
          <cell r="G4819">
            <v>20</v>
          </cell>
          <cell r="H4819">
            <v>6878.85</v>
          </cell>
          <cell r="I4819">
            <v>6878.85</v>
          </cell>
          <cell r="J4819">
            <v>36711.15</v>
          </cell>
          <cell r="K4819" t="str">
            <v>100</v>
          </cell>
        </row>
        <row r="4820">
          <cell r="A4820" t="str">
            <v>110500000</v>
          </cell>
          <cell r="B4820" t="str">
            <v>100C1MC0007</v>
          </cell>
          <cell r="C4820" t="str">
            <v>คอมพิวเตอร์</v>
          </cell>
          <cell r="D4820" t="str">
            <v>5 เม.ย. 42</v>
          </cell>
          <cell r="E4820">
            <v>33200</v>
          </cell>
          <cell r="F4820">
            <v>0</v>
          </cell>
          <cell r="G4820">
            <v>20</v>
          </cell>
          <cell r="H4820">
            <v>4929.99</v>
          </cell>
          <cell r="I4820">
            <v>4929.99</v>
          </cell>
          <cell r="J4820">
            <v>28270.01</v>
          </cell>
          <cell r="K4820" t="str">
            <v>100</v>
          </cell>
        </row>
        <row r="4821">
          <cell r="A4821" t="str">
            <v>110500000</v>
          </cell>
          <cell r="B4821" t="str">
            <v>100C1MC0008</v>
          </cell>
          <cell r="C4821" t="str">
            <v>คอมพิวเตอร์</v>
          </cell>
          <cell r="D4821" t="str">
            <v>5 เม.ย. 42</v>
          </cell>
          <cell r="E4821">
            <v>33200</v>
          </cell>
          <cell r="F4821">
            <v>0</v>
          </cell>
          <cell r="G4821">
            <v>20</v>
          </cell>
          <cell r="H4821">
            <v>4929.99</v>
          </cell>
          <cell r="I4821">
            <v>4929.99</v>
          </cell>
          <cell r="J4821">
            <v>28270.01</v>
          </cell>
          <cell r="K4821" t="str">
            <v>100</v>
          </cell>
        </row>
        <row r="4822">
          <cell r="A4822" t="str">
            <v>110500000</v>
          </cell>
          <cell r="B4822" t="str">
            <v>100C1MC0009</v>
          </cell>
          <cell r="C4822" t="str">
            <v>คอมพิวเตอร์</v>
          </cell>
          <cell r="D4822" t="str">
            <v>5 เม.ย. 42</v>
          </cell>
          <cell r="E4822">
            <v>33200</v>
          </cell>
          <cell r="F4822">
            <v>0</v>
          </cell>
          <cell r="G4822">
            <v>20</v>
          </cell>
          <cell r="H4822">
            <v>4929.99</v>
          </cell>
          <cell r="I4822">
            <v>4929.99</v>
          </cell>
          <cell r="J4822">
            <v>28270.01</v>
          </cell>
          <cell r="K4822" t="str">
            <v>100</v>
          </cell>
        </row>
        <row r="4823">
          <cell r="A4823" t="str">
            <v>110500000</v>
          </cell>
          <cell r="B4823" t="str">
            <v>100C1MC0010</v>
          </cell>
          <cell r="C4823" t="str">
            <v>คอมพิวเตอร์</v>
          </cell>
          <cell r="D4823" t="str">
            <v>5 เม.ย. 42</v>
          </cell>
          <cell r="E4823">
            <v>33200</v>
          </cell>
          <cell r="F4823">
            <v>0</v>
          </cell>
          <cell r="G4823">
            <v>20</v>
          </cell>
          <cell r="H4823">
            <v>4929.99</v>
          </cell>
          <cell r="I4823">
            <v>4929.99</v>
          </cell>
          <cell r="J4823">
            <v>28270.01</v>
          </cell>
          <cell r="K4823" t="str">
            <v>100</v>
          </cell>
        </row>
        <row r="4824">
          <cell r="A4824" t="str">
            <v>110500000</v>
          </cell>
          <cell r="B4824" t="str">
            <v>100C1MC0011</v>
          </cell>
          <cell r="C4824" t="str">
            <v>PRINTER์</v>
          </cell>
          <cell r="D4824" t="str">
            <v>5 เม.ย. 42</v>
          </cell>
          <cell r="E4824">
            <v>18000</v>
          </cell>
          <cell r="F4824">
            <v>0</v>
          </cell>
          <cell r="G4824">
            <v>20</v>
          </cell>
          <cell r="H4824">
            <v>2672.86</v>
          </cell>
          <cell r="I4824">
            <v>2672.86</v>
          </cell>
          <cell r="J4824">
            <v>15327.14</v>
          </cell>
          <cell r="K4824" t="str">
            <v>100</v>
          </cell>
        </row>
        <row r="4825">
          <cell r="A4825" t="str">
            <v>110500000</v>
          </cell>
          <cell r="B4825" t="str">
            <v>100C1MC0012</v>
          </cell>
          <cell r="C4825" t="str">
            <v>PRINTER์</v>
          </cell>
          <cell r="D4825" t="str">
            <v>5 เม.ย. 42</v>
          </cell>
          <cell r="E4825">
            <v>15000</v>
          </cell>
          <cell r="F4825">
            <v>0</v>
          </cell>
          <cell r="G4825">
            <v>20</v>
          </cell>
          <cell r="H4825">
            <v>2227.39</v>
          </cell>
          <cell r="I4825">
            <v>2227.39</v>
          </cell>
          <cell r="J4825">
            <v>12772.61</v>
          </cell>
          <cell r="K4825" t="str">
            <v>100</v>
          </cell>
        </row>
        <row r="4826">
          <cell r="A4826" t="str">
            <v>110500000</v>
          </cell>
          <cell r="B4826" t="str">
            <v>100C1MC0013</v>
          </cell>
          <cell r="C4826" t="str">
            <v>คอมพิวเตอร์</v>
          </cell>
          <cell r="D4826" t="str">
            <v>9 มิ.ย. 42</v>
          </cell>
          <cell r="E4826">
            <v>14600</v>
          </cell>
          <cell r="F4826">
            <v>0</v>
          </cell>
          <cell r="G4826">
            <v>20</v>
          </cell>
          <cell r="H4826">
            <v>1648</v>
          </cell>
          <cell r="I4826">
            <v>1648</v>
          </cell>
          <cell r="J4826">
            <v>12952</v>
          </cell>
          <cell r="K4826" t="str">
            <v>100</v>
          </cell>
        </row>
        <row r="4827">
          <cell r="A4827" t="str">
            <v>110500000</v>
          </cell>
          <cell r="B4827" t="str">
            <v>100C1MC0014</v>
          </cell>
          <cell r="C4827" t="str">
            <v>คอมพิวเตอร์</v>
          </cell>
          <cell r="D4827" t="str">
            <v>15 มิ.ย. 42</v>
          </cell>
          <cell r="E4827">
            <v>32500</v>
          </cell>
          <cell r="F4827">
            <v>0</v>
          </cell>
          <cell r="G4827">
            <v>20</v>
          </cell>
          <cell r="H4827">
            <v>3561.63</v>
          </cell>
          <cell r="I4827">
            <v>3561.63</v>
          </cell>
          <cell r="J4827">
            <v>28938.37</v>
          </cell>
          <cell r="K4827" t="str">
            <v>100</v>
          </cell>
        </row>
        <row r="4828">
          <cell r="A4828" t="str">
            <v>110500000</v>
          </cell>
          <cell r="B4828" t="str">
            <v>100C1MC0015</v>
          </cell>
          <cell r="C4828" t="str">
            <v>คอมพิวเตอร์</v>
          </cell>
          <cell r="D4828" t="str">
            <v>15 มิ.ย. 42</v>
          </cell>
          <cell r="E4828">
            <v>32500</v>
          </cell>
          <cell r="F4828">
            <v>0</v>
          </cell>
          <cell r="G4828">
            <v>20</v>
          </cell>
          <cell r="H4828">
            <v>3561.63</v>
          </cell>
          <cell r="I4828">
            <v>3561.63</v>
          </cell>
          <cell r="J4828">
            <v>28938.37</v>
          </cell>
          <cell r="K4828" t="str">
            <v>100</v>
          </cell>
        </row>
        <row r="4829">
          <cell r="A4829" t="str">
            <v>110500000</v>
          </cell>
          <cell r="B4829" t="str">
            <v>100C1MC0016</v>
          </cell>
          <cell r="C4829" t="str">
            <v>คอมพิวเตอร์</v>
          </cell>
          <cell r="D4829" t="str">
            <v>15 มิ.ย. 42</v>
          </cell>
          <cell r="E4829">
            <v>32500</v>
          </cell>
          <cell r="F4829">
            <v>0</v>
          </cell>
          <cell r="G4829">
            <v>20</v>
          </cell>
          <cell r="H4829">
            <v>3561.63</v>
          </cell>
          <cell r="I4829">
            <v>3561.63</v>
          </cell>
          <cell r="J4829">
            <v>28938.37</v>
          </cell>
          <cell r="K4829" t="str">
            <v>100</v>
          </cell>
        </row>
        <row r="4830">
          <cell r="A4830" t="str">
            <v>110500000</v>
          </cell>
          <cell r="B4830" t="str">
            <v>100C1MC0017</v>
          </cell>
          <cell r="C4830" t="str">
            <v>คอมพิวเตอร์</v>
          </cell>
          <cell r="D4830" t="str">
            <v>15 มิ.ย. 42</v>
          </cell>
          <cell r="E4830">
            <v>32500</v>
          </cell>
          <cell r="F4830">
            <v>0</v>
          </cell>
          <cell r="G4830">
            <v>20</v>
          </cell>
          <cell r="H4830">
            <v>3561.63</v>
          </cell>
          <cell r="I4830">
            <v>3561.63</v>
          </cell>
          <cell r="J4830">
            <v>28938.37</v>
          </cell>
          <cell r="K4830" t="str">
            <v>100</v>
          </cell>
        </row>
        <row r="4831">
          <cell r="A4831" t="str">
            <v>110500000</v>
          </cell>
          <cell r="B4831" t="str">
            <v>100C1MC0018</v>
          </cell>
          <cell r="C4831" t="str">
            <v>คอมพิวเตอร์</v>
          </cell>
          <cell r="D4831" t="str">
            <v>15 มิ.ย. 42</v>
          </cell>
          <cell r="E4831">
            <v>32500</v>
          </cell>
          <cell r="F4831">
            <v>0</v>
          </cell>
          <cell r="G4831">
            <v>20</v>
          </cell>
          <cell r="H4831">
            <v>3561.63</v>
          </cell>
          <cell r="I4831">
            <v>3561.63</v>
          </cell>
          <cell r="J4831">
            <v>28938.37</v>
          </cell>
          <cell r="K4831" t="str">
            <v>100</v>
          </cell>
        </row>
        <row r="4832">
          <cell r="A4832" t="str">
            <v>110500000</v>
          </cell>
          <cell r="B4832" t="str">
            <v>100C1MC0019</v>
          </cell>
          <cell r="C4832" t="str">
            <v>คอมพิวเตอร์</v>
          </cell>
          <cell r="D4832" t="str">
            <v>15 มิ.ย. 42</v>
          </cell>
          <cell r="E4832">
            <v>32500</v>
          </cell>
          <cell r="F4832">
            <v>0</v>
          </cell>
          <cell r="G4832">
            <v>20</v>
          </cell>
          <cell r="H4832">
            <v>3561.63</v>
          </cell>
          <cell r="I4832">
            <v>3561.63</v>
          </cell>
          <cell r="J4832">
            <v>28938.37</v>
          </cell>
          <cell r="K4832" t="str">
            <v>100</v>
          </cell>
        </row>
        <row r="4833">
          <cell r="A4833" t="str">
            <v>110500000</v>
          </cell>
          <cell r="B4833" t="str">
            <v>100C1MC0020</v>
          </cell>
          <cell r="C4833" t="str">
            <v>คอมพิวเตอร์</v>
          </cell>
          <cell r="D4833" t="str">
            <v>15 มิ.ย. 42</v>
          </cell>
          <cell r="E4833">
            <v>32500</v>
          </cell>
          <cell r="F4833">
            <v>0</v>
          </cell>
          <cell r="G4833">
            <v>20</v>
          </cell>
          <cell r="H4833">
            <v>3561.63</v>
          </cell>
          <cell r="I4833">
            <v>3561.63</v>
          </cell>
          <cell r="J4833">
            <v>28938.37</v>
          </cell>
          <cell r="K4833" t="str">
            <v>100</v>
          </cell>
        </row>
        <row r="4834">
          <cell r="A4834" t="str">
            <v>110500000</v>
          </cell>
          <cell r="B4834" t="str">
            <v>100C1MC0021</v>
          </cell>
          <cell r="C4834" t="str">
            <v>คอมพิวเตอร์</v>
          </cell>
          <cell r="D4834" t="str">
            <v>15 มิ.ย. 42</v>
          </cell>
          <cell r="E4834">
            <v>32500</v>
          </cell>
          <cell r="F4834">
            <v>0</v>
          </cell>
          <cell r="G4834">
            <v>20</v>
          </cell>
          <cell r="H4834">
            <v>3561.63</v>
          </cell>
          <cell r="I4834">
            <v>3561.63</v>
          </cell>
          <cell r="J4834">
            <v>28938.37</v>
          </cell>
          <cell r="K4834" t="str">
            <v>100</v>
          </cell>
        </row>
        <row r="4835">
          <cell r="A4835" t="str">
            <v>110500000</v>
          </cell>
          <cell r="B4835" t="str">
            <v>100C1MC0022</v>
          </cell>
          <cell r="C4835" t="str">
            <v>คอมพิวเตอร์</v>
          </cell>
          <cell r="D4835" t="str">
            <v>15 มิ.ย. 42</v>
          </cell>
          <cell r="E4835">
            <v>32500</v>
          </cell>
          <cell r="F4835">
            <v>0</v>
          </cell>
          <cell r="G4835">
            <v>20</v>
          </cell>
          <cell r="H4835">
            <v>3561.63</v>
          </cell>
          <cell r="I4835">
            <v>3561.63</v>
          </cell>
          <cell r="J4835">
            <v>28938.37</v>
          </cell>
          <cell r="K4835" t="str">
            <v>100</v>
          </cell>
        </row>
        <row r="4836">
          <cell r="A4836" t="str">
            <v>110500000</v>
          </cell>
          <cell r="B4836" t="str">
            <v>100C1MC0024</v>
          </cell>
          <cell r="C4836" t="str">
            <v>คอมพิวเตอร์</v>
          </cell>
          <cell r="D4836" t="str">
            <v>15 มิ.ย. 42</v>
          </cell>
          <cell r="E4836">
            <v>32500</v>
          </cell>
          <cell r="F4836">
            <v>0</v>
          </cell>
          <cell r="G4836">
            <v>20</v>
          </cell>
          <cell r="H4836">
            <v>3561.63</v>
          </cell>
          <cell r="I4836">
            <v>3561.63</v>
          </cell>
          <cell r="J4836">
            <v>28938.37</v>
          </cell>
          <cell r="K4836" t="str">
            <v>100</v>
          </cell>
        </row>
        <row r="4837">
          <cell r="A4837" t="str">
            <v>110500000</v>
          </cell>
          <cell r="B4837" t="str">
            <v>100C1MC0025</v>
          </cell>
          <cell r="C4837" t="str">
            <v>คอมพิวเตอร์</v>
          </cell>
          <cell r="D4837" t="str">
            <v>15 มิ.ย. 42</v>
          </cell>
          <cell r="E4837">
            <v>32500</v>
          </cell>
          <cell r="F4837">
            <v>0</v>
          </cell>
          <cell r="G4837">
            <v>20</v>
          </cell>
          <cell r="H4837">
            <v>3561.63</v>
          </cell>
          <cell r="I4837">
            <v>3561.63</v>
          </cell>
          <cell r="J4837">
            <v>28938.37</v>
          </cell>
          <cell r="K4837" t="str">
            <v>100</v>
          </cell>
        </row>
        <row r="4838">
          <cell r="A4838" t="str">
            <v>110500000</v>
          </cell>
          <cell r="B4838" t="str">
            <v>100C1MC0026</v>
          </cell>
          <cell r="C4838" t="str">
            <v>คอมพิวเตอร์</v>
          </cell>
          <cell r="D4838" t="str">
            <v>15 มิ.ย. 42</v>
          </cell>
          <cell r="E4838">
            <v>32500</v>
          </cell>
          <cell r="F4838">
            <v>0</v>
          </cell>
          <cell r="G4838">
            <v>20</v>
          </cell>
          <cell r="H4838">
            <v>3561.63</v>
          </cell>
          <cell r="I4838">
            <v>3561.63</v>
          </cell>
          <cell r="J4838">
            <v>28938.37</v>
          </cell>
          <cell r="K4838" t="str">
            <v>100</v>
          </cell>
        </row>
        <row r="4839">
          <cell r="A4839" t="str">
            <v>110500000</v>
          </cell>
          <cell r="B4839" t="str">
            <v>100C1MC0027</v>
          </cell>
          <cell r="C4839" t="str">
            <v>คอมพิวเตอร์</v>
          </cell>
          <cell r="D4839" t="str">
            <v>15 มิ.ย. 42</v>
          </cell>
          <cell r="E4839">
            <v>32500</v>
          </cell>
          <cell r="F4839">
            <v>0</v>
          </cell>
          <cell r="G4839">
            <v>20</v>
          </cell>
          <cell r="H4839">
            <v>3561.63</v>
          </cell>
          <cell r="I4839">
            <v>3561.63</v>
          </cell>
          <cell r="J4839">
            <v>28938.37</v>
          </cell>
          <cell r="K4839" t="str">
            <v>100</v>
          </cell>
        </row>
        <row r="4840">
          <cell r="A4840" t="str">
            <v>110500000</v>
          </cell>
          <cell r="B4840" t="str">
            <v>100C1MC0028</v>
          </cell>
          <cell r="C4840" t="str">
            <v>คอมพิวเตอร์</v>
          </cell>
          <cell r="D4840" t="str">
            <v>15 มิ.ย. 42</v>
          </cell>
          <cell r="E4840">
            <v>32500</v>
          </cell>
          <cell r="F4840">
            <v>0</v>
          </cell>
          <cell r="G4840">
            <v>20</v>
          </cell>
          <cell r="H4840">
            <v>3561.63</v>
          </cell>
          <cell r="I4840">
            <v>3561.63</v>
          </cell>
          <cell r="J4840">
            <v>28938.37</v>
          </cell>
          <cell r="K4840" t="str">
            <v>100</v>
          </cell>
        </row>
        <row r="4841">
          <cell r="A4841" t="str">
            <v>110500000</v>
          </cell>
          <cell r="B4841" t="str">
            <v>100C1MC0029</v>
          </cell>
          <cell r="C4841" t="str">
            <v>ปริ้นเตอร์</v>
          </cell>
          <cell r="D4841" t="str">
            <v>15 มิ.ย. 42</v>
          </cell>
          <cell r="E4841">
            <v>14600</v>
          </cell>
          <cell r="F4841">
            <v>0</v>
          </cell>
          <cell r="G4841">
            <v>20</v>
          </cell>
          <cell r="H4841">
            <v>1600</v>
          </cell>
          <cell r="I4841">
            <v>1600</v>
          </cell>
          <cell r="J4841">
            <v>13000</v>
          </cell>
          <cell r="K4841" t="str">
            <v>100</v>
          </cell>
        </row>
        <row r="4842">
          <cell r="A4842" t="str">
            <v>110500000</v>
          </cell>
          <cell r="B4842" t="str">
            <v>100C1MC0030</v>
          </cell>
          <cell r="C4842" t="str">
            <v>ปริ้นเตอร์</v>
          </cell>
          <cell r="D4842" t="str">
            <v>15 มิ.ย. 42</v>
          </cell>
          <cell r="E4842">
            <v>14600</v>
          </cell>
          <cell r="F4842">
            <v>0</v>
          </cell>
          <cell r="G4842">
            <v>20</v>
          </cell>
          <cell r="H4842">
            <v>1600</v>
          </cell>
          <cell r="I4842">
            <v>1600</v>
          </cell>
          <cell r="J4842">
            <v>13000</v>
          </cell>
          <cell r="K4842" t="str">
            <v>100</v>
          </cell>
        </row>
        <row r="4843">
          <cell r="A4843" t="str">
            <v>110500000</v>
          </cell>
          <cell r="B4843" t="str">
            <v>100C1MC0031</v>
          </cell>
          <cell r="C4843" t="str">
            <v>ปริ้นเตอร์</v>
          </cell>
          <cell r="D4843" t="str">
            <v>15 มิ.ย. 42</v>
          </cell>
          <cell r="E4843">
            <v>14600</v>
          </cell>
          <cell r="F4843">
            <v>0</v>
          </cell>
          <cell r="G4843">
            <v>20</v>
          </cell>
          <cell r="H4843">
            <v>1600</v>
          </cell>
          <cell r="I4843">
            <v>1600</v>
          </cell>
          <cell r="J4843">
            <v>13000</v>
          </cell>
          <cell r="K4843" t="str">
            <v>100</v>
          </cell>
        </row>
        <row r="4844">
          <cell r="A4844" t="str">
            <v>110500000</v>
          </cell>
          <cell r="B4844" t="str">
            <v>100C1MC0032</v>
          </cell>
          <cell r="C4844" t="str">
            <v>ปริ้นเตอร์</v>
          </cell>
          <cell r="D4844" t="str">
            <v>15 มิ.ย. 42</v>
          </cell>
          <cell r="E4844">
            <v>14600</v>
          </cell>
          <cell r="F4844">
            <v>0</v>
          </cell>
          <cell r="G4844">
            <v>20</v>
          </cell>
          <cell r="H4844">
            <v>1600</v>
          </cell>
          <cell r="I4844">
            <v>1600</v>
          </cell>
          <cell r="J4844">
            <v>13000</v>
          </cell>
          <cell r="K4844" t="str">
            <v>100</v>
          </cell>
        </row>
        <row r="4845">
          <cell r="A4845" t="str">
            <v>110500000</v>
          </cell>
          <cell r="B4845" t="str">
            <v>100C1MC0033</v>
          </cell>
          <cell r="C4845" t="str">
            <v>ปริ้นเตอร์</v>
          </cell>
          <cell r="D4845" t="str">
            <v>15 มิ.ย. 42</v>
          </cell>
          <cell r="E4845">
            <v>14600</v>
          </cell>
          <cell r="F4845">
            <v>0</v>
          </cell>
          <cell r="G4845">
            <v>20</v>
          </cell>
          <cell r="H4845">
            <v>1600</v>
          </cell>
          <cell r="I4845">
            <v>1600</v>
          </cell>
          <cell r="J4845">
            <v>13000</v>
          </cell>
          <cell r="K4845" t="str">
            <v>100</v>
          </cell>
        </row>
        <row r="4846">
          <cell r="A4846" t="str">
            <v>110500000</v>
          </cell>
          <cell r="B4846" t="str">
            <v>100C1MC0034</v>
          </cell>
          <cell r="C4846" t="str">
            <v>ปริ้นเตอร์</v>
          </cell>
          <cell r="D4846" t="str">
            <v>15 มิ.ย. 42</v>
          </cell>
          <cell r="E4846">
            <v>14600</v>
          </cell>
          <cell r="F4846">
            <v>0</v>
          </cell>
          <cell r="G4846">
            <v>20</v>
          </cell>
          <cell r="H4846">
            <v>1600</v>
          </cell>
          <cell r="I4846">
            <v>1600</v>
          </cell>
          <cell r="J4846">
            <v>13000</v>
          </cell>
          <cell r="K4846" t="str">
            <v>100</v>
          </cell>
        </row>
        <row r="4847">
          <cell r="A4847" t="str">
            <v>110500000</v>
          </cell>
          <cell r="B4847" t="str">
            <v>100C1MC0035</v>
          </cell>
          <cell r="C4847" t="str">
            <v>MOEDM</v>
          </cell>
          <cell r="D4847" t="str">
            <v>15 มิ.ย. 42</v>
          </cell>
          <cell r="E4847">
            <v>4400</v>
          </cell>
          <cell r="F4847">
            <v>0</v>
          </cell>
          <cell r="G4847">
            <v>20</v>
          </cell>
          <cell r="H4847">
            <v>482.2</v>
          </cell>
          <cell r="I4847">
            <v>482.2</v>
          </cell>
          <cell r="J4847">
            <v>3917.8</v>
          </cell>
          <cell r="K4847" t="str">
            <v>100</v>
          </cell>
        </row>
        <row r="4848">
          <cell r="A4848" t="str">
            <v>110500000</v>
          </cell>
          <cell r="B4848" t="str">
            <v>100C1MC0036</v>
          </cell>
          <cell r="C4848" t="str">
            <v>MOEDM</v>
          </cell>
          <cell r="D4848" t="str">
            <v>15 มิ.ย. 42</v>
          </cell>
          <cell r="E4848">
            <v>4400</v>
          </cell>
          <cell r="F4848">
            <v>0</v>
          </cell>
          <cell r="G4848">
            <v>20</v>
          </cell>
          <cell r="H4848">
            <v>482.2</v>
          </cell>
          <cell r="I4848">
            <v>482.2</v>
          </cell>
          <cell r="J4848">
            <v>3917.8</v>
          </cell>
          <cell r="K4848" t="str">
            <v>100</v>
          </cell>
        </row>
        <row r="4849">
          <cell r="A4849" t="str">
            <v>110500000</v>
          </cell>
          <cell r="B4849" t="str">
            <v>100C1MC0037</v>
          </cell>
          <cell r="C4849" t="str">
            <v>MOEDM</v>
          </cell>
          <cell r="D4849" t="str">
            <v>15 มิ.ย. 42</v>
          </cell>
          <cell r="E4849">
            <v>4400</v>
          </cell>
          <cell r="F4849">
            <v>0</v>
          </cell>
          <cell r="G4849">
            <v>20</v>
          </cell>
          <cell r="H4849">
            <v>482.2</v>
          </cell>
          <cell r="I4849">
            <v>482.2</v>
          </cell>
          <cell r="J4849">
            <v>3917.8</v>
          </cell>
          <cell r="K4849" t="str">
            <v>100</v>
          </cell>
        </row>
        <row r="4850">
          <cell r="A4850" t="str">
            <v>110500000</v>
          </cell>
          <cell r="B4850" t="str">
            <v>100C1MC0038</v>
          </cell>
          <cell r="C4850" t="str">
            <v>MOEDM</v>
          </cell>
          <cell r="D4850" t="str">
            <v>15 มิ.ย. 42</v>
          </cell>
          <cell r="E4850">
            <v>4400</v>
          </cell>
          <cell r="F4850">
            <v>0</v>
          </cell>
          <cell r="G4850">
            <v>20</v>
          </cell>
          <cell r="H4850">
            <v>482.2</v>
          </cell>
          <cell r="I4850">
            <v>482.2</v>
          </cell>
          <cell r="J4850">
            <v>3917.8</v>
          </cell>
          <cell r="K4850" t="str">
            <v>100</v>
          </cell>
        </row>
        <row r="4851">
          <cell r="A4851" t="str">
            <v>110500000</v>
          </cell>
          <cell r="B4851" t="str">
            <v>100C1MC0039</v>
          </cell>
          <cell r="C4851" t="str">
            <v>MOEDM</v>
          </cell>
          <cell r="D4851" t="str">
            <v>15 มิ.ย. 42</v>
          </cell>
          <cell r="E4851">
            <v>4400</v>
          </cell>
          <cell r="F4851">
            <v>0</v>
          </cell>
          <cell r="G4851">
            <v>20</v>
          </cell>
          <cell r="H4851">
            <v>482.2</v>
          </cell>
          <cell r="I4851">
            <v>482.2</v>
          </cell>
          <cell r="J4851">
            <v>3917.8</v>
          </cell>
          <cell r="K4851" t="str">
            <v>100</v>
          </cell>
        </row>
        <row r="4852">
          <cell r="A4852" t="str">
            <v>110500000</v>
          </cell>
          <cell r="B4852" t="str">
            <v>100C1MC0040</v>
          </cell>
          <cell r="C4852" t="str">
            <v>MOEDM</v>
          </cell>
          <cell r="D4852" t="str">
            <v>15 มิ.ย. 42</v>
          </cell>
          <cell r="E4852">
            <v>4400</v>
          </cell>
          <cell r="F4852">
            <v>0</v>
          </cell>
          <cell r="G4852">
            <v>20</v>
          </cell>
          <cell r="H4852">
            <v>482.2</v>
          </cell>
          <cell r="I4852">
            <v>482.2</v>
          </cell>
          <cell r="J4852">
            <v>3917.8</v>
          </cell>
          <cell r="K4852" t="str">
            <v>100</v>
          </cell>
        </row>
        <row r="4853">
          <cell r="A4853" t="str">
            <v>110500000</v>
          </cell>
          <cell r="B4853" t="str">
            <v>100C1MC0041</v>
          </cell>
          <cell r="C4853" t="str">
            <v>MOEDM</v>
          </cell>
          <cell r="D4853" t="str">
            <v>15 มิ.ย. 42</v>
          </cell>
          <cell r="E4853">
            <v>4400</v>
          </cell>
          <cell r="F4853">
            <v>0</v>
          </cell>
          <cell r="G4853">
            <v>20</v>
          </cell>
          <cell r="H4853">
            <v>482.2</v>
          </cell>
          <cell r="I4853">
            <v>482.2</v>
          </cell>
          <cell r="J4853">
            <v>3917.8</v>
          </cell>
          <cell r="K4853" t="str">
            <v>100</v>
          </cell>
        </row>
        <row r="4854">
          <cell r="A4854" t="str">
            <v>110500000</v>
          </cell>
          <cell r="B4854" t="str">
            <v>100C1MC0042</v>
          </cell>
          <cell r="C4854" t="str">
            <v>MOEDM</v>
          </cell>
          <cell r="D4854" t="str">
            <v>15 มิ.ย. 42</v>
          </cell>
          <cell r="E4854">
            <v>4400</v>
          </cell>
          <cell r="F4854">
            <v>0</v>
          </cell>
          <cell r="G4854">
            <v>20</v>
          </cell>
          <cell r="H4854">
            <v>482.2</v>
          </cell>
          <cell r="I4854">
            <v>482.2</v>
          </cell>
          <cell r="J4854">
            <v>3917.8</v>
          </cell>
          <cell r="K4854" t="str">
            <v>100</v>
          </cell>
        </row>
        <row r="4855">
          <cell r="A4855" t="str">
            <v>110500000</v>
          </cell>
          <cell r="B4855" t="str">
            <v>100C1MC0043</v>
          </cell>
          <cell r="C4855" t="str">
            <v>MOEDM</v>
          </cell>
          <cell r="D4855" t="str">
            <v>15 มิ.ย. 42</v>
          </cell>
          <cell r="E4855">
            <v>4400</v>
          </cell>
          <cell r="F4855">
            <v>0</v>
          </cell>
          <cell r="G4855">
            <v>20</v>
          </cell>
          <cell r="H4855">
            <v>482.2</v>
          </cell>
          <cell r="I4855">
            <v>482.2</v>
          </cell>
          <cell r="J4855">
            <v>3917.8</v>
          </cell>
          <cell r="K4855" t="str">
            <v>100</v>
          </cell>
        </row>
        <row r="4856">
          <cell r="A4856" t="str">
            <v>110500000</v>
          </cell>
          <cell r="B4856" t="str">
            <v>100C1MC0044</v>
          </cell>
          <cell r="C4856" t="str">
            <v>MOEDM</v>
          </cell>
          <cell r="D4856" t="str">
            <v>15 มิ.ย. 42</v>
          </cell>
          <cell r="E4856">
            <v>4400</v>
          </cell>
          <cell r="F4856">
            <v>0</v>
          </cell>
          <cell r="G4856">
            <v>20</v>
          </cell>
          <cell r="H4856">
            <v>482.2</v>
          </cell>
          <cell r="I4856">
            <v>482.2</v>
          </cell>
          <cell r="J4856">
            <v>3917.8</v>
          </cell>
          <cell r="K4856" t="str">
            <v>100</v>
          </cell>
        </row>
        <row r="4857">
          <cell r="A4857" t="str">
            <v>110500000</v>
          </cell>
          <cell r="B4857" t="str">
            <v>100C1MC0045</v>
          </cell>
          <cell r="C4857" t="str">
            <v>คอมพิวเตอร์</v>
          </cell>
          <cell r="D4857" t="str">
            <v>15 มิ.ย. 42</v>
          </cell>
          <cell r="E4857">
            <v>32500</v>
          </cell>
          <cell r="F4857">
            <v>0</v>
          </cell>
          <cell r="G4857">
            <v>20</v>
          </cell>
          <cell r="H4857">
            <v>3561.63</v>
          </cell>
          <cell r="I4857">
            <v>3561.63</v>
          </cell>
          <cell r="J4857">
            <v>28938.37</v>
          </cell>
          <cell r="K4857" t="str">
            <v>100</v>
          </cell>
        </row>
        <row r="4858">
          <cell r="A4858" t="str">
            <v>110500000</v>
          </cell>
          <cell r="B4858" t="str">
            <v>100C1MC0046</v>
          </cell>
          <cell r="C4858" t="str">
            <v>คอมพิวเตอร์</v>
          </cell>
          <cell r="D4858" t="str">
            <v>15 มิ.ย. 42</v>
          </cell>
          <cell r="E4858">
            <v>32500</v>
          </cell>
          <cell r="F4858">
            <v>0</v>
          </cell>
          <cell r="G4858">
            <v>20</v>
          </cell>
          <cell r="H4858">
            <v>3561.63</v>
          </cell>
          <cell r="I4858">
            <v>3561.63</v>
          </cell>
          <cell r="J4858">
            <v>28938.37</v>
          </cell>
          <cell r="K4858" t="str">
            <v>100</v>
          </cell>
        </row>
        <row r="4859">
          <cell r="A4859" t="str">
            <v>110500000</v>
          </cell>
          <cell r="B4859" t="str">
            <v>100C1MC0047</v>
          </cell>
          <cell r="C4859" t="str">
            <v>คอมพิวเตอร์</v>
          </cell>
          <cell r="D4859" t="str">
            <v>15 มิ.ย. 42</v>
          </cell>
          <cell r="E4859">
            <v>32500</v>
          </cell>
          <cell r="F4859">
            <v>0</v>
          </cell>
          <cell r="G4859">
            <v>20</v>
          </cell>
          <cell r="H4859">
            <v>3561.63</v>
          </cell>
          <cell r="I4859">
            <v>3561.63</v>
          </cell>
          <cell r="J4859">
            <v>28938.37</v>
          </cell>
          <cell r="K4859" t="str">
            <v>100</v>
          </cell>
        </row>
        <row r="4860">
          <cell r="A4860" t="str">
            <v>110500000</v>
          </cell>
          <cell r="B4860" t="str">
            <v>100C1MC0048</v>
          </cell>
          <cell r="C4860" t="str">
            <v>คอมพิวเตอร์</v>
          </cell>
          <cell r="D4860" t="str">
            <v>15 มิ.ย. 42</v>
          </cell>
          <cell r="E4860">
            <v>32500</v>
          </cell>
          <cell r="F4860">
            <v>0</v>
          </cell>
          <cell r="G4860">
            <v>20</v>
          </cell>
          <cell r="H4860">
            <v>3561.63</v>
          </cell>
          <cell r="I4860">
            <v>3561.63</v>
          </cell>
          <cell r="J4860">
            <v>28938.37</v>
          </cell>
          <cell r="K4860" t="str">
            <v>100</v>
          </cell>
        </row>
        <row r="4861">
          <cell r="A4861" t="str">
            <v>110500000</v>
          </cell>
          <cell r="B4861" t="str">
            <v>100C1MC0049</v>
          </cell>
          <cell r="C4861" t="str">
            <v>คอมพิวเตอร์</v>
          </cell>
          <cell r="D4861" t="str">
            <v>15 มิ.ย. 42</v>
          </cell>
          <cell r="E4861">
            <v>32500</v>
          </cell>
          <cell r="F4861">
            <v>0</v>
          </cell>
          <cell r="G4861">
            <v>20</v>
          </cell>
          <cell r="H4861">
            <v>3561.63</v>
          </cell>
          <cell r="I4861">
            <v>3561.63</v>
          </cell>
          <cell r="J4861">
            <v>28938.37</v>
          </cell>
          <cell r="K4861" t="str">
            <v>100</v>
          </cell>
        </row>
        <row r="4862">
          <cell r="A4862" t="str">
            <v>110500000</v>
          </cell>
          <cell r="B4862" t="str">
            <v>100C1MC0050</v>
          </cell>
          <cell r="C4862" t="str">
            <v>คอมพิวเตอร์</v>
          </cell>
          <cell r="D4862" t="str">
            <v>15 มิ.ย. 42</v>
          </cell>
          <cell r="E4862">
            <v>32500</v>
          </cell>
          <cell r="F4862">
            <v>0</v>
          </cell>
          <cell r="G4862">
            <v>20</v>
          </cell>
          <cell r="H4862">
            <v>3561.63</v>
          </cell>
          <cell r="I4862">
            <v>3561.63</v>
          </cell>
          <cell r="J4862">
            <v>28938.37</v>
          </cell>
          <cell r="K4862" t="str">
            <v>100</v>
          </cell>
        </row>
        <row r="4863">
          <cell r="A4863" t="str">
            <v>110500000</v>
          </cell>
          <cell r="B4863" t="str">
            <v>100C1MC0051</v>
          </cell>
          <cell r="C4863" t="str">
            <v>คอมพิวเตอร์</v>
          </cell>
          <cell r="D4863" t="str">
            <v>15 มิ.ย. 42</v>
          </cell>
          <cell r="E4863">
            <v>32500</v>
          </cell>
          <cell r="F4863">
            <v>0</v>
          </cell>
          <cell r="G4863">
            <v>20</v>
          </cell>
          <cell r="H4863">
            <v>3561.63</v>
          </cell>
          <cell r="I4863">
            <v>3561.63</v>
          </cell>
          <cell r="J4863">
            <v>28938.37</v>
          </cell>
          <cell r="K4863" t="str">
            <v>100</v>
          </cell>
        </row>
        <row r="4864">
          <cell r="A4864" t="str">
            <v>110500000</v>
          </cell>
          <cell r="B4864" t="str">
            <v>100C1MC0052</v>
          </cell>
          <cell r="C4864" t="str">
            <v>คอมพิวเตอร์</v>
          </cell>
          <cell r="D4864" t="str">
            <v>15 มิ.ย. 42</v>
          </cell>
          <cell r="E4864">
            <v>32500</v>
          </cell>
          <cell r="F4864">
            <v>0</v>
          </cell>
          <cell r="G4864">
            <v>20</v>
          </cell>
          <cell r="H4864">
            <v>3561.63</v>
          </cell>
          <cell r="I4864">
            <v>3561.63</v>
          </cell>
          <cell r="J4864">
            <v>28938.37</v>
          </cell>
          <cell r="K4864" t="str">
            <v>100</v>
          </cell>
        </row>
        <row r="4865">
          <cell r="A4865" t="str">
            <v>110500000</v>
          </cell>
          <cell r="B4865" t="str">
            <v>100C1MC0053</v>
          </cell>
          <cell r="C4865" t="str">
            <v>คอมพิวเตอร์</v>
          </cell>
          <cell r="D4865" t="str">
            <v>15 มิ.ย. 42</v>
          </cell>
          <cell r="E4865">
            <v>32500</v>
          </cell>
          <cell r="F4865">
            <v>0</v>
          </cell>
          <cell r="G4865">
            <v>20</v>
          </cell>
          <cell r="H4865">
            <v>3561.63</v>
          </cell>
          <cell r="I4865">
            <v>3561.63</v>
          </cell>
          <cell r="J4865">
            <v>28938.37</v>
          </cell>
          <cell r="K4865" t="str">
            <v>100</v>
          </cell>
        </row>
        <row r="4866">
          <cell r="A4866" t="str">
            <v>110500000</v>
          </cell>
          <cell r="B4866" t="str">
            <v>100C1MC0054</v>
          </cell>
          <cell r="C4866" t="str">
            <v>คอมพิวเตอร์</v>
          </cell>
          <cell r="D4866" t="str">
            <v>15 มิ.ย. 42</v>
          </cell>
          <cell r="E4866">
            <v>32500</v>
          </cell>
          <cell r="F4866">
            <v>0</v>
          </cell>
          <cell r="G4866">
            <v>20</v>
          </cell>
          <cell r="H4866">
            <v>3561.63</v>
          </cell>
          <cell r="I4866">
            <v>3561.63</v>
          </cell>
          <cell r="J4866">
            <v>28938.37</v>
          </cell>
          <cell r="K4866" t="str">
            <v>100</v>
          </cell>
        </row>
        <row r="4867">
          <cell r="A4867" t="str">
            <v>110500000</v>
          </cell>
          <cell r="B4867" t="str">
            <v>100C1MC0055</v>
          </cell>
          <cell r="C4867" t="str">
            <v>คอมพิวเตอร์</v>
          </cell>
          <cell r="D4867" t="str">
            <v>15 มิ.ย. 42</v>
          </cell>
          <cell r="E4867">
            <v>32500</v>
          </cell>
          <cell r="F4867">
            <v>0</v>
          </cell>
          <cell r="G4867">
            <v>20</v>
          </cell>
          <cell r="H4867">
            <v>3561.63</v>
          </cell>
          <cell r="I4867">
            <v>3561.63</v>
          </cell>
          <cell r="J4867">
            <v>28938.37</v>
          </cell>
          <cell r="K4867" t="str">
            <v>100</v>
          </cell>
        </row>
        <row r="4868">
          <cell r="A4868" t="str">
            <v>110500000</v>
          </cell>
          <cell r="B4868" t="str">
            <v>100C1MC0056</v>
          </cell>
          <cell r="C4868" t="str">
            <v>คอมพิวเตอร์</v>
          </cell>
          <cell r="D4868" t="str">
            <v>15 มิ.ย. 42</v>
          </cell>
          <cell r="E4868">
            <v>32500</v>
          </cell>
          <cell r="F4868">
            <v>0</v>
          </cell>
          <cell r="G4868">
            <v>20</v>
          </cell>
          <cell r="H4868">
            <v>3561.63</v>
          </cell>
          <cell r="I4868">
            <v>3561.63</v>
          </cell>
          <cell r="J4868">
            <v>28938.37</v>
          </cell>
          <cell r="K4868" t="str">
            <v>100</v>
          </cell>
        </row>
        <row r="4869">
          <cell r="A4869" t="str">
            <v>110500000</v>
          </cell>
          <cell r="B4869" t="str">
            <v>100C1MC0057</v>
          </cell>
          <cell r="C4869" t="str">
            <v>คอมพิวเตอร์</v>
          </cell>
          <cell r="D4869" t="str">
            <v>15 มิ.ย. 42</v>
          </cell>
          <cell r="E4869">
            <v>32500</v>
          </cell>
          <cell r="F4869">
            <v>0</v>
          </cell>
          <cell r="G4869">
            <v>20</v>
          </cell>
          <cell r="H4869">
            <v>3561.63</v>
          </cell>
          <cell r="I4869">
            <v>3561.63</v>
          </cell>
          <cell r="J4869">
            <v>28938.37</v>
          </cell>
          <cell r="K4869" t="str">
            <v>100</v>
          </cell>
        </row>
        <row r="4870">
          <cell r="A4870" t="str">
            <v>110500000</v>
          </cell>
          <cell r="B4870" t="str">
            <v>100C1MC0058</v>
          </cell>
          <cell r="C4870" t="str">
            <v>คอมพิวเตอร์</v>
          </cell>
          <cell r="D4870" t="str">
            <v>15 มิ.ย. 42</v>
          </cell>
          <cell r="E4870">
            <v>32500</v>
          </cell>
          <cell r="F4870">
            <v>0</v>
          </cell>
          <cell r="G4870">
            <v>20</v>
          </cell>
          <cell r="H4870">
            <v>3561.63</v>
          </cell>
          <cell r="I4870">
            <v>3561.63</v>
          </cell>
          <cell r="J4870">
            <v>28938.37</v>
          </cell>
          <cell r="K4870" t="str">
            <v>100</v>
          </cell>
        </row>
        <row r="4871">
          <cell r="A4871" t="str">
            <v>110500000</v>
          </cell>
          <cell r="B4871" t="str">
            <v>100C1MC0059</v>
          </cell>
          <cell r="C4871" t="str">
            <v>คอมพิวเตอร์</v>
          </cell>
          <cell r="D4871" t="str">
            <v>15 มิ.ย. 42</v>
          </cell>
          <cell r="E4871">
            <v>32500</v>
          </cell>
          <cell r="F4871">
            <v>0</v>
          </cell>
          <cell r="G4871">
            <v>20</v>
          </cell>
          <cell r="H4871">
            <v>3561.63</v>
          </cell>
          <cell r="I4871">
            <v>3561.63</v>
          </cell>
          <cell r="J4871">
            <v>28938.37</v>
          </cell>
          <cell r="K4871" t="str">
            <v>100</v>
          </cell>
        </row>
        <row r="4872">
          <cell r="A4872" t="str">
            <v>110500000</v>
          </cell>
          <cell r="B4872" t="str">
            <v>100C1MC0060</v>
          </cell>
          <cell r="C4872" t="str">
            <v>คอมพิวเตอร์</v>
          </cell>
          <cell r="D4872" t="str">
            <v>15 มิ.ย. 42</v>
          </cell>
          <cell r="E4872">
            <v>32500</v>
          </cell>
          <cell r="F4872">
            <v>0</v>
          </cell>
          <cell r="G4872">
            <v>20</v>
          </cell>
          <cell r="H4872">
            <v>3561.63</v>
          </cell>
          <cell r="I4872">
            <v>3561.63</v>
          </cell>
          <cell r="J4872">
            <v>28938.37</v>
          </cell>
          <cell r="K4872" t="str">
            <v>100</v>
          </cell>
        </row>
        <row r="4873">
          <cell r="A4873" t="str">
            <v>110500000</v>
          </cell>
          <cell r="B4873" t="str">
            <v>100C1MC0061</v>
          </cell>
          <cell r="C4873" t="str">
            <v>คอมพิวเตอร์</v>
          </cell>
          <cell r="D4873" t="str">
            <v>15 มิ.ย. 42</v>
          </cell>
          <cell r="E4873">
            <v>32500</v>
          </cell>
          <cell r="F4873">
            <v>0</v>
          </cell>
          <cell r="G4873">
            <v>20</v>
          </cell>
          <cell r="H4873">
            <v>3561.63</v>
          </cell>
          <cell r="I4873">
            <v>3561.63</v>
          </cell>
          <cell r="J4873">
            <v>28938.37</v>
          </cell>
          <cell r="K4873" t="str">
            <v>100</v>
          </cell>
        </row>
        <row r="4874">
          <cell r="A4874" t="str">
            <v>110500000</v>
          </cell>
          <cell r="B4874" t="str">
            <v>100C1MC0062</v>
          </cell>
          <cell r="C4874" t="str">
            <v>คอมพิวเตอร์</v>
          </cell>
          <cell r="D4874" t="str">
            <v>15 มิ.ย. 42</v>
          </cell>
          <cell r="E4874">
            <v>32500</v>
          </cell>
          <cell r="F4874">
            <v>0</v>
          </cell>
          <cell r="G4874">
            <v>20</v>
          </cell>
          <cell r="H4874">
            <v>3561.63</v>
          </cell>
          <cell r="I4874">
            <v>3561.63</v>
          </cell>
          <cell r="J4874">
            <v>28938.37</v>
          </cell>
          <cell r="K4874" t="str">
            <v>100</v>
          </cell>
        </row>
        <row r="4875">
          <cell r="A4875" t="str">
            <v>110500000</v>
          </cell>
          <cell r="B4875" t="str">
            <v>100C1MC0063</v>
          </cell>
          <cell r="C4875" t="str">
            <v>คอมพิวเตอร์</v>
          </cell>
          <cell r="D4875" t="str">
            <v>15 มิ.ย. 42</v>
          </cell>
          <cell r="E4875">
            <v>32500</v>
          </cell>
          <cell r="F4875">
            <v>0</v>
          </cell>
          <cell r="G4875">
            <v>20</v>
          </cell>
          <cell r="H4875">
            <v>3561.63</v>
          </cell>
          <cell r="I4875">
            <v>3561.63</v>
          </cell>
          <cell r="J4875">
            <v>28938.37</v>
          </cell>
          <cell r="K4875" t="str">
            <v>100</v>
          </cell>
        </row>
        <row r="4876">
          <cell r="A4876" t="str">
            <v>110500000</v>
          </cell>
          <cell r="B4876" t="str">
            <v>100C1MC0064</v>
          </cell>
          <cell r="C4876" t="str">
            <v>คอมพิวเตอร์</v>
          </cell>
          <cell r="D4876" t="str">
            <v>15 มิ.ย. 42</v>
          </cell>
          <cell r="E4876">
            <v>32500</v>
          </cell>
          <cell r="F4876">
            <v>0</v>
          </cell>
          <cell r="G4876">
            <v>20</v>
          </cell>
          <cell r="H4876">
            <v>3561.63</v>
          </cell>
          <cell r="I4876">
            <v>3561.63</v>
          </cell>
          <cell r="J4876">
            <v>28938.37</v>
          </cell>
          <cell r="K4876" t="str">
            <v>100</v>
          </cell>
        </row>
        <row r="4877">
          <cell r="A4877" t="str">
            <v>110500000</v>
          </cell>
          <cell r="B4877" t="str">
            <v>100C1MC0065</v>
          </cell>
          <cell r="C4877" t="str">
            <v>คอมพิวเตอร์</v>
          </cell>
          <cell r="D4877" t="str">
            <v>15 มิ.ย. 42</v>
          </cell>
          <cell r="E4877">
            <v>32500</v>
          </cell>
          <cell r="F4877">
            <v>0</v>
          </cell>
          <cell r="G4877">
            <v>20</v>
          </cell>
          <cell r="H4877">
            <v>3561.63</v>
          </cell>
          <cell r="I4877">
            <v>3561.63</v>
          </cell>
          <cell r="J4877">
            <v>28938.37</v>
          </cell>
          <cell r="K4877" t="str">
            <v>100</v>
          </cell>
        </row>
        <row r="4878">
          <cell r="A4878" t="str">
            <v>110500000</v>
          </cell>
          <cell r="B4878" t="str">
            <v>100C1MC0066</v>
          </cell>
          <cell r="C4878" t="str">
            <v>คอมพิวเตอร์</v>
          </cell>
          <cell r="D4878" t="str">
            <v>15 มิ.ย. 42</v>
          </cell>
          <cell r="E4878">
            <v>32500</v>
          </cell>
          <cell r="F4878">
            <v>0</v>
          </cell>
          <cell r="G4878">
            <v>20</v>
          </cell>
          <cell r="H4878">
            <v>3561.63</v>
          </cell>
          <cell r="I4878">
            <v>3561.63</v>
          </cell>
          <cell r="J4878">
            <v>28938.37</v>
          </cell>
          <cell r="K4878" t="str">
            <v>100</v>
          </cell>
        </row>
        <row r="4879">
          <cell r="A4879" t="str">
            <v>110500000</v>
          </cell>
          <cell r="B4879" t="str">
            <v>100C1MC0067</v>
          </cell>
          <cell r="C4879" t="str">
            <v>เครื่องคอมพิวเตอร์</v>
          </cell>
          <cell r="D4879" t="str">
            <v>24 ก.ย. 42</v>
          </cell>
          <cell r="E4879">
            <v>34500</v>
          </cell>
          <cell r="F4879">
            <v>0</v>
          </cell>
          <cell r="G4879">
            <v>20</v>
          </cell>
          <cell r="H4879">
            <v>1871.51</v>
          </cell>
          <cell r="I4879">
            <v>1871.51</v>
          </cell>
          <cell r="J4879">
            <v>32628.49</v>
          </cell>
          <cell r="K4879" t="str">
            <v>701</v>
          </cell>
        </row>
        <row r="4880">
          <cell r="A4880" t="str">
            <v>110500000</v>
          </cell>
          <cell r="B4880" t="str">
            <v>100C1MC0068</v>
          </cell>
          <cell r="C4880" t="str">
            <v>MODEM์</v>
          </cell>
          <cell r="D4880" t="str">
            <v>24 ก.ย. 42</v>
          </cell>
          <cell r="E4880">
            <v>4650</v>
          </cell>
          <cell r="F4880">
            <v>0</v>
          </cell>
          <cell r="G4880">
            <v>20</v>
          </cell>
          <cell r="H4880">
            <v>252.26</v>
          </cell>
          <cell r="I4880">
            <v>252.26</v>
          </cell>
          <cell r="J4880">
            <v>4397.74</v>
          </cell>
          <cell r="K4880" t="str">
            <v>701</v>
          </cell>
        </row>
        <row r="4881">
          <cell r="A4881" t="str">
            <v>110500000</v>
          </cell>
          <cell r="B4881" t="str">
            <v>100C1MC0069</v>
          </cell>
          <cell r="C4881" t="str">
            <v>UPS 500VA</v>
          </cell>
          <cell r="D4881" t="str">
            <v>24 ก.ย. 42</v>
          </cell>
          <cell r="E4881">
            <v>3500</v>
          </cell>
          <cell r="F4881">
            <v>0</v>
          </cell>
          <cell r="G4881">
            <v>20</v>
          </cell>
          <cell r="H4881">
            <v>189.85</v>
          </cell>
          <cell r="I4881">
            <v>189.85</v>
          </cell>
          <cell r="J4881">
            <v>3310.15</v>
          </cell>
          <cell r="K4881" t="str">
            <v>701</v>
          </cell>
        </row>
        <row r="4882">
          <cell r="A4882" t="str">
            <v>110500000</v>
          </cell>
          <cell r="B4882" t="str">
            <v>100C1MC0070</v>
          </cell>
          <cell r="C4882" t="str">
            <v>ปริ้นเตอร์</v>
          </cell>
          <cell r="D4882" t="str">
            <v>24 ก.ย. 42</v>
          </cell>
          <cell r="E4882">
            <v>15000</v>
          </cell>
          <cell r="F4882">
            <v>0</v>
          </cell>
          <cell r="G4882">
            <v>20</v>
          </cell>
          <cell r="H4882">
            <v>813.69</v>
          </cell>
          <cell r="I4882">
            <v>813.69</v>
          </cell>
          <cell r="J4882">
            <v>14186.31</v>
          </cell>
          <cell r="K4882" t="str">
            <v>701</v>
          </cell>
        </row>
        <row r="4883">
          <cell r="A4883" t="str">
            <v>110500000</v>
          </cell>
          <cell r="B4883" t="str">
            <v>100C1MC0071</v>
          </cell>
          <cell r="C4883" t="str">
            <v>MULTIMEDIA</v>
          </cell>
          <cell r="D4883" t="str">
            <v>14 ต.ค. 42</v>
          </cell>
          <cell r="E4883">
            <v>3150</v>
          </cell>
          <cell r="F4883">
            <v>0</v>
          </cell>
          <cell r="G4883">
            <v>20</v>
          </cell>
          <cell r="H4883">
            <v>136.36000000000001</v>
          </cell>
          <cell r="I4883">
            <v>136.36000000000001</v>
          </cell>
          <cell r="J4883">
            <v>3013.64</v>
          </cell>
          <cell r="K4883" t="str">
            <v>AF</v>
          </cell>
        </row>
        <row r="4884">
          <cell r="A4884" t="str">
            <v>110500000</v>
          </cell>
          <cell r="B4884" t="str">
            <v>100C1MC0072</v>
          </cell>
          <cell r="C4884" t="str">
            <v>HARD DISK</v>
          </cell>
          <cell r="D4884" t="str">
            <v>18 ต.ค. 42</v>
          </cell>
          <cell r="E4884">
            <v>5920</v>
          </cell>
          <cell r="F4884">
            <v>0</v>
          </cell>
          <cell r="G4884">
            <v>20</v>
          </cell>
          <cell r="H4884">
            <v>243.29</v>
          </cell>
          <cell r="I4884">
            <v>243.29</v>
          </cell>
          <cell r="J4884">
            <v>5676.71</v>
          </cell>
          <cell r="K4884" t="str">
            <v>100</v>
          </cell>
        </row>
        <row r="4885">
          <cell r="A4885" t="str">
            <v>110500000</v>
          </cell>
          <cell r="B4885" t="str">
            <v>100C1MC0073</v>
          </cell>
          <cell r="C4885" t="str">
            <v>คอมพิวเตอร์</v>
          </cell>
          <cell r="D4885" t="str">
            <v>19 ต.ค. 42</v>
          </cell>
          <cell r="E4885">
            <v>33000</v>
          </cell>
          <cell r="F4885">
            <v>0</v>
          </cell>
          <cell r="G4885">
            <v>20</v>
          </cell>
          <cell r="H4885">
            <v>1338.09</v>
          </cell>
          <cell r="I4885">
            <v>1338.09</v>
          </cell>
          <cell r="J4885">
            <v>31661.91</v>
          </cell>
          <cell r="K4885" t="str">
            <v>100</v>
          </cell>
        </row>
        <row r="4886">
          <cell r="A4886" t="str">
            <v>110500000</v>
          </cell>
          <cell r="B4886" t="str">
            <v>100C1MC0074</v>
          </cell>
          <cell r="C4886" t="str">
            <v>คอมพิวเตอร์</v>
          </cell>
          <cell r="D4886" t="str">
            <v>19 ต.ค. 42</v>
          </cell>
          <cell r="E4886">
            <v>33000</v>
          </cell>
          <cell r="F4886">
            <v>0</v>
          </cell>
          <cell r="G4886">
            <v>20</v>
          </cell>
          <cell r="H4886">
            <v>1338.09</v>
          </cell>
          <cell r="I4886">
            <v>1338.09</v>
          </cell>
          <cell r="J4886">
            <v>31661.91</v>
          </cell>
          <cell r="K4886" t="str">
            <v>100</v>
          </cell>
        </row>
        <row r="4887">
          <cell r="A4887" t="str">
            <v>110500000</v>
          </cell>
          <cell r="B4887" t="str">
            <v>100C1MC0075</v>
          </cell>
          <cell r="C4887" t="str">
            <v>คอมพิวเตอร์</v>
          </cell>
          <cell r="D4887" t="str">
            <v>19 ต.ค. 42</v>
          </cell>
          <cell r="E4887">
            <v>33000</v>
          </cell>
          <cell r="F4887">
            <v>0</v>
          </cell>
          <cell r="G4887">
            <v>20</v>
          </cell>
          <cell r="H4887">
            <v>1338.09</v>
          </cell>
          <cell r="I4887">
            <v>1338.09</v>
          </cell>
          <cell r="J4887">
            <v>31661.91</v>
          </cell>
          <cell r="K4887" t="str">
            <v>100</v>
          </cell>
        </row>
        <row r="4888">
          <cell r="A4888" t="str">
            <v>110500000</v>
          </cell>
          <cell r="B4888" t="str">
            <v>100C1MC0076</v>
          </cell>
          <cell r="C4888" t="str">
            <v>คอมพิวเตอร์</v>
          </cell>
          <cell r="D4888" t="str">
            <v>19 ต.ค. 42</v>
          </cell>
          <cell r="E4888">
            <v>33000</v>
          </cell>
          <cell r="F4888">
            <v>0</v>
          </cell>
          <cell r="G4888">
            <v>20</v>
          </cell>
          <cell r="H4888">
            <v>1338.09</v>
          </cell>
          <cell r="I4888">
            <v>1338.09</v>
          </cell>
          <cell r="J4888">
            <v>31661.91</v>
          </cell>
          <cell r="K4888" t="str">
            <v>100</v>
          </cell>
        </row>
        <row r="4889">
          <cell r="A4889" t="str">
            <v>110500000</v>
          </cell>
          <cell r="B4889" t="str">
            <v>100C1MC0077</v>
          </cell>
          <cell r="C4889" t="str">
            <v>คอมพิวเตอร์</v>
          </cell>
          <cell r="D4889" t="str">
            <v>19 ต.ค. 42</v>
          </cell>
          <cell r="E4889">
            <v>33000</v>
          </cell>
          <cell r="F4889">
            <v>0</v>
          </cell>
          <cell r="G4889">
            <v>20</v>
          </cell>
          <cell r="H4889">
            <v>1338.09</v>
          </cell>
          <cell r="I4889">
            <v>1338.09</v>
          </cell>
          <cell r="J4889">
            <v>31661.91</v>
          </cell>
          <cell r="K4889" t="str">
            <v>100</v>
          </cell>
        </row>
        <row r="4890">
          <cell r="A4890" t="str">
            <v>110500000</v>
          </cell>
          <cell r="B4890" t="str">
            <v>100C1MC0078</v>
          </cell>
          <cell r="C4890" t="str">
            <v>คอมพิวเตอร์</v>
          </cell>
          <cell r="D4890" t="str">
            <v>19 ต.ค. 42</v>
          </cell>
          <cell r="E4890">
            <v>33000</v>
          </cell>
          <cell r="F4890">
            <v>0</v>
          </cell>
          <cell r="G4890">
            <v>20</v>
          </cell>
          <cell r="H4890">
            <v>1338.09</v>
          </cell>
          <cell r="I4890">
            <v>1338.09</v>
          </cell>
          <cell r="J4890">
            <v>31661.91</v>
          </cell>
          <cell r="K4890" t="str">
            <v>100</v>
          </cell>
        </row>
        <row r="4891">
          <cell r="A4891" t="str">
            <v>110500000</v>
          </cell>
          <cell r="B4891" t="str">
            <v>100C1MC0079</v>
          </cell>
          <cell r="C4891" t="str">
            <v>คอมพิวเตอร์</v>
          </cell>
          <cell r="D4891" t="str">
            <v>19 ต.ค. 42</v>
          </cell>
          <cell r="E4891">
            <v>33000</v>
          </cell>
          <cell r="F4891">
            <v>0</v>
          </cell>
          <cell r="G4891">
            <v>20</v>
          </cell>
          <cell r="H4891">
            <v>1338.09</v>
          </cell>
          <cell r="I4891">
            <v>1338.09</v>
          </cell>
          <cell r="J4891">
            <v>31661.91</v>
          </cell>
          <cell r="K4891" t="str">
            <v>100</v>
          </cell>
        </row>
        <row r="4892">
          <cell r="A4892" t="str">
            <v>110500000</v>
          </cell>
          <cell r="B4892" t="str">
            <v>100C1MC0080</v>
          </cell>
          <cell r="C4892" t="str">
            <v>คอมพิวเตอร์</v>
          </cell>
          <cell r="D4892" t="str">
            <v>19 ต.ค. 42</v>
          </cell>
          <cell r="E4892">
            <v>33000</v>
          </cell>
          <cell r="F4892">
            <v>0</v>
          </cell>
          <cell r="G4892">
            <v>20</v>
          </cell>
          <cell r="H4892">
            <v>1338.09</v>
          </cell>
          <cell r="I4892">
            <v>1338.09</v>
          </cell>
          <cell r="J4892">
            <v>31661.91</v>
          </cell>
          <cell r="K4892" t="str">
            <v>100</v>
          </cell>
        </row>
        <row r="4893">
          <cell r="A4893" t="str">
            <v>110500000</v>
          </cell>
          <cell r="B4893" t="str">
            <v>100C1MC0081</v>
          </cell>
          <cell r="C4893" t="str">
            <v>คอมพิวเตอร์</v>
          </cell>
          <cell r="D4893" t="str">
            <v>19 ต.ค. 42</v>
          </cell>
          <cell r="E4893">
            <v>33000</v>
          </cell>
          <cell r="F4893">
            <v>0</v>
          </cell>
          <cell r="G4893">
            <v>20</v>
          </cell>
          <cell r="H4893">
            <v>1338.09</v>
          </cell>
          <cell r="I4893">
            <v>1338.09</v>
          </cell>
          <cell r="J4893">
            <v>31661.91</v>
          </cell>
          <cell r="K4893" t="str">
            <v>100</v>
          </cell>
        </row>
        <row r="4894">
          <cell r="A4894" t="str">
            <v>110500000</v>
          </cell>
          <cell r="B4894" t="str">
            <v>100C1MC0082</v>
          </cell>
          <cell r="C4894" t="str">
            <v>คอมพิวเตอร์</v>
          </cell>
          <cell r="D4894" t="str">
            <v>19 ต.ค. 42</v>
          </cell>
          <cell r="E4894">
            <v>33000</v>
          </cell>
          <cell r="F4894">
            <v>0</v>
          </cell>
          <cell r="G4894">
            <v>20</v>
          </cell>
          <cell r="H4894">
            <v>1338.09</v>
          </cell>
          <cell r="I4894">
            <v>1338.09</v>
          </cell>
          <cell r="J4894">
            <v>31661.91</v>
          </cell>
          <cell r="K4894" t="str">
            <v>100</v>
          </cell>
        </row>
        <row r="4895">
          <cell r="A4895" t="str">
            <v>110500000</v>
          </cell>
          <cell r="B4895" t="str">
            <v>100C1MC0100</v>
          </cell>
          <cell r="C4895" t="str">
            <v>RAM32 MB</v>
          </cell>
          <cell r="D4895" t="str">
            <v>21 ต.ค. 42</v>
          </cell>
          <cell r="E4895">
            <v>4350</v>
          </cell>
          <cell r="F4895">
            <v>0</v>
          </cell>
          <cell r="G4895">
            <v>20</v>
          </cell>
          <cell r="H4895">
            <v>171.62</v>
          </cell>
          <cell r="I4895">
            <v>171.62</v>
          </cell>
          <cell r="J4895">
            <v>4178.38</v>
          </cell>
          <cell r="K4895" t="str">
            <v>100</v>
          </cell>
        </row>
        <row r="4896">
          <cell r="A4896" t="str">
            <v>110500000</v>
          </cell>
          <cell r="B4896" t="str">
            <v>100C1MC0101</v>
          </cell>
          <cell r="C4896" t="str">
            <v>RAM32 MB</v>
          </cell>
          <cell r="D4896" t="str">
            <v>21 ต.ค. 42</v>
          </cell>
          <cell r="E4896">
            <v>4350</v>
          </cell>
          <cell r="F4896">
            <v>0</v>
          </cell>
          <cell r="G4896">
            <v>20</v>
          </cell>
          <cell r="H4896">
            <v>171.62</v>
          </cell>
          <cell r="I4896">
            <v>171.62</v>
          </cell>
          <cell r="J4896">
            <v>4178.38</v>
          </cell>
          <cell r="K4896" t="str">
            <v>100</v>
          </cell>
        </row>
        <row r="4897">
          <cell r="A4897" t="str">
            <v>110500000</v>
          </cell>
          <cell r="B4897" t="str">
            <v>100C1MC0102</v>
          </cell>
          <cell r="C4897" t="str">
            <v>RAM32 MB</v>
          </cell>
          <cell r="D4897" t="str">
            <v>21 ต.ค. 42</v>
          </cell>
          <cell r="E4897">
            <v>4350</v>
          </cell>
          <cell r="F4897">
            <v>0</v>
          </cell>
          <cell r="G4897">
            <v>20</v>
          </cell>
          <cell r="H4897">
            <v>171.62</v>
          </cell>
          <cell r="I4897">
            <v>171.62</v>
          </cell>
          <cell r="J4897">
            <v>4178.38</v>
          </cell>
          <cell r="K4897" t="str">
            <v>100</v>
          </cell>
        </row>
        <row r="4898">
          <cell r="A4898" t="str">
            <v>110500000</v>
          </cell>
          <cell r="B4898" t="str">
            <v>100C1MC0103</v>
          </cell>
          <cell r="C4898" t="str">
            <v>RAM32 MB</v>
          </cell>
          <cell r="D4898" t="str">
            <v>21 ต.ค. 42</v>
          </cell>
          <cell r="E4898">
            <v>4350</v>
          </cell>
          <cell r="F4898">
            <v>0</v>
          </cell>
          <cell r="G4898">
            <v>20</v>
          </cell>
          <cell r="H4898">
            <v>171.62</v>
          </cell>
          <cell r="I4898">
            <v>171.62</v>
          </cell>
          <cell r="J4898">
            <v>4178.38</v>
          </cell>
          <cell r="K4898" t="str">
            <v>100</v>
          </cell>
        </row>
        <row r="4899">
          <cell r="A4899" t="str">
            <v>110500000</v>
          </cell>
          <cell r="B4899" t="str">
            <v>100C1MC0104</v>
          </cell>
          <cell r="C4899" t="str">
            <v>RAM32 MB</v>
          </cell>
          <cell r="D4899" t="str">
            <v>21 ต.ค. 42</v>
          </cell>
          <cell r="E4899">
            <v>4350</v>
          </cell>
          <cell r="F4899">
            <v>0</v>
          </cell>
          <cell r="G4899">
            <v>20</v>
          </cell>
          <cell r="H4899">
            <v>171.62</v>
          </cell>
          <cell r="I4899">
            <v>171.62</v>
          </cell>
          <cell r="J4899">
            <v>4178.38</v>
          </cell>
          <cell r="K4899" t="str">
            <v>100</v>
          </cell>
        </row>
        <row r="4900">
          <cell r="A4900" t="str">
            <v>110500000</v>
          </cell>
          <cell r="B4900" t="str">
            <v>100C1MC0105</v>
          </cell>
          <cell r="C4900" t="str">
            <v>RAM32 MB</v>
          </cell>
          <cell r="D4900" t="str">
            <v>21 ต.ค. 42</v>
          </cell>
          <cell r="E4900">
            <v>4350</v>
          </cell>
          <cell r="F4900">
            <v>0</v>
          </cell>
          <cell r="G4900">
            <v>20</v>
          </cell>
          <cell r="H4900">
            <v>171.62</v>
          </cell>
          <cell r="I4900">
            <v>171.62</v>
          </cell>
          <cell r="J4900">
            <v>4178.38</v>
          </cell>
          <cell r="K4900" t="str">
            <v>100</v>
          </cell>
        </row>
        <row r="4901">
          <cell r="A4901" t="str">
            <v>110500000</v>
          </cell>
          <cell r="B4901" t="str">
            <v>100C1MC0106</v>
          </cell>
          <cell r="C4901" t="str">
            <v>RAM32 MB</v>
          </cell>
          <cell r="D4901" t="str">
            <v>21 ต.ค. 42</v>
          </cell>
          <cell r="E4901">
            <v>4350</v>
          </cell>
          <cell r="F4901">
            <v>0</v>
          </cell>
          <cell r="G4901">
            <v>20</v>
          </cell>
          <cell r="H4901">
            <v>171.62</v>
          </cell>
          <cell r="I4901">
            <v>171.62</v>
          </cell>
          <cell r="J4901">
            <v>4178.38</v>
          </cell>
          <cell r="K4901" t="str">
            <v>100</v>
          </cell>
        </row>
        <row r="4902">
          <cell r="A4902" t="str">
            <v>110500000</v>
          </cell>
          <cell r="B4902" t="str">
            <v>100C1MC0107</v>
          </cell>
          <cell r="C4902" t="str">
            <v>RAM32 MB</v>
          </cell>
          <cell r="D4902" t="str">
            <v>21 ต.ค. 42</v>
          </cell>
          <cell r="E4902">
            <v>4350</v>
          </cell>
          <cell r="F4902">
            <v>0</v>
          </cell>
          <cell r="G4902">
            <v>20</v>
          </cell>
          <cell r="H4902">
            <v>171.62</v>
          </cell>
          <cell r="I4902">
            <v>171.62</v>
          </cell>
          <cell r="J4902">
            <v>4178.38</v>
          </cell>
          <cell r="K4902" t="str">
            <v>100</v>
          </cell>
        </row>
        <row r="4903">
          <cell r="A4903" t="str">
            <v>110500000</v>
          </cell>
          <cell r="B4903" t="str">
            <v>100C1MC0108</v>
          </cell>
          <cell r="C4903" t="str">
            <v>RAM32 MB</v>
          </cell>
          <cell r="D4903" t="str">
            <v>21 ต.ค. 42</v>
          </cell>
          <cell r="E4903">
            <v>4350</v>
          </cell>
          <cell r="F4903">
            <v>0</v>
          </cell>
          <cell r="G4903">
            <v>20</v>
          </cell>
          <cell r="H4903">
            <v>171.62</v>
          </cell>
          <cell r="I4903">
            <v>171.62</v>
          </cell>
          <cell r="J4903">
            <v>4178.38</v>
          </cell>
          <cell r="K4903" t="str">
            <v>100</v>
          </cell>
        </row>
        <row r="4904">
          <cell r="A4904" t="str">
            <v>110500000</v>
          </cell>
          <cell r="B4904" t="str">
            <v>100C1MC0109</v>
          </cell>
          <cell r="C4904" t="str">
            <v>RAM32 MB</v>
          </cell>
          <cell r="D4904" t="str">
            <v>21 ต.ค. 42</v>
          </cell>
          <cell r="E4904">
            <v>4350</v>
          </cell>
          <cell r="F4904">
            <v>0</v>
          </cell>
          <cell r="G4904">
            <v>20</v>
          </cell>
          <cell r="H4904">
            <v>171.62</v>
          </cell>
          <cell r="I4904">
            <v>171.62</v>
          </cell>
          <cell r="J4904">
            <v>4178.38</v>
          </cell>
          <cell r="K4904" t="str">
            <v>100</v>
          </cell>
        </row>
        <row r="4905">
          <cell r="A4905" t="str">
            <v>110500000</v>
          </cell>
          <cell r="B4905" t="str">
            <v>100C1MC0110</v>
          </cell>
          <cell r="C4905" t="str">
            <v>RACK42 U</v>
          </cell>
          <cell r="D4905" t="str">
            <v>28 ต.ค. 42</v>
          </cell>
          <cell r="E4905">
            <v>14500</v>
          </cell>
          <cell r="F4905">
            <v>0</v>
          </cell>
          <cell r="G4905">
            <v>20</v>
          </cell>
          <cell r="H4905">
            <v>516.44000000000005</v>
          </cell>
          <cell r="I4905">
            <v>516.44000000000005</v>
          </cell>
          <cell r="J4905">
            <v>13983.56</v>
          </cell>
          <cell r="K4905" t="str">
            <v>100</v>
          </cell>
        </row>
        <row r="4906">
          <cell r="A4906" t="str">
            <v>110500000</v>
          </cell>
          <cell r="B4906" t="str">
            <v>100C1MC0111</v>
          </cell>
          <cell r="C4906" t="str">
            <v>RACK 27 U</v>
          </cell>
          <cell r="D4906" t="str">
            <v>28 ต.ค. 42</v>
          </cell>
          <cell r="E4906">
            <v>11800</v>
          </cell>
          <cell r="F4906">
            <v>0</v>
          </cell>
          <cell r="G4906">
            <v>20</v>
          </cell>
          <cell r="H4906">
            <v>420.27</v>
          </cell>
          <cell r="I4906">
            <v>420.27</v>
          </cell>
          <cell r="J4906">
            <v>11379.73</v>
          </cell>
          <cell r="K4906" t="str">
            <v>100</v>
          </cell>
        </row>
        <row r="4907">
          <cell r="A4907" t="str">
            <v>110500000</v>
          </cell>
          <cell r="B4907" t="str">
            <v>100C1MC0112</v>
          </cell>
          <cell r="C4907" t="str">
            <v>ปริ้นเตอร์</v>
          </cell>
          <cell r="D4907" t="str">
            <v>29 ต.ค. 42</v>
          </cell>
          <cell r="E4907">
            <v>15000</v>
          </cell>
          <cell r="F4907">
            <v>0</v>
          </cell>
          <cell r="G4907">
            <v>20</v>
          </cell>
          <cell r="H4907">
            <v>526.03</v>
          </cell>
          <cell r="I4907">
            <v>526.03</v>
          </cell>
          <cell r="J4907">
            <v>14473.97</v>
          </cell>
          <cell r="K4907" t="str">
            <v>100</v>
          </cell>
        </row>
        <row r="4908">
          <cell r="A4908" t="str">
            <v>110500000</v>
          </cell>
          <cell r="B4908" t="str">
            <v>100C1MC0113</v>
          </cell>
          <cell r="C4908" t="str">
            <v>ENTERPRISE</v>
          </cell>
          <cell r="D4908" t="str">
            <v>8 พ.ย. 42</v>
          </cell>
          <cell r="E4908">
            <v>90000</v>
          </cell>
          <cell r="F4908">
            <v>0</v>
          </cell>
          <cell r="G4908">
            <v>20</v>
          </cell>
          <cell r="H4908">
            <v>2663.02</v>
          </cell>
          <cell r="I4908">
            <v>2663.02</v>
          </cell>
          <cell r="J4908">
            <v>87336.98</v>
          </cell>
          <cell r="K4908" t="str">
            <v>100</v>
          </cell>
        </row>
        <row r="4909">
          <cell r="A4909" t="str">
            <v>110500000</v>
          </cell>
          <cell r="B4909" t="str">
            <v>100C1MC0114</v>
          </cell>
          <cell r="C4909" t="str">
            <v>Master view cpu Seitch 4 cpu</v>
          </cell>
          <cell r="D4909" t="str">
            <v>9 พ.ย. 42</v>
          </cell>
          <cell r="E4909">
            <v>5800</v>
          </cell>
          <cell r="F4909">
            <v>0</v>
          </cell>
          <cell r="G4909">
            <v>20</v>
          </cell>
          <cell r="H4909">
            <v>168.44</v>
          </cell>
          <cell r="I4909">
            <v>168.44</v>
          </cell>
          <cell r="J4909">
            <v>5631.56</v>
          </cell>
          <cell r="K4909" t="str">
            <v>100</v>
          </cell>
        </row>
        <row r="4910">
          <cell r="A4910" t="str">
            <v>110500000</v>
          </cell>
          <cell r="B4910" t="str">
            <v>100C1MC0115</v>
          </cell>
          <cell r="C4910" t="str">
            <v>ค่าอะไหล่ POWER SUPPLY</v>
          </cell>
          <cell r="D4910" t="str">
            <v>10 พ.ย. 42</v>
          </cell>
          <cell r="E4910">
            <v>4890</v>
          </cell>
          <cell r="F4910">
            <v>0</v>
          </cell>
          <cell r="G4910">
            <v>20</v>
          </cell>
          <cell r="H4910">
            <v>139.33000000000001</v>
          </cell>
          <cell r="I4910">
            <v>139.33000000000001</v>
          </cell>
          <cell r="J4910">
            <v>4750.67</v>
          </cell>
          <cell r="K4910" t="str">
            <v>100</v>
          </cell>
        </row>
        <row r="4911">
          <cell r="A4911" t="str">
            <v>110500000</v>
          </cell>
          <cell r="B4911" t="str">
            <v>100C1MC0116</v>
          </cell>
          <cell r="C4911" t="str">
            <v>ค่าอะไหล่ POWER SUPPLY</v>
          </cell>
          <cell r="D4911" t="str">
            <v>10 พ.ย. 42</v>
          </cell>
          <cell r="E4911">
            <v>4890</v>
          </cell>
          <cell r="F4911">
            <v>0</v>
          </cell>
          <cell r="G4911">
            <v>20</v>
          </cell>
          <cell r="H4911">
            <v>139.33000000000001</v>
          </cell>
          <cell r="I4911">
            <v>139.33000000000001</v>
          </cell>
          <cell r="J4911">
            <v>4750.67</v>
          </cell>
          <cell r="K4911" t="str">
            <v>100</v>
          </cell>
        </row>
        <row r="4912">
          <cell r="A4912" t="str">
            <v>110500000</v>
          </cell>
          <cell r="B4912" t="str">
            <v>100C1MC0117</v>
          </cell>
          <cell r="C4912" t="str">
            <v>โปรแรมรวมกฎหมาย</v>
          </cell>
          <cell r="D4912" t="str">
            <v>10 พ.ย. 42</v>
          </cell>
          <cell r="E4912">
            <v>20000</v>
          </cell>
          <cell r="F4912">
            <v>0</v>
          </cell>
          <cell r="G4912">
            <v>20</v>
          </cell>
          <cell r="H4912">
            <v>569.87</v>
          </cell>
          <cell r="I4912">
            <v>569.87</v>
          </cell>
          <cell r="J4912">
            <v>19430.13</v>
          </cell>
          <cell r="K4912" t="str">
            <v>100</v>
          </cell>
        </row>
        <row r="4913">
          <cell r="A4913" t="str">
            <v>110500000</v>
          </cell>
          <cell r="B4913" t="str">
            <v>100C1MC0118</v>
          </cell>
          <cell r="C4913" t="str">
            <v>MS WINDOWS NT SERVER 4.0</v>
          </cell>
          <cell r="D4913" t="str">
            <v>30 พ.ย. 42</v>
          </cell>
          <cell r="E4913">
            <v>31500</v>
          </cell>
          <cell r="F4913">
            <v>0</v>
          </cell>
          <cell r="G4913">
            <v>20</v>
          </cell>
          <cell r="H4913">
            <v>552.33000000000004</v>
          </cell>
          <cell r="I4913">
            <v>552.33000000000004</v>
          </cell>
          <cell r="J4913">
            <v>30947.67</v>
          </cell>
          <cell r="K4913" t="str">
            <v>100</v>
          </cell>
        </row>
        <row r="4914">
          <cell r="A4914" t="str">
            <v>110500000</v>
          </cell>
          <cell r="B4914" t="str">
            <v>100C1MC0119</v>
          </cell>
          <cell r="C4914" t="str">
            <v>HUB 40,24-PORTS P/N 3C16406</v>
          </cell>
          <cell r="D4914" t="str">
            <v>7 ธ.ค. 42</v>
          </cell>
          <cell r="E4914">
            <v>24750</v>
          </cell>
          <cell r="F4914">
            <v>0</v>
          </cell>
          <cell r="G4914">
            <v>20</v>
          </cell>
          <cell r="H4914">
            <v>339.04</v>
          </cell>
          <cell r="I4914">
            <v>339.04</v>
          </cell>
          <cell r="J4914">
            <v>24410.959999999999</v>
          </cell>
          <cell r="K4914" t="str">
            <v>100</v>
          </cell>
        </row>
        <row r="4915">
          <cell r="A4915" t="str">
            <v>110500000</v>
          </cell>
          <cell r="B4915" t="str">
            <v>100C1MC0120</v>
          </cell>
          <cell r="C4915" t="str">
            <v>HUB 40,24-PORTS P/N 3C16406</v>
          </cell>
          <cell r="D4915" t="str">
            <v>7 ธ.ค. 42</v>
          </cell>
          <cell r="E4915">
            <v>24750</v>
          </cell>
          <cell r="F4915">
            <v>0</v>
          </cell>
          <cell r="G4915">
            <v>20</v>
          </cell>
          <cell r="H4915">
            <v>339.04</v>
          </cell>
          <cell r="I4915">
            <v>339.04</v>
          </cell>
          <cell r="J4915">
            <v>24410.959999999999</v>
          </cell>
          <cell r="K4915" t="str">
            <v>100</v>
          </cell>
        </row>
        <row r="4916">
          <cell r="A4916" t="str">
            <v>110500000</v>
          </cell>
          <cell r="B4916" t="str">
            <v>100C1MC0121</v>
          </cell>
          <cell r="C4916" t="str">
            <v>HUB40,24 PORT P/N3C16406</v>
          </cell>
          <cell r="D4916" t="str">
            <v>15 ธ.ค. 42</v>
          </cell>
          <cell r="E4916">
            <v>24750</v>
          </cell>
          <cell r="F4916">
            <v>0</v>
          </cell>
          <cell r="G4916">
            <v>20</v>
          </cell>
          <cell r="H4916">
            <v>230.55</v>
          </cell>
          <cell r="I4916">
            <v>230.55</v>
          </cell>
          <cell r="J4916">
            <v>24519.45</v>
          </cell>
          <cell r="K4916" t="str">
            <v>100</v>
          </cell>
        </row>
        <row r="4917">
          <cell r="A4917" t="str">
            <v>110500000</v>
          </cell>
          <cell r="B4917" t="str">
            <v>100C1MC0122</v>
          </cell>
          <cell r="C4917" t="str">
            <v>คอมพิวเตอร์ Server Compag Proliant</v>
          </cell>
          <cell r="D4917" t="str">
            <v>16 ธ.ค. 42</v>
          </cell>
          <cell r="E4917">
            <v>450000</v>
          </cell>
          <cell r="F4917">
            <v>0</v>
          </cell>
          <cell r="G4917">
            <v>20</v>
          </cell>
          <cell r="H4917">
            <v>3945.21</v>
          </cell>
          <cell r="I4917">
            <v>3945.21</v>
          </cell>
          <cell r="J4917">
            <v>446054.79</v>
          </cell>
          <cell r="K4917" t="str">
            <v>100</v>
          </cell>
        </row>
        <row r="4918">
          <cell r="A4918" t="str">
            <v>110500000</v>
          </cell>
          <cell r="B4918" t="str">
            <v>100C1MC0123</v>
          </cell>
          <cell r="C4918" t="str">
            <v>HUB 10 BASE-T16 PORTS</v>
          </cell>
          <cell r="D4918" t="str">
            <v>16 ธ.ค. 42</v>
          </cell>
          <cell r="E4918">
            <v>3300</v>
          </cell>
          <cell r="F4918">
            <v>0</v>
          </cell>
          <cell r="G4918">
            <v>20</v>
          </cell>
          <cell r="H4918">
            <v>28.93</v>
          </cell>
          <cell r="I4918">
            <v>28.93</v>
          </cell>
          <cell r="J4918">
            <v>3271.07</v>
          </cell>
          <cell r="K4918" t="str">
            <v>100</v>
          </cell>
        </row>
        <row r="4919">
          <cell r="A4919" t="str">
            <v>110500000</v>
          </cell>
          <cell r="B4919" t="str">
            <v>100C1MC0124</v>
          </cell>
          <cell r="C4919" t="str">
            <v>HUB 10 BASE-T16 PORTS</v>
          </cell>
          <cell r="D4919" t="str">
            <v>16 ธ.ค. 42</v>
          </cell>
          <cell r="E4919">
            <v>3300</v>
          </cell>
          <cell r="F4919">
            <v>0</v>
          </cell>
          <cell r="G4919">
            <v>20</v>
          </cell>
          <cell r="H4919">
            <v>28.93</v>
          </cell>
          <cell r="I4919">
            <v>28.93</v>
          </cell>
          <cell r="J4919">
            <v>3271.07</v>
          </cell>
          <cell r="K4919" t="str">
            <v>100</v>
          </cell>
        </row>
        <row r="4920">
          <cell r="A4920" t="str">
            <v>110500000</v>
          </cell>
          <cell r="B4920" t="str">
            <v>100C1MC0125</v>
          </cell>
          <cell r="C4920" t="str">
            <v>HUB 10 BASE-T16 PORTS</v>
          </cell>
          <cell r="D4920" t="str">
            <v>16 ธ.ค. 42</v>
          </cell>
          <cell r="E4920">
            <v>3300</v>
          </cell>
          <cell r="F4920">
            <v>0</v>
          </cell>
          <cell r="G4920">
            <v>20</v>
          </cell>
          <cell r="H4920">
            <v>28.93</v>
          </cell>
          <cell r="I4920">
            <v>28.93</v>
          </cell>
          <cell r="J4920">
            <v>3271.07</v>
          </cell>
          <cell r="K4920" t="str">
            <v>100</v>
          </cell>
        </row>
        <row r="4921">
          <cell r="A4921" t="str">
            <v>110500000</v>
          </cell>
          <cell r="B4921" t="str">
            <v>100C1MC0126</v>
          </cell>
          <cell r="C4921" t="str">
            <v>HUB 10 BASE-T16 PORTS</v>
          </cell>
          <cell r="D4921" t="str">
            <v>16 ธ.ค. 42</v>
          </cell>
          <cell r="E4921">
            <v>3300</v>
          </cell>
          <cell r="F4921">
            <v>0</v>
          </cell>
          <cell r="G4921">
            <v>20</v>
          </cell>
          <cell r="H4921">
            <v>28.93</v>
          </cell>
          <cell r="I4921">
            <v>28.93</v>
          </cell>
          <cell r="J4921">
            <v>3271.07</v>
          </cell>
          <cell r="K4921" t="str">
            <v>100</v>
          </cell>
        </row>
        <row r="4922">
          <cell r="A4922" t="str">
            <v>110500000</v>
          </cell>
          <cell r="B4922" t="str">
            <v>100C1MC0127</v>
          </cell>
          <cell r="C4922" t="str">
            <v>HUB 10 BASE-T16 PORTS</v>
          </cell>
          <cell r="D4922" t="str">
            <v>16 ธ.ค. 42</v>
          </cell>
          <cell r="E4922">
            <v>3300</v>
          </cell>
          <cell r="F4922">
            <v>0</v>
          </cell>
          <cell r="G4922">
            <v>20</v>
          </cell>
          <cell r="H4922">
            <v>28.93</v>
          </cell>
          <cell r="I4922">
            <v>28.93</v>
          </cell>
          <cell r="J4922">
            <v>3271.07</v>
          </cell>
          <cell r="K4922" t="str">
            <v>100</v>
          </cell>
        </row>
        <row r="4923">
          <cell r="A4923" t="str">
            <v>110500000</v>
          </cell>
          <cell r="B4923" t="str">
            <v>100C1MC0128</v>
          </cell>
          <cell r="C4923" t="str">
            <v>Vantilated shleves</v>
          </cell>
          <cell r="D4923" t="str">
            <v>20 ธ.ค. 42</v>
          </cell>
          <cell r="E4923">
            <v>700</v>
          </cell>
          <cell r="F4923">
            <v>0</v>
          </cell>
          <cell r="G4923">
            <v>20</v>
          </cell>
          <cell r="H4923">
            <v>4.5999999999999996</v>
          </cell>
          <cell r="I4923">
            <v>4.5999999999999996</v>
          </cell>
          <cell r="J4923">
            <v>695.4</v>
          </cell>
          <cell r="K4923" t="str">
            <v>100</v>
          </cell>
        </row>
        <row r="4924">
          <cell r="A4924" t="str">
            <v>110500000</v>
          </cell>
          <cell r="B4924" t="str">
            <v>100C1MC0129</v>
          </cell>
          <cell r="C4924" t="str">
            <v>Vantilated shleves</v>
          </cell>
          <cell r="D4924" t="str">
            <v>20 ธ.ค. 42</v>
          </cell>
          <cell r="E4924">
            <v>700</v>
          </cell>
          <cell r="F4924">
            <v>0</v>
          </cell>
          <cell r="G4924">
            <v>20</v>
          </cell>
          <cell r="H4924">
            <v>4.5999999999999996</v>
          </cell>
          <cell r="I4924">
            <v>4.5999999999999996</v>
          </cell>
          <cell r="J4924">
            <v>695.4</v>
          </cell>
          <cell r="K4924" t="str">
            <v>100</v>
          </cell>
        </row>
        <row r="4925">
          <cell r="A4925" t="str">
            <v>110500000</v>
          </cell>
          <cell r="B4925" t="str">
            <v>100C1MC0130</v>
          </cell>
          <cell r="C4925" t="str">
            <v>Vantilated shleves</v>
          </cell>
          <cell r="D4925" t="str">
            <v>20 ธ.ค. 42</v>
          </cell>
          <cell r="E4925">
            <v>700</v>
          </cell>
          <cell r="F4925">
            <v>0</v>
          </cell>
          <cell r="G4925">
            <v>20</v>
          </cell>
          <cell r="H4925">
            <v>4.5999999999999996</v>
          </cell>
          <cell r="I4925">
            <v>4.5999999999999996</v>
          </cell>
          <cell r="J4925">
            <v>695.4</v>
          </cell>
          <cell r="K4925" t="str">
            <v>100</v>
          </cell>
        </row>
        <row r="4926">
          <cell r="A4926" t="str">
            <v>110500000</v>
          </cell>
          <cell r="B4926" t="str">
            <v>100C1MC0131</v>
          </cell>
          <cell r="C4926" t="str">
            <v>Vantilated shleves</v>
          </cell>
          <cell r="D4926" t="str">
            <v>20 ธ.ค. 42</v>
          </cell>
          <cell r="E4926">
            <v>700</v>
          </cell>
          <cell r="F4926">
            <v>0</v>
          </cell>
          <cell r="G4926">
            <v>20</v>
          </cell>
          <cell r="H4926">
            <v>4.5999999999999996</v>
          </cell>
          <cell r="I4926">
            <v>4.5999999999999996</v>
          </cell>
          <cell r="J4926">
            <v>695.4</v>
          </cell>
          <cell r="K4926" t="str">
            <v>100</v>
          </cell>
        </row>
        <row r="4927">
          <cell r="A4927" t="str">
            <v>110500000</v>
          </cell>
          <cell r="B4927" t="str">
            <v>100C1MC0132</v>
          </cell>
          <cell r="C4927" t="str">
            <v>CRENTIVE DOUND CARD</v>
          </cell>
          <cell r="D4927" t="str">
            <v>22 ธ.ค. 42</v>
          </cell>
          <cell r="E4927">
            <v>1050</v>
          </cell>
          <cell r="F4927">
            <v>0</v>
          </cell>
          <cell r="G4927">
            <v>20</v>
          </cell>
          <cell r="H4927">
            <v>5.75</v>
          </cell>
          <cell r="I4927">
            <v>5.75</v>
          </cell>
          <cell r="J4927">
            <v>1044.25</v>
          </cell>
          <cell r="K4927" t="str">
            <v>100</v>
          </cell>
        </row>
        <row r="4928">
          <cell r="A4928" t="str">
            <v>110500000</v>
          </cell>
          <cell r="B4928" t="str">
            <v>100C1MC0133</v>
          </cell>
          <cell r="C4928" t="str">
            <v>CRENTIVE DOUND CARD</v>
          </cell>
          <cell r="D4928" t="str">
            <v>22 ธ.ค. 42</v>
          </cell>
          <cell r="E4928">
            <v>1050</v>
          </cell>
          <cell r="F4928">
            <v>0</v>
          </cell>
          <cell r="G4928">
            <v>20</v>
          </cell>
          <cell r="H4928">
            <v>5.75</v>
          </cell>
          <cell r="I4928">
            <v>5.75</v>
          </cell>
          <cell r="J4928">
            <v>1044.25</v>
          </cell>
          <cell r="K4928" t="str">
            <v>100</v>
          </cell>
        </row>
        <row r="4929">
          <cell r="A4929" t="str">
            <v>110500000</v>
          </cell>
          <cell r="B4929" t="str">
            <v>100C1MC0134</v>
          </cell>
          <cell r="C4929" t="str">
            <v>NT SERVER</v>
          </cell>
          <cell r="D4929" t="str">
            <v>30 ธ.ค. 42</v>
          </cell>
          <cell r="E4929">
            <v>214000</v>
          </cell>
          <cell r="F4929">
            <v>0</v>
          </cell>
          <cell r="G4929">
            <v>20</v>
          </cell>
          <cell r="H4929">
            <v>234.52</v>
          </cell>
          <cell r="I4929">
            <v>234.52</v>
          </cell>
          <cell r="J4929">
            <v>213765.48</v>
          </cell>
          <cell r="K4929" t="str">
            <v>100</v>
          </cell>
        </row>
        <row r="4930">
          <cell r="A4930" t="str">
            <v>110500000</v>
          </cell>
          <cell r="B4930" t="str">
            <v>100C1MC0135</v>
          </cell>
          <cell r="C4930" t="str">
            <v>NT SERVER</v>
          </cell>
          <cell r="D4930" t="str">
            <v>30 ธ.ค. 42</v>
          </cell>
          <cell r="E4930">
            <v>132000</v>
          </cell>
          <cell r="F4930">
            <v>0</v>
          </cell>
          <cell r="G4930">
            <v>20</v>
          </cell>
          <cell r="H4930">
            <v>144.66</v>
          </cell>
          <cell r="I4930">
            <v>144.66</v>
          </cell>
          <cell r="J4930">
            <v>131855.34</v>
          </cell>
          <cell r="K4930" t="str">
            <v>100</v>
          </cell>
        </row>
        <row r="4931">
          <cell r="A4931" t="str">
            <v>110500000</v>
          </cell>
          <cell r="B4931" t="str">
            <v>100C1MD0001</v>
          </cell>
          <cell r="C4931" t="str">
            <v>คอมพิวเตอร์</v>
          </cell>
          <cell r="D4931" t="str">
            <v>21 ม.ค. 42</v>
          </cell>
          <cell r="E4931">
            <v>67000</v>
          </cell>
          <cell r="F4931">
            <v>0</v>
          </cell>
          <cell r="G4931">
            <v>20</v>
          </cell>
          <cell r="H4931">
            <v>12665.75</v>
          </cell>
          <cell r="I4931">
            <v>12665.75</v>
          </cell>
          <cell r="J4931">
            <v>54334.25</v>
          </cell>
          <cell r="K4931" t="str">
            <v>MD</v>
          </cell>
        </row>
        <row r="4932">
          <cell r="A4932" t="str">
            <v>110500000</v>
          </cell>
          <cell r="B4932" t="str">
            <v>100C1MD0002</v>
          </cell>
          <cell r="C4932" t="str">
            <v>Ethernet card notebook</v>
          </cell>
          <cell r="D4932" t="str">
            <v>4 ก.พ. 42</v>
          </cell>
          <cell r="E4932">
            <v>4822.82</v>
          </cell>
          <cell r="F4932">
            <v>0</v>
          </cell>
          <cell r="G4932">
            <v>20</v>
          </cell>
          <cell r="H4932">
            <v>874.71</v>
          </cell>
          <cell r="I4932">
            <v>874.71</v>
          </cell>
          <cell r="J4932">
            <v>3948.11</v>
          </cell>
          <cell r="K4932" t="str">
            <v>MD</v>
          </cell>
        </row>
        <row r="4933">
          <cell r="A4933" t="str">
            <v>110500000</v>
          </cell>
          <cell r="B4933" t="str">
            <v>100C1PD0001</v>
          </cell>
          <cell r="C4933" t="str">
            <v>Card LAN</v>
          </cell>
          <cell r="D4933" t="str">
            <v>12 ก.พ. 42</v>
          </cell>
          <cell r="E4933">
            <v>5300</v>
          </cell>
          <cell r="F4933">
            <v>0</v>
          </cell>
          <cell r="G4933">
            <v>20</v>
          </cell>
          <cell r="H4933">
            <v>938.03</v>
          </cell>
          <cell r="I4933">
            <v>938.03</v>
          </cell>
          <cell r="J4933">
            <v>4361.97</v>
          </cell>
          <cell r="K4933" t="str">
            <v>PD</v>
          </cell>
        </row>
        <row r="4934">
          <cell r="A4934" t="str">
            <v>110500000</v>
          </cell>
          <cell r="B4934" t="str">
            <v>100C1RM0001</v>
          </cell>
          <cell r="C4934" t="str">
            <v>RAM 16 Mb</v>
          </cell>
          <cell r="D4934" t="str">
            <v>13 พ.ย. 41</v>
          </cell>
          <cell r="E4934">
            <v>875</v>
          </cell>
          <cell r="F4934">
            <v>0</v>
          </cell>
          <cell r="G4934">
            <v>20</v>
          </cell>
          <cell r="H4934">
            <v>198.45</v>
          </cell>
          <cell r="I4934">
            <v>198.45</v>
          </cell>
          <cell r="J4934">
            <v>676.55</v>
          </cell>
          <cell r="K4934" t="str">
            <v>100</v>
          </cell>
        </row>
        <row r="4935">
          <cell r="A4935" t="str">
            <v>110500000</v>
          </cell>
          <cell r="B4935" t="str">
            <v>100C1RM0002</v>
          </cell>
          <cell r="C4935" t="str">
            <v>RAM 16 Mb</v>
          </cell>
          <cell r="D4935" t="str">
            <v>13 พ.ย. 41</v>
          </cell>
          <cell r="E4935">
            <v>875</v>
          </cell>
          <cell r="F4935">
            <v>0</v>
          </cell>
          <cell r="G4935">
            <v>20</v>
          </cell>
          <cell r="H4935">
            <v>198.45</v>
          </cell>
          <cell r="I4935">
            <v>198.45</v>
          </cell>
          <cell r="J4935">
            <v>676.55</v>
          </cell>
          <cell r="K4935" t="str">
            <v>100</v>
          </cell>
        </row>
        <row r="4936">
          <cell r="A4936" t="str">
            <v>110500000</v>
          </cell>
          <cell r="B4936" t="str">
            <v>100C1RM0003</v>
          </cell>
          <cell r="C4936" t="str">
            <v>RAM 16 Mb</v>
          </cell>
          <cell r="D4936" t="str">
            <v>13 พ.ย. 41</v>
          </cell>
          <cell r="E4936">
            <v>875</v>
          </cell>
          <cell r="F4936">
            <v>0</v>
          </cell>
          <cell r="G4936">
            <v>20</v>
          </cell>
          <cell r="H4936">
            <v>198.45</v>
          </cell>
          <cell r="I4936">
            <v>198.45</v>
          </cell>
          <cell r="J4936">
            <v>676.55</v>
          </cell>
          <cell r="K4936" t="str">
            <v>100</v>
          </cell>
        </row>
        <row r="4937">
          <cell r="A4937" t="str">
            <v>110500000</v>
          </cell>
          <cell r="B4937" t="str">
            <v>100C1RM0004</v>
          </cell>
          <cell r="C4937" t="str">
            <v>RAM 16 Mb</v>
          </cell>
          <cell r="D4937" t="str">
            <v>13 พ.ย. 41</v>
          </cell>
          <cell r="E4937">
            <v>875</v>
          </cell>
          <cell r="F4937">
            <v>0</v>
          </cell>
          <cell r="G4937">
            <v>20</v>
          </cell>
          <cell r="H4937">
            <v>198.45</v>
          </cell>
          <cell r="I4937">
            <v>198.45</v>
          </cell>
          <cell r="J4937">
            <v>676.55</v>
          </cell>
          <cell r="K4937" t="str">
            <v>100</v>
          </cell>
        </row>
        <row r="4938">
          <cell r="A4938" t="str">
            <v>110500000</v>
          </cell>
          <cell r="B4938" t="str">
            <v>100C1RM0005</v>
          </cell>
          <cell r="C4938" t="str">
            <v>RAM 16 Mb</v>
          </cell>
          <cell r="D4938" t="str">
            <v>13 พ.ย. 41</v>
          </cell>
          <cell r="E4938">
            <v>875</v>
          </cell>
          <cell r="F4938">
            <v>0</v>
          </cell>
          <cell r="G4938">
            <v>20</v>
          </cell>
          <cell r="H4938">
            <v>198.45</v>
          </cell>
          <cell r="I4938">
            <v>198.45</v>
          </cell>
          <cell r="J4938">
            <v>676.55</v>
          </cell>
          <cell r="K4938" t="str">
            <v>100</v>
          </cell>
        </row>
        <row r="4939">
          <cell r="A4939" t="str">
            <v>110500000</v>
          </cell>
          <cell r="B4939" t="str">
            <v>100C1RM0006</v>
          </cell>
          <cell r="C4939" t="str">
            <v>RAM 16 Mb</v>
          </cell>
          <cell r="D4939" t="str">
            <v>13 พ.ย. 41</v>
          </cell>
          <cell r="E4939">
            <v>875</v>
          </cell>
          <cell r="F4939">
            <v>0</v>
          </cell>
          <cell r="G4939">
            <v>20</v>
          </cell>
          <cell r="H4939">
            <v>198.45</v>
          </cell>
          <cell r="I4939">
            <v>198.45</v>
          </cell>
          <cell r="J4939">
            <v>676.55</v>
          </cell>
          <cell r="K4939" t="str">
            <v>100</v>
          </cell>
        </row>
        <row r="4940">
          <cell r="A4940" t="str">
            <v>110500000</v>
          </cell>
          <cell r="B4940" t="str">
            <v>100C1RM0007</v>
          </cell>
          <cell r="C4940" t="str">
            <v>RAM 16 Mb</v>
          </cell>
          <cell r="D4940" t="str">
            <v>13 พ.ย. 41</v>
          </cell>
          <cell r="E4940">
            <v>875</v>
          </cell>
          <cell r="F4940">
            <v>0</v>
          </cell>
          <cell r="G4940">
            <v>20</v>
          </cell>
          <cell r="H4940">
            <v>198.45</v>
          </cell>
          <cell r="I4940">
            <v>198.45</v>
          </cell>
          <cell r="J4940">
            <v>676.55</v>
          </cell>
          <cell r="K4940" t="str">
            <v>100</v>
          </cell>
        </row>
        <row r="4941">
          <cell r="A4941" t="str">
            <v>110500000</v>
          </cell>
          <cell r="B4941" t="str">
            <v>100C1RM0008</v>
          </cell>
          <cell r="C4941" t="str">
            <v>RAM 16 Mb</v>
          </cell>
          <cell r="D4941" t="str">
            <v>13 พ.ย. 41</v>
          </cell>
          <cell r="E4941">
            <v>875</v>
          </cell>
          <cell r="F4941">
            <v>0</v>
          </cell>
          <cell r="G4941">
            <v>20</v>
          </cell>
          <cell r="H4941">
            <v>198.45</v>
          </cell>
          <cell r="I4941">
            <v>198.45</v>
          </cell>
          <cell r="J4941">
            <v>676.55</v>
          </cell>
          <cell r="K4941" t="str">
            <v>100</v>
          </cell>
        </row>
        <row r="4942">
          <cell r="A4942" t="str">
            <v>110500000</v>
          </cell>
          <cell r="B4942" t="str">
            <v>100ITA30001</v>
          </cell>
          <cell r="C4942" t="str">
            <v>NOTEBOOK COMPAQ PRESARIO 1615</v>
          </cell>
          <cell r="D4942" t="str">
            <v>1 พ.ค. 41</v>
          </cell>
          <cell r="E4942">
            <v>82000</v>
          </cell>
          <cell r="F4942">
            <v>0</v>
          </cell>
          <cell r="G4942">
            <v>20</v>
          </cell>
          <cell r="H4942">
            <v>27408.29</v>
          </cell>
          <cell r="I4942">
            <v>27408.29</v>
          </cell>
          <cell r="J4942">
            <v>54591.71</v>
          </cell>
          <cell r="K4942" t="str">
            <v>IT</v>
          </cell>
        </row>
        <row r="4943">
          <cell r="A4943" t="str">
            <v>110500000</v>
          </cell>
          <cell r="B4943" t="str">
            <v>100ITA30002</v>
          </cell>
          <cell r="C4943" t="str">
            <v>NOTEBOOK COMPAQ PRESARIO 1615</v>
          </cell>
          <cell r="D4943" t="str">
            <v>4 พ.ค. 41</v>
          </cell>
          <cell r="E4943">
            <v>82000</v>
          </cell>
          <cell r="F4943">
            <v>0</v>
          </cell>
          <cell r="G4943">
            <v>20</v>
          </cell>
          <cell r="H4943">
            <v>27273.49</v>
          </cell>
          <cell r="I4943">
            <v>27273.49</v>
          </cell>
          <cell r="J4943">
            <v>54726.51</v>
          </cell>
          <cell r="K4943" t="str">
            <v>IT</v>
          </cell>
        </row>
        <row r="4944">
          <cell r="A4944" t="str">
            <v>110500000</v>
          </cell>
          <cell r="B4944" t="str">
            <v>100ITA30003</v>
          </cell>
          <cell r="C4944" t="str">
            <v>NOTEBOOK COMPAQ PRESARIO 1615</v>
          </cell>
          <cell r="D4944" t="str">
            <v>13 พ.ค. 41</v>
          </cell>
          <cell r="E4944">
            <v>82000</v>
          </cell>
          <cell r="F4944">
            <v>0</v>
          </cell>
          <cell r="G4944">
            <v>20</v>
          </cell>
          <cell r="H4944">
            <v>26869.11</v>
          </cell>
          <cell r="I4944">
            <v>26869.11</v>
          </cell>
          <cell r="J4944">
            <v>55130.89</v>
          </cell>
          <cell r="K4944" t="str">
            <v>IT</v>
          </cell>
        </row>
        <row r="4945">
          <cell r="A4945" t="str">
            <v>110500000</v>
          </cell>
          <cell r="B4945" t="str">
            <v>100ITA30017</v>
          </cell>
          <cell r="C4945" t="str">
            <v>CPU CELERON 300A</v>
          </cell>
          <cell r="D4945" t="str">
            <v>5 พ.ย. 41</v>
          </cell>
          <cell r="E4945">
            <v>36450</v>
          </cell>
          <cell r="F4945">
            <v>0</v>
          </cell>
          <cell r="G4945">
            <v>20</v>
          </cell>
          <cell r="H4945">
            <v>8428.44</v>
          </cell>
          <cell r="I4945">
            <v>8428.44</v>
          </cell>
          <cell r="J4945">
            <v>28021.56</v>
          </cell>
          <cell r="K4945" t="str">
            <v>IT</v>
          </cell>
        </row>
        <row r="4946">
          <cell r="A4946" t="str">
            <v>110500000</v>
          </cell>
          <cell r="B4946" t="str">
            <v>100ITA30018</v>
          </cell>
          <cell r="C4946" t="str">
            <v>CPU CELERON 300A</v>
          </cell>
          <cell r="D4946" t="str">
            <v>5 พ.ย. 41</v>
          </cell>
          <cell r="E4946">
            <v>36450</v>
          </cell>
          <cell r="F4946">
            <v>0</v>
          </cell>
          <cell r="G4946">
            <v>20</v>
          </cell>
          <cell r="H4946">
            <v>8428.44</v>
          </cell>
          <cell r="I4946">
            <v>8428.44</v>
          </cell>
          <cell r="J4946">
            <v>28021.56</v>
          </cell>
          <cell r="K4946" t="str">
            <v>IT</v>
          </cell>
        </row>
        <row r="4947">
          <cell r="A4947" t="str">
            <v>110500000</v>
          </cell>
          <cell r="B4947" t="str">
            <v>100ITA30019</v>
          </cell>
          <cell r="C4947" t="str">
            <v>CPU CELERON 300A</v>
          </cell>
          <cell r="D4947" t="str">
            <v>5 พ.ย. 41</v>
          </cell>
          <cell r="E4947">
            <v>36450</v>
          </cell>
          <cell r="F4947">
            <v>0</v>
          </cell>
          <cell r="G4947">
            <v>20</v>
          </cell>
          <cell r="H4947">
            <v>8428.44</v>
          </cell>
          <cell r="I4947">
            <v>8428.44</v>
          </cell>
          <cell r="J4947">
            <v>28021.56</v>
          </cell>
          <cell r="K4947" t="str">
            <v>IT</v>
          </cell>
        </row>
        <row r="4948">
          <cell r="A4948" t="str">
            <v>110500000</v>
          </cell>
          <cell r="B4948" t="str">
            <v>100ITA30020</v>
          </cell>
          <cell r="C4948" t="str">
            <v>CPU CELERON 300A</v>
          </cell>
          <cell r="D4948" t="str">
            <v>5 พ.ย. 41</v>
          </cell>
          <cell r="E4948">
            <v>36450</v>
          </cell>
          <cell r="F4948">
            <v>0</v>
          </cell>
          <cell r="G4948">
            <v>20</v>
          </cell>
          <cell r="H4948">
            <v>8428.44</v>
          </cell>
          <cell r="I4948">
            <v>8428.44</v>
          </cell>
          <cell r="J4948">
            <v>28021.56</v>
          </cell>
          <cell r="K4948" t="str">
            <v>IT</v>
          </cell>
        </row>
        <row r="4949">
          <cell r="A4949" t="str">
            <v>110500000</v>
          </cell>
          <cell r="B4949" t="str">
            <v>100ITA30038</v>
          </cell>
          <cell r="C4949" t="str">
            <v>CPU CELERON 300A</v>
          </cell>
          <cell r="D4949" t="str">
            <v>5 พ.ย. 41</v>
          </cell>
          <cell r="E4949">
            <v>36450</v>
          </cell>
          <cell r="F4949">
            <v>0</v>
          </cell>
          <cell r="G4949">
            <v>20</v>
          </cell>
          <cell r="H4949">
            <v>8428.44</v>
          </cell>
          <cell r="I4949">
            <v>8428.44</v>
          </cell>
          <cell r="J4949">
            <v>28021.56</v>
          </cell>
          <cell r="K4949" t="str">
            <v>IT</v>
          </cell>
        </row>
        <row r="4950">
          <cell r="A4950" t="str">
            <v>110500000</v>
          </cell>
          <cell r="B4950" t="str">
            <v>100ITA30039</v>
          </cell>
          <cell r="C4950" t="str">
            <v>CPU CELERON 300A</v>
          </cell>
          <cell r="D4950" t="str">
            <v>5 พ.ย. 41</v>
          </cell>
          <cell r="E4950">
            <v>36450</v>
          </cell>
          <cell r="F4950">
            <v>0</v>
          </cell>
          <cell r="G4950">
            <v>20</v>
          </cell>
          <cell r="H4950">
            <v>8428.44</v>
          </cell>
          <cell r="I4950">
            <v>8428.44</v>
          </cell>
          <cell r="J4950">
            <v>28021.56</v>
          </cell>
          <cell r="K4950" t="str">
            <v>IT</v>
          </cell>
        </row>
        <row r="4951">
          <cell r="A4951" t="str">
            <v>110500000</v>
          </cell>
          <cell r="B4951" t="str">
            <v>100ITA30040</v>
          </cell>
          <cell r="C4951" t="str">
            <v>CPU CELERON 300A</v>
          </cell>
          <cell r="D4951" t="str">
            <v>5 พ.ย. 41</v>
          </cell>
          <cell r="E4951">
            <v>36450</v>
          </cell>
          <cell r="F4951">
            <v>0</v>
          </cell>
          <cell r="G4951">
            <v>20</v>
          </cell>
          <cell r="H4951">
            <v>8428.44</v>
          </cell>
          <cell r="I4951">
            <v>8428.44</v>
          </cell>
          <cell r="J4951">
            <v>28021.56</v>
          </cell>
          <cell r="K4951" t="str">
            <v>IT</v>
          </cell>
        </row>
        <row r="4952">
          <cell r="A4952" t="str">
            <v>110500000</v>
          </cell>
          <cell r="B4952" t="str">
            <v>100ITA30041</v>
          </cell>
          <cell r="C4952" t="str">
            <v>CPU CERELON 300A</v>
          </cell>
          <cell r="D4952" t="str">
            <v>5 พ.ย. 41</v>
          </cell>
          <cell r="E4952">
            <v>36450</v>
          </cell>
          <cell r="F4952">
            <v>0</v>
          </cell>
          <cell r="G4952">
            <v>20</v>
          </cell>
          <cell r="H4952">
            <v>8428.44</v>
          </cell>
          <cell r="I4952">
            <v>8428.44</v>
          </cell>
          <cell r="J4952">
            <v>28021.56</v>
          </cell>
          <cell r="K4952" t="str">
            <v>IT</v>
          </cell>
        </row>
        <row r="4953">
          <cell r="A4953" t="str">
            <v>110500000</v>
          </cell>
          <cell r="B4953" t="str">
            <v>100ITA30042</v>
          </cell>
          <cell r="C4953" t="str">
            <v>CPU CERELON 300A</v>
          </cell>
          <cell r="D4953" t="str">
            <v>5 พ.ย. 41</v>
          </cell>
          <cell r="E4953">
            <v>36450</v>
          </cell>
          <cell r="F4953">
            <v>0</v>
          </cell>
          <cell r="G4953">
            <v>20</v>
          </cell>
          <cell r="H4953">
            <v>8428.44</v>
          </cell>
          <cell r="I4953">
            <v>8428.44</v>
          </cell>
          <cell r="J4953">
            <v>28021.56</v>
          </cell>
          <cell r="K4953" t="str">
            <v>IT</v>
          </cell>
        </row>
        <row r="4954">
          <cell r="A4954" t="str">
            <v>110500000</v>
          </cell>
          <cell r="B4954" t="str">
            <v>100ITA400001</v>
          </cell>
          <cell r="C4954" t="str">
            <v>เครื่องพิมพ์ STYLUS COLOR 740</v>
          </cell>
          <cell r="D4954" t="str">
            <v>16 ธ.ค. 41</v>
          </cell>
          <cell r="E4954">
            <v>13500</v>
          </cell>
          <cell r="F4954">
            <v>0</v>
          </cell>
          <cell r="G4954">
            <v>20</v>
          </cell>
          <cell r="H4954">
            <v>2818.4</v>
          </cell>
          <cell r="I4954">
            <v>2818.4</v>
          </cell>
          <cell r="J4954">
            <v>10681.6</v>
          </cell>
          <cell r="K4954" t="str">
            <v>IT</v>
          </cell>
        </row>
        <row r="4955">
          <cell r="A4955" t="str">
            <v>110500000</v>
          </cell>
          <cell r="B4955" t="str">
            <v>100ITA40001</v>
          </cell>
          <cell r="C4955" t="str">
            <v>HP DESKJET 1600C</v>
          </cell>
          <cell r="D4955" t="str">
            <v>30 เม.ย. 41</v>
          </cell>
          <cell r="E4955">
            <v>45500</v>
          </cell>
          <cell r="F4955">
            <v>0</v>
          </cell>
          <cell r="G4955">
            <v>20</v>
          </cell>
          <cell r="H4955">
            <v>15233.22</v>
          </cell>
          <cell r="I4955">
            <v>15233.22</v>
          </cell>
          <cell r="J4955">
            <v>30266.78</v>
          </cell>
          <cell r="K4955" t="str">
            <v>100</v>
          </cell>
        </row>
        <row r="4956">
          <cell r="A4956" t="str">
            <v>110500000</v>
          </cell>
          <cell r="B4956" t="str">
            <v>100ITA40003</v>
          </cell>
          <cell r="C4956" t="str">
            <v>เครื่องพิมพ์ HP LASERJET 6P</v>
          </cell>
          <cell r="D4956" t="str">
            <v>4 มิ.ย. 41</v>
          </cell>
          <cell r="E4956">
            <v>36000</v>
          </cell>
          <cell r="F4956">
            <v>0</v>
          </cell>
          <cell r="G4956">
            <v>20</v>
          </cell>
          <cell r="H4956">
            <v>11362.22</v>
          </cell>
          <cell r="I4956">
            <v>11362.22</v>
          </cell>
          <cell r="J4956">
            <v>24637.78</v>
          </cell>
          <cell r="K4956" t="str">
            <v>IT</v>
          </cell>
        </row>
        <row r="4957">
          <cell r="A4957" t="str">
            <v>110500000</v>
          </cell>
          <cell r="B4957" t="str">
            <v>100ITA40004</v>
          </cell>
          <cell r="C4957" t="str">
            <v>เครื่องพิมพ์ HP  LASERJET 6L</v>
          </cell>
          <cell r="D4957" t="str">
            <v>7 พ.ค. 41</v>
          </cell>
          <cell r="E4957">
            <v>19000</v>
          </cell>
          <cell r="F4957">
            <v>0</v>
          </cell>
          <cell r="G4957">
            <v>20</v>
          </cell>
          <cell r="H4957">
            <v>6288.23</v>
          </cell>
          <cell r="I4957">
            <v>6288.23</v>
          </cell>
          <cell r="J4957">
            <v>12711.77</v>
          </cell>
          <cell r="K4957" t="str">
            <v>IT</v>
          </cell>
        </row>
        <row r="4958">
          <cell r="A4958" t="str">
            <v>110500000</v>
          </cell>
          <cell r="B4958" t="str">
            <v>100ITA40005</v>
          </cell>
          <cell r="C4958" t="str">
            <v>เครื่องพิมพ์ HP  LASERJET 6L</v>
          </cell>
          <cell r="D4958" t="str">
            <v>7 พ.ค. 41</v>
          </cell>
          <cell r="E4958">
            <v>19000</v>
          </cell>
          <cell r="F4958">
            <v>0</v>
          </cell>
          <cell r="G4958">
            <v>20</v>
          </cell>
          <cell r="H4958">
            <v>6288.23</v>
          </cell>
          <cell r="I4958">
            <v>6288.23</v>
          </cell>
          <cell r="J4958">
            <v>12711.77</v>
          </cell>
          <cell r="K4958" t="str">
            <v>IT</v>
          </cell>
        </row>
        <row r="4959">
          <cell r="A4959" t="str">
            <v>110500000</v>
          </cell>
          <cell r="B4959" t="str">
            <v>100ITA40006</v>
          </cell>
          <cell r="C4959" t="str">
            <v>เครื่องพิมพ์ EPSON LQ2170I</v>
          </cell>
          <cell r="D4959" t="str">
            <v>7 พ.ค. 41</v>
          </cell>
          <cell r="E4959">
            <v>18181.810000000001</v>
          </cell>
          <cell r="F4959">
            <v>0</v>
          </cell>
          <cell r="G4959">
            <v>20</v>
          </cell>
          <cell r="H4959">
            <v>6017.42</v>
          </cell>
          <cell r="I4959">
            <v>6017.42</v>
          </cell>
          <cell r="J4959">
            <v>12164.39</v>
          </cell>
          <cell r="K4959" t="str">
            <v>IT</v>
          </cell>
        </row>
        <row r="4960">
          <cell r="A4960" t="str">
            <v>110500000</v>
          </cell>
          <cell r="B4960" t="str">
            <v>100ITA40008</v>
          </cell>
          <cell r="C4960" t="str">
            <v>เครื่องพิมพ์ HP LASERJET 5000N</v>
          </cell>
          <cell r="D4960" t="str">
            <v>16 มิ.ย. 41</v>
          </cell>
          <cell r="E4960">
            <v>105000</v>
          </cell>
          <cell r="F4960">
            <v>0</v>
          </cell>
          <cell r="G4960">
            <v>20</v>
          </cell>
          <cell r="H4960">
            <v>32449.31</v>
          </cell>
          <cell r="I4960">
            <v>32449.31</v>
          </cell>
          <cell r="J4960">
            <v>72550.69</v>
          </cell>
          <cell r="K4960" t="str">
            <v>IT</v>
          </cell>
        </row>
        <row r="4961">
          <cell r="A4961" t="str">
            <v>110500000</v>
          </cell>
          <cell r="B4961" t="str">
            <v>100ITA40011</v>
          </cell>
          <cell r="C4961" t="str">
            <v>เครื่องพิมพ์ EPSON LQ-670</v>
          </cell>
          <cell r="D4961" t="str">
            <v>22 ก.ย. 41</v>
          </cell>
          <cell r="E4961">
            <v>15000</v>
          </cell>
          <cell r="F4961">
            <v>0</v>
          </cell>
          <cell r="G4961">
            <v>20</v>
          </cell>
          <cell r="H4961">
            <v>3830.12</v>
          </cell>
          <cell r="I4961">
            <v>3830.12</v>
          </cell>
          <cell r="J4961">
            <v>11169.88</v>
          </cell>
          <cell r="K4961" t="str">
            <v>IT</v>
          </cell>
        </row>
        <row r="4962">
          <cell r="A4962" t="str">
            <v>110500000</v>
          </cell>
          <cell r="B4962" t="str">
            <v>100ITA40012</v>
          </cell>
          <cell r="C4962" t="str">
            <v>เครื่องพิมพ์ EPSON LQ-670</v>
          </cell>
          <cell r="D4962" t="str">
            <v>22 ก.ย. 41</v>
          </cell>
          <cell r="E4962">
            <v>15000</v>
          </cell>
          <cell r="F4962">
            <v>0</v>
          </cell>
          <cell r="G4962">
            <v>20</v>
          </cell>
          <cell r="H4962">
            <v>3830.12</v>
          </cell>
          <cell r="I4962">
            <v>3830.12</v>
          </cell>
          <cell r="J4962">
            <v>11169.88</v>
          </cell>
          <cell r="K4962" t="str">
            <v>IT</v>
          </cell>
        </row>
        <row r="4963">
          <cell r="A4963" t="str">
            <v>110500000</v>
          </cell>
          <cell r="B4963" t="str">
            <v>100ITA40013</v>
          </cell>
          <cell r="C4963" t="str">
            <v>เครื่องพิมพ์ CANNON  BJ-50 BUBLE JET</v>
          </cell>
          <cell r="D4963" t="str">
            <v>28 ก.ย. 41</v>
          </cell>
          <cell r="E4963">
            <v>15900</v>
          </cell>
          <cell r="F4963">
            <v>0</v>
          </cell>
          <cell r="G4963">
            <v>20</v>
          </cell>
          <cell r="H4963">
            <v>4007.66</v>
          </cell>
          <cell r="I4963">
            <v>4007.66</v>
          </cell>
          <cell r="J4963">
            <v>11892.34</v>
          </cell>
          <cell r="K4963" t="str">
            <v>IT</v>
          </cell>
        </row>
        <row r="4964">
          <cell r="A4964" t="str">
            <v>110500000</v>
          </cell>
          <cell r="B4964" t="str">
            <v>100ITA4-0014</v>
          </cell>
          <cell r="C4964" t="str">
            <v>เครื่องพริ้นเตอร์ OKI-591</v>
          </cell>
          <cell r="D4964" t="str">
            <v>29 มิ.ย. 41</v>
          </cell>
          <cell r="E4964">
            <v>22000</v>
          </cell>
          <cell r="F4964">
            <v>0</v>
          </cell>
          <cell r="G4964">
            <v>20</v>
          </cell>
          <cell r="H4964">
            <v>6642.18</v>
          </cell>
          <cell r="I4964">
            <v>6642.18</v>
          </cell>
          <cell r="J4964">
            <v>15357.82</v>
          </cell>
          <cell r="K4964" t="str">
            <v>IT</v>
          </cell>
        </row>
        <row r="4965">
          <cell r="A4965" t="str">
            <v>110500000</v>
          </cell>
          <cell r="B4965" t="str">
            <v>100ITA40016</v>
          </cell>
          <cell r="C4965" t="str">
            <v>เครื่องพริ้นเตอร์ EPSON LQ-2070</v>
          </cell>
          <cell r="D4965" t="str">
            <v>18 พ.ย. 41</v>
          </cell>
          <cell r="E4965">
            <v>18000</v>
          </cell>
          <cell r="F4965">
            <v>0</v>
          </cell>
          <cell r="G4965">
            <v>20</v>
          </cell>
          <cell r="H4965">
            <v>4033.94</v>
          </cell>
          <cell r="I4965">
            <v>4033.94</v>
          </cell>
          <cell r="J4965">
            <v>13966.06</v>
          </cell>
          <cell r="K4965" t="str">
            <v>IT</v>
          </cell>
        </row>
        <row r="4966">
          <cell r="A4966" t="str">
            <v>110500000</v>
          </cell>
          <cell r="B4966" t="str">
            <v>100ITA4009</v>
          </cell>
          <cell r="C4966" t="str">
            <v>เครื่องพิมพ์ HP LASER 6P</v>
          </cell>
          <cell r="D4966" t="str">
            <v>5 มิ.ย. 41</v>
          </cell>
          <cell r="E4966">
            <v>36000</v>
          </cell>
          <cell r="F4966">
            <v>0</v>
          </cell>
          <cell r="G4966">
            <v>20</v>
          </cell>
          <cell r="H4966">
            <v>11342.5</v>
          </cell>
          <cell r="I4966">
            <v>11342.5</v>
          </cell>
          <cell r="J4966">
            <v>24657.5</v>
          </cell>
          <cell r="K4966" t="str">
            <v>IT</v>
          </cell>
        </row>
        <row r="4967">
          <cell r="A4967" t="str">
            <v>110500000</v>
          </cell>
          <cell r="B4967" t="str">
            <v>100ITCD0001</v>
          </cell>
          <cell r="C4967" t="str">
            <v>CD ROM DRIVE 24X CREATIVE</v>
          </cell>
          <cell r="D4967" t="str">
            <v>2 มิ.ย. 41</v>
          </cell>
          <cell r="E4967">
            <v>2800</v>
          </cell>
          <cell r="F4967">
            <v>0</v>
          </cell>
          <cell r="G4967">
            <v>20</v>
          </cell>
          <cell r="H4967">
            <v>886.79</v>
          </cell>
          <cell r="I4967">
            <v>886.79</v>
          </cell>
          <cell r="J4967">
            <v>1913.21</v>
          </cell>
          <cell r="K4967" t="str">
            <v>IT</v>
          </cell>
        </row>
        <row r="4968">
          <cell r="A4968" t="str">
            <v>110500000</v>
          </cell>
          <cell r="B4968" t="str">
            <v>100ITCO0001</v>
          </cell>
          <cell r="C4968" t="str">
            <v>16 PORT 10 BASE-T CONNECTOR</v>
          </cell>
          <cell r="D4968" t="str">
            <v>19 พ.ค. 41</v>
          </cell>
          <cell r="E4968">
            <v>6500</v>
          </cell>
          <cell r="F4968">
            <v>0</v>
          </cell>
          <cell r="G4968">
            <v>20</v>
          </cell>
          <cell r="H4968">
            <v>2108.4899999999998</v>
          </cell>
          <cell r="I4968">
            <v>2108.4899999999998</v>
          </cell>
          <cell r="J4968">
            <v>4391.51</v>
          </cell>
          <cell r="K4968" t="str">
            <v>IT</v>
          </cell>
        </row>
        <row r="4969">
          <cell r="A4969" t="str">
            <v>110500000</v>
          </cell>
          <cell r="B4969" t="str">
            <v>100ITCO0002</v>
          </cell>
          <cell r="C4969" t="str">
            <v>8 ORT 10 BASE-T CONNECTOR</v>
          </cell>
          <cell r="D4969" t="str">
            <v>19 พ.ค. 41</v>
          </cell>
          <cell r="E4969">
            <v>4500</v>
          </cell>
          <cell r="F4969">
            <v>0</v>
          </cell>
          <cell r="G4969">
            <v>20</v>
          </cell>
          <cell r="H4969">
            <v>1459.72</v>
          </cell>
          <cell r="I4969">
            <v>1459.72</v>
          </cell>
          <cell r="J4969">
            <v>3040.28</v>
          </cell>
          <cell r="K4969" t="str">
            <v>IT</v>
          </cell>
        </row>
        <row r="4970">
          <cell r="A4970" t="str">
            <v>110500000</v>
          </cell>
          <cell r="B4970" t="str">
            <v>100ITCT0001</v>
          </cell>
          <cell r="C4970" t="str">
            <v>CARDTRIDGE TAPE HP DDS-2</v>
          </cell>
          <cell r="D4970" t="str">
            <v>11 มิ.ย. 41</v>
          </cell>
          <cell r="E4970">
            <v>3000</v>
          </cell>
          <cell r="F4970">
            <v>0</v>
          </cell>
          <cell r="G4970">
            <v>20</v>
          </cell>
          <cell r="H4970">
            <v>935.39</v>
          </cell>
          <cell r="I4970">
            <v>935.39</v>
          </cell>
          <cell r="J4970">
            <v>2064.61</v>
          </cell>
          <cell r="K4970" t="str">
            <v>IT</v>
          </cell>
        </row>
        <row r="4971">
          <cell r="A4971" t="str">
            <v>110500000</v>
          </cell>
          <cell r="B4971" t="str">
            <v>100ITFL0001</v>
          </cell>
          <cell r="C4971" t="str">
            <v>แผ่นกรองแสง 3 M 14" MODEL AF200L</v>
          </cell>
          <cell r="D4971" t="str">
            <v>17 พ.ย. 41</v>
          </cell>
          <cell r="E4971">
            <v>1300</v>
          </cell>
          <cell r="F4971">
            <v>0</v>
          </cell>
          <cell r="G4971">
            <v>20</v>
          </cell>
          <cell r="H4971">
            <v>292.04000000000002</v>
          </cell>
          <cell r="I4971">
            <v>292.04000000000002</v>
          </cell>
          <cell r="J4971">
            <v>1007.96</v>
          </cell>
          <cell r="K4971" t="str">
            <v>IT</v>
          </cell>
        </row>
        <row r="4972">
          <cell r="A4972" t="str">
            <v>110500000</v>
          </cell>
          <cell r="B4972" t="str">
            <v>100ITFL0002</v>
          </cell>
          <cell r="C4972" t="str">
            <v>แผ่นกรองแสง 3 M 14" MODEL AF200L</v>
          </cell>
          <cell r="D4972" t="str">
            <v>17 พ.ย. 41</v>
          </cell>
          <cell r="E4972">
            <v>1300</v>
          </cell>
          <cell r="F4972">
            <v>0</v>
          </cell>
          <cell r="G4972">
            <v>20</v>
          </cell>
          <cell r="H4972">
            <v>292.04000000000002</v>
          </cell>
          <cell r="I4972">
            <v>292.04000000000002</v>
          </cell>
          <cell r="J4972">
            <v>1007.96</v>
          </cell>
          <cell r="K4972" t="str">
            <v>IT</v>
          </cell>
        </row>
        <row r="4973">
          <cell r="A4973" t="str">
            <v>110500000</v>
          </cell>
          <cell r="B4973" t="str">
            <v>100ITFR0003</v>
          </cell>
          <cell r="C4973" t="str">
            <v>CX-900e 6 SLOT Chassis</v>
          </cell>
          <cell r="D4973" t="str">
            <v>15 มิ.ย. 41</v>
          </cell>
          <cell r="E4973">
            <v>134680</v>
          </cell>
          <cell r="F4973">
            <v>0</v>
          </cell>
          <cell r="G4973">
            <v>20</v>
          </cell>
          <cell r="H4973">
            <v>41695.519999999997</v>
          </cell>
          <cell r="I4973">
            <v>41695.519999999997</v>
          </cell>
          <cell r="J4973">
            <v>92984.48</v>
          </cell>
          <cell r="K4973" t="str">
            <v>IT</v>
          </cell>
        </row>
        <row r="4974">
          <cell r="A4974" t="str">
            <v>110500000</v>
          </cell>
          <cell r="B4974" t="str">
            <v>100ITFR0004</v>
          </cell>
          <cell r="C4974" t="str">
            <v>CX-900e 6 SLOT Chassis</v>
          </cell>
          <cell r="D4974" t="str">
            <v>15 มิ.ย. 41</v>
          </cell>
          <cell r="E4974">
            <v>134680</v>
          </cell>
          <cell r="F4974">
            <v>0</v>
          </cell>
          <cell r="G4974">
            <v>20</v>
          </cell>
          <cell r="H4974">
            <v>41695.519999999997</v>
          </cell>
          <cell r="I4974">
            <v>41695.519999999997</v>
          </cell>
          <cell r="J4974">
            <v>92984.48</v>
          </cell>
          <cell r="K4974" t="str">
            <v>IT</v>
          </cell>
        </row>
        <row r="4975">
          <cell r="A4975" t="str">
            <v>110500000</v>
          </cell>
          <cell r="B4975" t="str">
            <v>100ITFR0006</v>
          </cell>
          <cell r="C4975" t="str">
            <v>REMOTE ACCESS</v>
          </cell>
          <cell r="D4975" t="str">
            <v>15 ก.ค. 41</v>
          </cell>
          <cell r="E4975">
            <v>27000</v>
          </cell>
          <cell r="F4975">
            <v>0</v>
          </cell>
          <cell r="G4975">
            <v>20</v>
          </cell>
          <cell r="H4975">
            <v>7915.1</v>
          </cell>
          <cell r="I4975">
            <v>7915.1</v>
          </cell>
          <cell r="J4975">
            <v>19084.900000000001</v>
          </cell>
          <cell r="K4975" t="str">
            <v>IT</v>
          </cell>
        </row>
        <row r="4976">
          <cell r="A4976" t="str">
            <v>110500000</v>
          </cell>
          <cell r="B4976" t="str">
            <v>100ITFR0007</v>
          </cell>
          <cell r="C4976" t="str">
            <v>REMOTE ACCESS</v>
          </cell>
          <cell r="D4976" t="str">
            <v>15 ก.ค. 41</v>
          </cell>
          <cell r="E4976">
            <v>27000</v>
          </cell>
          <cell r="F4976">
            <v>0</v>
          </cell>
          <cell r="G4976">
            <v>20</v>
          </cell>
          <cell r="H4976">
            <v>7915.1</v>
          </cell>
          <cell r="I4976">
            <v>7915.1</v>
          </cell>
          <cell r="J4976">
            <v>19084.900000000001</v>
          </cell>
          <cell r="K4976" t="str">
            <v>IT</v>
          </cell>
        </row>
        <row r="4977">
          <cell r="A4977" t="str">
            <v>110500000</v>
          </cell>
          <cell r="B4977" t="str">
            <v>100ITFR0008</v>
          </cell>
          <cell r="C4977" t="str">
            <v>REMOTE ACCESS</v>
          </cell>
          <cell r="D4977" t="str">
            <v>15 ก.ค. 41</v>
          </cell>
          <cell r="E4977">
            <v>27000</v>
          </cell>
          <cell r="F4977">
            <v>0</v>
          </cell>
          <cell r="G4977">
            <v>20</v>
          </cell>
          <cell r="H4977">
            <v>7915.1</v>
          </cell>
          <cell r="I4977">
            <v>7915.1</v>
          </cell>
          <cell r="J4977">
            <v>19084.900000000001</v>
          </cell>
          <cell r="K4977" t="str">
            <v>IT</v>
          </cell>
        </row>
        <row r="4978">
          <cell r="A4978" t="str">
            <v>110500000</v>
          </cell>
          <cell r="B4978" t="str">
            <v>100ITFR0009</v>
          </cell>
          <cell r="C4978" t="str">
            <v>REMOTE ACCESS</v>
          </cell>
          <cell r="D4978" t="str">
            <v>15 ก.ค. 41</v>
          </cell>
          <cell r="E4978">
            <v>27000</v>
          </cell>
          <cell r="F4978">
            <v>0</v>
          </cell>
          <cell r="G4978">
            <v>20</v>
          </cell>
          <cell r="H4978">
            <v>7915.1</v>
          </cell>
          <cell r="I4978">
            <v>7915.1</v>
          </cell>
          <cell r="J4978">
            <v>19084.900000000001</v>
          </cell>
          <cell r="K4978" t="str">
            <v>IT</v>
          </cell>
        </row>
        <row r="4979">
          <cell r="A4979" t="str">
            <v>110500000</v>
          </cell>
          <cell r="B4979" t="str">
            <v>100ITFR0010</v>
          </cell>
          <cell r="C4979" t="str">
            <v>REMOTE ACCESS</v>
          </cell>
          <cell r="D4979" t="str">
            <v>15 ก.ค. 41</v>
          </cell>
          <cell r="E4979">
            <v>27000</v>
          </cell>
          <cell r="F4979">
            <v>0</v>
          </cell>
          <cell r="G4979">
            <v>20</v>
          </cell>
          <cell r="H4979">
            <v>7915.1</v>
          </cell>
          <cell r="I4979">
            <v>7915.1</v>
          </cell>
          <cell r="J4979">
            <v>19084.900000000001</v>
          </cell>
          <cell r="K4979" t="str">
            <v>IT</v>
          </cell>
        </row>
        <row r="4980">
          <cell r="A4980" t="str">
            <v>110500000</v>
          </cell>
          <cell r="B4980" t="str">
            <v>100ITHU0001</v>
          </cell>
          <cell r="C4980" t="str">
            <v>HUB &amp; PORT591</v>
          </cell>
          <cell r="D4980" t="str">
            <v>30 ก.ค. 41</v>
          </cell>
          <cell r="E4980">
            <v>2800</v>
          </cell>
          <cell r="F4980">
            <v>0</v>
          </cell>
          <cell r="G4980">
            <v>20</v>
          </cell>
          <cell r="H4980">
            <v>797.81</v>
          </cell>
          <cell r="I4980">
            <v>797.81</v>
          </cell>
          <cell r="J4980">
            <v>2002.19</v>
          </cell>
          <cell r="K4980" t="str">
            <v>IT</v>
          </cell>
        </row>
        <row r="4981">
          <cell r="A4981" t="str">
            <v>110500000</v>
          </cell>
          <cell r="B4981" t="str">
            <v>100ITHU0002</v>
          </cell>
          <cell r="C4981" t="str">
            <v>HUB &amp; PORT591</v>
          </cell>
          <cell r="D4981" t="str">
            <v>30 ก.ค. 41</v>
          </cell>
          <cell r="E4981">
            <v>2800</v>
          </cell>
          <cell r="F4981">
            <v>0</v>
          </cell>
          <cell r="G4981">
            <v>20</v>
          </cell>
          <cell r="H4981">
            <v>797.81</v>
          </cell>
          <cell r="I4981">
            <v>797.81</v>
          </cell>
          <cell r="J4981">
            <v>2002.19</v>
          </cell>
          <cell r="K4981" t="str">
            <v>IT</v>
          </cell>
        </row>
        <row r="4982">
          <cell r="A4982" t="str">
            <v>110500000</v>
          </cell>
          <cell r="B4982" t="str">
            <v>100ITHU0003</v>
          </cell>
          <cell r="C4982" t="str">
            <v>HUB &amp; PORT591</v>
          </cell>
          <cell r="D4982" t="str">
            <v>30 ก.ค. 41</v>
          </cell>
          <cell r="E4982">
            <v>2800</v>
          </cell>
          <cell r="F4982">
            <v>0</v>
          </cell>
          <cell r="G4982">
            <v>20</v>
          </cell>
          <cell r="H4982">
            <v>797.81</v>
          </cell>
          <cell r="I4982">
            <v>797.81</v>
          </cell>
          <cell r="J4982">
            <v>2002.19</v>
          </cell>
          <cell r="K4982" t="str">
            <v>IT</v>
          </cell>
        </row>
        <row r="4983">
          <cell r="A4983" t="str">
            <v>110500000</v>
          </cell>
          <cell r="B4983" t="str">
            <v>100ITHU0004</v>
          </cell>
          <cell r="C4983" t="str">
            <v>HUB &amp; PORT591</v>
          </cell>
          <cell r="D4983" t="str">
            <v>30 ก.ค. 41</v>
          </cell>
          <cell r="E4983">
            <v>2800</v>
          </cell>
          <cell r="F4983">
            <v>0</v>
          </cell>
          <cell r="G4983">
            <v>20</v>
          </cell>
          <cell r="H4983">
            <v>797.81</v>
          </cell>
          <cell r="I4983">
            <v>797.81</v>
          </cell>
          <cell r="J4983">
            <v>2002.19</v>
          </cell>
          <cell r="K4983" t="str">
            <v>IT</v>
          </cell>
        </row>
        <row r="4984">
          <cell r="A4984" t="str">
            <v>110500000</v>
          </cell>
          <cell r="B4984" t="str">
            <v>100ITHU0005</v>
          </cell>
          <cell r="C4984" t="str">
            <v>HUB 16 PORT</v>
          </cell>
          <cell r="D4984" t="str">
            <v>13 พ.ย. 41</v>
          </cell>
          <cell r="E4984">
            <v>4000</v>
          </cell>
          <cell r="F4984">
            <v>0</v>
          </cell>
          <cell r="G4984">
            <v>20</v>
          </cell>
          <cell r="H4984">
            <v>907.42</v>
          </cell>
          <cell r="I4984">
            <v>907.42</v>
          </cell>
          <cell r="J4984">
            <v>3092.58</v>
          </cell>
          <cell r="K4984" t="str">
            <v>100</v>
          </cell>
        </row>
        <row r="4985">
          <cell r="A4985" t="str">
            <v>110500000</v>
          </cell>
          <cell r="B4985" t="str">
            <v>100ITLC0001</v>
          </cell>
          <cell r="C4985" t="str">
            <v>XIRCOM PCMCIA ETHERNET CES-10BT 10/100</v>
          </cell>
          <cell r="D4985" t="str">
            <v>15 ก.ย. 41</v>
          </cell>
          <cell r="E4985">
            <v>4800</v>
          </cell>
          <cell r="F4985">
            <v>0</v>
          </cell>
          <cell r="G4985">
            <v>20</v>
          </cell>
          <cell r="H4985">
            <v>1243.99</v>
          </cell>
          <cell r="I4985">
            <v>1243.99</v>
          </cell>
          <cell r="J4985">
            <v>3556.01</v>
          </cell>
          <cell r="K4985" t="str">
            <v>IT</v>
          </cell>
        </row>
        <row r="4986">
          <cell r="A4986" t="str">
            <v>110500000</v>
          </cell>
          <cell r="B4986" t="str">
            <v>100ITLC0002</v>
          </cell>
          <cell r="C4986" t="str">
            <v>ETHERNET CARD COMPEX RL 2000 PCI</v>
          </cell>
          <cell r="D4986" t="str">
            <v>30 ก.ค. 41</v>
          </cell>
          <cell r="E4986">
            <v>1200</v>
          </cell>
          <cell r="F4986">
            <v>0</v>
          </cell>
          <cell r="G4986">
            <v>20</v>
          </cell>
          <cell r="H4986">
            <v>341.91</v>
          </cell>
          <cell r="I4986">
            <v>341.91</v>
          </cell>
          <cell r="J4986">
            <v>858.09</v>
          </cell>
          <cell r="K4986" t="str">
            <v>IT</v>
          </cell>
        </row>
        <row r="4987">
          <cell r="A4987" t="str">
            <v>110500000</v>
          </cell>
          <cell r="B4987" t="str">
            <v>100ITLC0003</v>
          </cell>
          <cell r="C4987" t="str">
            <v>ETHERNET CARD COMPEX RL 2000 PCI</v>
          </cell>
          <cell r="D4987" t="str">
            <v>30 ก.ค. 41</v>
          </cell>
          <cell r="E4987">
            <v>1200</v>
          </cell>
          <cell r="F4987">
            <v>0</v>
          </cell>
          <cell r="G4987">
            <v>20</v>
          </cell>
          <cell r="H4987">
            <v>341.91</v>
          </cell>
          <cell r="I4987">
            <v>341.91</v>
          </cell>
          <cell r="J4987">
            <v>858.09</v>
          </cell>
          <cell r="K4987" t="str">
            <v>IT</v>
          </cell>
        </row>
        <row r="4988">
          <cell r="A4988" t="str">
            <v>110500000</v>
          </cell>
          <cell r="B4988" t="str">
            <v>100ITLC0004</v>
          </cell>
          <cell r="C4988" t="str">
            <v>ETHERNET CARD COMPEX RL 2000 PCI</v>
          </cell>
          <cell r="D4988" t="str">
            <v>30 ก.ค. 41</v>
          </cell>
          <cell r="E4988">
            <v>1200</v>
          </cell>
          <cell r="F4988">
            <v>0</v>
          </cell>
          <cell r="G4988">
            <v>20</v>
          </cell>
          <cell r="H4988">
            <v>341.91</v>
          </cell>
          <cell r="I4988">
            <v>341.91</v>
          </cell>
          <cell r="J4988">
            <v>858.09</v>
          </cell>
          <cell r="K4988" t="str">
            <v>IT</v>
          </cell>
        </row>
        <row r="4989">
          <cell r="A4989" t="str">
            <v>110500000</v>
          </cell>
          <cell r="B4989" t="str">
            <v>100ITLC0005</v>
          </cell>
          <cell r="C4989" t="str">
            <v>ETHERNET CARD COMPEX RL 2000 PCI</v>
          </cell>
          <cell r="D4989" t="str">
            <v>30 ก.ค. 41</v>
          </cell>
          <cell r="E4989">
            <v>1200</v>
          </cell>
          <cell r="F4989">
            <v>0</v>
          </cell>
          <cell r="G4989">
            <v>20</v>
          </cell>
          <cell r="H4989">
            <v>341.91</v>
          </cell>
          <cell r="I4989">
            <v>341.91</v>
          </cell>
          <cell r="J4989">
            <v>858.09</v>
          </cell>
          <cell r="K4989" t="str">
            <v>IT</v>
          </cell>
        </row>
        <row r="4990">
          <cell r="A4990" t="str">
            <v>110500000</v>
          </cell>
          <cell r="B4990" t="str">
            <v>100ITLC0006</v>
          </cell>
          <cell r="C4990" t="str">
            <v>ETHERNET CARD COMPEX RL 2000 PCI</v>
          </cell>
          <cell r="D4990" t="str">
            <v>30 ก.ค. 41</v>
          </cell>
          <cell r="E4990">
            <v>1200</v>
          </cell>
          <cell r="F4990">
            <v>0</v>
          </cell>
          <cell r="G4990">
            <v>20</v>
          </cell>
          <cell r="H4990">
            <v>341.91</v>
          </cell>
          <cell r="I4990">
            <v>341.91</v>
          </cell>
          <cell r="J4990">
            <v>858.09</v>
          </cell>
          <cell r="K4990" t="str">
            <v>IT</v>
          </cell>
        </row>
        <row r="4991">
          <cell r="A4991" t="str">
            <v>110500000</v>
          </cell>
          <cell r="B4991" t="str">
            <v>100ITLC0007</v>
          </cell>
          <cell r="C4991" t="str">
            <v>ETHERNET CARD COMPEX RL 2000 PCI</v>
          </cell>
          <cell r="D4991" t="str">
            <v>30 ก.ค. 41</v>
          </cell>
          <cell r="E4991">
            <v>1200</v>
          </cell>
          <cell r="F4991">
            <v>0</v>
          </cell>
          <cell r="G4991">
            <v>20</v>
          </cell>
          <cell r="H4991">
            <v>341.91</v>
          </cell>
          <cell r="I4991">
            <v>341.91</v>
          </cell>
          <cell r="J4991">
            <v>858.09</v>
          </cell>
          <cell r="K4991" t="str">
            <v>IT</v>
          </cell>
        </row>
        <row r="4992">
          <cell r="A4992" t="str">
            <v>110500000</v>
          </cell>
          <cell r="B4992" t="str">
            <v>100ITLC0008</v>
          </cell>
          <cell r="C4992" t="str">
            <v>ETHERNET CARD COMPEX RL 2000 PCI</v>
          </cell>
          <cell r="D4992" t="str">
            <v>30 ก.ค. 41</v>
          </cell>
          <cell r="E4992">
            <v>1200</v>
          </cell>
          <cell r="F4992">
            <v>0</v>
          </cell>
          <cell r="G4992">
            <v>20</v>
          </cell>
          <cell r="H4992">
            <v>341.91</v>
          </cell>
          <cell r="I4992">
            <v>341.91</v>
          </cell>
          <cell r="J4992">
            <v>858.09</v>
          </cell>
          <cell r="K4992" t="str">
            <v>IT</v>
          </cell>
        </row>
        <row r="4993">
          <cell r="A4993" t="str">
            <v>110500000</v>
          </cell>
          <cell r="B4993" t="str">
            <v>100ITLC0009</v>
          </cell>
          <cell r="C4993" t="str">
            <v>ETHERNET CARD COMPEX RL 2000 PCI</v>
          </cell>
          <cell r="D4993" t="str">
            <v>30 ก.ค. 41</v>
          </cell>
          <cell r="E4993">
            <v>1200</v>
          </cell>
          <cell r="F4993">
            <v>0</v>
          </cell>
          <cell r="G4993">
            <v>20</v>
          </cell>
          <cell r="H4993">
            <v>341.91</v>
          </cell>
          <cell r="I4993">
            <v>341.91</v>
          </cell>
          <cell r="J4993">
            <v>858.09</v>
          </cell>
          <cell r="K4993" t="str">
            <v>IT</v>
          </cell>
        </row>
        <row r="4994">
          <cell r="A4994" t="str">
            <v>110500000</v>
          </cell>
          <cell r="B4994" t="str">
            <v>100ITLC0010</v>
          </cell>
          <cell r="C4994" t="str">
            <v>ETHERNET CARD COMPEX RL 2000 PCI</v>
          </cell>
          <cell r="D4994" t="str">
            <v>30 ก.ค. 41</v>
          </cell>
          <cell r="E4994">
            <v>1200</v>
          </cell>
          <cell r="F4994">
            <v>0</v>
          </cell>
          <cell r="G4994">
            <v>20</v>
          </cell>
          <cell r="H4994">
            <v>341.91</v>
          </cell>
          <cell r="I4994">
            <v>341.91</v>
          </cell>
          <cell r="J4994">
            <v>858.09</v>
          </cell>
          <cell r="K4994" t="str">
            <v>IT</v>
          </cell>
        </row>
        <row r="4995">
          <cell r="A4995" t="str">
            <v>110500000</v>
          </cell>
          <cell r="B4995" t="str">
            <v>100ITLC0011</v>
          </cell>
          <cell r="C4995" t="str">
            <v>ETHERNET CARD COMPEX RL 2000 PCI</v>
          </cell>
          <cell r="D4995" t="str">
            <v>4 ส.ค. 41</v>
          </cell>
          <cell r="E4995">
            <v>1200</v>
          </cell>
          <cell r="F4995">
            <v>0</v>
          </cell>
          <cell r="G4995">
            <v>20</v>
          </cell>
          <cell r="H4995">
            <v>338.62</v>
          </cell>
          <cell r="I4995">
            <v>338.62</v>
          </cell>
          <cell r="J4995">
            <v>861.38</v>
          </cell>
          <cell r="K4995" t="str">
            <v>IT</v>
          </cell>
        </row>
        <row r="4996">
          <cell r="A4996" t="str">
            <v>110500000</v>
          </cell>
          <cell r="B4996" t="str">
            <v>100ITLC0012</v>
          </cell>
          <cell r="C4996" t="str">
            <v>ETHERNET CARD COMPEX RL 2000 PCI</v>
          </cell>
          <cell r="D4996" t="str">
            <v>30 ก.ค. 41</v>
          </cell>
          <cell r="E4996">
            <v>1200</v>
          </cell>
          <cell r="F4996">
            <v>0</v>
          </cell>
          <cell r="G4996">
            <v>20</v>
          </cell>
          <cell r="H4996">
            <v>341.91</v>
          </cell>
          <cell r="I4996">
            <v>341.91</v>
          </cell>
          <cell r="J4996">
            <v>858.09</v>
          </cell>
          <cell r="K4996" t="str">
            <v>IT</v>
          </cell>
        </row>
        <row r="4997">
          <cell r="A4997" t="str">
            <v>110500000</v>
          </cell>
          <cell r="B4997" t="str">
            <v>100ITLC0013</v>
          </cell>
          <cell r="C4997" t="str">
            <v>ETHERNET CARD COMPEX RL 2000 PCI</v>
          </cell>
          <cell r="D4997" t="str">
            <v>30 ก.ค. 41</v>
          </cell>
          <cell r="E4997">
            <v>1200</v>
          </cell>
          <cell r="F4997">
            <v>0</v>
          </cell>
          <cell r="G4997">
            <v>20</v>
          </cell>
          <cell r="H4997">
            <v>341.91</v>
          </cell>
          <cell r="I4997">
            <v>341.91</v>
          </cell>
          <cell r="J4997">
            <v>858.09</v>
          </cell>
          <cell r="K4997" t="str">
            <v>IT</v>
          </cell>
        </row>
        <row r="4998">
          <cell r="A4998" t="str">
            <v>110500000</v>
          </cell>
          <cell r="B4998" t="str">
            <v>100ITMO0001</v>
          </cell>
          <cell r="C4998" t="str">
            <v>เครื่อง MODEM HAYES 56K VOICE WHIT</v>
          </cell>
          <cell r="D4998" t="str">
            <v>20 ต.ค. 41</v>
          </cell>
          <cell r="E4998">
            <v>3627.27</v>
          </cell>
          <cell r="F4998">
            <v>0</v>
          </cell>
          <cell r="G4998">
            <v>20</v>
          </cell>
          <cell r="H4998">
            <v>870.53</v>
          </cell>
          <cell r="I4998">
            <v>870.53</v>
          </cell>
          <cell r="J4998">
            <v>2756.74</v>
          </cell>
          <cell r="K4998" t="str">
            <v>IT</v>
          </cell>
        </row>
        <row r="4999">
          <cell r="A4999" t="str">
            <v>110500000</v>
          </cell>
          <cell r="B4999" t="str">
            <v>100ITMO0002</v>
          </cell>
          <cell r="C4999" t="str">
            <v>EXTERNAL LED 33.6 KBps DATA FAX/VOICE</v>
          </cell>
          <cell r="D4999" t="str">
            <v>15 ก.ค. 41</v>
          </cell>
          <cell r="E4999">
            <v>14560</v>
          </cell>
          <cell r="F4999">
            <v>0</v>
          </cell>
          <cell r="G4999">
            <v>20</v>
          </cell>
          <cell r="H4999">
            <v>4268.26</v>
          </cell>
          <cell r="I4999">
            <v>4268.26</v>
          </cell>
          <cell r="J4999">
            <v>10291.74</v>
          </cell>
          <cell r="K4999" t="str">
            <v>IT</v>
          </cell>
        </row>
        <row r="5000">
          <cell r="A5000" t="str">
            <v>110500000</v>
          </cell>
          <cell r="B5000" t="str">
            <v>100ITMO0003</v>
          </cell>
          <cell r="C5000" t="str">
            <v>EXTERNAL LED 33.6 KBps DATA FAX/VOICE</v>
          </cell>
          <cell r="D5000" t="str">
            <v>15 ก.ค. 41</v>
          </cell>
          <cell r="E5000">
            <v>14560</v>
          </cell>
          <cell r="F5000">
            <v>0</v>
          </cell>
          <cell r="G5000">
            <v>20</v>
          </cell>
          <cell r="H5000">
            <v>4268.26</v>
          </cell>
          <cell r="I5000">
            <v>4268.26</v>
          </cell>
          <cell r="J5000">
            <v>10291.74</v>
          </cell>
          <cell r="K5000" t="str">
            <v>IT</v>
          </cell>
        </row>
        <row r="5001">
          <cell r="A5001" t="str">
            <v>110500000</v>
          </cell>
          <cell r="B5001" t="str">
            <v>100ITMO0004</v>
          </cell>
          <cell r="C5001" t="str">
            <v>EXTERNAL LED 33.6 KBps DATA FAX/VOICE</v>
          </cell>
          <cell r="D5001" t="str">
            <v>15 ก.ค. 41</v>
          </cell>
          <cell r="E5001">
            <v>14560</v>
          </cell>
          <cell r="F5001">
            <v>0</v>
          </cell>
          <cell r="G5001">
            <v>20</v>
          </cell>
          <cell r="H5001">
            <v>4268.26</v>
          </cell>
          <cell r="I5001">
            <v>4268.26</v>
          </cell>
          <cell r="J5001">
            <v>10291.74</v>
          </cell>
          <cell r="K5001" t="str">
            <v>IT</v>
          </cell>
        </row>
        <row r="5002">
          <cell r="A5002" t="str">
            <v>110500000</v>
          </cell>
          <cell r="B5002" t="str">
            <v>100ITMO0005</v>
          </cell>
          <cell r="C5002" t="str">
            <v>EXTERNAL LED 33.6 KBps DATA FAX/VOICE</v>
          </cell>
          <cell r="D5002" t="str">
            <v>15 ก.ค. 41</v>
          </cell>
          <cell r="E5002">
            <v>14560</v>
          </cell>
          <cell r="F5002">
            <v>0</v>
          </cell>
          <cell r="G5002">
            <v>20</v>
          </cell>
          <cell r="H5002">
            <v>4268.26</v>
          </cell>
          <cell r="I5002">
            <v>4268.26</v>
          </cell>
          <cell r="J5002">
            <v>10291.74</v>
          </cell>
          <cell r="K5002" t="str">
            <v>IT</v>
          </cell>
        </row>
        <row r="5003">
          <cell r="A5003" t="str">
            <v>110500000</v>
          </cell>
          <cell r="B5003" t="str">
            <v>100ITMO0007</v>
          </cell>
          <cell r="C5003" t="str">
            <v>MODEM (ZYXEL)</v>
          </cell>
          <cell r="D5003" t="str">
            <v>22 ต.ค. 41</v>
          </cell>
          <cell r="E5003">
            <v>14560</v>
          </cell>
          <cell r="F5003">
            <v>0</v>
          </cell>
          <cell r="G5003">
            <v>20</v>
          </cell>
          <cell r="H5003">
            <v>3478.43</v>
          </cell>
          <cell r="I5003">
            <v>3478.43</v>
          </cell>
          <cell r="J5003">
            <v>11081.57</v>
          </cell>
          <cell r="K5003" t="str">
            <v>100</v>
          </cell>
        </row>
        <row r="5004">
          <cell r="A5004" t="str">
            <v>110500000</v>
          </cell>
          <cell r="B5004" t="str">
            <v>100ITMO0008</v>
          </cell>
          <cell r="C5004" t="str">
            <v>MODEM (ZYXEL)</v>
          </cell>
          <cell r="D5004" t="str">
            <v>22 ต.ค. 41</v>
          </cell>
          <cell r="E5004">
            <v>14560</v>
          </cell>
          <cell r="F5004">
            <v>0</v>
          </cell>
          <cell r="G5004">
            <v>20</v>
          </cell>
          <cell r="H5004">
            <v>3478.43</v>
          </cell>
          <cell r="I5004">
            <v>3478.43</v>
          </cell>
          <cell r="J5004">
            <v>11081.57</v>
          </cell>
          <cell r="K5004" t="str">
            <v>100</v>
          </cell>
        </row>
        <row r="5005">
          <cell r="A5005" t="str">
            <v>110500000</v>
          </cell>
          <cell r="B5005" t="str">
            <v>100ITMT0001</v>
          </cell>
          <cell r="C5005" t="str">
            <v>มิเตอร์ FLULE #12้</v>
          </cell>
          <cell r="D5005" t="str">
            <v>6 ส.ค. 41</v>
          </cell>
          <cell r="E5005">
            <v>5500</v>
          </cell>
          <cell r="F5005">
            <v>0</v>
          </cell>
          <cell r="G5005">
            <v>20</v>
          </cell>
          <cell r="H5005">
            <v>1545.98</v>
          </cell>
          <cell r="I5005">
            <v>1545.98</v>
          </cell>
          <cell r="J5005">
            <v>3954.02</v>
          </cell>
          <cell r="K5005" t="str">
            <v>IT</v>
          </cell>
        </row>
        <row r="5006">
          <cell r="A5006" t="str">
            <v>110500000</v>
          </cell>
          <cell r="B5006" t="str">
            <v>100ITMT0002</v>
          </cell>
          <cell r="C5006" t="str">
            <v>มิเตอร์ FLULE #12้</v>
          </cell>
          <cell r="D5006" t="str">
            <v>6 ส.ค. 41</v>
          </cell>
          <cell r="E5006">
            <v>5500</v>
          </cell>
          <cell r="F5006">
            <v>0</v>
          </cell>
          <cell r="G5006">
            <v>20</v>
          </cell>
          <cell r="H5006">
            <v>1545.98</v>
          </cell>
          <cell r="I5006">
            <v>1545.98</v>
          </cell>
          <cell r="J5006">
            <v>3954.02</v>
          </cell>
          <cell r="K5006" t="str">
            <v>IT</v>
          </cell>
        </row>
        <row r="5007">
          <cell r="A5007" t="str">
            <v>110500000</v>
          </cell>
          <cell r="B5007" t="str">
            <v>100ITMT0003</v>
          </cell>
          <cell r="C5007" t="str">
            <v>มิเตอร์ FLULE #12้</v>
          </cell>
          <cell r="D5007" t="str">
            <v>6 ส.ค. 41</v>
          </cell>
          <cell r="E5007">
            <v>5500</v>
          </cell>
          <cell r="F5007">
            <v>0</v>
          </cell>
          <cell r="G5007">
            <v>20</v>
          </cell>
          <cell r="H5007">
            <v>1545.98</v>
          </cell>
          <cell r="I5007">
            <v>1545.98</v>
          </cell>
          <cell r="J5007">
            <v>3954.02</v>
          </cell>
          <cell r="K5007" t="str">
            <v>IT</v>
          </cell>
        </row>
        <row r="5008">
          <cell r="A5008" t="str">
            <v>110500000</v>
          </cell>
          <cell r="B5008" t="str">
            <v>100ITPM0001</v>
          </cell>
          <cell r="C5008" t="str">
            <v>PROGRAM COMP</v>
          </cell>
          <cell r="D5008" t="str">
            <v>3 มิ.ย. 41</v>
          </cell>
          <cell r="E5008">
            <v>27000</v>
          </cell>
          <cell r="F5008">
            <v>0</v>
          </cell>
          <cell r="G5008">
            <v>20</v>
          </cell>
          <cell r="H5008">
            <v>8536.4699999999993</v>
          </cell>
          <cell r="I5008">
            <v>8536.4699999999993</v>
          </cell>
          <cell r="J5008">
            <v>18463.53</v>
          </cell>
          <cell r="K5008" t="str">
            <v>100</v>
          </cell>
        </row>
        <row r="5009">
          <cell r="A5009" t="str">
            <v>110500000</v>
          </cell>
          <cell r="B5009" t="str">
            <v>100ITPM0002</v>
          </cell>
          <cell r="C5009" t="str">
            <v>โปรแกรมสำเร็จรูป FORMULA 4-PLUS</v>
          </cell>
          <cell r="D5009" t="str">
            <v>18 พ.ย. 41</v>
          </cell>
          <cell r="E5009">
            <v>64400</v>
          </cell>
          <cell r="F5009">
            <v>0</v>
          </cell>
          <cell r="G5009">
            <v>20</v>
          </cell>
          <cell r="H5009">
            <v>14432.67</v>
          </cell>
          <cell r="I5009">
            <v>14432.67</v>
          </cell>
          <cell r="J5009">
            <v>49967.33</v>
          </cell>
          <cell r="K5009" t="str">
            <v>AF</v>
          </cell>
        </row>
        <row r="5010">
          <cell r="A5010" t="str">
            <v>110500000</v>
          </cell>
          <cell r="B5010" t="str">
            <v>100ITPR0001</v>
          </cell>
          <cell r="C5010" t="str">
            <v>PROGRAM  SERVER</v>
          </cell>
          <cell r="D5010" t="str">
            <v>25 เม.ย. 41</v>
          </cell>
          <cell r="E5010">
            <v>126350</v>
          </cell>
          <cell r="F5010">
            <v>0</v>
          </cell>
          <cell r="G5010">
            <v>20</v>
          </cell>
          <cell r="H5010">
            <v>42647.49</v>
          </cell>
          <cell r="I5010">
            <v>42647.49</v>
          </cell>
          <cell r="J5010">
            <v>83702.509999999995</v>
          </cell>
          <cell r="K5010" t="str">
            <v>IT</v>
          </cell>
        </row>
        <row r="5011">
          <cell r="A5011" t="str">
            <v>110500000</v>
          </cell>
          <cell r="B5011" t="str">
            <v>100ITPT0001</v>
          </cell>
          <cell r="C5011" t="str">
            <v>PRINTER 2070</v>
          </cell>
          <cell r="D5011" t="str">
            <v>4 ก.ย. 41</v>
          </cell>
          <cell r="E5011">
            <v>18700</v>
          </cell>
          <cell r="F5011">
            <v>0</v>
          </cell>
          <cell r="G5011">
            <v>20</v>
          </cell>
          <cell r="H5011">
            <v>4959.32</v>
          </cell>
          <cell r="I5011">
            <v>4959.32</v>
          </cell>
          <cell r="J5011">
            <v>13740.68</v>
          </cell>
          <cell r="K5011" t="str">
            <v>100</v>
          </cell>
        </row>
        <row r="5012">
          <cell r="A5012" t="str">
            <v>110500000</v>
          </cell>
          <cell r="B5012" t="str">
            <v>100ITPT0002</v>
          </cell>
          <cell r="C5012" t="str">
            <v>PRINTER 2070</v>
          </cell>
          <cell r="D5012" t="str">
            <v>4 ก.ย. 41</v>
          </cell>
          <cell r="E5012">
            <v>18700</v>
          </cell>
          <cell r="F5012">
            <v>0</v>
          </cell>
          <cell r="G5012">
            <v>20</v>
          </cell>
          <cell r="H5012">
            <v>4959.32</v>
          </cell>
          <cell r="I5012">
            <v>4959.32</v>
          </cell>
          <cell r="J5012">
            <v>13740.68</v>
          </cell>
          <cell r="K5012" t="str">
            <v>100</v>
          </cell>
        </row>
        <row r="5013">
          <cell r="A5013" t="str">
            <v>110500000</v>
          </cell>
          <cell r="B5013" t="str">
            <v>100ITPT0003</v>
          </cell>
          <cell r="C5013" t="str">
            <v>PRINTER 2070</v>
          </cell>
          <cell r="D5013" t="str">
            <v>4 ก.ย. 41</v>
          </cell>
          <cell r="E5013">
            <v>18700</v>
          </cell>
          <cell r="F5013">
            <v>0</v>
          </cell>
          <cell r="G5013">
            <v>20</v>
          </cell>
          <cell r="H5013">
            <v>4959.32</v>
          </cell>
          <cell r="I5013">
            <v>4959.32</v>
          </cell>
          <cell r="J5013">
            <v>13740.68</v>
          </cell>
          <cell r="K5013" t="str">
            <v>100</v>
          </cell>
        </row>
        <row r="5014">
          <cell r="A5014" t="str">
            <v>110500000</v>
          </cell>
          <cell r="B5014" t="str">
            <v>100ITPT0004</v>
          </cell>
          <cell r="C5014" t="str">
            <v>PRINTER 2070</v>
          </cell>
          <cell r="D5014" t="str">
            <v>4 ก.ย. 41</v>
          </cell>
          <cell r="E5014">
            <v>18700</v>
          </cell>
          <cell r="F5014">
            <v>0</v>
          </cell>
          <cell r="G5014">
            <v>20</v>
          </cell>
          <cell r="H5014">
            <v>4959.32</v>
          </cell>
          <cell r="I5014">
            <v>4959.32</v>
          </cell>
          <cell r="J5014">
            <v>13740.68</v>
          </cell>
          <cell r="K5014" t="str">
            <v>100</v>
          </cell>
        </row>
        <row r="5015">
          <cell r="A5015" t="str">
            <v>110500000</v>
          </cell>
          <cell r="B5015" t="str">
            <v>100ITRM0001</v>
          </cell>
          <cell r="C5015" t="str">
            <v>แรม สำหรับ SERVER</v>
          </cell>
          <cell r="D5015" t="str">
            <v>15 ธ.ค. 41</v>
          </cell>
          <cell r="E5015">
            <v>9800</v>
          </cell>
          <cell r="F5015">
            <v>0</v>
          </cell>
          <cell r="G5015">
            <v>20</v>
          </cell>
          <cell r="H5015">
            <v>2051.34</v>
          </cell>
          <cell r="I5015">
            <v>2051.34</v>
          </cell>
          <cell r="J5015">
            <v>7748.66</v>
          </cell>
          <cell r="K5015" t="str">
            <v>100</v>
          </cell>
        </row>
        <row r="5016">
          <cell r="A5016" t="str">
            <v>110500000</v>
          </cell>
          <cell r="B5016" t="str">
            <v>100ITSF0001</v>
          </cell>
          <cell r="C5016" t="str">
            <v>SCANNER CARTRIDGE IS-12</v>
          </cell>
          <cell r="D5016" t="str">
            <v>28 ต.ค. 41</v>
          </cell>
          <cell r="E5016">
            <v>4500</v>
          </cell>
          <cell r="F5016">
            <v>0</v>
          </cell>
          <cell r="G5016">
            <v>20</v>
          </cell>
          <cell r="H5016">
            <v>1060.27</v>
          </cell>
          <cell r="I5016">
            <v>1060.27</v>
          </cell>
          <cell r="J5016">
            <v>3439.73</v>
          </cell>
          <cell r="K5016" t="str">
            <v>IT</v>
          </cell>
        </row>
        <row r="5017">
          <cell r="A5017" t="str">
            <v>110500000</v>
          </cell>
          <cell r="B5017" t="str">
            <v>100ITSF0002</v>
          </cell>
          <cell r="C5017" t="str">
            <v>HP SCANJET 6100C</v>
          </cell>
          <cell r="D5017" t="str">
            <v>13 พ.ค. 41</v>
          </cell>
          <cell r="E5017">
            <v>28000</v>
          </cell>
          <cell r="F5017">
            <v>0</v>
          </cell>
          <cell r="G5017">
            <v>20</v>
          </cell>
          <cell r="H5017">
            <v>9174.81</v>
          </cell>
          <cell r="I5017">
            <v>9174.81</v>
          </cell>
          <cell r="J5017">
            <v>18825.189999999999</v>
          </cell>
          <cell r="K5017" t="str">
            <v>IT</v>
          </cell>
        </row>
        <row r="5018">
          <cell r="A5018" t="str">
            <v>110500000</v>
          </cell>
          <cell r="B5018" t="str">
            <v>100ITSV0001</v>
          </cell>
          <cell r="C5018" t="str">
            <v>SERVER</v>
          </cell>
          <cell r="D5018" t="str">
            <v>26 เม.ย. 41</v>
          </cell>
          <cell r="E5018">
            <v>284050</v>
          </cell>
          <cell r="F5018">
            <v>0</v>
          </cell>
          <cell r="G5018">
            <v>20</v>
          </cell>
          <cell r="H5018">
            <v>95721.01</v>
          </cell>
          <cell r="I5018">
            <v>95721.01</v>
          </cell>
          <cell r="J5018">
            <v>188328.99</v>
          </cell>
          <cell r="K5018" t="str">
            <v>IT</v>
          </cell>
        </row>
        <row r="5019">
          <cell r="A5019" t="str">
            <v>110500000</v>
          </cell>
          <cell r="B5019" t="str">
            <v>100ITTP0001</v>
          </cell>
          <cell r="C5019" t="str">
            <v>TAPE BACKUP</v>
          </cell>
          <cell r="D5019" t="str">
            <v>26 พ.ค. 41</v>
          </cell>
          <cell r="E5019">
            <v>50967.5</v>
          </cell>
          <cell r="F5019">
            <v>0</v>
          </cell>
          <cell r="G5019">
            <v>20</v>
          </cell>
          <cell r="H5019">
            <v>16337.52</v>
          </cell>
          <cell r="I5019">
            <v>16337.52</v>
          </cell>
          <cell r="J5019">
            <v>34629.980000000003</v>
          </cell>
          <cell r="K5019" t="str">
            <v>IT</v>
          </cell>
        </row>
        <row r="5020">
          <cell r="A5020" t="str">
            <v>110500000</v>
          </cell>
          <cell r="B5020" t="str">
            <v>100ITUP0001</v>
          </cell>
          <cell r="C5020" t="str">
            <v>UPS 1KKVA MODEL PRO-1100</v>
          </cell>
          <cell r="D5020" t="str">
            <v>19 พ.ค. 41</v>
          </cell>
          <cell r="E5020">
            <v>18900</v>
          </cell>
          <cell r="F5020">
            <v>0</v>
          </cell>
          <cell r="G5020">
            <v>20</v>
          </cell>
          <cell r="H5020">
            <v>6130.8</v>
          </cell>
          <cell r="I5020">
            <v>6130.8</v>
          </cell>
          <cell r="J5020">
            <v>12769.2</v>
          </cell>
          <cell r="K5020" t="str">
            <v>IT</v>
          </cell>
        </row>
        <row r="5021">
          <cell r="A5021" t="str">
            <v>110500000</v>
          </cell>
          <cell r="B5021" t="str">
            <v>100LWA30021</v>
          </cell>
          <cell r="C5021" t="str">
            <v>CPU P233MMX</v>
          </cell>
          <cell r="D5021" t="str">
            <v>15 ต.ค. 41</v>
          </cell>
          <cell r="E5021">
            <v>34000</v>
          </cell>
          <cell r="F5021">
            <v>0</v>
          </cell>
          <cell r="G5021">
            <v>20</v>
          </cell>
          <cell r="H5021">
            <v>8253.09</v>
          </cell>
          <cell r="I5021">
            <v>8253.09</v>
          </cell>
          <cell r="J5021">
            <v>25746.91</v>
          </cell>
          <cell r="K5021" t="str">
            <v>LW</v>
          </cell>
        </row>
        <row r="5022">
          <cell r="A5022" t="str">
            <v>110500000</v>
          </cell>
          <cell r="B5022" t="str">
            <v>100LWA30022</v>
          </cell>
          <cell r="C5022" t="str">
            <v>CPU P233MMX</v>
          </cell>
          <cell r="D5022" t="str">
            <v>15 ต.ค. 41</v>
          </cell>
          <cell r="E5022">
            <v>34000</v>
          </cell>
          <cell r="F5022">
            <v>0</v>
          </cell>
          <cell r="G5022">
            <v>20</v>
          </cell>
          <cell r="H5022">
            <v>8253.09</v>
          </cell>
          <cell r="I5022">
            <v>8253.09</v>
          </cell>
          <cell r="J5022">
            <v>25746.91</v>
          </cell>
          <cell r="K5022" t="str">
            <v>LW</v>
          </cell>
        </row>
        <row r="5023">
          <cell r="A5023" t="str">
            <v>110500000</v>
          </cell>
          <cell r="B5023" t="str">
            <v>100MDA30023</v>
          </cell>
          <cell r="C5023" t="str">
            <v>CPU P233MMX</v>
          </cell>
          <cell r="D5023" t="str">
            <v>15 ต.ค. 41</v>
          </cell>
          <cell r="E5023">
            <v>34000</v>
          </cell>
          <cell r="F5023">
            <v>0</v>
          </cell>
          <cell r="G5023">
            <v>20</v>
          </cell>
          <cell r="H5023">
            <v>8253.09</v>
          </cell>
          <cell r="I5023">
            <v>8253.09</v>
          </cell>
          <cell r="J5023">
            <v>25746.91</v>
          </cell>
          <cell r="K5023" t="str">
            <v>MD</v>
          </cell>
        </row>
        <row r="5024">
          <cell r="A5024" t="str">
            <v>110500000</v>
          </cell>
          <cell r="B5024" t="str">
            <v>100MDA30024</v>
          </cell>
          <cell r="C5024" t="str">
            <v>CPU P233MMX</v>
          </cell>
          <cell r="D5024" t="str">
            <v>15 ต.ค. 41</v>
          </cell>
          <cell r="E5024">
            <v>34000</v>
          </cell>
          <cell r="F5024">
            <v>0</v>
          </cell>
          <cell r="G5024">
            <v>20</v>
          </cell>
          <cell r="H5024">
            <v>8253.09</v>
          </cell>
          <cell r="I5024">
            <v>8253.09</v>
          </cell>
          <cell r="J5024">
            <v>25746.91</v>
          </cell>
          <cell r="K5024" t="str">
            <v>MD</v>
          </cell>
        </row>
        <row r="5025">
          <cell r="A5025" t="str">
            <v>110500000</v>
          </cell>
          <cell r="B5025" t="str">
            <v>100MEA30025</v>
          </cell>
          <cell r="C5025" t="str">
            <v>CPU P233MMX</v>
          </cell>
          <cell r="D5025" t="str">
            <v>15 ต.ค. 41</v>
          </cell>
          <cell r="E5025">
            <v>34000</v>
          </cell>
          <cell r="F5025">
            <v>0</v>
          </cell>
          <cell r="G5025">
            <v>20</v>
          </cell>
          <cell r="H5025">
            <v>8253.09</v>
          </cell>
          <cell r="I5025">
            <v>8253.09</v>
          </cell>
          <cell r="J5025">
            <v>25746.91</v>
          </cell>
          <cell r="K5025" t="str">
            <v>C</v>
          </cell>
        </row>
        <row r="5026">
          <cell r="A5026" t="str">
            <v>110500000</v>
          </cell>
          <cell r="B5026" t="str">
            <v>100MEA30031</v>
          </cell>
          <cell r="C5026" t="str">
            <v>CPU 200MMX[IBM]</v>
          </cell>
          <cell r="D5026" t="str">
            <v>25 ส.ค. 41</v>
          </cell>
          <cell r="E5026">
            <v>33700</v>
          </cell>
          <cell r="F5026">
            <v>0</v>
          </cell>
          <cell r="G5026">
            <v>20</v>
          </cell>
          <cell r="H5026">
            <v>9122.08</v>
          </cell>
          <cell r="I5026">
            <v>9122.08</v>
          </cell>
          <cell r="J5026">
            <v>24577.919999999998</v>
          </cell>
          <cell r="K5026" t="str">
            <v>ME</v>
          </cell>
        </row>
        <row r="5027">
          <cell r="A5027" t="str">
            <v>110500000</v>
          </cell>
          <cell r="B5027" t="str">
            <v>100PAA30015</v>
          </cell>
          <cell r="C5027" t="str">
            <v>CPU P233MMX</v>
          </cell>
          <cell r="D5027" t="str">
            <v>15 ต.ค. 41</v>
          </cell>
          <cell r="E5027">
            <v>34000</v>
          </cell>
          <cell r="F5027">
            <v>0</v>
          </cell>
          <cell r="G5027">
            <v>20</v>
          </cell>
          <cell r="H5027">
            <v>8253.09</v>
          </cell>
          <cell r="I5027">
            <v>8253.09</v>
          </cell>
          <cell r="J5027">
            <v>25746.91</v>
          </cell>
          <cell r="K5027" t="str">
            <v>PA</v>
          </cell>
        </row>
        <row r="5028">
          <cell r="A5028" t="str">
            <v>110500000</v>
          </cell>
          <cell r="B5028" t="str">
            <v>100PAA30016</v>
          </cell>
          <cell r="C5028" t="str">
            <v>CPU P233MMX</v>
          </cell>
          <cell r="D5028" t="str">
            <v>15 ต.ค. 41</v>
          </cell>
          <cell r="E5028">
            <v>34000</v>
          </cell>
          <cell r="F5028">
            <v>0</v>
          </cell>
          <cell r="G5028">
            <v>20</v>
          </cell>
          <cell r="H5028">
            <v>8253.09</v>
          </cell>
          <cell r="I5028">
            <v>8253.09</v>
          </cell>
          <cell r="J5028">
            <v>25746.91</v>
          </cell>
          <cell r="K5028" t="str">
            <v>PA</v>
          </cell>
        </row>
        <row r="5029">
          <cell r="A5029" t="str">
            <v>110500000</v>
          </cell>
          <cell r="B5029" t="str">
            <v>100PAA30032</v>
          </cell>
          <cell r="C5029" t="str">
            <v>CPU P233MMX</v>
          </cell>
          <cell r="D5029" t="str">
            <v>15 ต.ค. 41</v>
          </cell>
          <cell r="E5029">
            <v>34000</v>
          </cell>
          <cell r="F5029">
            <v>0</v>
          </cell>
          <cell r="G5029">
            <v>20</v>
          </cell>
          <cell r="H5029">
            <v>8253.09</v>
          </cell>
          <cell r="I5029">
            <v>8253.09</v>
          </cell>
          <cell r="J5029">
            <v>25746.91</v>
          </cell>
          <cell r="K5029" t="str">
            <v>PA</v>
          </cell>
        </row>
        <row r="5030">
          <cell r="A5030" t="str">
            <v>110500000</v>
          </cell>
          <cell r="B5030" t="str">
            <v>100PAA30033</v>
          </cell>
          <cell r="C5030" t="str">
            <v>COMPUTER</v>
          </cell>
          <cell r="D5030" t="str">
            <v>15 ต.ค. 41</v>
          </cell>
          <cell r="E5030">
            <v>35900</v>
          </cell>
          <cell r="F5030">
            <v>0</v>
          </cell>
          <cell r="G5030">
            <v>20</v>
          </cell>
          <cell r="H5030">
            <v>8714.3799999999992</v>
          </cell>
          <cell r="I5030">
            <v>8714.3799999999992</v>
          </cell>
          <cell r="J5030">
            <v>27185.62</v>
          </cell>
          <cell r="K5030" t="str">
            <v>PA</v>
          </cell>
        </row>
        <row r="5031">
          <cell r="A5031" t="str">
            <v>110500000</v>
          </cell>
          <cell r="B5031" t="str">
            <v>100PAA30034</v>
          </cell>
          <cell r="C5031" t="str">
            <v>CPU P233MMX</v>
          </cell>
          <cell r="D5031" t="str">
            <v>15 ต.ค. 41</v>
          </cell>
          <cell r="E5031">
            <v>34000</v>
          </cell>
          <cell r="F5031">
            <v>0</v>
          </cell>
          <cell r="G5031">
            <v>20</v>
          </cell>
          <cell r="H5031">
            <v>8253.09</v>
          </cell>
          <cell r="I5031">
            <v>8253.09</v>
          </cell>
          <cell r="J5031">
            <v>25746.91</v>
          </cell>
          <cell r="K5031" t="str">
            <v>PA</v>
          </cell>
        </row>
        <row r="5032">
          <cell r="A5032" t="str">
            <v>110500000</v>
          </cell>
          <cell r="B5032" t="str">
            <v>100PAA30035</v>
          </cell>
          <cell r="C5032" t="str">
            <v>CPU P233MMX</v>
          </cell>
          <cell r="D5032" t="str">
            <v>15 ต.ค. 41</v>
          </cell>
          <cell r="E5032">
            <v>34000</v>
          </cell>
          <cell r="F5032">
            <v>0</v>
          </cell>
          <cell r="G5032">
            <v>20</v>
          </cell>
          <cell r="H5032">
            <v>8253.09</v>
          </cell>
          <cell r="I5032">
            <v>8253.09</v>
          </cell>
          <cell r="J5032">
            <v>25746.91</v>
          </cell>
          <cell r="K5032" t="str">
            <v>PA</v>
          </cell>
        </row>
        <row r="5033">
          <cell r="A5033" t="str">
            <v>110500000</v>
          </cell>
          <cell r="B5033" t="str">
            <v>100PAA30036</v>
          </cell>
          <cell r="C5033" t="str">
            <v>CPU CELERON 300A</v>
          </cell>
          <cell r="D5033" t="str">
            <v>5 พ.ย. 41</v>
          </cell>
          <cell r="E5033">
            <v>36450</v>
          </cell>
          <cell r="F5033">
            <v>0</v>
          </cell>
          <cell r="G5033">
            <v>20</v>
          </cell>
          <cell r="H5033">
            <v>8428.44</v>
          </cell>
          <cell r="I5033">
            <v>8428.44</v>
          </cell>
          <cell r="J5033">
            <v>28021.56</v>
          </cell>
          <cell r="K5033" t="str">
            <v>PA</v>
          </cell>
        </row>
        <row r="5034">
          <cell r="A5034" t="str">
            <v>110500000</v>
          </cell>
          <cell r="B5034" t="str">
            <v>100PDA30026</v>
          </cell>
          <cell r="C5034" t="str">
            <v>CPU 200MMX[IBM]</v>
          </cell>
          <cell r="D5034" t="str">
            <v>25 ส.ค. 41</v>
          </cell>
          <cell r="E5034">
            <v>33700</v>
          </cell>
          <cell r="F5034">
            <v>0</v>
          </cell>
          <cell r="G5034">
            <v>20</v>
          </cell>
          <cell r="H5034">
            <v>9122.08</v>
          </cell>
          <cell r="I5034">
            <v>9122.08</v>
          </cell>
          <cell r="J5034">
            <v>24577.919999999998</v>
          </cell>
          <cell r="K5034" t="str">
            <v>PD</v>
          </cell>
        </row>
        <row r="5035">
          <cell r="A5035" t="str">
            <v>110500000</v>
          </cell>
          <cell r="B5035" t="str">
            <v>100PDA30027</v>
          </cell>
          <cell r="C5035" t="str">
            <v>CPU 200MMX [IBM]</v>
          </cell>
          <cell r="D5035" t="str">
            <v>25 ส.ค. 41</v>
          </cell>
          <cell r="E5035">
            <v>33700</v>
          </cell>
          <cell r="F5035">
            <v>0</v>
          </cell>
          <cell r="G5035">
            <v>20</v>
          </cell>
          <cell r="H5035">
            <v>9122.08</v>
          </cell>
          <cell r="I5035">
            <v>9122.08</v>
          </cell>
          <cell r="J5035">
            <v>24577.919999999998</v>
          </cell>
          <cell r="K5035" t="str">
            <v>PD</v>
          </cell>
        </row>
        <row r="5036">
          <cell r="A5036" t="str">
            <v>110500000</v>
          </cell>
          <cell r="B5036" t="str">
            <v>100PRA30007</v>
          </cell>
          <cell r="C5036" t="str">
            <v>CPU 233MMX[IBM]</v>
          </cell>
          <cell r="D5036" t="str">
            <v>15 ต.ค. 41</v>
          </cell>
          <cell r="E5036">
            <v>34000</v>
          </cell>
          <cell r="F5036">
            <v>0</v>
          </cell>
          <cell r="G5036">
            <v>20</v>
          </cell>
          <cell r="H5036">
            <v>8253.09</v>
          </cell>
          <cell r="I5036">
            <v>8253.09</v>
          </cell>
          <cell r="J5036">
            <v>25746.91</v>
          </cell>
          <cell r="K5036" t="str">
            <v>PR</v>
          </cell>
        </row>
        <row r="5037">
          <cell r="A5037" t="str">
            <v>110500000</v>
          </cell>
          <cell r="B5037" t="str">
            <v>100PRA30013</v>
          </cell>
          <cell r="C5037" t="str">
            <v>CPU 200MMX [IBM]</v>
          </cell>
          <cell r="D5037" t="str">
            <v>25 ส.ค. 41</v>
          </cell>
          <cell r="E5037">
            <v>33700</v>
          </cell>
          <cell r="F5037">
            <v>0</v>
          </cell>
          <cell r="G5037">
            <v>20</v>
          </cell>
          <cell r="H5037">
            <v>9122.08</v>
          </cell>
          <cell r="I5037">
            <v>9122.08</v>
          </cell>
          <cell r="J5037">
            <v>24577.919999999998</v>
          </cell>
          <cell r="K5037" t="str">
            <v>PR</v>
          </cell>
        </row>
        <row r="5038">
          <cell r="A5038" t="str">
            <v>110500000</v>
          </cell>
          <cell r="B5038" t="str">
            <v>100PRA30031</v>
          </cell>
          <cell r="C5038" t="str">
            <v>CPU 200MMX[IBM]</v>
          </cell>
          <cell r="D5038" t="str">
            <v>25 ส.ค. 41</v>
          </cell>
          <cell r="E5038">
            <v>33700</v>
          </cell>
          <cell r="F5038">
            <v>0</v>
          </cell>
          <cell r="G5038">
            <v>20</v>
          </cell>
          <cell r="H5038">
            <v>9122.08</v>
          </cell>
          <cell r="I5038">
            <v>9122.08</v>
          </cell>
          <cell r="J5038">
            <v>24577.919999999998</v>
          </cell>
          <cell r="K5038" t="str">
            <v>PR</v>
          </cell>
        </row>
        <row r="5039">
          <cell r="A5039" t="str">
            <v>110500000</v>
          </cell>
          <cell r="B5039" t="str">
            <v>101C2A30001</v>
          </cell>
          <cell r="C5039" t="str">
            <v>CPU200MMX</v>
          </cell>
          <cell r="D5039" t="str">
            <v>14 พ.ค. 41</v>
          </cell>
          <cell r="E5039">
            <v>36400</v>
          </cell>
          <cell r="F5039">
            <v>0</v>
          </cell>
          <cell r="G5039">
            <v>20</v>
          </cell>
          <cell r="H5039">
            <v>11907.3</v>
          </cell>
          <cell r="I5039">
            <v>11907.3</v>
          </cell>
          <cell r="J5039">
            <v>24492.7</v>
          </cell>
          <cell r="K5039" t="str">
            <v>101</v>
          </cell>
        </row>
        <row r="5040">
          <cell r="A5040" t="str">
            <v>110500000</v>
          </cell>
          <cell r="B5040" t="str">
            <v>101C2A40001</v>
          </cell>
          <cell r="C5040" t="str">
            <v>เครื่องพิพม์  LQ-670</v>
          </cell>
          <cell r="D5040" t="str">
            <v>4 ก.ย. 41</v>
          </cell>
          <cell r="E5040">
            <v>15000</v>
          </cell>
          <cell r="F5040">
            <v>0</v>
          </cell>
          <cell r="G5040">
            <v>20</v>
          </cell>
          <cell r="H5040">
            <v>3978.07</v>
          </cell>
          <cell r="I5040">
            <v>3978.07</v>
          </cell>
          <cell r="J5040">
            <v>11021.93</v>
          </cell>
          <cell r="K5040" t="str">
            <v>101</v>
          </cell>
        </row>
        <row r="5041">
          <cell r="A5041" t="str">
            <v>110500000</v>
          </cell>
          <cell r="B5041" t="str">
            <v>101C2MO0001</v>
          </cell>
          <cell r="C5041" t="str">
            <v>MODEM [ZYXEL]</v>
          </cell>
          <cell r="D5041" t="str">
            <v>20 ต.ค. 41</v>
          </cell>
          <cell r="E5041">
            <v>3627.27</v>
          </cell>
          <cell r="F5041">
            <v>0</v>
          </cell>
          <cell r="G5041">
            <v>20</v>
          </cell>
          <cell r="H5041">
            <v>870.53</v>
          </cell>
          <cell r="I5041">
            <v>870.53</v>
          </cell>
          <cell r="J5041">
            <v>2756.74</v>
          </cell>
          <cell r="K5041" t="str">
            <v>101</v>
          </cell>
        </row>
        <row r="5042">
          <cell r="A5042" t="str">
            <v>110500000</v>
          </cell>
          <cell r="B5042" t="str">
            <v>102C2A30001</v>
          </cell>
          <cell r="C5042" t="str">
            <v>CPU200MMX</v>
          </cell>
          <cell r="D5042" t="str">
            <v>23 มิ.ย. 41</v>
          </cell>
          <cell r="E5042">
            <v>36400</v>
          </cell>
          <cell r="F5042">
            <v>0</v>
          </cell>
          <cell r="G5042">
            <v>20</v>
          </cell>
          <cell r="H5042">
            <v>11109.49</v>
          </cell>
          <cell r="I5042">
            <v>11109.49</v>
          </cell>
          <cell r="J5042">
            <v>25290.51</v>
          </cell>
          <cell r="K5042" t="str">
            <v>102</v>
          </cell>
        </row>
        <row r="5043">
          <cell r="A5043" t="str">
            <v>110500000</v>
          </cell>
          <cell r="B5043" t="str">
            <v>102C2A40001</v>
          </cell>
          <cell r="C5043" t="str">
            <v>เครื่องพิมพ์ LQ-670</v>
          </cell>
          <cell r="D5043" t="str">
            <v>30 ต.ค. 41</v>
          </cell>
          <cell r="E5043">
            <v>14900</v>
          </cell>
          <cell r="F5043">
            <v>0</v>
          </cell>
          <cell r="G5043">
            <v>20</v>
          </cell>
          <cell r="H5043">
            <v>3494.38</v>
          </cell>
          <cell r="I5043">
            <v>3494.38</v>
          </cell>
          <cell r="J5043">
            <v>11405.62</v>
          </cell>
          <cell r="K5043" t="str">
            <v>102</v>
          </cell>
        </row>
        <row r="5044">
          <cell r="A5044" t="str">
            <v>110500000</v>
          </cell>
          <cell r="B5044" t="str">
            <v>102C2MO0001</v>
          </cell>
          <cell r="C5044" t="str">
            <v>MODEM [ZYXEL]</v>
          </cell>
          <cell r="D5044" t="str">
            <v>20 ต.ค. 41</v>
          </cell>
          <cell r="E5044">
            <v>3627.27</v>
          </cell>
          <cell r="F5044">
            <v>0</v>
          </cell>
          <cell r="G5044">
            <v>20</v>
          </cell>
          <cell r="H5044">
            <v>870.53</v>
          </cell>
          <cell r="I5044">
            <v>870.53</v>
          </cell>
          <cell r="J5044">
            <v>2756.74</v>
          </cell>
          <cell r="K5044" t="str">
            <v>102</v>
          </cell>
        </row>
        <row r="5045">
          <cell r="A5045" t="str">
            <v>110500000</v>
          </cell>
          <cell r="B5045" t="str">
            <v>103C2A30001</v>
          </cell>
          <cell r="C5045" t="str">
            <v>CPU200MMX</v>
          </cell>
          <cell r="D5045" t="str">
            <v>23 มิ.ย. 41</v>
          </cell>
          <cell r="E5045">
            <v>36400</v>
          </cell>
          <cell r="F5045">
            <v>0</v>
          </cell>
          <cell r="G5045">
            <v>20</v>
          </cell>
          <cell r="H5045">
            <v>11109.49</v>
          </cell>
          <cell r="I5045">
            <v>11109.49</v>
          </cell>
          <cell r="J5045">
            <v>25290.51</v>
          </cell>
          <cell r="K5045" t="str">
            <v>103</v>
          </cell>
        </row>
        <row r="5046">
          <cell r="A5046" t="str">
            <v>110500000</v>
          </cell>
          <cell r="B5046" t="str">
            <v>103C2A40001</v>
          </cell>
          <cell r="C5046" t="str">
            <v>เครื่องพิมพ์ LQ-670</v>
          </cell>
          <cell r="D5046" t="str">
            <v>30 ต.ค. 41</v>
          </cell>
          <cell r="E5046">
            <v>14900</v>
          </cell>
          <cell r="F5046">
            <v>0</v>
          </cell>
          <cell r="G5046">
            <v>20</v>
          </cell>
          <cell r="H5046">
            <v>3494.38</v>
          </cell>
          <cell r="I5046">
            <v>3494.38</v>
          </cell>
          <cell r="J5046">
            <v>11405.62</v>
          </cell>
          <cell r="K5046" t="str">
            <v>103</v>
          </cell>
        </row>
        <row r="5047">
          <cell r="A5047" t="str">
            <v>110500000</v>
          </cell>
          <cell r="B5047" t="str">
            <v>103C2MO0001</v>
          </cell>
          <cell r="C5047" t="str">
            <v>MODEM [ZYXEL]</v>
          </cell>
          <cell r="D5047" t="str">
            <v>20 ต.ค. 41</v>
          </cell>
          <cell r="E5047">
            <v>3627.27</v>
          </cell>
          <cell r="F5047">
            <v>0</v>
          </cell>
          <cell r="G5047">
            <v>20</v>
          </cell>
          <cell r="H5047">
            <v>870.53</v>
          </cell>
          <cell r="I5047">
            <v>870.53</v>
          </cell>
          <cell r="J5047">
            <v>2756.74</v>
          </cell>
          <cell r="K5047" t="str">
            <v>103</v>
          </cell>
        </row>
        <row r="5048">
          <cell r="A5048" t="str">
            <v>110500000</v>
          </cell>
          <cell r="B5048" t="str">
            <v>200C2A30001</v>
          </cell>
          <cell r="C5048" t="str">
            <v>CPU200MMX</v>
          </cell>
          <cell r="D5048" t="str">
            <v>30 ต.ค. 41</v>
          </cell>
          <cell r="E5048">
            <v>34000</v>
          </cell>
          <cell r="F5048">
            <v>0</v>
          </cell>
          <cell r="G5048">
            <v>20</v>
          </cell>
          <cell r="H5048">
            <v>7973.64</v>
          </cell>
          <cell r="I5048">
            <v>7973.64</v>
          </cell>
          <cell r="J5048">
            <v>26026.36</v>
          </cell>
          <cell r="K5048" t="str">
            <v>200</v>
          </cell>
        </row>
        <row r="5049">
          <cell r="A5049" t="str">
            <v>110500000</v>
          </cell>
          <cell r="B5049" t="str">
            <v>200C2A30002</v>
          </cell>
          <cell r="C5049" t="str">
            <v>CPU200MMX</v>
          </cell>
          <cell r="D5049" t="str">
            <v>30 ต.ค. 41</v>
          </cell>
          <cell r="E5049">
            <v>34000</v>
          </cell>
          <cell r="F5049">
            <v>0</v>
          </cell>
          <cell r="G5049">
            <v>20</v>
          </cell>
          <cell r="H5049">
            <v>7973.64</v>
          </cell>
          <cell r="I5049">
            <v>7973.64</v>
          </cell>
          <cell r="J5049">
            <v>26026.36</v>
          </cell>
          <cell r="K5049" t="str">
            <v>200</v>
          </cell>
        </row>
        <row r="5050">
          <cell r="A5050" t="str">
            <v>110500000</v>
          </cell>
          <cell r="B5050" t="str">
            <v>200C2A30003</v>
          </cell>
          <cell r="C5050" t="str">
            <v>CPU200MMX</v>
          </cell>
          <cell r="D5050" t="str">
            <v>30 ต.ค. 41</v>
          </cell>
          <cell r="E5050">
            <v>34000</v>
          </cell>
          <cell r="F5050">
            <v>0</v>
          </cell>
          <cell r="G5050">
            <v>20</v>
          </cell>
          <cell r="H5050">
            <v>7973.64</v>
          </cell>
          <cell r="I5050">
            <v>7973.64</v>
          </cell>
          <cell r="J5050">
            <v>26026.36</v>
          </cell>
          <cell r="K5050" t="str">
            <v>200</v>
          </cell>
        </row>
        <row r="5051">
          <cell r="A5051" t="str">
            <v>110500000</v>
          </cell>
          <cell r="B5051" t="str">
            <v>200C2A30004</v>
          </cell>
          <cell r="C5051" t="str">
            <v>เครื่อง SERVER</v>
          </cell>
          <cell r="D5051" t="str">
            <v>25 ก.ค. 41</v>
          </cell>
          <cell r="E5051">
            <v>107000</v>
          </cell>
          <cell r="F5051">
            <v>0</v>
          </cell>
          <cell r="G5051">
            <v>20</v>
          </cell>
          <cell r="H5051">
            <v>30780.75</v>
          </cell>
          <cell r="I5051">
            <v>30780.75</v>
          </cell>
          <cell r="J5051">
            <v>76219.25</v>
          </cell>
          <cell r="K5051" t="str">
            <v>200</v>
          </cell>
        </row>
        <row r="5052">
          <cell r="A5052" t="str">
            <v>110500000</v>
          </cell>
          <cell r="B5052" t="str">
            <v>200C2A40002</v>
          </cell>
          <cell r="C5052" t="str">
            <v>PRINTER OKI-591</v>
          </cell>
          <cell r="D5052" t="str">
            <v>29 มิ.ย. 41</v>
          </cell>
          <cell r="E5052">
            <v>22000</v>
          </cell>
          <cell r="F5052">
            <v>0</v>
          </cell>
          <cell r="G5052">
            <v>20</v>
          </cell>
          <cell r="H5052">
            <v>6642.18</v>
          </cell>
          <cell r="I5052">
            <v>6642.18</v>
          </cell>
          <cell r="J5052">
            <v>15357.82</v>
          </cell>
          <cell r="K5052" t="str">
            <v>IT</v>
          </cell>
        </row>
        <row r="5053">
          <cell r="A5053" t="str">
            <v>110500000</v>
          </cell>
          <cell r="B5053" t="str">
            <v>200C2MO0001</v>
          </cell>
          <cell r="C5053" t="str">
            <v>MODEM [ZYXEL]</v>
          </cell>
          <cell r="D5053" t="str">
            <v>25 ส.ค. 41</v>
          </cell>
          <cell r="E5053">
            <v>14560</v>
          </cell>
          <cell r="F5053">
            <v>0</v>
          </cell>
          <cell r="G5053">
            <v>20</v>
          </cell>
          <cell r="H5053">
            <v>3941.16</v>
          </cell>
          <cell r="I5053">
            <v>3941.16</v>
          </cell>
          <cell r="J5053">
            <v>10618.84</v>
          </cell>
          <cell r="K5053" t="str">
            <v>200</v>
          </cell>
        </row>
        <row r="5054">
          <cell r="A5054" t="str">
            <v>110500000</v>
          </cell>
          <cell r="B5054" t="str">
            <v>200C2MO0002</v>
          </cell>
          <cell r="C5054" t="str">
            <v>MODEM [ZYXEL]</v>
          </cell>
          <cell r="D5054" t="str">
            <v>25 ส.ค. 41</v>
          </cell>
          <cell r="E5054">
            <v>14560</v>
          </cell>
          <cell r="F5054">
            <v>0</v>
          </cell>
          <cell r="G5054">
            <v>20</v>
          </cell>
          <cell r="H5054">
            <v>3941.16</v>
          </cell>
          <cell r="I5054">
            <v>3941.16</v>
          </cell>
          <cell r="J5054">
            <v>10618.84</v>
          </cell>
          <cell r="K5054" t="str">
            <v>200</v>
          </cell>
        </row>
        <row r="5055">
          <cell r="A5055" t="str">
            <v>110500000</v>
          </cell>
          <cell r="B5055" t="str">
            <v>200C2RM0001</v>
          </cell>
          <cell r="C5055" t="str">
            <v>REMOTE ACCESS</v>
          </cell>
          <cell r="D5055" t="str">
            <v>25 ส.ค. 41</v>
          </cell>
          <cell r="E5055">
            <v>27000</v>
          </cell>
          <cell r="F5055">
            <v>0</v>
          </cell>
          <cell r="G5055">
            <v>20</v>
          </cell>
          <cell r="H5055">
            <v>7308.52</v>
          </cell>
          <cell r="I5055">
            <v>7308.52</v>
          </cell>
          <cell r="J5055">
            <v>19691.48</v>
          </cell>
          <cell r="K5055" t="str">
            <v>200</v>
          </cell>
        </row>
        <row r="5056">
          <cell r="A5056" t="str">
            <v>110500000</v>
          </cell>
          <cell r="B5056" t="str">
            <v>200C2UP0001</v>
          </cell>
          <cell r="C5056" t="str">
            <v>เครื่องสำรองไฟ UPS รุ่น PB1010P</v>
          </cell>
          <cell r="D5056" t="str">
            <v>21 ธ.ค. 41</v>
          </cell>
          <cell r="E5056">
            <v>16900</v>
          </cell>
          <cell r="F5056">
            <v>0</v>
          </cell>
          <cell r="G5056">
            <v>20</v>
          </cell>
          <cell r="H5056">
            <v>3481.88</v>
          </cell>
          <cell r="I5056">
            <v>3481.88</v>
          </cell>
          <cell r="J5056">
            <v>13418.12</v>
          </cell>
          <cell r="K5056" t="str">
            <v>100</v>
          </cell>
        </row>
        <row r="5057">
          <cell r="A5057" t="str">
            <v>110500000</v>
          </cell>
          <cell r="B5057" t="str">
            <v>201C1MO0001</v>
          </cell>
          <cell r="C5057" t="str">
            <v>MODEM [ZYXEL]</v>
          </cell>
          <cell r="D5057" t="str">
            <v>25 ส.ค. 41</v>
          </cell>
          <cell r="E5057">
            <v>6600</v>
          </cell>
          <cell r="F5057">
            <v>0</v>
          </cell>
          <cell r="G5057">
            <v>20</v>
          </cell>
          <cell r="H5057">
            <v>1786.51</v>
          </cell>
          <cell r="I5057">
            <v>1786.51</v>
          </cell>
          <cell r="J5057">
            <v>4813.49</v>
          </cell>
          <cell r="K5057" t="str">
            <v>201</v>
          </cell>
        </row>
        <row r="5058">
          <cell r="A5058" t="str">
            <v>110500000</v>
          </cell>
          <cell r="B5058" t="str">
            <v>201C2A30001</v>
          </cell>
          <cell r="C5058" t="str">
            <v>CPU200MMX</v>
          </cell>
          <cell r="D5058" t="str">
            <v>23 มิ.ย. 41</v>
          </cell>
          <cell r="E5058">
            <v>36400</v>
          </cell>
          <cell r="F5058">
            <v>0</v>
          </cell>
          <cell r="G5058">
            <v>20</v>
          </cell>
          <cell r="H5058">
            <v>11109.49</v>
          </cell>
          <cell r="I5058">
            <v>11109.49</v>
          </cell>
          <cell r="J5058">
            <v>25290.51</v>
          </cell>
          <cell r="K5058" t="str">
            <v>201</v>
          </cell>
        </row>
        <row r="5059">
          <cell r="A5059" t="str">
            <v>110500000</v>
          </cell>
          <cell r="B5059" t="str">
            <v>201C2A40001</v>
          </cell>
          <cell r="C5059" t="str">
            <v>เครื่องพิมพ์ OKI-390</v>
          </cell>
          <cell r="D5059" t="str">
            <v>29 มิ.ย. 41</v>
          </cell>
          <cell r="E5059">
            <v>14600</v>
          </cell>
          <cell r="F5059">
            <v>0</v>
          </cell>
          <cell r="G5059">
            <v>20</v>
          </cell>
          <cell r="H5059">
            <v>4408</v>
          </cell>
          <cell r="I5059">
            <v>4408</v>
          </cell>
          <cell r="J5059">
            <v>10192</v>
          </cell>
          <cell r="K5059" t="str">
            <v>201</v>
          </cell>
        </row>
        <row r="5060">
          <cell r="A5060" t="str">
            <v>110500000</v>
          </cell>
          <cell r="B5060" t="str">
            <v>202C1MO0001</v>
          </cell>
          <cell r="C5060" t="str">
            <v>MODEM [ZYXEL]</v>
          </cell>
          <cell r="D5060" t="str">
            <v>25 ส.ค. 41</v>
          </cell>
          <cell r="E5060">
            <v>6600</v>
          </cell>
          <cell r="F5060">
            <v>0</v>
          </cell>
          <cell r="G5060">
            <v>20</v>
          </cell>
          <cell r="H5060">
            <v>1786.51</v>
          </cell>
          <cell r="I5060">
            <v>1786.51</v>
          </cell>
          <cell r="J5060">
            <v>4813.49</v>
          </cell>
          <cell r="K5060" t="str">
            <v>202</v>
          </cell>
        </row>
        <row r="5061">
          <cell r="A5061" t="str">
            <v>110500000</v>
          </cell>
          <cell r="B5061" t="str">
            <v>202C2A30001</v>
          </cell>
          <cell r="C5061" t="str">
            <v>CPU200MMX</v>
          </cell>
          <cell r="D5061" t="str">
            <v>23 มิ.ย. 41</v>
          </cell>
          <cell r="E5061">
            <v>36400</v>
          </cell>
          <cell r="F5061">
            <v>0</v>
          </cell>
          <cell r="G5061">
            <v>20</v>
          </cell>
          <cell r="H5061">
            <v>11109.49</v>
          </cell>
          <cell r="I5061">
            <v>11109.49</v>
          </cell>
          <cell r="J5061">
            <v>25290.51</v>
          </cell>
          <cell r="K5061" t="str">
            <v>202</v>
          </cell>
        </row>
        <row r="5062">
          <cell r="A5062" t="str">
            <v>110500000</v>
          </cell>
          <cell r="B5062" t="str">
            <v>202C2A30002</v>
          </cell>
          <cell r="C5062" t="str">
            <v>เครื่องพิมพ์</v>
          </cell>
          <cell r="D5062" t="str">
            <v>23 มิ.ย. 42</v>
          </cell>
          <cell r="E5062">
            <v>14600</v>
          </cell>
          <cell r="F5062">
            <v>0</v>
          </cell>
          <cell r="G5062">
            <v>20</v>
          </cell>
          <cell r="H5062">
            <v>1536</v>
          </cell>
          <cell r="I5062">
            <v>1536</v>
          </cell>
          <cell r="J5062">
            <v>13064</v>
          </cell>
          <cell r="K5062" t="str">
            <v>202</v>
          </cell>
        </row>
        <row r="5063">
          <cell r="A5063" t="str">
            <v>110500000</v>
          </cell>
          <cell r="B5063" t="str">
            <v>202C2A30003</v>
          </cell>
          <cell r="C5063" t="str">
            <v>UPS</v>
          </cell>
          <cell r="D5063" t="str">
            <v>23 มิ.ย. 42</v>
          </cell>
          <cell r="E5063">
            <v>3400</v>
          </cell>
          <cell r="F5063">
            <v>0</v>
          </cell>
          <cell r="G5063">
            <v>20</v>
          </cell>
          <cell r="H5063">
            <v>357.68</v>
          </cell>
          <cell r="I5063">
            <v>357.68</v>
          </cell>
          <cell r="J5063">
            <v>3042.32</v>
          </cell>
          <cell r="K5063" t="str">
            <v>202</v>
          </cell>
        </row>
        <row r="5064">
          <cell r="A5064" t="str">
            <v>110500000</v>
          </cell>
          <cell r="B5064" t="str">
            <v>203C2A30001</v>
          </cell>
          <cell r="C5064" t="str">
            <v>CPU200MMX (IBM)</v>
          </cell>
          <cell r="D5064" t="str">
            <v>25 ส.ค. 41</v>
          </cell>
          <cell r="E5064">
            <v>33700</v>
          </cell>
          <cell r="F5064">
            <v>0</v>
          </cell>
          <cell r="G5064">
            <v>20</v>
          </cell>
          <cell r="H5064">
            <v>9122.08</v>
          </cell>
          <cell r="I5064">
            <v>9122.08</v>
          </cell>
          <cell r="J5064">
            <v>24577.919999999998</v>
          </cell>
          <cell r="K5064" t="str">
            <v>203</v>
          </cell>
        </row>
        <row r="5065">
          <cell r="A5065" t="str">
            <v>110500000</v>
          </cell>
          <cell r="B5065" t="str">
            <v>203C2A40001</v>
          </cell>
          <cell r="C5065" t="str">
            <v>เครื่องพิมพ์ LQ-670</v>
          </cell>
          <cell r="D5065" t="str">
            <v>4 ก.ย. 41</v>
          </cell>
          <cell r="E5065">
            <v>15000</v>
          </cell>
          <cell r="F5065">
            <v>0</v>
          </cell>
          <cell r="G5065">
            <v>20</v>
          </cell>
          <cell r="H5065">
            <v>3978.07</v>
          </cell>
          <cell r="I5065">
            <v>3978.07</v>
          </cell>
          <cell r="J5065">
            <v>11021.93</v>
          </cell>
          <cell r="K5065" t="str">
            <v>203</v>
          </cell>
        </row>
        <row r="5066">
          <cell r="A5066" t="str">
            <v>110500000</v>
          </cell>
          <cell r="B5066" t="str">
            <v>203C2MO0001</v>
          </cell>
          <cell r="C5066" t="str">
            <v>MODEM [ZYXEL]</v>
          </cell>
          <cell r="D5066" t="str">
            <v>25 ส.ค. 41</v>
          </cell>
          <cell r="E5066">
            <v>6600</v>
          </cell>
          <cell r="F5066">
            <v>0</v>
          </cell>
          <cell r="G5066">
            <v>20</v>
          </cell>
          <cell r="H5066">
            <v>1786.51</v>
          </cell>
          <cell r="I5066">
            <v>1786.51</v>
          </cell>
          <cell r="J5066">
            <v>4813.49</v>
          </cell>
          <cell r="K5066" t="str">
            <v>203</v>
          </cell>
        </row>
        <row r="5067">
          <cell r="A5067" t="str">
            <v>110500000</v>
          </cell>
          <cell r="B5067" t="str">
            <v>203C2MO0002</v>
          </cell>
          <cell r="C5067" t="str">
            <v>UPS</v>
          </cell>
          <cell r="D5067" t="str">
            <v>23 มิ.ย. 42</v>
          </cell>
          <cell r="E5067">
            <v>3400</v>
          </cell>
          <cell r="F5067">
            <v>0</v>
          </cell>
          <cell r="G5067">
            <v>20</v>
          </cell>
          <cell r="H5067">
            <v>357.68</v>
          </cell>
          <cell r="I5067">
            <v>357.68</v>
          </cell>
          <cell r="J5067">
            <v>3042.32</v>
          </cell>
          <cell r="K5067" t="str">
            <v>203</v>
          </cell>
        </row>
        <row r="5068">
          <cell r="A5068" t="str">
            <v>110500000</v>
          </cell>
          <cell r="B5068" t="str">
            <v>204C2A30001</v>
          </cell>
          <cell r="C5068" t="str">
            <v>CPU P233MMX[IBM]</v>
          </cell>
          <cell r="D5068" t="str">
            <v>28 ต.ค. 41</v>
          </cell>
          <cell r="E5068">
            <v>34000</v>
          </cell>
          <cell r="F5068">
            <v>0</v>
          </cell>
          <cell r="G5068">
            <v>20</v>
          </cell>
          <cell r="H5068">
            <v>8010.9</v>
          </cell>
          <cell r="I5068">
            <v>8010.9</v>
          </cell>
          <cell r="J5068">
            <v>25989.1</v>
          </cell>
          <cell r="K5068" t="str">
            <v>204</v>
          </cell>
        </row>
        <row r="5069">
          <cell r="A5069" t="str">
            <v>110500000</v>
          </cell>
          <cell r="B5069" t="str">
            <v>204C2A40001</v>
          </cell>
          <cell r="C5069" t="str">
            <v>เครื่องพิมพ์ LQ-670</v>
          </cell>
          <cell r="D5069" t="str">
            <v>30 ต.ค. 41</v>
          </cell>
          <cell r="E5069">
            <v>14900</v>
          </cell>
          <cell r="F5069">
            <v>0</v>
          </cell>
          <cell r="G5069">
            <v>20</v>
          </cell>
          <cell r="H5069">
            <v>3494.38</v>
          </cell>
          <cell r="I5069">
            <v>3494.38</v>
          </cell>
          <cell r="J5069">
            <v>11405.62</v>
          </cell>
          <cell r="K5069" t="str">
            <v>204</v>
          </cell>
        </row>
        <row r="5070">
          <cell r="A5070" t="str">
            <v>110500000</v>
          </cell>
          <cell r="B5070" t="str">
            <v>204C2MC0001</v>
          </cell>
          <cell r="C5070" t="str">
            <v>เครื่องสำรองไฟ</v>
          </cell>
          <cell r="D5070" t="str">
            <v>13 พ.ค. 42</v>
          </cell>
          <cell r="E5070">
            <v>3400</v>
          </cell>
          <cell r="F5070">
            <v>0</v>
          </cell>
          <cell r="G5070">
            <v>20</v>
          </cell>
          <cell r="H5070">
            <v>434.07</v>
          </cell>
          <cell r="I5070">
            <v>434.07</v>
          </cell>
          <cell r="J5070">
            <v>2965.93</v>
          </cell>
          <cell r="K5070" t="str">
            <v>204</v>
          </cell>
        </row>
        <row r="5071">
          <cell r="A5071" t="str">
            <v>110500000</v>
          </cell>
          <cell r="B5071" t="str">
            <v>204C2MO0001</v>
          </cell>
          <cell r="C5071" t="str">
            <v>MODEM [ZYXEL]</v>
          </cell>
          <cell r="D5071" t="str">
            <v>20 ต.ค. 41</v>
          </cell>
          <cell r="E5071">
            <v>3627.27</v>
          </cell>
          <cell r="F5071">
            <v>0</v>
          </cell>
          <cell r="G5071">
            <v>20</v>
          </cell>
          <cell r="H5071">
            <v>870.53</v>
          </cell>
          <cell r="I5071">
            <v>870.53</v>
          </cell>
          <cell r="J5071">
            <v>2756.74</v>
          </cell>
          <cell r="K5071" t="str">
            <v>204</v>
          </cell>
        </row>
        <row r="5072">
          <cell r="A5072" t="str">
            <v>110500000</v>
          </cell>
          <cell r="B5072" t="str">
            <v>205C2A30001</v>
          </cell>
          <cell r="C5072" t="str">
            <v>CPU P233MMX[IBM]</v>
          </cell>
          <cell r="D5072" t="str">
            <v>28 ต.ค. 41</v>
          </cell>
          <cell r="E5072">
            <v>34000</v>
          </cell>
          <cell r="F5072">
            <v>0</v>
          </cell>
          <cell r="G5072">
            <v>20</v>
          </cell>
          <cell r="H5072">
            <v>8010.9</v>
          </cell>
          <cell r="I5072">
            <v>8010.9</v>
          </cell>
          <cell r="J5072">
            <v>25989.1</v>
          </cell>
          <cell r="K5072" t="str">
            <v>205</v>
          </cell>
        </row>
        <row r="5073">
          <cell r="A5073" t="str">
            <v>110500000</v>
          </cell>
          <cell r="B5073" t="str">
            <v>205C2A40001</v>
          </cell>
          <cell r="C5073" t="str">
            <v>เครื่องพิมพ์ LQ-670</v>
          </cell>
          <cell r="D5073" t="str">
            <v>30 ต.ค. 41</v>
          </cell>
          <cell r="E5073">
            <v>14900</v>
          </cell>
          <cell r="F5073">
            <v>0</v>
          </cell>
          <cell r="G5073">
            <v>20</v>
          </cell>
          <cell r="H5073">
            <v>3494.38</v>
          </cell>
          <cell r="I5073">
            <v>3494.38</v>
          </cell>
          <cell r="J5073">
            <v>11405.62</v>
          </cell>
          <cell r="K5073" t="str">
            <v>205</v>
          </cell>
        </row>
        <row r="5074">
          <cell r="A5074" t="str">
            <v>110500000</v>
          </cell>
          <cell r="B5074" t="str">
            <v>205C2MO0001</v>
          </cell>
          <cell r="C5074" t="str">
            <v>MODEM [ZYXEL]</v>
          </cell>
          <cell r="D5074" t="str">
            <v>20 ต.ค. 41</v>
          </cell>
          <cell r="E5074">
            <v>3627.27</v>
          </cell>
          <cell r="F5074">
            <v>0</v>
          </cell>
          <cell r="G5074">
            <v>20</v>
          </cell>
          <cell r="H5074">
            <v>870.53</v>
          </cell>
          <cell r="I5074">
            <v>870.53</v>
          </cell>
          <cell r="J5074">
            <v>2756.74</v>
          </cell>
          <cell r="K5074" t="str">
            <v>205</v>
          </cell>
        </row>
        <row r="5075">
          <cell r="A5075" t="str">
            <v>110500000</v>
          </cell>
          <cell r="B5075" t="str">
            <v>205C2MO0002</v>
          </cell>
          <cell r="C5075" t="str">
            <v>UPS</v>
          </cell>
          <cell r="D5075" t="str">
            <v>23 มิ.ย. 42</v>
          </cell>
          <cell r="E5075">
            <v>3400</v>
          </cell>
          <cell r="F5075">
            <v>0</v>
          </cell>
          <cell r="G5075">
            <v>20</v>
          </cell>
          <cell r="H5075">
            <v>357.68</v>
          </cell>
          <cell r="I5075">
            <v>357.68</v>
          </cell>
          <cell r="J5075">
            <v>3042.32</v>
          </cell>
          <cell r="K5075" t="str">
            <v>205</v>
          </cell>
        </row>
        <row r="5076">
          <cell r="A5076" t="str">
            <v>110500000</v>
          </cell>
          <cell r="B5076" t="str">
            <v>206C2A30001</v>
          </cell>
          <cell r="C5076" t="str">
            <v>CPU200MMX</v>
          </cell>
          <cell r="D5076" t="str">
            <v>23 มิ.ย. 41</v>
          </cell>
          <cell r="E5076">
            <v>36400</v>
          </cell>
          <cell r="F5076">
            <v>0</v>
          </cell>
          <cell r="G5076">
            <v>20</v>
          </cell>
          <cell r="H5076">
            <v>11109.49</v>
          </cell>
          <cell r="I5076">
            <v>11109.49</v>
          </cell>
          <cell r="J5076">
            <v>25290.51</v>
          </cell>
          <cell r="K5076" t="str">
            <v>206</v>
          </cell>
        </row>
        <row r="5077">
          <cell r="A5077" t="str">
            <v>110500000</v>
          </cell>
          <cell r="B5077" t="str">
            <v>206C2A40001</v>
          </cell>
          <cell r="C5077" t="str">
            <v>เครื่องพิมพ์ LQ-670</v>
          </cell>
          <cell r="D5077" t="str">
            <v>30 ต.ค. 41</v>
          </cell>
          <cell r="E5077">
            <v>14900</v>
          </cell>
          <cell r="F5077">
            <v>0</v>
          </cell>
          <cell r="G5077">
            <v>20</v>
          </cell>
          <cell r="H5077">
            <v>3494.38</v>
          </cell>
          <cell r="I5077">
            <v>3494.38</v>
          </cell>
          <cell r="J5077">
            <v>11405.62</v>
          </cell>
          <cell r="K5077" t="str">
            <v>206</v>
          </cell>
        </row>
        <row r="5078">
          <cell r="A5078" t="str">
            <v>110500000</v>
          </cell>
          <cell r="B5078" t="str">
            <v>206C2MO0001</v>
          </cell>
          <cell r="C5078" t="str">
            <v>MODEM [ZYXEL]</v>
          </cell>
          <cell r="D5078" t="str">
            <v>20 ต.ค. 41</v>
          </cell>
          <cell r="E5078">
            <v>3627.27</v>
          </cell>
          <cell r="F5078">
            <v>0</v>
          </cell>
          <cell r="G5078">
            <v>20</v>
          </cell>
          <cell r="H5078">
            <v>870.53</v>
          </cell>
          <cell r="I5078">
            <v>870.53</v>
          </cell>
          <cell r="J5078">
            <v>2756.74</v>
          </cell>
          <cell r="K5078" t="str">
            <v>206</v>
          </cell>
        </row>
        <row r="5079">
          <cell r="A5079" t="str">
            <v>110500000</v>
          </cell>
          <cell r="B5079" t="str">
            <v>206C2MO0002</v>
          </cell>
          <cell r="C5079" t="str">
            <v>UPS</v>
          </cell>
          <cell r="D5079" t="str">
            <v>23 มิ.ย. 42</v>
          </cell>
          <cell r="E5079">
            <v>3400</v>
          </cell>
          <cell r="F5079">
            <v>0</v>
          </cell>
          <cell r="G5079">
            <v>20</v>
          </cell>
          <cell r="H5079">
            <v>357.68</v>
          </cell>
          <cell r="I5079">
            <v>357.68</v>
          </cell>
          <cell r="J5079">
            <v>3042.32</v>
          </cell>
          <cell r="K5079" t="str">
            <v>206</v>
          </cell>
        </row>
        <row r="5080">
          <cell r="A5080" t="str">
            <v>110500000</v>
          </cell>
          <cell r="B5080" t="str">
            <v>207C2A30001</v>
          </cell>
          <cell r="C5080" t="str">
            <v>CPU200MMX</v>
          </cell>
          <cell r="D5080" t="str">
            <v>23 มิ.ย. 41</v>
          </cell>
          <cell r="E5080">
            <v>36400</v>
          </cell>
          <cell r="F5080">
            <v>0</v>
          </cell>
          <cell r="G5080">
            <v>20</v>
          </cell>
          <cell r="H5080">
            <v>11109.49</v>
          </cell>
          <cell r="I5080">
            <v>11109.49</v>
          </cell>
          <cell r="J5080">
            <v>25290.51</v>
          </cell>
          <cell r="K5080" t="str">
            <v>207</v>
          </cell>
        </row>
        <row r="5081">
          <cell r="A5081" t="str">
            <v>110500000</v>
          </cell>
          <cell r="B5081" t="str">
            <v>207C2A40001</v>
          </cell>
          <cell r="C5081" t="str">
            <v>เครื่องพิมพ์ LQ-670</v>
          </cell>
          <cell r="D5081" t="str">
            <v>30 ต.ค. 41</v>
          </cell>
          <cell r="E5081">
            <v>14900</v>
          </cell>
          <cell r="F5081">
            <v>0</v>
          </cell>
          <cell r="G5081">
            <v>20</v>
          </cell>
          <cell r="H5081">
            <v>3494.38</v>
          </cell>
          <cell r="I5081">
            <v>3494.38</v>
          </cell>
          <cell r="J5081">
            <v>11405.62</v>
          </cell>
          <cell r="K5081" t="str">
            <v>207</v>
          </cell>
        </row>
        <row r="5082">
          <cell r="A5082" t="str">
            <v>110500000</v>
          </cell>
          <cell r="B5082" t="str">
            <v>207C2MO0001</v>
          </cell>
          <cell r="C5082" t="str">
            <v>MODEM [ZYXEL]</v>
          </cell>
          <cell r="D5082" t="str">
            <v>20 ต.ค. 41</v>
          </cell>
          <cell r="E5082">
            <v>3627.27</v>
          </cell>
          <cell r="F5082">
            <v>0</v>
          </cell>
          <cell r="G5082">
            <v>20</v>
          </cell>
          <cell r="H5082">
            <v>870.53</v>
          </cell>
          <cell r="I5082">
            <v>870.53</v>
          </cell>
          <cell r="J5082">
            <v>2756.74</v>
          </cell>
          <cell r="K5082" t="str">
            <v>207</v>
          </cell>
        </row>
        <row r="5083">
          <cell r="A5083" t="str">
            <v>110500000</v>
          </cell>
          <cell r="B5083" t="str">
            <v>207C2MO0002</v>
          </cell>
          <cell r="C5083" t="str">
            <v>UPS</v>
          </cell>
          <cell r="D5083" t="str">
            <v>23 มิ.ย. 42</v>
          </cell>
          <cell r="E5083">
            <v>3400</v>
          </cell>
          <cell r="F5083">
            <v>0</v>
          </cell>
          <cell r="G5083">
            <v>20</v>
          </cell>
          <cell r="H5083">
            <v>357.68</v>
          </cell>
          <cell r="I5083">
            <v>357.68</v>
          </cell>
          <cell r="J5083">
            <v>3042.32</v>
          </cell>
          <cell r="K5083" t="str">
            <v>207</v>
          </cell>
        </row>
        <row r="5084">
          <cell r="A5084" t="str">
            <v>110500000</v>
          </cell>
          <cell r="B5084" t="str">
            <v>300C2A30001</v>
          </cell>
          <cell r="C5084" t="str">
            <v>CPU200MMX</v>
          </cell>
          <cell r="D5084" t="str">
            <v>30 ต.ค. 41</v>
          </cell>
          <cell r="E5084">
            <v>34000</v>
          </cell>
          <cell r="F5084">
            <v>0</v>
          </cell>
          <cell r="G5084">
            <v>20</v>
          </cell>
          <cell r="H5084">
            <v>2906.28</v>
          </cell>
          <cell r="I5084">
            <v>2906.28</v>
          </cell>
          <cell r="J5084">
            <v>0</v>
          </cell>
          <cell r="K5084" t="str">
            <v>300</v>
          </cell>
        </row>
        <row r="5085">
          <cell r="A5085" t="str">
            <v>110500000</v>
          </cell>
          <cell r="B5085" t="str">
            <v>300C2A30002</v>
          </cell>
          <cell r="C5085" t="str">
            <v>CPU200MMX</v>
          </cell>
          <cell r="D5085" t="str">
            <v>30 ต.ค. 41</v>
          </cell>
          <cell r="E5085">
            <v>34000</v>
          </cell>
          <cell r="F5085">
            <v>0</v>
          </cell>
          <cell r="G5085">
            <v>20</v>
          </cell>
          <cell r="H5085">
            <v>7973.64</v>
          </cell>
          <cell r="I5085">
            <v>7973.64</v>
          </cell>
          <cell r="J5085">
            <v>26026.36</v>
          </cell>
          <cell r="K5085" t="str">
            <v>300</v>
          </cell>
        </row>
        <row r="5086">
          <cell r="A5086" t="str">
            <v>110500000</v>
          </cell>
          <cell r="B5086" t="str">
            <v>300C2A30003</v>
          </cell>
          <cell r="C5086" t="str">
            <v>CPU200MMX</v>
          </cell>
          <cell r="D5086" t="str">
            <v>30 ต.ค. 41</v>
          </cell>
          <cell r="E5086">
            <v>34000</v>
          </cell>
          <cell r="F5086">
            <v>0</v>
          </cell>
          <cell r="G5086">
            <v>20</v>
          </cell>
          <cell r="H5086">
            <v>7973.64</v>
          </cell>
          <cell r="I5086">
            <v>7973.64</v>
          </cell>
          <cell r="J5086">
            <v>26026.36</v>
          </cell>
          <cell r="K5086" t="str">
            <v>300</v>
          </cell>
        </row>
        <row r="5087">
          <cell r="A5087" t="str">
            <v>110500000</v>
          </cell>
          <cell r="B5087" t="str">
            <v>300C2A30004</v>
          </cell>
          <cell r="C5087" t="str">
            <v>เครื่อง SERVER</v>
          </cell>
          <cell r="D5087" t="str">
            <v>20 มิ.ย. 41</v>
          </cell>
          <cell r="E5087">
            <v>132050</v>
          </cell>
          <cell r="F5087">
            <v>0</v>
          </cell>
          <cell r="G5087">
            <v>20</v>
          </cell>
          <cell r="H5087">
            <v>20838.560000000001</v>
          </cell>
          <cell r="I5087">
            <v>20838.560000000001</v>
          </cell>
          <cell r="J5087">
            <v>0</v>
          </cell>
          <cell r="K5087" t="str">
            <v>300</v>
          </cell>
        </row>
        <row r="5088">
          <cell r="A5088" t="str">
            <v>110500000</v>
          </cell>
          <cell r="B5088" t="str">
            <v>300C2A40001</v>
          </cell>
          <cell r="C5088" t="str">
            <v>PRINTER OKI-591</v>
          </cell>
          <cell r="D5088" t="str">
            <v>29 มิ.ย. 41</v>
          </cell>
          <cell r="E5088">
            <v>22000</v>
          </cell>
          <cell r="F5088">
            <v>0</v>
          </cell>
          <cell r="G5088">
            <v>20</v>
          </cell>
          <cell r="H5088">
            <v>3363.28</v>
          </cell>
          <cell r="I5088">
            <v>3363.28</v>
          </cell>
          <cell r="J5088">
            <v>0</v>
          </cell>
          <cell r="K5088" t="str">
            <v>IT</v>
          </cell>
        </row>
        <row r="5089">
          <cell r="A5089" t="str">
            <v>110500000</v>
          </cell>
          <cell r="B5089" t="str">
            <v>300C2MC0001</v>
          </cell>
          <cell r="C5089" t="str">
            <v>คอมพิเตอร์</v>
          </cell>
          <cell r="D5089" t="str">
            <v>23 เม.ย. 42</v>
          </cell>
          <cell r="E5089">
            <v>93500</v>
          </cell>
          <cell r="F5089">
            <v>0</v>
          </cell>
          <cell r="G5089">
            <v>20</v>
          </cell>
          <cell r="H5089">
            <v>12961.93</v>
          </cell>
          <cell r="I5089">
            <v>12961.93</v>
          </cell>
          <cell r="J5089">
            <v>80538.070000000007</v>
          </cell>
          <cell r="K5089" t="str">
            <v>300</v>
          </cell>
        </row>
        <row r="5090">
          <cell r="A5090" t="str">
            <v>110500000</v>
          </cell>
          <cell r="B5090" t="str">
            <v>300C2MC0002</v>
          </cell>
          <cell r="C5090" t="str">
            <v>คอมพิเตอร์</v>
          </cell>
          <cell r="D5090" t="str">
            <v>23 เม.ย. 42</v>
          </cell>
          <cell r="E5090">
            <v>33200</v>
          </cell>
          <cell r="F5090">
            <v>0</v>
          </cell>
          <cell r="G5090">
            <v>20</v>
          </cell>
          <cell r="H5090">
            <v>4602.53</v>
          </cell>
          <cell r="I5090">
            <v>4602.53</v>
          </cell>
          <cell r="J5090">
            <v>28597.47</v>
          </cell>
          <cell r="K5090" t="str">
            <v>300</v>
          </cell>
        </row>
        <row r="5091">
          <cell r="A5091" t="str">
            <v>110500000</v>
          </cell>
          <cell r="B5091" t="str">
            <v>300C2MC0003</v>
          </cell>
          <cell r="C5091" t="str">
            <v>ปริ้นเตอร์</v>
          </cell>
          <cell r="D5091" t="str">
            <v>23 เม.ย. 42</v>
          </cell>
          <cell r="E5091">
            <v>18000</v>
          </cell>
          <cell r="F5091">
            <v>0</v>
          </cell>
          <cell r="G5091">
            <v>20</v>
          </cell>
          <cell r="H5091">
            <v>2495.3200000000002</v>
          </cell>
          <cell r="I5091">
            <v>2495.3200000000002</v>
          </cell>
          <cell r="J5091">
            <v>15504.68</v>
          </cell>
          <cell r="K5091" t="str">
            <v>300</v>
          </cell>
        </row>
        <row r="5092">
          <cell r="A5092" t="str">
            <v>110500000</v>
          </cell>
          <cell r="B5092" t="str">
            <v>300C2MO0001</v>
          </cell>
          <cell r="C5092" t="str">
            <v>MODEM [ZYXEL] 14500</v>
          </cell>
          <cell r="D5092" t="str">
            <v>25 ส.ค. 41</v>
          </cell>
          <cell r="E5092">
            <v>14560</v>
          </cell>
          <cell r="F5092">
            <v>0</v>
          </cell>
          <cell r="G5092">
            <v>20</v>
          </cell>
          <cell r="H5092">
            <v>3941.16</v>
          </cell>
          <cell r="I5092">
            <v>3941.16</v>
          </cell>
          <cell r="J5092">
            <v>10618.84</v>
          </cell>
          <cell r="K5092" t="str">
            <v>300</v>
          </cell>
        </row>
        <row r="5093">
          <cell r="A5093" t="str">
            <v>110500000</v>
          </cell>
          <cell r="B5093" t="str">
            <v>300C2MO0002</v>
          </cell>
          <cell r="C5093" t="str">
            <v>MODEM [ZYXEL] 14500</v>
          </cell>
          <cell r="D5093" t="str">
            <v>25 ส.ค. 41</v>
          </cell>
          <cell r="E5093">
            <v>14560</v>
          </cell>
          <cell r="F5093">
            <v>0</v>
          </cell>
          <cell r="G5093">
            <v>20</v>
          </cell>
          <cell r="H5093">
            <v>3941.16</v>
          </cell>
          <cell r="I5093">
            <v>3941.16</v>
          </cell>
          <cell r="J5093">
            <v>10618.84</v>
          </cell>
          <cell r="K5093" t="str">
            <v>300</v>
          </cell>
        </row>
        <row r="5094">
          <cell r="A5094" t="str">
            <v>110500000</v>
          </cell>
          <cell r="B5094" t="str">
            <v>300C2RM0001</v>
          </cell>
          <cell r="C5094" t="str">
            <v>REMOTE ACCESS</v>
          </cell>
          <cell r="D5094" t="str">
            <v>25 ส.ค. 41</v>
          </cell>
          <cell r="E5094">
            <v>27000</v>
          </cell>
          <cell r="F5094">
            <v>0</v>
          </cell>
          <cell r="G5094">
            <v>20</v>
          </cell>
          <cell r="H5094">
            <v>7308.52</v>
          </cell>
          <cell r="I5094">
            <v>7308.52</v>
          </cell>
          <cell r="J5094">
            <v>19691.48</v>
          </cell>
          <cell r="K5094" t="str">
            <v>300</v>
          </cell>
        </row>
        <row r="5095">
          <cell r="A5095" t="str">
            <v>110500000</v>
          </cell>
          <cell r="B5095" t="str">
            <v>300C2UP0002</v>
          </cell>
          <cell r="C5095" t="str">
            <v>UPS POWBACK MODEL PB-SERIOUS 1 KVA</v>
          </cell>
          <cell r="D5095" t="str">
            <v>10 ก.ค. 41</v>
          </cell>
          <cell r="E5095">
            <v>16900</v>
          </cell>
          <cell r="F5095">
            <v>0</v>
          </cell>
          <cell r="G5095">
            <v>20</v>
          </cell>
          <cell r="H5095">
            <v>5000.58</v>
          </cell>
          <cell r="I5095">
            <v>5000.58</v>
          </cell>
          <cell r="J5095">
            <v>11899.42</v>
          </cell>
          <cell r="K5095" t="str">
            <v>300</v>
          </cell>
        </row>
        <row r="5096">
          <cell r="A5096" t="str">
            <v>110500000</v>
          </cell>
          <cell r="B5096" t="str">
            <v>301C1MC0001</v>
          </cell>
          <cell r="C5096" t="str">
            <v>เครื่องสำรองไฟ</v>
          </cell>
          <cell r="D5096" t="str">
            <v>13 พ.ค. 42</v>
          </cell>
          <cell r="E5096">
            <v>3400</v>
          </cell>
          <cell r="F5096">
            <v>0</v>
          </cell>
          <cell r="G5096">
            <v>20</v>
          </cell>
          <cell r="H5096">
            <v>434.07</v>
          </cell>
          <cell r="I5096">
            <v>434.07</v>
          </cell>
          <cell r="J5096">
            <v>2965.93</v>
          </cell>
          <cell r="K5096" t="str">
            <v>805</v>
          </cell>
        </row>
        <row r="5097">
          <cell r="A5097" t="str">
            <v>110500000</v>
          </cell>
          <cell r="B5097" t="str">
            <v>301C1MO0001</v>
          </cell>
          <cell r="C5097" t="str">
            <v>MODEM [ZYXEL]</v>
          </cell>
          <cell r="D5097" t="str">
            <v>25 ส.ค. 41</v>
          </cell>
          <cell r="E5097">
            <v>6600</v>
          </cell>
          <cell r="F5097">
            <v>0</v>
          </cell>
          <cell r="G5097">
            <v>20</v>
          </cell>
          <cell r="H5097">
            <v>1786.51</v>
          </cell>
          <cell r="I5097">
            <v>1786.51</v>
          </cell>
          <cell r="J5097">
            <v>4813.49</v>
          </cell>
          <cell r="K5097" t="str">
            <v>301</v>
          </cell>
        </row>
        <row r="5098">
          <cell r="A5098" t="str">
            <v>110500000</v>
          </cell>
          <cell r="B5098" t="str">
            <v>301C2A30001</v>
          </cell>
          <cell r="C5098" t="str">
            <v>CPU200MMX</v>
          </cell>
          <cell r="D5098" t="str">
            <v>23 มิ.ย. 41</v>
          </cell>
          <cell r="E5098">
            <v>36400</v>
          </cell>
          <cell r="F5098">
            <v>0</v>
          </cell>
          <cell r="G5098">
            <v>20</v>
          </cell>
          <cell r="H5098">
            <v>11109.49</v>
          </cell>
          <cell r="I5098">
            <v>11109.49</v>
          </cell>
          <cell r="J5098">
            <v>25290.51</v>
          </cell>
          <cell r="K5098" t="str">
            <v>301</v>
          </cell>
        </row>
        <row r="5099">
          <cell r="A5099" t="str">
            <v>110500000</v>
          </cell>
          <cell r="B5099" t="str">
            <v>301C2A30002</v>
          </cell>
          <cell r="C5099" t="str">
            <v>UPS</v>
          </cell>
          <cell r="D5099" t="str">
            <v>23 มิ.ย. 42</v>
          </cell>
          <cell r="E5099">
            <v>3400</v>
          </cell>
          <cell r="F5099">
            <v>0</v>
          </cell>
          <cell r="G5099">
            <v>20</v>
          </cell>
          <cell r="H5099">
            <v>357.68</v>
          </cell>
          <cell r="I5099">
            <v>357.68</v>
          </cell>
          <cell r="J5099">
            <v>3042.32</v>
          </cell>
          <cell r="K5099" t="str">
            <v>301</v>
          </cell>
        </row>
        <row r="5100">
          <cell r="A5100" t="str">
            <v>110500000</v>
          </cell>
          <cell r="B5100" t="str">
            <v>301C2A40001</v>
          </cell>
          <cell r="C5100" t="str">
            <v>เครื่องพิมพ์ OKI-390</v>
          </cell>
          <cell r="D5100" t="str">
            <v>29 มิ.ย. 41</v>
          </cell>
          <cell r="E5100">
            <v>14600</v>
          </cell>
          <cell r="F5100">
            <v>0</v>
          </cell>
          <cell r="G5100">
            <v>20</v>
          </cell>
          <cell r="H5100">
            <v>4408</v>
          </cell>
          <cell r="I5100">
            <v>4408</v>
          </cell>
          <cell r="J5100">
            <v>10192</v>
          </cell>
          <cell r="K5100" t="str">
            <v>301</v>
          </cell>
        </row>
        <row r="5101">
          <cell r="A5101" t="str">
            <v>110500000</v>
          </cell>
          <cell r="B5101" t="str">
            <v>302C2A30001</v>
          </cell>
          <cell r="C5101" t="str">
            <v>CPU200MMX (IBM)</v>
          </cell>
          <cell r="D5101" t="str">
            <v>25 ก.ค. 41</v>
          </cell>
          <cell r="E5101">
            <v>33700</v>
          </cell>
          <cell r="F5101">
            <v>0</v>
          </cell>
          <cell r="G5101">
            <v>20</v>
          </cell>
          <cell r="H5101">
            <v>9694.52</v>
          </cell>
          <cell r="I5101">
            <v>9694.52</v>
          </cell>
          <cell r="J5101">
            <v>24005.48</v>
          </cell>
          <cell r="K5101" t="str">
            <v>302</v>
          </cell>
        </row>
        <row r="5102">
          <cell r="A5102" t="str">
            <v>110500000</v>
          </cell>
          <cell r="B5102" t="str">
            <v>302C2A40001</v>
          </cell>
          <cell r="C5102" t="str">
            <v>เครื่องพิมพ์ LQ-670</v>
          </cell>
          <cell r="D5102" t="str">
            <v>4 ก.ย. 41</v>
          </cell>
          <cell r="E5102">
            <v>15000</v>
          </cell>
          <cell r="F5102">
            <v>0</v>
          </cell>
          <cell r="G5102">
            <v>20</v>
          </cell>
          <cell r="H5102">
            <v>3978.07</v>
          </cell>
          <cell r="I5102">
            <v>3978.07</v>
          </cell>
          <cell r="J5102">
            <v>11021.93</v>
          </cell>
          <cell r="K5102" t="str">
            <v>302</v>
          </cell>
        </row>
        <row r="5103">
          <cell r="A5103" t="str">
            <v>110500000</v>
          </cell>
          <cell r="B5103" t="str">
            <v>302C2MO0001</v>
          </cell>
          <cell r="C5103" t="str">
            <v>MODEM [ZYXEL]</v>
          </cell>
          <cell r="D5103" t="str">
            <v>25 ส.ค. 41</v>
          </cell>
          <cell r="E5103">
            <v>6600</v>
          </cell>
          <cell r="F5103">
            <v>0</v>
          </cell>
          <cell r="G5103">
            <v>20</v>
          </cell>
          <cell r="H5103">
            <v>1786.51</v>
          </cell>
          <cell r="I5103">
            <v>1786.51</v>
          </cell>
          <cell r="J5103">
            <v>4813.49</v>
          </cell>
          <cell r="K5103" t="str">
            <v>302</v>
          </cell>
        </row>
        <row r="5104">
          <cell r="A5104" t="str">
            <v>110500000</v>
          </cell>
          <cell r="B5104" t="str">
            <v>303C2A30001</v>
          </cell>
          <cell r="C5104" t="str">
            <v>CPU200MMX (IBM)</v>
          </cell>
          <cell r="D5104" t="str">
            <v>25 ก.ค. 41</v>
          </cell>
          <cell r="E5104">
            <v>33700</v>
          </cell>
          <cell r="F5104">
            <v>0</v>
          </cell>
          <cell r="G5104">
            <v>20</v>
          </cell>
          <cell r="H5104">
            <v>9694.52</v>
          </cell>
          <cell r="I5104">
            <v>9694.52</v>
          </cell>
          <cell r="J5104">
            <v>24005.48</v>
          </cell>
          <cell r="K5104" t="str">
            <v>303</v>
          </cell>
        </row>
        <row r="5105">
          <cell r="A5105" t="str">
            <v>110500000</v>
          </cell>
          <cell r="B5105" t="str">
            <v>303C2A40001</v>
          </cell>
          <cell r="C5105" t="str">
            <v>เครื่องพิมพ์ LQ-670</v>
          </cell>
          <cell r="D5105" t="str">
            <v>4 ก.ย. 41</v>
          </cell>
          <cell r="E5105">
            <v>15000</v>
          </cell>
          <cell r="F5105">
            <v>0</v>
          </cell>
          <cell r="G5105">
            <v>20</v>
          </cell>
          <cell r="H5105">
            <v>3978.07</v>
          </cell>
          <cell r="I5105">
            <v>3978.07</v>
          </cell>
          <cell r="J5105">
            <v>11021.93</v>
          </cell>
          <cell r="K5105" t="str">
            <v>303</v>
          </cell>
        </row>
        <row r="5106">
          <cell r="A5106" t="str">
            <v>110500000</v>
          </cell>
          <cell r="B5106" t="str">
            <v>303C2MO0001</v>
          </cell>
          <cell r="C5106" t="str">
            <v>MODEM [ZYXEL]</v>
          </cell>
          <cell r="D5106" t="str">
            <v>25 ส.ค. 41</v>
          </cell>
          <cell r="E5106">
            <v>6600</v>
          </cell>
          <cell r="F5106">
            <v>0</v>
          </cell>
          <cell r="G5106">
            <v>20</v>
          </cell>
          <cell r="H5106">
            <v>1786.51</v>
          </cell>
          <cell r="I5106">
            <v>1786.51</v>
          </cell>
          <cell r="J5106">
            <v>4813.49</v>
          </cell>
          <cell r="K5106" t="str">
            <v>303</v>
          </cell>
        </row>
        <row r="5107">
          <cell r="A5107" t="str">
            <v>110500000</v>
          </cell>
          <cell r="B5107" t="str">
            <v>304C2A30001</v>
          </cell>
          <cell r="C5107" t="str">
            <v>CPU P233MMX[IBM]</v>
          </cell>
          <cell r="D5107" t="str">
            <v>28 ต.ค. 41</v>
          </cell>
          <cell r="E5107">
            <v>34000</v>
          </cell>
          <cell r="F5107">
            <v>0</v>
          </cell>
          <cell r="G5107">
            <v>20</v>
          </cell>
          <cell r="H5107">
            <v>8010.9</v>
          </cell>
          <cell r="I5107">
            <v>8010.9</v>
          </cell>
          <cell r="J5107">
            <v>25989.1</v>
          </cell>
          <cell r="K5107" t="str">
            <v>304</v>
          </cell>
        </row>
        <row r="5108">
          <cell r="A5108" t="str">
            <v>110500000</v>
          </cell>
          <cell r="B5108" t="str">
            <v>304C2A40001</v>
          </cell>
          <cell r="C5108" t="str">
            <v>เครื่องพิมพ์ LQ-670</v>
          </cell>
          <cell r="D5108" t="str">
            <v>30 ต.ค. 41</v>
          </cell>
          <cell r="E5108">
            <v>14900</v>
          </cell>
          <cell r="F5108">
            <v>0</v>
          </cell>
          <cell r="G5108">
            <v>20</v>
          </cell>
          <cell r="H5108">
            <v>3494.38</v>
          </cell>
          <cell r="I5108">
            <v>3494.38</v>
          </cell>
          <cell r="J5108">
            <v>11405.62</v>
          </cell>
          <cell r="K5108" t="str">
            <v>304</v>
          </cell>
        </row>
        <row r="5109">
          <cell r="A5109" t="str">
            <v>110500000</v>
          </cell>
          <cell r="B5109" t="str">
            <v>304C2MO0001</v>
          </cell>
          <cell r="C5109" t="str">
            <v>MODEM [ZYXEL]</v>
          </cell>
          <cell r="D5109" t="str">
            <v>20 ต.ค. 41</v>
          </cell>
          <cell r="E5109">
            <v>3627.27</v>
          </cell>
          <cell r="F5109">
            <v>0</v>
          </cell>
          <cell r="G5109">
            <v>20</v>
          </cell>
          <cell r="H5109">
            <v>870.53</v>
          </cell>
          <cell r="I5109">
            <v>870.53</v>
          </cell>
          <cell r="J5109">
            <v>2756.74</v>
          </cell>
          <cell r="K5109" t="str">
            <v>304</v>
          </cell>
        </row>
        <row r="5110">
          <cell r="A5110" t="str">
            <v>110500000</v>
          </cell>
          <cell r="B5110" t="str">
            <v>305C2A30001</v>
          </cell>
          <cell r="C5110" t="str">
            <v>CPU200MMX</v>
          </cell>
          <cell r="D5110" t="str">
            <v>23 มิ.ย. 41</v>
          </cell>
          <cell r="E5110">
            <v>36400</v>
          </cell>
          <cell r="F5110">
            <v>0</v>
          </cell>
          <cell r="G5110">
            <v>20</v>
          </cell>
          <cell r="H5110">
            <v>11109.49</v>
          </cell>
          <cell r="I5110">
            <v>11109.49</v>
          </cell>
          <cell r="J5110">
            <v>25290.51</v>
          </cell>
          <cell r="K5110" t="str">
            <v>305</v>
          </cell>
        </row>
        <row r="5111">
          <cell r="A5111" t="str">
            <v>110500000</v>
          </cell>
          <cell r="B5111" t="str">
            <v>305C2A40001</v>
          </cell>
          <cell r="C5111" t="str">
            <v>เครื่องพิมพ์ LQ-670</v>
          </cell>
          <cell r="D5111" t="str">
            <v>30 ต.ค. 41</v>
          </cell>
          <cell r="E5111">
            <v>14900</v>
          </cell>
          <cell r="F5111">
            <v>0</v>
          </cell>
          <cell r="G5111">
            <v>20</v>
          </cell>
          <cell r="H5111">
            <v>3494.38</v>
          </cell>
          <cell r="I5111">
            <v>3494.38</v>
          </cell>
          <cell r="J5111">
            <v>11405.62</v>
          </cell>
          <cell r="K5111" t="str">
            <v>305</v>
          </cell>
        </row>
        <row r="5112">
          <cell r="A5112" t="str">
            <v>110500000</v>
          </cell>
          <cell r="B5112" t="str">
            <v>305C2MO0001</v>
          </cell>
          <cell r="C5112" t="str">
            <v>MODEM [ZYXEL]</v>
          </cell>
          <cell r="D5112" t="str">
            <v>20 ต.ค. 41</v>
          </cell>
          <cell r="E5112">
            <v>3627.27</v>
          </cell>
          <cell r="F5112">
            <v>0</v>
          </cell>
          <cell r="G5112">
            <v>20</v>
          </cell>
          <cell r="H5112">
            <v>870.53</v>
          </cell>
          <cell r="I5112">
            <v>870.53</v>
          </cell>
          <cell r="J5112">
            <v>2756.74</v>
          </cell>
          <cell r="K5112" t="str">
            <v>305</v>
          </cell>
        </row>
        <row r="5113">
          <cell r="A5113" t="str">
            <v>110500000</v>
          </cell>
          <cell r="B5113" t="str">
            <v>306C2A3001</v>
          </cell>
          <cell r="C5113" t="str">
            <v>CPU200MMX</v>
          </cell>
          <cell r="D5113" t="str">
            <v>28 พ.ค. 41</v>
          </cell>
          <cell r="E5113">
            <v>36400</v>
          </cell>
          <cell r="F5113">
            <v>0</v>
          </cell>
          <cell r="G5113">
            <v>20</v>
          </cell>
          <cell r="H5113">
            <v>11628.07</v>
          </cell>
          <cell r="I5113">
            <v>11628.07</v>
          </cell>
          <cell r="J5113">
            <v>24771.93</v>
          </cell>
          <cell r="K5113" t="str">
            <v>306</v>
          </cell>
        </row>
        <row r="5114">
          <cell r="A5114" t="str">
            <v>110500000</v>
          </cell>
          <cell r="B5114" t="str">
            <v>306C2A40001</v>
          </cell>
          <cell r="C5114" t="str">
            <v>เครื่องพิมพ์ LQ-670</v>
          </cell>
          <cell r="D5114" t="str">
            <v>30 ต.ค. 41</v>
          </cell>
          <cell r="E5114">
            <v>14900</v>
          </cell>
          <cell r="F5114">
            <v>0</v>
          </cell>
          <cell r="G5114">
            <v>20</v>
          </cell>
          <cell r="H5114">
            <v>3494.38</v>
          </cell>
          <cell r="I5114">
            <v>3494.38</v>
          </cell>
          <cell r="J5114">
            <v>11405.62</v>
          </cell>
          <cell r="K5114" t="str">
            <v>306</v>
          </cell>
        </row>
        <row r="5115">
          <cell r="A5115" t="str">
            <v>110500000</v>
          </cell>
          <cell r="B5115" t="str">
            <v>306C2MO0001</v>
          </cell>
          <cell r="C5115" t="str">
            <v>MODEM [ZYXEL]</v>
          </cell>
          <cell r="D5115" t="str">
            <v>20 ต.ค. 41</v>
          </cell>
          <cell r="E5115">
            <v>3627.27</v>
          </cell>
          <cell r="F5115">
            <v>0</v>
          </cell>
          <cell r="G5115">
            <v>20</v>
          </cell>
          <cell r="H5115">
            <v>870.53</v>
          </cell>
          <cell r="I5115">
            <v>870.53</v>
          </cell>
          <cell r="J5115">
            <v>2756.74</v>
          </cell>
          <cell r="K5115" t="str">
            <v>306</v>
          </cell>
        </row>
        <row r="5116">
          <cell r="A5116" t="str">
            <v>110500000</v>
          </cell>
          <cell r="B5116" t="str">
            <v>307C2A30001</v>
          </cell>
          <cell r="C5116" t="str">
            <v>CPU200MMX</v>
          </cell>
          <cell r="D5116" t="str">
            <v>23 มิ.ย. 41</v>
          </cell>
          <cell r="E5116">
            <v>36400</v>
          </cell>
          <cell r="F5116">
            <v>0</v>
          </cell>
          <cell r="G5116">
            <v>20</v>
          </cell>
          <cell r="H5116">
            <v>11109.49</v>
          </cell>
          <cell r="I5116">
            <v>11109.49</v>
          </cell>
          <cell r="J5116">
            <v>25290.51</v>
          </cell>
          <cell r="K5116" t="str">
            <v>307</v>
          </cell>
        </row>
        <row r="5117">
          <cell r="A5117" t="str">
            <v>110500000</v>
          </cell>
          <cell r="B5117" t="str">
            <v>307C2A40001</v>
          </cell>
          <cell r="C5117" t="str">
            <v>เครื่องพิมพ์ LQ-670</v>
          </cell>
          <cell r="D5117" t="str">
            <v>30 ต.ค. 41</v>
          </cell>
          <cell r="E5117">
            <v>14900</v>
          </cell>
          <cell r="F5117">
            <v>0</v>
          </cell>
          <cell r="G5117">
            <v>20</v>
          </cell>
          <cell r="H5117">
            <v>3494.38</v>
          </cell>
          <cell r="I5117">
            <v>3494.38</v>
          </cell>
          <cell r="J5117">
            <v>11405.62</v>
          </cell>
          <cell r="K5117" t="str">
            <v>307</v>
          </cell>
        </row>
        <row r="5118">
          <cell r="A5118" t="str">
            <v>110500000</v>
          </cell>
          <cell r="B5118" t="str">
            <v>307C2MO0001</v>
          </cell>
          <cell r="C5118" t="str">
            <v>MODEM [ZYXEL]</v>
          </cell>
          <cell r="D5118" t="str">
            <v>20 ต.ค. 41</v>
          </cell>
          <cell r="E5118">
            <v>3627.27</v>
          </cell>
          <cell r="F5118">
            <v>0</v>
          </cell>
          <cell r="G5118">
            <v>20</v>
          </cell>
          <cell r="H5118">
            <v>870.53</v>
          </cell>
          <cell r="I5118">
            <v>870.53</v>
          </cell>
          <cell r="J5118">
            <v>2756.74</v>
          </cell>
          <cell r="K5118" t="str">
            <v>307</v>
          </cell>
        </row>
        <row r="5119">
          <cell r="A5119" t="str">
            <v>110500000</v>
          </cell>
          <cell r="B5119" t="str">
            <v>308C2A30001</v>
          </cell>
          <cell r="C5119" t="str">
            <v>CPU200MMX</v>
          </cell>
          <cell r="D5119" t="str">
            <v>23 มิ.ย. 41</v>
          </cell>
          <cell r="E5119">
            <v>36400</v>
          </cell>
          <cell r="F5119">
            <v>0</v>
          </cell>
          <cell r="G5119">
            <v>20</v>
          </cell>
          <cell r="H5119">
            <v>11109.49</v>
          </cell>
          <cell r="I5119">
            <v>11109.49</v>
          </cell>
          <cell r="J5119">
            <v>25290.51</v>
          </cell>
          <cell r="K5119" t="str">
            <v>308</v>
          </cell>
        </row>
        <row r="5120">
          <cell r="A5120" t="str">
            <v>110500000</v>
          </cell>
          <cell r="B5120" t="str">
            <v>308C2A40001</v>
          </cell>
          <cell r="C5120" t="str">
            <v>เครื่องพิมพ์ LQ-670</v>
          </cell>
          <cell r="D5120" t="str">
            <v>30 ต.ค. 41</v>
          </cell>
          <cell r="E5120">
            <v>14900</v>
          </cell>
          <cell r="F5120">
            <v>0</v>
          </cell>
          <cell r="G5120">
            <v>20</v>
          </cell>
          <cell r="H5120">
            <v>3494.38</v>
          </cell>
          <cell r="I5120">
            <v>3494.38</v>
          </cell>
          <cell r="J5120">
            <v>11405.62</v>
          </cell>
          <cell r="K5120" t="str">
            <v>308</v>
          </cell>
        </row>
        <row r="5121">
          <cell r="A5121" t="str">
            <v>110500000</v>
          </cell>
          <cell r="B5121" t="str">
            <v>308C2MO0001</v>
          </cell>
          <cell r="C5121" t="str">
            <v>MODEM [ZYXEL]</v>
          </cell>
          <cell r="D5121" t="str">
            <v>20 ต.ค. 41</v>
          </cell>
          <cell r="E5121">
            <v>3627.27</v>
          </cell>
          <cell r="F5121">
            <v>0</v>
          </cell>
          <cell r="G5121">
            <v>20</v>
          </cell>
          <cell r="H5121">
            <v>870.53</v>
          </cell>
          <cell r="I5121">
            <v>870.53</v>
          </cell>
          <cell r="J5121">
            <v>2756.74</v>
          </cell>
          <cell r="K5121" t="str">
            <v>308</v>
          </cell>
        </row>
        <row r="5122">
          <cell r="A5122" t="str">
            <v>110500000</v>
          </cell>
          <cell r="B5122" t="str">
            <v>309C2A30001</v>
          </cell>
          <cell r="C5122" t="str">
            <v>CPU P233MMX[IBM]</v>
          </cell>
          <cell r="D5122" t="str">
            <v>28 ต.ค. 41</v>
          </cell>
          <cell r="E5122">
            <v>34000</v>
          </cell>
          <cell r="F5122">
            <v>0</v>
          </cell>
          <cell r="G5122">
            <v>20</v>
          </cell>
          <cell r="H5122">
            <v>8010.9</v>
          </cell>
          <cell r="I5122">
            <v>8010.9</v>
          </cell>
          <cell r="J5122">
            <v>25989.1</v>
          </cell>
          <cell r="K5122" t="str">
            <v>309</v>
          </cell>
        </row>
        <row r="5123">
          <cell r="A5123" t="str">
            <v>110500000</v>
          </cell>
          <cell r="B5123" t="str">
            <v>309C2A40001</v>
          </cell>
          <cell r="C5123" t="str">
            <v>เครื่องพิมพ์ LQ-670</v>
          </cell>
          <cell r="D5123" t="str">
            <v>30 ต.ค. 41</v>
          </cell>
          <cell r="E5123">
            <v>14900</v>
          </cell>
          <cell r="F5123">
            <v>0</v>
          </cell>
          <cell r="G5123">
            <v>20</v>
          </cell>
          <cell r="H5123">
            <v>3494.38</v>
          </cell>
          <cell r="I5123">
            <v>3494.38</v>
          </cell>
          <cell r="J5123">
            <v>11405.62</v>
          </cell>
          <cell r="K5123" t="str">
            <v>309</v>
          </cell>
        </row>
        <row r="5124">
          <cell r="A5124" t="str">
            <v>110500000</v>
          </cell>
          <cell r="B5124" t="str">
            <v>309C2MO0001</v>
          </cell>
          <cell r="C5124" t="str">
            <v>MODEM [ZYXEL]</v>
          </cell>
          <cell r="D5124" t="str">
            <v>20 ต.ค. 41</v>
          </cell>
          <cell r="E5124">
            <v>3627.27</v>
          </cell>
          <cell r="F5124">
            <v>0</v>
          </cell>
          <cell r="G5124">
            <v>20</v>
          </cell>
          <cell r="H5124">
            <v>870.53</v>
          </cell>
          <cell r="I5124">
            <v>870.53</v>
          </cell>
          <cell r="J5124">
            <v>2756.74</v>
          </cell>
          <cell r="K5124" t="str">
            <v>309</v>
          </cell>
        </row>
        <row r="5125">
          <cell r="A5125" t="str">
            <v>110500000</v>
          </cell>
          <cell r="B5125" t="str">
            <v>400C2A30001</v>
          </cell>
          <cell r="C5125" t="str">
            <v>CPU200MMX (IBM)</v>
          </cell>
          <cell r="D5125" t="str">
            <v>25 ส.ค. 41</v>
          </cell>
          <cell r="E5125">
            <v>33700</v>
          </cell>
          <cell r="F5125">
            <v>0</v>
          </cell>
          <cell r="G5125">
            <v>20</v>
          </cell>
          <cell r="H5125">
            <v>9122.08</v>
          </cell>
          <cell r="I5125">
            <v>9122.08</v>
          </cell>
          <cell r="J5125">
            <v>24577.919999999998</v>
          </cell>
          <cell r="K5125" t="str">
            <v>400</v>
          </cell>
        </row>
        <row r="5126">
          <cell r="A5126" t="str">
            <v>110500000</v>
          </cell>
          <cell r="B5126" t="str">
            <v>400C2A30002</v>
          </cell>
          <cell r="C5126" t="str">
            <v>CPU200MMX (IBM)</v>
          </cell>
          <cell r="D5126" t="str">
            <v>25 ส.ค. 41</v>
          </cell>
          <cell r="E5126">
            <v>33700</v>
          </cell>
          <cell r="F5126">
            <v>0</v>
          </cell>
          <cell r="G5126">
            <v>20</v>
          </cell>
          <cell r="H5126">
            <v>9122.08</v>
          </cell>
          <cell r="I5126">
            <v>9122.08</v>
          </cell>
          <cell r="J5126">
            <v>24577.919999999998</v>
          </cell>
          <cell r="K5126" t="str">
            <v>400</v>
          </cell>
        </row>
        <row r="5127">
          <cell r="A5127" t="str">
            <v>110500000</v>
          </cell>
          <cell r="B5127" t="str">
            <v>400C2A30003</v>
          </cell>
          <cell r="C5127" t="str">
            <v>CPU200MMX (IBM)</v>
          </cell>
          <cell r="D5127" t="str">
            <v>25 ส.ค. 41</v>
          </cell>
          <cell r="E5127">
            <v>33700</v>
          </cell>
          <cell r="F5127">
            <v>0</v>
          </cell>
          <cell r="G5127">
            <v>20</v>
          </cell>
          <cell r="H5127">
            <v>9122.08</v>
          </cell>
          <cell r="I5127">
            <v>9122.08</v>
          </cell>
          <cell r="J5127">
            <v>24577.919999999998</v>
          </cell>
          <cell r="K5127" t="str">
            <v>400</v>
          </cell>
        </row>
        <row r="5128">
          <cell r="A5128" t="str">
            <v>110500000</v>
          </cell>
          <cell r="B5128" t="str">
            <v>400C2A30004</v>
          </cell>
          <cell r="C5128" t="str">
            <v>เครื่อง SERVER</v>
          </cell>
          <cell r="D5128" t="str">
            <v>25 ส.ค. 41</v>
          </cell>
          <cell r="E5128">
            <v>107000</v>
          </cell>
          <cell r="F5128">
            <v>0</v>
          </cell>
          <cell r="G5128">
            <v>20</v>
          </cell>
          <cell r="H5128">
            <v>28963.22</v>
          </cell>
          <cell r="I5128">
            <v>28963.22</v>
          </cell>
          <cell r="J5128">
            <v>78036.78</v>
          </cell>
          <cell r="K5128" t="str">
            <v>400</v>
          </cell>
        </row>
        <row r="5129">
          <cell r="A5129" t="str">
            <v>110500000</v>
          </cell>
          <cell r="B5129" t="str">
            <v>400C2MO0001</v>
          </cell>
          <cell r="C5129" t="str">
            <v>MODEM [ZYXEL] 14500</v>
          </cell>
          <cell r="D5129" t="str">
            <v>15 ก.ค. 41</v>
          </cell>
          <cell r="E5129">
            <v>14500</v>
          </cell>
          <cell r="F5129">
            <v>0</v>
          </cell>
          <cell r="G5129">
            <v>20</v>
          </cell>
          <cell r="H5129">
            <v>4250.7</v>
          </cell>
          <cell r="I5129">
            <v>4250.7</v>
          </cell>
          <cell r="J5129">
            <v>10249.299999999999</v>
          </cell>
          <cell r="K5129" t="str">
            <v>400</v>
          </cell>
        </row>
        <row r="5130">
          <cell r="A5130" t="str">
            <v>110500000</v>
          </cell>
          <cell r="B5130" t="str">
            <v>400C2MO0002</v>
          </cell>
          <cell r="C5130" t="str">
            <v>MODEM [ZYXEL] 14500</v>
          </cell>
          <cell r="D5130" t="str">
            <v>15 ก.ค. 41</v>
          </cell>
          <cell r="E5130">
            <v>14500</v>
          </cell>
          <cell r="F5130">
            <v>0</v>
          </cell>
          <cell r="G5130">
            <v>20</v>
          </cell>
          <cell r="H5130">
            <v>4250.7</v>
          </cell>
          <cell r="I5130">
            <v>4250.7</v>
          </cell>
          <cell r="J5130">
            <v>10249.299999999999</v>
          </cell>
          <cell r="K5130" t="str">
            <v>400</v>
          </cell>
        </row>
        <row r="5131">
          <cell r="A5131" t="str">
            <v>110500000</v>
          </cell>
          <cell r="B5131" t="str">
            <v>400C2RM0001</v>
          </cell>
          <cell r="C5131" t="str">
            <v>REMOTE ACCESS</v>
          </cell>
          <cell r="D5131" t="str">
            <v>25 ส.ค. 41</v>
          </cell>
          <cell r="E5131">
            <v>27000</v>
          </cell>
          <cell r="F5131">
            <v>0</v>
          </cell>
          <cell r="G5131">
            <v>20</v>
          </cell>
          <cell r="H5131">
            <v>7308.52</v>
          </cell>
          <cell r="I5131">
            <v>7308.52</v>
          </cell>
          <cell r="J5131">
            <v>19691.48</v>
          </cell>
          <cell r="K5131" t="str">
            <v>400</v>
          </cell>
        </row>
        <row r="5132">
          <cell r="A5132" t="str">
            <v>110500000</v>
          </cell>
          <cell r="B5132" t="str">
            <v>400C2UP0003</v>
          </cell>
          <cell r="C5132" t="str">
            <v>UPS POWBACK MODEL PB-SERIOUS 1 KVA</v>
          </cell>
          <cell r="D5132" t="str">
            <v>10 ก.ค. 41</v>
          </cell>
          <cell r="E5132">
            <v>16900</v>
          </cell>
          <cell r="F5132">
            <v>0</v>
          </cell>
          <cell r="G5132">
            <v>20</v>
          </cell>
          <cell r="H5132">
            <v>5000.58</v>
          </cell>
          <cell r="I5132">
            <v>5000.58</v>
          </cell>
          <cell r="J5132">
            <v>11899.42</v>
          </cell>
          <cell r="K5132" t="str">
            <v>400</v>
          </cell>
        </row>
        <row r="5133">
          <cell r="A5133" t="str">
            <v>110500000</v>
          </cell>
          <cell r="B5133" t="str">
            <v>401C1MO0001</v>
          </cell>
          <cell r="C5133" t="str">
            <v>MODEM [ZYXEL]</v>
          </cell>
          <cell r="D5133" t="str">
            <v>25 ส.ค. 41</v>
          </cell>
          <cell r="E5133">
            <v>6600</v>
          </cell>
          <cell r="F5133">
            <v>0</v>
          </cell>
          <cell r="G5133">
            <v>20</v>
          </cell>
          <cell r="H5133">
            <v>1786.51</v>
          </cell>
          <cell r="I5133">
            <v>1786.51</v>
          </cell>
          <cell r="J5133">
            <v>4813.49</v>
          </cell>
          <cell r="K5133" t="str">
            <v>401</v>
          </cell>
        </row>
        <row r="5134">
          <cell r="A5134" t="str">
            <v>110500000</v>
          </cell>
          <cell r="B5134" t="str">
            <v>401C2A30001</v>
          </cell>
          <cell r="C5134" t="str">
            <v>CPU200MMX</v>
          </cell>
          <cell r="D5134" t="str">
            <v>23 มิ.ย. 41</v>
          </cell>
          <cell r="E5134">
            <v>36400</v>
          </cell>
          <cell r="F5134">
            <v>0</v>
          </cell>
          <cell r="G5134">
            <v>20</v>
          </cell>
          <cell r="H5134">
            <v>11109.49</v>
          </cell>
          <cell r="I5134">
            <v>11109.49</v>
          </cell>
          <cell r="J5134">
            <v>25290.51</v>
          </cell>
          <cell r="K5134" t="str">
            <v>401</v>
          </cell>
        </row>
        <row r="5135">
          <cell r="A5135" t="str">
            <v>110500000</v>
          </cell>
          <cell r="B5135" t="str">
            <v>401C2A40001</v>
          </cell>
          <cell r="C5135" t="str">
            <v>เครื่องพิมพ์ OKI-390</v>
          </cell>
          <cell r="D5135" t="str">
            <v>29 มิ.ย. 41</v>
          </cell>
          <cell r="E5135">
            <v>14600</v>
          </cell>
          <cell r="F5135">
            <v>0</v>
          </cell>
          <cell r="G5135">
            <v>20</v>
          </cell>
          <cell r="H5135">
            <v>4408</v>
          </cell>
          <cell r="I5135">
            <v>4408</v>
          </cell>
          <cell r="J5135">
            <v>10192</v>
          </cell>
          <cell r="K5135" t="str">
            <v>401</v>
          </cell>
        </row>
        <row r="5136">
          <cell r="A5136" t="str">
            <v>110500000</v>
          </cell>
          <cell r="B5136" t="str">
            <v>402C1MO0001</v>
          </cell>
          <cell r="C5136" t="str">
            <v>MODEM [ZYXEL]</v>
          </cell>
          <cell r="D5136" t="str">
            <v>25 ส.ค. 41</v>
          </cell>
          <cell r="E5136">
            <v>6600</v>
          </cell>
          <cell r="F5136">
            <v>0</v>
          </cell>
          <cell r="G5136">
            <v>20</v>
          </cell>
          <cell r="H5136">
            <v>1786.51</v>
          </cell>
          <cell r="I5136">
            <v>1786.51</v>
          </cell>
          <cell r="J5136">
            <v>4813.49</v>
          </cell>
          <cell r="K5136" t="str">
            <v>402</v>
          </cell>
        </row>
        <row r="5137">
          <cell r="A5137" t="str">
            <v>110500000</v>
          </cell>
          <cell r="B5137" t="str">
            <v>402C2A30001</v>
          </cell>
          <cell r="C5137" t="str">
            <v>CPU200MMX</v>
          </cell>
          <cell r="D5137" t="str">
            <v>23 มิ.ย. 41</v>
          </cell>
          <cell r="E5137">
            <v>36400</v>
          </cell>
          <cell r="F5137">
            <v>0</v>
          </cell>
          <cell r="G5137">
            <v>20</v>
          </cell>
          <cell r="H5137">
            <v>11109.49</v>
          </cell>
          <cell r="I5137">
            <v>11109.49</v>
          </cell>
          <cell r="J5137">
            <v>25290.51</v>
          </cell>
          <cell r="K5137" t="str">
            <v>402</v>
          </cell>
        </row>
        <row r="5138">
          <cell r="A5138" t="str">
            <v>110500000</v>
          </cell>
          <cell r="B5138" t="str">
            <v>402C2A40001</v>
          </cell>
          <cell r="C5138" t="str">
            <v>เครื่องพิมพ์ OKI-390</v>
          </cell>
          <cell r="D5138" t="str">
            <v>29 มิ.ย. 41</v>
          </cell>
          <cell r="E5138">
            <v>14600</v>
          </cell>
          <cell r="F5138">
            <v>0</v>
          </cell>
          <cell r="G5138">
            <v>20</v>
          </cell>
          <cell r="H5138">
            <v>4408</v>
          </cell>
          <cell r="I5138">
            <v>4408</v>
          </cell>
          <cell r="J5138">
            <v>10192</v>
          </cell>
          <cell r="K5138" t="str">
            <v>402</v>
          </cell>
        </row>
        <row r="5139">
          <cell r="A5139" t="str">
            <v>110500000</v>
          </cell>
          <cell r="B5139" t="str">
            <v>403C2A30001</v>
          </cell>
          <cell r="C5139" t="str">
            <v>CPU200MMX (IBM)</v>
          </cell>
          <cell r="D5139" t="str">
            <v>25 ส.ค. 41</v>
          </cell>
          <cell r="E5139">
            <v>33700</v>
          </cell>
          <cell r="F5139">
            <v>0</v>
          </cell>
          <cell r="G5139">
            <v>20</v>
          </cell>
          <cell r="H5139">
            <v>9122.08</v>
          </cell>
          <cell r="I5139">
            <v>9122.08</v>
          </cell>
          <cell r="J5139">
            <v>24577.919999999998</v>
          </cell>
          <cell r="K5139" t="str">
            <v>403</v>
          </cell>
        </row>
        <row r="5140">
          <cell r="A5140" t="str">
            <v>110500000</v>
          </cell>
          <cell r="B5140" t="str">
            <v>403C2A40001</v>
          </cell>
          <cell r="C5140" t="str">
            <v>เครื่องพิมพ์ LQ-670</v>
          </cell>
          <cell r="D5140" t="str">
            <v>4 ก.ย. 41</v>
          </cell>
          <cell r="E5140">
            <v>15000</v>
          </cell>
          <cell r="F5140">
            <v>0</v>
          </cell>
          <cell r="G5140">
            <v>20</v>
          </cell>
          <cell r="H5140">
            <v>3978.07</v>
          </cell>
          <cell r="I5140">
            <v>3978.07</v>
          </cell>
          <cell r="J5140">
            <v>11021.93</v>
          </cell>
          <cell r="K5140" t="str">
            <v>403</v>
          </cell>
        </row>
        <row r="5141">
          <cell r="A5141" t="str">
            <v>110500000</v>
          </cell>
          <cell r="B5141" t="str">
            <v>403C2MO0001</v>
          </cell>
          <cell r="C5141" t="str">
            <v>MODEM [ZYXEL]</v>
          </cell>
          <cell r="D5141" t="str">
            <v>25 ส.ค. 41</v>
          </cell>
          <cell r="E5141">
            <v>6600</v>
          </cell>
          <cell r="F5141">
            <v>0</v>
          </cell>
          <cell r="G5141">
            <v>20</v>
          </cell>
          <cell r="H5141">
            <v>1786.51</v>
          </cell>
          <cell r="I5141">
            <v>1786.51</v>
          </cell>
          <cell r="J5141">
            <v>4813.49</v>
          </cell>
          <cell r="K5141" t="str">
            <v>403</v>
          </cell>
        </row>
        <row r="5142">
          <cell r="A5142" t="str">
            <v>110500000</v>
          </cell>
          <cell r="B5142" t="str">
            <v>404C2A30001</v>
          </cell>
          <cell r="C5142" t="str">
            <v>CPU200MMX</v>
          </cell>
          <cell r="D5142" t="str">
            <v>23 มิ.ย. 41</v>
          </cell>
          <cell r="E5142">
            <v>36400</v>
          </cell>
          <cell r="F5142">
            <v>0</v>
          </cell>
          <cell r="G5142">
            <v>20</v>
          </cell>
          <cell r="H5142">
            <v>11109.49</v>
          </cell>
          <cell r="I5142">
            <v>11109.49</v>
          </cell>
          <cell r="J5142">
            <v>25290.51</v>
          </cell>
          <cell r="K5142" t="str">
            <v>404</v>
          </cell>
        </row>
        <row r="5143">
          <cell r="A5143" t="str">
            <v>110500000</v>
          </cell>
          <cell r="B5143" t="str">
            <v>404C2A40001</v>
          </cell>
          <cell r="C5143" t="str">
            <v>เครื่องพิมพ์ LQ-670</v>
          </cell>
          <cell r="D5143" t="str">
            <v>30 ต.ค. 41</v>
          </cell>
          <cell r="E5143">
            <v>14900</v>
          </cell>
          <cell r="F5143">
            <v>0</v>
          </cell>
          <cell r="G5143">
            <v>20</v>
          </cell>
          <cell r="H5143">
            <v>3494.38</v>
          </cell>
          <cell r="I5143">
            <v>3494.38</v>
          </cell>
          <cell r="J5143">
            <v>11405.62</v>
          </cell>
          <cell r="K5143" t="str">
            <v>404</v>
          </cell>
        </row>
        <row r="5144">
          <cell r="A5144" t="str">
            <v>110500000</v>
          </cell>
          <cell r="B5144" t="str">
            <v>404C2MO0001</v>
          </cell>
          <cell r="C5144" t="str">
            <v>MODEM [ZYXEL]</v>
          </cell>
          <cell r="D5144" t="str">
            <v>25 ส.ค. 41</v>
          </cell>
          <cell r="E5144">
            <v>6600</v>
          </cell>
          <cell r="F5144">
            <v>0</v>
          </cell>
          <cell r="G5144">
            <v>20</v>
          </cell>
          <cell r="H5144">
            <v>1786.51</v>
          </cell>
          <cell r="I5144">
            <v>1786.51</v>
          </cell>
          <cell r="J5144">
            <v>4813.49</v>
          </cell>
          <cell r="K5144" t="str">
            <v>404</v>
          </cell>
        </row>
        <row r="5145">
          <cell r="A5145" t="str">
            <v>110500000</v>
          </cell>
          <cell r="B5145" t="str">
            <v>405C2A30001</v>
          </cell>
          <cell r="C5145" t="str">
            <v>CPU200MMX</v>
          </cell>
          <cell r="D5145" t="str">
            <v>23 มิ.ย. 41</v>
          </cell>
          <cell r="E5145">
            <v>36400</v>
          </cell>
          <cell r="F5145">
            <v>0</v>
          </cell>
          <cell r="G5145">
            <v>20</v>
          </cell>
          <cell r="H5145">
            <v>11109.49</v>
          </cell>
          <cell r="I5145">
            <v>11109.49</v>
          </cell>
          <cell r="J5145">
            <v>25290.51</v>
          </cell>
          <cell r="K5145" t="str">
            <v>405</v>
          </cell>
        </row>
        <row r="5146">
          <cell r="A5146" t="str">
            <v>110500000</v>
          </cell>
          <cell r="B5146" t="str">
            <v>405C2A40001</v>
          </cell>
          <cell r="C5146" t="str">
            <v>เครื่องพิมพ์ LQ-670</v>
          </cell>
          <cell r="D5146" t="str">
            <v>30 ต.ค. 41</v>
          </cell>
          <cell r="E5146">
            <v>14900</v>
          </cell>
          <cell r="F5146">
            <v>0</v>
          </cell>
          <cell r="G5146">
            <v>20</v>
          </cell>
          <cell r="H5146">
            <v>3494.38</v>
          </cell>
          <cell r="I5146">
            <v>3494.38</v>
          </cell>
          <cell r="J5146">
            <v>11405.62</v>
          </cell>
          <cell r="K5146" t="str">
            <v>405</v>
          </cell>
        </row>
        <row r="5147">
          <cell r="A5147" t="str">
            <v>110500000</v>
          </cell>
          <cell r="B5147" t="str">
            <v>405C2MO0001</v>
          </cell>
          <cell r="C5147" t="str">
            <v>MODEM [ZYXEL]</v>
          </cell>
          <cell r="D5147" t="str">
            <v>20 ต.ค. 41</v>
          </cell>
          <cell r="E5147">
            <v>3627.27</v>
          </cell>
          <cell r="F5147">
            <v>0</v>
          </cell>
          <cell r="G5147">
            <v>20</v>
          </cell>
          <cell r="H5147">
            <v>870.53</v>
          </cell>
          <cell r="I5147">
            <v>870.53</v>
          </cell>
          <cell r="J5147">
            <v>2756.74</v>
          </cell>
          <cell r="K5147" t="str">
            <v>405</v>
          </cell>
        </row>
        <row r="5148">
          <cell r="A5148" t="str">
            <v>110500000</v>
          </cell>
          <cell r="B5148" t="str">
            <v>406C2A30001</v>
          </cell>
          <cell r="C5148" t="str">
            <v>CPU200MMX</v>
          </cell>
          <cell r="D5148" t="str">
            <v>23 มิ.ย. 41</v>
          </cell>
          <cell r="E5148">
            <v>36400</v>
          </cell>
          <cell r="F5148">
            <v>0</v>
          </cell>
          <cell r="G5148">
            <v>20</v>
          </cell>
          <cell r="H5148">
            <v>11109.49</v>
          </cell>
          <cell r="I5148">
            <v>11109.49</v>
          </cell>
          <cell r="J5148">
            <v>25290.51</v>
          </cell>
          <cell r="K5148" t="str">
            <v>406</v>
          </cell>
        </row>
        <row r="5149">
          <cell r="A5149" t="str">
            <v>110500000</v>
          </cell>
          <cell r="B5149" t="str">
            <v>406C2A40001</v>
          </cell>
          <cell r="C5149" t="str">
            <v>เครื่องพิมพ์ LQ-670</v>
          </cell>
          <cell r="D5149" t="str">
            <v>30 ต.ค. 41</v>
          </cell>
          <cell r="E5149">
            <v>14900</v>
          </cell>
          <cell r="F5149">
            <v>0</v>
          </cell>
          <cell r="G5149">
            <v>20</v>
          </cell>
          <cell r="H5149">
            <v>3494.38</v>
          </cell>
          <cell r="I5149">
            <v>3494.38</v>
          </cell>
          <cell r="J5149">
            <v>11405.62</v>
          </cell>
          <cell r="K5149" t="str">
            <v>406</v>
          </cell>
        </row>
        <row r="5150">
          <cell r="A5150" t="str">
            <v>110500000</v>
          </cell>
          <cell r="B5150" t="str">
            <v>406C2MO0001</v>
          </cell>
          <cell r="C5150" t="str">
            <v>MODEM [ZYXEL]</v>
          </cell>
          <cell r="D5150" t="str">
            <v>25 ส.ค. 41</v>
          </cell>
          <cell r="E5150">
            <v>6600</v>
          </cell>
          <cell r="F5150">
            <v>0</v>
          </cell>
          <cell r="G5150">
            <v>20</v>
          </cell>
          <cell r="H5150">
            <v>1786.51</v>
          </cell>
          <cell r="I5150">
            <v>1786.51</v>
          </cell>
          <cell r="J5150">
            <v>4813.49</v>
          </cell>
          <cell r="K5150" t="str">
            <v>406</v>
          </cell>
        </row>
        <row r="5151">
          <cell r="A5151" t="str">
            <v>110500000</v>
          </cell>
          <cell r="B5151" t="str">
            <v>407C2A30001</v>
          </cell>
          <cell r="C5151" t="str">
            <v>CPU P233MMX[IBM]</v>
          </cell>
          <cell r="D5151" t="str">
            <v>28 ต.ค. 41</v>
          </cell>
          <cell r="E5151">
            <v>34000</v>
          </cell>
          <cell r="F5151">
            <v>0</v>
          </cell>
          <cell r="G5151">
            <v>20</v>
          </cell>
          <cell r="H5151">
            <v>8010.9</v>
          </cell>
          <cell r="I5151">
            <v>8010.9</v>
          </cell>
          <cell r="J5151">
            <v>25989.1</v>
          </cell>
          <cell r="K5151" t="str">
            <v>407</v>
          </cell>
        </row>
        <row r="5152">
          <cell r="A5152" t="str">
            <v>110500000</v>
          </cell>
          <cell r="B5152" t="str">
            <v>407C2A40001</v>
          </cell>
          <cell r="C5152" t="str">
            <v>เครื่องพิมพ์ LQ-670</v>
          </cell>
          <cell r="D5152" t="str">
            <v>30 ต.ค. 41</v>
          </cell>
          <cell r="E5152">
            <v>14900</v>
          </cell>
          <cell r="F5152">
            <v>0</v>
          </cell>
          <cell r="G5152">
            <v>20</v>
          </cell>
          <cell r="H5152">
            <v>3494.38</v>
          </cell>
          <cell r="I5152">
            <v>3494.38</v>
          </cell>
          <cell r="J5152">
            <v>11405.62</v>
          </cell>
          <cell r="K5152" t="str">
            <v>407</v>
          </cell>
        </row>
        <row r="5153">
          <cell r="A5153" t="str">
            <v>110500000</v>
          </cell>
          <cell r="B5153" t="str">
            <v>407C2MO0001</v>
          </cell>
          <cell r="C5153" t="str">
            <v>MODEM [ZYXEL]</v>
          </cell>
          <cell r="D5153" t="str">
            <v>20 ต.ค. 41</v>
          </cell>
          <cell r="E5153">
            <v>3627.27</v>
          </cell>
          <cell r="F5153">
            <v>0</v>
          </cell>
          <cell r="G5153">
            <v>20</v>
          </cell>
          <cell r="H5153">
            <v>870.53</v>
          </cell>
          <cell r="I5153">
            <v>870.53</v>
          </cell>
          <cell r="J5153">
            <v>2756.74</v>
          </cell>
          <cell r="K5153" t="str">
            <v>407</v>
          </cell>
        </row>
        <row r="5154">
          <cell r="A5154" t="str">
            <v>110500000</v>
          </cell>
          <cell r="B5154" t="str">
            <v>408C2A30001</v>
          </cell>
          <cell r="C5154" t="str">
            <v>CPU200MMX</v>
          </cell>
          <cell r="D5154" t="str">
            <v>23 มิ.ย. 41</v>
          </cell>
          <cell r="E5154">
            <v>36400</v>
          </cell>
          <cell r="F5154">
            <v>0</v>
          </cell>
          <cell r="G5154">
            <v>20</v>
          </cell>
          <cell r="H5154">
            <v>11109.49</v>
          </cell>
          <cell r="I5154">
            <v>11109.49</v>
          </cell>
          <cell r="J5154">
            <v>25290.51</v>
          </cell>
          <cell r="K5154" t="str">
            <v>408</v>
          </cell>
        </row>
        <row r="5155">
          <cell r="A5155" t="str">
            <v>110500000</v>
          </cell>
          <cell r="B5155" t="str">
            <v>408C2A40001</v>
          </cell>
          <cell r="C5155" t="str">
            <v>เครื่องพิมพ์ LQ-670</v>
          </cell>
          <cell r="D5155" t="str">
            <v>30 ต.ค. 41</v>
          </cell>
          <cell r="E5155">
            <v>14900</v>
          </cell>
          <cell r="F5155">
            <v>0</v>
          </cell>
          <cell r="G5155">
            <v>20</v>
          </cell>
          <cell r="H5155">
            <v>3494.38</v>
          </cell>
          <cell r="I5155">
            <v>3494.38</v>
          </cell>
          <cell r="J5155">
            <v>11405.62</v>
          </cell>
          <cell r="K5155" t="str">
            <v>408</v>
          </cell>
        </row>
        <row r="5156">
          <cell r="A5156" t="str">
            <v>110500000</v>
          </cell>
          <cell r="B5156" t="str">
            <v>408C2MO0001</v>
          </cell>
          <cell r="C5156" t="str">
            <v>MODEM [ZYXEL]</v>
          </cell>
          <cell r="D5156" t="str">
            <v>20 ต.ค. 41</v>
          </cell>
          <cell r="E5156">
            <v>3627.27</v>
          </cell>
          <cell r="F5156">
            <v>0</v>
          </cell>
          <cell r="G5156">
            <v>20</v>
          </cell>
          <cell r="H5156">
            <v>870.53</v>
          </cell>
          <cell r="I5156">
            <v>870.53</v>
          </cell>
          <cell r="J5156">
            <v>2756.74</v>
          </cell>
          <cell r="K5156" t="str">
            <v>408</v>
          </cell>
        </row>
        <row r="5157">
          <cell r="A5157" t="str">
            <v>110500000</v>
          </cell>
          <cell r="B5157" t="str">
            <v>409C2A30001</v>
          </cell>
          <cell r="C5157" t="str">
            <v>CPU200MMX</v>
          </cell>
          <cell r="D5157" t="str">
            <v>23 มิ.ย. 41</v>
          </cell>
          <cell r="E5157">
            <v>36400</v>
          </cell>
          <cell r="F5157">
            <v>0</v>
          </cell>
          <cell r="G5157">
            <v>20</v>
          </cell>
          <cell r="H5157">
            <v>11109.49</v>
          </cell>
          <cell r="I5157">
            <v>11109.49</v>
          </cell>
          <cell r="J5157">
            <v>25290.51</v>
          </cell>
          <cell r="K5157" t="str">
            <v>409</v>
          </cell>
        </row>
        <row r="5158">
          <cell r="A5158" t="str">
            <v>110500000</v>
          </cell>
          <cell r="B5158" t="str">
            <v>409C2A40001</v>
          </cell>
          <cell r="C5158" t="str">
            <v>เครื่องพิมพ์ LQ-670</v>
          </cell>
          <cell r="D5158" t="str">
            <v>30 ต.ค. 41</v>
          </cell>
          <cell r="E5158">
            <v>14900</v>
          </cell>
          <cell r="F5158">
            <v>0</v>
          </cell>
          <cell r="G5158">
            <v>20</v>
          </cell>
          <cell r="H5158">
            <v>3494.38</v>
          </cell>
          <cell r="I5158">
            <v>3494.38</v>
          </cell>
          <cell r="J5158">
            <v>11405.62</v>
          </cell>
          <cell r="K5158" t="str">
            <v>409</v>
          </cell>
        </row>
        <row r="5159">
          <cell r="A5159" t="str">
            <v>110500000</v>
          </cell>
          <cell r="B5159" t="str">
            <v>409C2MO0001</v>
          </cell>
          <cell r="C5159" t="str">
            <v>MODEM [ZYXEL]</v>
          </cell>
          <cell r="D5159" t="str">
            <v>20 ต.ค. 41</v>
          </cell>
          <cell r="E5159">
            <v>3627.27</v>
          </cell>
          <cell r="F5159">
            <v>0</v>
          </cell>
          <cell r="G5159">
            <v>20</v>
          </cell>
          <cell r="H5159">
            <v>870.53</v>
          </cell>
          <cell r="I5159">
            <v>870.53</v>
          </cell>
          <cell r="J5159">
            <v>2756.74</v>
          </cell>
          <cell r="K5159" t="str">
            <v>409</v>
          </cell>
        </row>
        <row r="5160">
          <cell r="A5160" t="str">
            <v>110500000</v>
          </cell>
          <cell r="B5160" t="str">
            <v>4106005</v>
          </cell>
          <cell r="C5160" t="str">
            <v>ค่าแรงเดินสายโทรศัพท์และสาย LAN</v>
          </cell>
          <cell r="D5160" t="str">
            <v>21 พ.ค. 41</v>
          </cell>
          <cell r="E5160">
            <v>25000</v>
          </cell>
          <cell r="F5160">
            <v>0</v>
          </cell>
          <cell r="G5160">
            <v>20</v>
          </cell>
          <cell r="H5160">
            <v>8082.22</v>
          </cell>
          <cell r="I5160">
            <v>8082.22</v>
          </cell>
          <cell r="J5160">
            <v>16917.78</v>
          </cell>
          <cell r="K5160" t="str">
            <v>IT</v>
          </cell>
        </row>
        <row r="5161">
          <cell r="A5161" t="str">
            <v>110500000</v>
          </cell>
          <cell r="B5161" t="str">
            <v>500C2A30001</v>
          </cell>
          <cell r="C5161" t="str">
            <v>CPU200MMX (IBM)</v>
          </cell>
          <cell r="D5161" t="str">
            <v>25 ส.ค. 41</v>
          </cell>
          <cell r="E5161">
            <v>33700</v>
          </cell>
          <cell r="F5161">
            <v>0</v>
          </cell>
          <cell r="G5161">
            <v>20</v>
          </cell>
          <cell r="H5161">
            <v>9122.08</v>
          </cell>
          <cell r="I5161">
            <v>9122.08</v>
          </cell>
          <cell r="J5161">
            <v>24577.919999999998</v>
          </cell>
          <cell r="K5161" t="str">
            <v>500</v>
          </cell>
        </row>
        <row r="5162">
          <cell r="A5162" t="str">
            <v>110500000</v>
          </cell>
          <cell r="B5162" t="str">
            <v>500C2A30002</v>
          </cell>
          <cell r="C5162" t="str">
            <v>CPU200MMX</v>
          </cell>
          <cell r="D5162" t="str">
            <v>30 ต.ค. 41</v>
          </cell>
          <cell r="E5162">
            <v>34000</v>
          </cell>
          <cell r="F5162">
            <v>0</v>
          </cell>
          <cell r="G5162">
            <v>20</v>
          </cell>
          <cell r="H5162">
            <v>7973.64</v>
          </cell>
          <cell r="I5162">
            <v>7973.64</v>
          </cell>
          <cell r="J5162">
            <v>26026.36</v>
          </cell>
          <cell r="K5162" t="str">
            <v>500</v>
          </cell>
        </row>
        <row r="5163">
          <cell r="A5163" t="str">
            <v>110500000</v>
          </cell>
          <cell r="B5163" t="str">
            <v>500C2A30003</v>
          </cell>
          <cell r="C5163" t="str">
            <v>CPU200MMX</v>
          </cell>
          <cell r="D5163" t="str">
            <v>30 ต.ค. 41</v>
          </cell>
          <cell r="E5163">
            <v>34000</v>
          </cell>
          <cell r="F5163">
            <v>0</v>
          </cell>
          <cell r="G5163">
            <v>20</v>
          </cell>
          <cell r="H5163">
            <v>7973.64</v>
          </cell>
          <cell r="I5163">
            <v>7973.64</v>
          </cell>
          <cell r="J5163">
            <v>26026.36</v>
          </cell>
          <cell r="K5163" t="str">
            <v>500</v>
          </cell>
        </row>
        <row r="5164">
          <cell r="A5164" t="str">
            <v>110500000</v>
          </cell>
          <cell r="B5164" t="str">
            <v>500C2A30004</v>
          </cell>
          <cell r="C5164" t="str">
            <v>เครื่อง SERVER</v>
          </cell>
          <cell r="D5164" t="str">
            <v>20 มิ.ย. 41</v>
          </cell>
          <cell r="E5164">
            <v>132050</v>
          </cell>
          <cell r="F5164">
            <v>0</v>
          </cell>
          <cell r="G5164">
            <v>20</v>
          </cell>
          <cell r="H5164">
            <v>40519.410000000003</v>
          </cell>
          <cell r="I5164">
            <v>40519.410000000003</v>
          </cell>
          <cell r="J5164">
            <v>91530.59</v>
          </cell>
          <cell r="K5164" t="str">
            <v>500</v>
          </cell>
        </row>
        <row r="5165">
          <cell r="A5165" t="str">
            <v>110500000</v>
          </cell>
          <cell r="B5165" t="str">
            <v>500C2MO0001</v>
          </cell>
          <cell r="C5165" t="str">
            <v>MODEM [ZYXEL] 14500</v>
          </cell>
          <cell r="D5165" t="str">
            <v>25 ส.ค. 41</v>
          </cell>
          <cell r="E5165">
            <v>14560</v>
          </cell>
          <cell r="F5165">
            <v>0</v>
          </cell>
          <cell r="G5165">
            <v>20</v>
          </cell>
          <cell r="H5165">
            <v>3941.16</v>
          </cell>
          <cell r="I5165">
            <v>3941.16</v>
          </cell>
          <cell r="J5165">
            <v>10618.84</v>
          </cell>
          <cell r="K5165" t="str">
            <v>500</v>
          </cell>
        </row>
        <row r="5166">
          <cell r="A5166" t="str">
            <v>110500000</v>
          </cell>
          <cell r="B5166" t="str">
            <v>500C2MO0002</v>
          </cell>
          <cell r="C5166" t="str">
            <v>MODEM [ZYXEL] 14500</v>
          </cell>
          <cell r="D5166" t="str">
            <v>25 ส.ค. 41</v>
          </cell>
          <cell r="E5166">
            <v>14560</v>
          </cell>
          <cell r="F5166">
            <v>0</v>
          </cell>
          <cell r="G5166">
            <v>20</v>
          </cell>
          <cell r="H5166">
            <v>3941.16</v>
          </cell>
          <cell r="I5166">
            <v>3941.16</v>
          </cell>
          <cell r="J5166">
            <v>10618.84</v>
          </cell>
          <cell r="K5166" t="str">
            <v>500</v>
          </cell>
        </row>
        <row r="5167">
          <cell r="A5167" t="str">
            <v>110500000</v>
          </cell>
          <cell r="B5167" t="str">
            <v>500C2RM0001</v>
          </cell>
          <cell r="C5167" t="str">
            <v>REMOTE ACCESS</v>
          </cell>
          <cell r="D5167" t="str">
            <v>25 ส.ค. 41</v>
          </cell>
          <cell r="E5167">
            <v>27000</v>
          </cell>
          <cell r="F5167">
            <v>0</v>
          </cell>
          <cell r="G5167">
            <v>20</v>
          </cell>
          <cell r="H5167">
            <v>7308.52</v>
          </cell>
          <cell r="I5167">
            <v>7308.52</v>
          </cell>
          <cell r="J5167">
            <v>19691.48</v>
          </cell>
          <cell r="K5167" t="str">
            <v>500</v>
          </cell>
        </row>
        <row r="5168">
          <cell r="A5168" t="str">
            <v>110500000</v>
          </cell>
          <cell r="B5168" t="str">
            <v>500C2UP0005</v>
          </cell>
          <cell r="C5168" t="str">
            <v>UPS POWBACK MODEL PB-SERIOUS 1 KVA</v>
          </cell>
          <cell r="D5168" t="str">
            <v>10 ก.ค. 41</v>
          </cell>
          <cell r="E5168">
            <v>16900</v>
          </cell>
          <cell r="F5168">
            <v>0</v>
          </cell>
          <cell r="G5168">
            <v>20</v>
          </cell>
          <cell r="H5168">
            <v>5000.58</v>
          </cell>
          <cell r="I5168">
            <v>5000.58</v>
          </cell>
          <cell r="J5168">
            <v>11899.42</v>
          </cell>
          <cell r="K5168" t="str">
            <v>500</v>
          </cell>
        </row>
        <row r="5169">
          <cell r="A5169" t="str">
            <v>110500000</v>
          </cell>
          <cell r="B5169" t="str">
            <v>501C1MC0001</v>
          </cell>
          <cell r="C5169" t="str">
            <v>ปริ้นเตอร์</v>
          </cell>
          <cell r="D5169" t="str">
            <v>4 พ.ค. 42</v>
          </cell>
          <cell r="E5169">
            <v>15000</v>
          </cell>
          <cell r="F5169">
            <v>0</v>
          </cell>
          <cell r="G5169">
            <v>20</v>
          </cell>
          <cell r="H5169">
            <v>1989.04</v>
          </cell>
          <cell r="I5169">
            <v>1989.04</v>
          </cell>
          <cell r="J5169">
            <v>13010.96</v>
          </cell>
          <cell r="K5169" t="str">
            <v>501</v>
          </cell>
        </row>
        <row r="5170">
          <cell r="A5170" t="str">
            <v>110500000</v>
          </cell>
          <cell r="B5170" t="str">
            <v>501C1MO0001</v>
          </cell>
          <cell r="C5170" t="str">
            <v>MODEM [ZYXEL]</v>
          </cell>
          <cell r="D5170" t="str">
            <v>25 ส.ค. 41</v>
          </cell>
          <cell r="E5170">
            <v>6600</v>
          </cell>
          <cell r="F5170">
            <v>0</v>
          </cell>
          <cell r="G5170">
            <v>20</v>
          </cell>
          <cell r="H5170">
            <v>1786.51</v>
          </cell>
          <cell r="I5170">
            <v>1786.51</v>
          </cell>
          <cell r="J5170">
            <v>4813.49</v>
          </cell>
          <cell r="K5170" t="str">
            <v>501</v>
          </cell>
        </row>
        <row r="5171">
          <cell r="A5171" t="str">
            <v>110500000</v>
          </cell>
          <cell r="B5171" t="str">
            <v>501C2A30001</v>
          </cell>
          <cell r="C5171" t="str">
            <v>CPU200MMX</v>
          </cell>
          <cell r="D5171" t="str">
            <v>23 มิ.ย. 41</v>
          </cell>
          <cell r="E5171">
            <v>36400</v>
          </cell>
          <cell r="F5171">
            <v>0</v>
          </cell>
          <cell r="G5171">
            <v>20</v>
          </cell>
          <cell r="H5171">
            <v>11109.49</v>
          </cell>
          <cell r="I5171">
            <v>11109.49</v>
          </cell>
          <cell r="J5171">
            <v>25290.51</v>
          </cell>
          <cell r="K5171" t="str">
            <v>501</v>
          </cell>
        </row>
        <row r="5172">
          <cell r="A5172" t="str">
            <v>110500000</v>
          </cell>
          <cell r="B5172" t="str">
            <v>501C2A40001</v>
          </cell>
          <cell r="C5172" t="str">
            <v>เครื่องพิมพ์ OKI-390</v>
          </cell>
          <cell r="D5172" t="str">
            <v>29 มิ.ย. 41</v>
          </cell>
          <cell r="E5172">
            <v>14600</v>
          </cell>
          <cell r="F5172">
            <v>0</v>
          </cell>
          <cell r="G5172">
            <v>20</v>
          </cell>
          <cell r="H5172">
            <v>4408</v>
          </cell>
          <cell r="I5172">
            <v>4408</v>
          </cell>
          <cell r="J5172">
            <v>10192</v>
          </cell>
          <cell r="K5172" t="str">
            <v>501</v>
          </cell>
        </row>
        <row r="5173">
          <cell r="A5173" t="str">
            <v>110500000</v>
          </cell>
          <cell r="B5173" t="str">
            <v>502C1MO0001</v>
          </cell>
          <cell r="C5173" t="str">
            <v>MODEM [ZYXEL]</v>
          </cell>
          <cell r="D5173" t="str">
            <v>25 ส.ค. 41</v>
          </cell>
          <cell r="E5173">
            <v>6600</v>
          </cell>
          <cell r="F5173">
            <v>0</v>
          </cell>
          <cell r="G5173">
            <v>20</v>
          </cell>
          <cell r="H5173">
            <v>1786.51</v>
          </cell>
          <cell r="I5173">
            <v>1786.51</v>
          </cell>
          <cell r="J5173">
            <v>4813.49</v>
          </cell>
          <cell r="K5173" t="str">
            <v>502</v>
          </cell>
        </row>
        <row r="5174">
          <cell r="A5174" t="str">
            <v>110500000</v>
          </cell>
          <cell r="B5174" t="str">
            <v>502C2A30001</v>
          </cell>
          <cell r="C5174" t="str">
            <v>CPU200MMX</v>
          </cell>
          <cell r="D5174" t="str">
            <v>23 มิ.ย. 41</v>
          </cell>
          <cell r="E5174">
            <v>36400</v>
          </cell>
          <cell r="F5174">
            <v>0</v>
          </cell>
          <cell r="G5174">
            <v>20</v>
          </cell>
          <cell r="H5174">
            <v>11109.49</v>
          </cell>
          <cell r="I5174">
            <v>11109.49</v>
          </cell>
          <cell r="J5174">
            <v>25290.51</v>
          </cell>
          <cell r="K5174" t="str">
            <v>502</v>
          </cell>
        </row>
        <row r="5175">
          <cell r="A5175" t="str">
            <v>110500000</v>
          </cell>
          <cell r="B5175" t="str">
            <v>502C2A40001</v>
          </cell>
          <cell r="C5175" t="str">
            <v>เครื่องพิมพ์ OKI-390</v>
          </cell>
          <cell r="D5175" t="str">
            <v>29 มิ.ย. 41</v>
          </cell>
          <cell r="E5175">
            <v>14600</v>
          </cell>
          <cell r="F5175">
            <v>0</v>
          </cell>
          <cell r="G5175">
            <v>20</v>
          </cell>
          <cell r="H5175">
            <v>4408</v>
          </cell>
          <cell r="I5175">
            <v>4408</v>
          </cell>
          <cell r="J5175">
            <v>10192</v>
          </cell>
          <cell r="K5175" t="str">
            <v>502</v>
          </cell>
        </row>
        <row r="5176">
          <cell r="A5176" t="str">
            <v>110500000</v>
          </cell>
          <cell r="B5176" t="str">
            <v>503C2A30001</v>
          </cell>
          <cell r="C5176" t="str">
            <v>CPU200MMX (IBM)</v>
          </cell>
          <cell r="D5176" t="str">
            <v>25 ส.ค. 41</v>
          </cell>
          <cell r="E5176">
            <v>33700</v>
          </cell>
          <cell r="F5176">
            <v>0</v>
          </cell>
          <cell r="G5176">
            <v>20</v>
          </cell>
          <cell r="H5176">
            <v>9122.08</v>
          </cell>
          <cell r="I5176">
            <v>9122.08</v>
          </cell>
          <cell r="J5176">
            <v>24577.919999999998</v>
          </cell>
          <cell r="K5176" t="str">
            <v>503</v>
          </cell>
        </row>
        <row r="5177">
          <cell r="A5177" t="str">
            <v>110500000</v>
          </cell>
          <cell r="B5177" t="str">
            <v>503C2A40001</v>
          </cell>
          <cell r="C5177" t="str">
            <v>เครื่องพิมพ์ LQ-670</v>
          </cell>
          <cell r="D5177" t="str">
            <v>4 ก.ย. 41</v>
          </cell>
          <cell r="E5177">
            <v>15000</v>
          </cell>
          <cell r="F5177">
            <v>0</v>
          </cell>
          <cell r="G5177">
            <v>20</v>
          </cell>
          <cell r="H5177">
            <v>3978.07</v>
          </cell>
          <cell r="I5177">
            <v>3978.07</v>
          </cell>
          <cell r="J5177">
            <v>11021.93</v>
          </cell>
          <cell r="K5177" t="str">
            <v>503</v>
          </cell>
        </row>
        <row r="5178">
          <cell r="A5178" t="str">
            <v>110500000</v>
          </cell>
          <cell r="B5178" t="str">
            <v>503C2MO0001</v>
          </cell>
          <cell r="C5178" t="str">
            <v>MODEM [ZYXEL]</v>
          </cell>
          <cell r="D5178" t="str">
            <v>25 ส.ค. 41</v>
          </cell>
          <cell r="E5178">
            <v>6600</v>
          </cell>
          <cell r="F5178">
            <v>0</v>
          </cell>
          <cell r="G5178">
            <v>20</v>
          </cell>
          <cell r="H5178">
            <v>1786.51</v>
          </cell>
          <cell r="I5178">
            <v>1786.51</v>
          </cell>
          <cell r="J5178">
            <v>4813.49</v>
          </cell>
          <cell r="K5178" t="str">
            <v>503</v>
          </cell>
        </row>
        <row r="5179">
          <cell r="A5179" t="str">
            <v>110500000</v>
          </cell>
          <cell r="B5179" t="str">
            <v>504C2A30001</v>
          </cell>
          <cell r="C5179" t="str">
            <v>CPU200MMX</v>
          </cell>
          <cell r="D5179" t="str">
            <v>23 มิ.ย. 41</v>
          </cell>
          <cell r="E5179">
            <v>36400</v>
          </cell>
          <cell r="F5179">
            <v>0</v>
          </cell>
          <cell r="G5179">
            <v>20</v>
          </cell>
          <cell r="H5179">
            <v>11109.49</v>
          </cell>
          <cell r="I5179">
            <v>11109.49</v>
          </cell>
          <cell r="J5179">
            <v>25290.51</v>
          </cell>
          <cell r="K5179" t="str">
            <v>504</v>
          </cell>
        </row>
        <row r="5180">
          <cell r="A5180" t="str">
            <v>110500000</v>
          </cell>
          <cell r="B5180" t="str">
            <v>504C2A40001</v>
          </cell>
          <cell r="C5180" t="str">
            <v>เครื่องพิมพ์ LQ-670</v>
          </cell>
          <cell r="D5180" t="str">
            <v>30 ต.ค. 41</v>
          </cell>
          <cell r="E5180">
            <v>14900</v>
          </cell>
          <cell r="F5180">
            <v>0</v>
          </cell>
          <cell r="G5180">
            <v>20</v>
          </cell>
          <cell r="H5180">
            <v>3494.38</v>
          </cell>
          <cell r="I5180">
            <v>3494.38</v>
          </cell>
          <cell r="J5180">
            <v>11405.62</v>
          </cell>
          <cell r="K5180" t="str">
            <v>504</v>
          </cell>
        </row>
        <row r="5181">
          <cell r="A5181" t="str">
            <v>110500000</v>
          </cell>
          <cell r="B5181" t="str">
            <v>504C2MO0001</v>
          </cell>
          <cell r="C5181" t="str">
            <v>MODEM [ZYXEL]</v>
          </cell>
          <cell r="D5181" t="str">
            <v>20 ต.ค. 41</v>
          </cell>
          <cell r="E5181">
            <v>3627.27</v>
          </cell>
          <cell r="F5181">
            <v>0</v>
          </cell>
          <cell r="G5181">
            <v>20</v>
          </cell>
          <cell r="H5181">
            <v>870.53</v>
          </cell>
          <cell r="I5181">
            <v>870.53</v>
          </cell>
          <cell r="J5181">
            <v>2756.74</v>
          </cell>
          <cell r="K5181" t="str">
            <v>504</v>
          </cell>
        </row>
        <row r="5182">
          <cell r="A5182" t="str">
            <v>110500000</v>
          </cell>
          <cell r="B5182" t="str">
            <v>505C2A30001</v>
          </cell>
          <cell r="C5182" t="str">
            <v>CPU200MMX</v>
          </cell>
          <cell r="D5182" t="str">
            <v>23 มิ.ย. 41</v>
          </cell>
          <cell r="E5182">
            <v>36400</v>
          </cell>
          <cell r="F5182">
            <v>0</v>
          </cell>
          <cell r="G5182">
            <v>20</v>
          </cell>
          <cell r="H5182">
            <v>11109.49</v>
          </cell>
          <cell r="I5182">
            <v>11109.49</v>
          </cell>
          <cell r="J5182">
            <v>25290.51</v>
          </cell>
          <cell r="K5182" t="str">
            <v>505</v>
          </cell>
        </row>
        <row r="5183">
          <cell r="A5183" t="str">
            <v>110500000</v>
          </cell>
          <cell r="B5183" t="str">
            <v>505C2A40001</v>
          </cell>
          <cell r="C5183" t="str">
            <v>เครื่องพิมพ์ LQ-670</v>
          </cell>
          <cell r="D5183" t="str">
            <v>30 ต.ค. 41</v>
          </cell>
          <cell r="E5183">
            <v>14900</v>
          </cell>
          <cell r="F5183">
            <v>0</v>
          </cell>
          <cell r="G5183">
            <v>20</v>
          </cell>
          <cell r="H5183">
            <v>3494.38</v>
          </cell>
          <cell r="I5183">
            <v>3494.38</v>
          </cell>
          <cell r="J5183">
            <v>11405.62</v>
          </cell>
          <cell r="K5183" t="str">
            <v>505</v>
          </cell>
        </row>
        <row r="5184">
          <cell r="A5184" t="str">
            <v>110500000</v>
          </cell>
          <cell r="B5184" t="str">
            <v>505C2MO0001</v>
          </cell>
          <cell r="C5184" t="str">
            <v>MODEM [ZYXEL]</v>
          </cell>
          <cell r="D5184" t="str">
            <v>20 ต.ค. 41</v>
          </cell>
          <cell r="E5184">
            <v>3627.27</v>
          </cell>
          <cell r="F5184">
            <v>0</v>
          </cell>
          <cell r="G5184">
            <v>20</v>
          </cell>
          <cell r="H5184">
            <v>870.53</v>
          </cell>
          <cell r="I5184">
            <v>870.53</v>
          </cell>
          <cell r="J5184">
            <v>2756.74</v>
          </cell>
          <cell r="K5184" t="str">
            <v>505</v>
          </cell>
        </row>
        <row r="5185">
          <cell r="A5185" t="str">
            <v>110500000</v>
          </cell>
          <cell r="B5185" t="str">
            <v>506C1MC0001</v>
          </cell>
          <cell r="C5185" t="str">
            <v>เครื่องสำรองไฟ</v>
          </cell>
          <cell r="D5185" t="str">
            <v>13 พ.ค. 42</v>
          </cell>
          <cell r="E5185">
            <v>3400</v>
          </cell>
          <cell r="F5185">
            <v>0</v>
          </cell>
          <cell r="G5185">
            <v>20</v>
          </cell>
          <cell r="H5185">
            <v>434.07</v>
          </cell>
          <cell r="I5185">
            <v>434.07</v>
          </cell>
          <cell r="J5185">
            <v>2965.93</v>
          </cell>
          <cell r="K5185" t="str">
            <v>506</v>
          </cell>
        </row>
        <row r="5186">
          <cell r="A5186" t="str">
            <v>110500000</v>
          </cell>
          <cell r="B5186" t="str">
            <v>506C2A30001</v>
          </cell>
          <cell r="C5186" t="str">
            <v>CPU200MMX</v>
          </cell>
          <cell r="D5186" t="str">
            <v>20 มิ.ย. 41</v>
          </cell>
          <cell r="E5186">
            <v>36400</v>
          </cell>
          <cell r="F5186">
            <v>0</v>
          </cell>
          <cell r="G5186">
            <v>20</v>
          </cell>
          <cell r="H5186">
            <v>11169.33</v>
          </cell>
          <cell r="I5186">
            <v>11169.33</v>
          </cell>
          <cell r="J5186">
            <v>25230.67</v>
          </cell>
          <cell r="K5186" t="str">
            <v>506</v>
          </cell>
        </row>
        <row r="5187">
          <cell r="A5187" t="str">
            <v>110500000</v>
          </cell>
          <cell r="B5187" t="str">
            <v>506C2A40001</v>
          </cell>
          <cell r="C5187" t="str">
            <v>เครื่องพิมพ์ LQ-670</v>
          </cell>
          <cell r="D5187" t="str">
            <v>30 ต.ค. 41</v>
          </cell>
          <cell r="E5187">
            <v>14900</v>
          </cell>
          <cell r="F5187">
            <v>0</v>
          </cell>
          <cell r="G5187">
            <v>20</v>
          </cell>
          <cell r="H5187">
            <v>3494.38</v>
          </cell>
          <cell r="I5187">
            <v>3494.38</v>
          </cell>
          <cell r="J5187">
            <v>11405.62</v>
          </cell>
          <cell r="K5187" t="str">
            <v>506</v>
          </cell>
        </row>
        <row r="5188">
          <cell r="A5188" t="str">
            <v>110500000</v>
          </cell>
          <cell r="B5188" t="str">
            <v>506C2MO0001</v>
          </cell>
          <cell r="C5188" t="str">
            <v>MODEM [ZYXEL]</v>
          </cell>
          <cell r="D5188" t="str">
            <v>20 ต.ค. 41</v>
          </cell>
          <cell r="E5188">
            <v>3627.27</v>
          </cell>
          <cell r="F5188">
            <v>0</v>
          </cell>
          <cell r="G5188">
            <v>20</v>
          </cell>
          <cell r="H5188">
            <v>870.53</v>
          </cell>
          <cell r="I5188">
            <v>870.53</v>
          </cell>
          <cell r="J5188">
            <v>2756.74</v>
          </cell>
          <cell r="K5188" t="str">
            <v>506</v>
          </cell>
        </row>
        <row r="5189">
          <cell r="A5189" t="str">
            <v>110500000</v>
          </cell>
          <cell r="B5189" t="str">
            <v>507C2A30001</v>
          </cell>
          <cell r="C5189" t="str">
            <v>CPU P233MMX[IBM]</v>
          </cell>
          <cell r="D5189" t="str">
            <v>28 ต.ค. 41</v>
          </cell>
          <cell r="E5189">
            <v>34000</v>
          </cell>
          <cell r="F5189">
            <v>0</v>
          </cell>
          <cell r="G5189">
            <v>20</v>
          </cell>
          <cell r="H5189">
            <v>8010.9</v>
          </cell>
          <cell r="I5189">
            <v>8010.9</v>
          </cell>
          <cell r="J5189">
            <v>25989.1</v>
          </cell>
          <cell r="K5189" t="str">
            <v>507</v>
          </cell>
        </row>
        <row r="5190">
          <cell r="A5190" t="str">
            <v>110500000</v>
          </cell>
          <cell r="B5190" t="str">
            <v>507C2A40001</v>
          </cell>
          <cell r="C5190" t="str">
            <v>เครื่องพิมพ์ LQ-670</v>
          </cell>
          <cell r="D5190" t="str">
            <v>30 ต.ค. 41</v>
          </cell>
          <cell r="E5190">
            <v>14900</v>
          </cell>
          <cell r="F5190">
            <v>0</v>
          </cell>
          <cell r="G5190">
            <v>20</v>
          </cell>
          <cell r="H5190">
            <v>3494.38</v>
          </cell>
          <cell r="I5190">
            <v>3494.38</v>
          </cell>
          <cell r="J5190">
            <v>11405.62</v>
          </cell>
          <cell r="K5190" t="str">
            <v>507</v>
          </cell>
        </row>
        <row r="5191">
          <cell r="A5191" t="str">
            <v>110500000</v>
          </cell>
          <cell r="B5191" t="str">
            <v>507C2MO0001</v>
          </cell>
          <cell r="C5191" t="str">
            <v>MODEM [ZYXEL]</v>
          </cell>
          <cell r="D5191" t="str">
            <v>20 ต.ค. 41</v>
          </cell>
          <cell r="E5191">
            <v>3627.27</v>
          </cell>
          <cell r="F5191">
            <v>0</v>
          </cell>
          <cell r="G5191">
            <v>20</v>
          </cell>
          <cell r="H5191">
            <v>870.53</v>
          </cell>
          <cell r="I5191">
            <v>870.53</v>
          </cell>
          <cell r="J5191">
            <v>2756.74</v>
          </cell>
          <cell r="K5191" t="str">
            <v>507</v>
          </cell>
        </row>
        <row r="5192">
          <cell r="A5192" t="str">
            <v>110500000</v>
          </cell>
          <cell r="B5192" t="str">
            <v>508C2A30001</v>
          </cell>
          <cell r="C5192" t="str">
            <v>CPU P233MMX[IBM]</v>
          </cell>
          <cell r="D5192" t="str">
            <v>28 ต.ค. 41</v>
          </cell>
          <cell r="E5192">
            <v>34000</v>
          </cell>
          <cell r="F5192">
            <v>0</v>
          </cell>
          <cell r="G5192">
            <v>20</v>
          </cell>
          <cell r="H5192">
            <v>8010.9</v>
          </cell>
          <cell r="I5192">
            <v>8010.9</v>
          </cell>
          <cell r="J5192">
            <v>25989.1</v>
          </cell>
          <cell r="K5192" t="str">
            <v>508</v>
          </cell>
        </row>
        <row r="5193">
          <cell r="A5193" t="str">
            <v>110500000</v>
          </cell>
          <cell r="B5193" t="str">
            <v>508C2A40001</v>
          </cell>
          <cell r="C5193" t="str">
            <v>เครื่องพิมพ์ LQ-670</v>
          </cell>
          <cell r="D5193" t="str">
            <v>30 ต.ค. 41</v>
          </cell>
          <cell r="E5193">
            <v>14900</v>
          </cell>
          <cell r="F5193">
            <v>0</v>
          </cell>
          <cell r="G5193">
            <v>20</v>
          </cell>
          <cell r="H5193">
            <v>3494.38</v>
          </cell>
          <cell r="I5193">
            <v>3494.38</v>
          </cell>
          <cell r="J5193">
            <v>11405.62</v>
          </cell>
          <cell r="K5193" t="str">
            <v>508</v>
          </cell>
        </row>
        <row r="5194">
          <cell r="A5194" t="str">
            <v>110500000</v>
          </cell>
          <cell r="B5194" t="str">
            <v>508C2M00001</v>
          </cell>
          <cell r="C5194" t="str">
            <v>MODEM [ZYXEL]</v>
          </cell>
          <cell r="D5194" t="str">
            <v>20 ต.ค. 41</v>
          </cell>
          <cell r="E5194">
            <v>3627.27</v>
          </cell>
          <cell r="F5194">
            <v>0</v>
          </cell>
          <cell r="G5194">
            <v>20</v>
          </cell>
          <cell r="H5194">
            <v>870.53</v>
          </cell>
          <cell r="I5194">
            <v>870.53</v>
          </cell>
          <cell r="J5194">
            <v>2756.74</v>
          </cell>
          <cell r="K5194" t="str">
            <v>508</v>
          </cell>
        </row>
        <row r="5195">
          <cell r="A5195" t="str">
            <v>110500000</v>
          </cell>
          <cell r="B5195" t="str">
            <v>600C2A30001</v>
          </cell>
          <cell r="C5195" t="str">
            <v>CPU200MMX (IBM)</v>
          </cell>
          <cell r="D5195" t="str">
            <v>25 ส.ค. 41</v>
          </cell>
          <cell r="E5195">
            <v>33700</v>
          </cell>
          <cell r="F5195">
            <v>0</v>
          </cell>
          <cell r="G5195">
            <v>20</v>
          </cell>
          <cell r="H5195">
            <v>9122.08</v>
          </cell>
          <cell r="I5195">
            <v>9122.08</v>
          </cell>
          <cell r="J5195">
            <v>24577.919999999998</v>
          </cell>
          <cell r="K5195" t="str">
            <v>600</v>
          </cell>
        </row>
        <row r="5196">
          <cell r="A5196" t="str">
            <v>110500000</v>
          </cell>
          <cell r="B5196" t="str">
            <v>600C2A30002</v>
          </cell>
          <cell r="C5196" t="str">
            <v>CPU200MMX (IBM)</v>
          </cell>
          <cell r="D5196" t="str">
            <v>25 ส.ค. 41</v>
          </cell>
          <cell r="E5196">
            <v>33700</v>
          </cell>
          <cell r="F5196">
            <v>0</v>
          </cell>
          <cell r="G5196">
            <v>20</v>
          </cell>
          <cell r="H5196">
            <v>9122.08</v>
          </cell>
          <cell r="I5196">
            <v>9122.08</v>
          </cell>
          <cell r="J5196">
            <v>24577.919999999998</v>
          </cell>
          <cell r="K5196" t="str">
            <v>600</v>
          </cell>
        </row>
        <row r="5197">
          <cell r="A5197" t="str">
            <v>110500000</v>
          </cell>
          <cell r="B5197" t="str">
            <v>600C2A30003</v>
          </cell>
          <cell r="C5197" t="str">
            <v>CPU200MMX (IBM)</v>
          </cell>
          <cell r="D5197" t="str">
            <v>25 ส.ค. 41</v>
          </cell>
          <cell r="E5197">
            <v>33700</v>
          </cell>
          <cell r="F5197">
            <v>0</v>
          </cell>
          <cell r="G5197">
            <v>20</v>
          </cell>
          <cell r="H5197">
            <v>9122.08</v>
          </cell>
          <cell r="I5197">
            <v>9122.08</v>
          </cell>
          <cell r="J5197">
            <v>24577.919999999998</v>
          </cell>
          <cell r="K5197" t="str">
            <v>600</v>
          </cell>
        </row>
        <row r="5198">
          <cell r="A5198" t="str">
            <v>110500000</v>
          </cell>
          <cell r="B5198" t="str">
            <v>600C2A30004</v>
          </cell>
          <cell r="C5198" t="str">
            <v>เครื่อง SERVER</v>
          </cell>
          <cell r="D5198" t="str">
            <v>28 ส.ค. 41</v>
          </cell>
          <cell r="E5198">
            <v>107000</v>
          </cell>
          <cell r="F5198">
            <v>0</v>
          </cell>
          <cell r="G5198">
            <v>20</v>
          </cell>
          <cell r="H5198">
            <v>28787.33</v>
          </cell>
          <cell r="I5198">
            <v>28787.33</v>
          </cell>
          <cell r="J5198">
            <v>78212.67</v>
          </cell>
          <cell r="K5198" t="str">
            <v>600</v>
          </cell>
        </row>
        <row r="5199">
          <cell r="A5199" t="str">
            <v>110500000</v>
          </cell>
          <cell r="B5199" t="str">
            <v>600C2MO0001</v>
          </cell>
          <cell r="C5199" t="str">
            <v>MODEM [ZYXEL] 14500</v>
          </cell>
          <cell r="D5199" t="str">
            <v>15 ก.ค. 41</v>
          </cell>
          <cell r="E5199">
            <v>14500</v>
          </cell>
          <cell r="F5199">
            <v>0</v>
          </cell>
          <cell r="G5199">
            <v>20</v>
          </cell>
          <cell r="H5199">
            <v>4250.7</v>
          </cell>
          <cell r="I5199">
            <v>4250.7</v>
          </cell>
          <cell r="J5199">
            <v>10249.299999999999</v>
          </cell>
          <cell r="K5199" t="str">
            <v>600</v>
          </cell>
        </row>
        <row r="5200">
          <cell r="A5200" t="str">
            <v>110500000</v>
          </cell>
          <cell r="B5200" t="str">
            <v>600C2MO0002</v>
          </cell>
          <cell r="C5200" t="str">
            <v>MODEM [ZYXEL] 14500</v>
          </cell>
          <cell r="D5200" t="str">
            <v>15 ก.ค. 41</v>
          </cell>
          <cell r="E5200">
            <v>14500</v>
          </cell>
          <cell r="F5200">
            <v>0</v>
          </cell>
          <cell r="G5200">
            <v>20</v>
          </cell>
          <cell r="H5200">
            <v>4250.7</v>
          </cell>
          <cell r="I5200">
            <v>4250.7</v>
          </cell>
          <cell r="J5200">
            <v>10249.299999999999</v>
          </cell>
          <cell r="K5200" t="str">
            <v>600</v>
          </cell>
        </row>
        <row r="5201">
          <cell r="A5201" t="str">
            <v>110500000</v>
          </cell>
          <cell r="B5201" t="str">
            <v>600C2RM0001</v>
          </cell>
          <cell r="C5201" t="str">
            <v>PRINTER 2070</v>
          </cell>
          <cell r="D5201" t="str">
            <v>22 ต.ค. 41</v>
          </cell>
          <cell r="E5201">
            <v>27000</v>
          </cell>
          <cell r="F5201">
            <v>0</v>
          </cell>
          <cell r="G5201">
            <v>20</v>
          </cell>
          <cell r="H5201">
            <v>6450.44</v>
          </cell>
          <cell r="I5201">
            <v>6450.44</v>
          </cell>
          <cell r="J5201">
            <v>20549.560000000001</v>
          </cell>
          <cell r="K5201" t="str">
            <v>600</v>
          </cell>
        </row>
        <row r="5202">
          <cell r="A5202" t="str">
            <v>110500000</v>
          </cell>
          <cell r="B5202" t="str">
            <v>600C2UP0001</v>
          </cell>
          <cell r="C5202" t="str">
            <v>UPS POWBACK MODEL PB-SERIOUS 1 KVA</v>
          </cell>
          <cell r="D5202" t="str">
            <v>11 ก.ย. 41</v>
          </cell>
          <cell r="E5202">
            <v>16900</v>
          </cell>
          <cell r="F5202">
            <v>0</v>
          </cell>
          <cell r="G5202">
            <v>20</v>
          </cell>
          <cell r="H5202">
            <v>4417.18</v>
          </cell>
          <cell r="I5202">
            <v>4417.18</v>
          </cell>
          <cell r="J5202">
            <v>12482.82</v>
          </cell>
          <cell r="K5202" t="str">
            <v>600</v>
          </cell>
        </row>
        <row r="5203">
          <cell r="A5203" t="str">
            <v>110500000</v>
          </cell>
          <cell r="B5203" t="str">
            <v>601C1MO0001</v>
          </cell>
          <cell r="C5203" t="str">
            <v>MODEM [ZYXEL]</v>
          </cell>
          <cell r="D5203" t="str">
            <v>25 ส.ค. 41</v>
          </cell>
          <cell r="E5203">
            <v>6600</v>
          </cell>
          <cell r="F5203">
            <v>0</v>
          </cell>
          <cell r="G5203">
            <v>20</v>
          </cell>
          <cell r="H5203">
            <v>1786.51</v>
          </cell>
          <cell r="I5203">
            <v>1786.51</v>
          </cell>
          <cell r="J5203">
            <v>4813.49</v>
          </cell>
          <cell r="K5203" t="str">
            <v>601</v>
          </cell>
        </row>
        <row r="5204">
          <cell r="A5204" t="str">
            <v>110500000</v>
          </cell>
          <cell r="B5204" t="str">
            <v>601C2A30001</v>
          </cell>
          <cell r="C5204" t="str">
            <v>CPU200MMX</v>
          </cell>
          <cell r="D5204" t="str">
            <v>23 มิ.ย. 41</v>
          </cell>
          <cell r="E5204">
            <v>36400</v>
          </cell>
          <cell r="F5204">
            <v>0</v>
          </cell>
          <cell r="G5204">
            <v>20</v>
          </cell>
          <cell r="H5204">
            <v>11109.49</v>
          </cell>
          <cell r="I5204">
            <v>11109.49</v>
          </cell>
          <cell r="J5204">
            <v>25290.51</v>
          </cell>
          <cell r="K5204" t="str">
            <v>601</v>
          </cell>
        </row>
        <row r="5205">
          <cell r="A5205" t="str">
            <v>110500000</v>
          </cell>
          <cell r="B5205" t="str">
            <v>601C2A40001</v>
          </cell>
          <cell r="C5205" t="str">
            <v>เครื่องพิมพ์ OKI-390</v>
          </cell>
          <cell r="D5205" t="str">
            <v>29 มิ.ย. 41</v>
          </cell>
          <cell r="E5205">
            <v>14600</v>
          </cell>
          <cell r="F5205">
            <v>0</v>
          </cell>
          <cell r="G5205">
            <v>20</v>
          </cell>
          <cell r="H5205">
            <v>4408</v>
          </cell>
          <cell r="I5205">
            <v>4408</v>
          </cell>
          <cell r="J5205">
            <v>10192</v>
          </cell>
          <cell r="K5205" t="str">
            <v>601</v>
          </cell>
        </row>
        <row r="5206">
          <cell r="A5206" t="str">
            <v>110500000</v>
          </cell>
          <cell r="B5206" t="str">
            <v>602C2A3001</v>
          </cell>
          <cell r="C5206" t="str">
            <v>CPU200MMX</v>
          </cell>
          <cell r="D5206" t="str">
            <v>23 มิ.ย. 41</v>
          </cell>
          <cell r="E5206">
            <v>36400</v>
          </cell>
          <cell r="F5206">
            <v>0</v>
          </cell>
          <cell r="G5206">
            <v>20</v>
          </cell>
          <cell r="H5206">
            <v>11109.49</v>
          </cell>
          <cell r="I5206">
            <v>11109.49</v>
          </cell>
          <cell r="J5206">
            <v>25290.51</v>
          </cell>
          <cell r="K5206" t="str">
            <v>602</v>
          </cell>
        </row>
        <row r="5207">
          <cell r="A5207" t="str">
            <v>110500000</v>
          </cell>
          <cell r="B5207" t="str">
            <v>602C2A40001</v>
          </cell>
          <cell r="C5207" t="str">
            <v>เครื่องพิมพ์ LQ-670</v>
          </cell>
          <cell r="D5207" t="str">
            <v>4 ก.ย. 41</v>
          </cell>
          <cell r="E5207">
            <v>15000</v>
          </cell>
          <cell r="F5207">
            <v>0</v>
          </cell>
          <cell r="G5207">
            <v>20</v>
          </cell>
          <cell r="H5207">
            <v>3978.07</v>
          </cell>
          <cell r="I5207">
            <v>3978.07</v>
          </cell>
          <cell r="J5207">
            <v>11021.93</v>
          </cell>
          <cell r="K5207" t="str">
            <v>602</v>
          </cell>
        </row>
        <row r="5208">
          <cell r="A5208" t="str">
            <v>110500000</v>
          </cell>
          <cell r="B5208" t="str">
            <v>602C2MO0001</v>
          </cell>
          <cell r="C5208" t="str">
            <v>MODEM [ZYXEL]</v>
          </cell>
          <cell r="D5208" t="str">
            <v>25 ส.ค. 41</v>
          </cell>
          <cell r="E5208">
            <v>6600</v>
          </cell>
          <cell r="F5208">
            <v>0</v>
          </cell>
          <cell r="G5208">
            <v>20</v>
          </cell>
          <cell r="H5208">
            <v>1786.51</v>
          </cell>
          <cell r="I5208">
            <v>1786.51</v>
          </cell>
          <cell r="J5208">
            <v>4813.49</v>
          </cell>
          <cell r="K5208" t="str">
            <v>602</v>
          </cell>
        </row>
        <row r="5209">
          <cell r="A5209" t="str">
            <v>110500000</v>
          </cell>
          <cell r="B5209" t="str">
            <v>603C2A30001</v>
          </cell>
          <cell r="C5209" t="str">
            <v>คอมพิวเตอร์ DESHPRO1000</v>
          </cell>
          <cell r="D5209" t="str">
            <v>14 พ.ค. 41</v>
          </cell>
          <cell r="E5209">
            <v>36400</v>
          </cell>
          <cell r="F5209">
            <v>0</v>
          </cell>
          <cell r="G5209">
            <v>20</v>
          </cell>
          <cell r="H5209">
            <v>11907.3</v>
          </cell>
          <cell r="I5209">
            <v>11907.3</v>
          </cell>
          <cell r="J5209">
            <v>24492.7</v>
          </cell>
          <cell r="K5209" t="str">
            <v>603</v>
          </cell>
        </row>
        <row r="5210">
          <cell r="A5210" t="str">
            <v>110500000</v>
          </cell>
          <cell r="B5210" t="str">
            <v>603C2A40001</v>
          </cell>
          <cell r="C5210" t="str">
            <v>เครื่องพิมพ์ LQ-670</v>
          </cell>
          <cell r="D5210" t="str">
            <v>30 ต.ค. 41</v>
          </cell>
          <cell r="E5210">
            <v>14900</v>
          </cell>
          <cell r="F5210">
            <v>0</v>
          </cell>
          <cell r="G5210">
            <v>20</v>
          </cell>
          <cell r="H5210">
            <v>3494.38</v>
          </cell>
          <cell r="I5210">
            <v>3494.38</v>
          </cell>
          <cell r="J5210">
            <v>11405.62</v>
          </cell>
          <cell r="K5210" t="str">
            <v>603</v>
          </cell>
        </row>
        <row r="5211">
          <cell r="A5211" t="str">
            <v>110500000</v>
          </cell>
          <cell r="B5211" t="str">
            <v>603C2MC0001</v>
          </cell>
          <cell r="C5211" t="str">
            <v>เครื่องสำรองไฟ</v>
          </cell>
          <cell r="D5211" t="str">
            <v>13 พ.ค. 42</v>
          </cell>
          <cell r="E5211">
            <v>3400</v>
          </cell>
          <cell r="F5211">
            <v>0</v>
          </cell>
          <cell r="G5211">
            <v>20</v>
          </cell>
          <cell r="H5211">
            <v>434.07</v>
          </cell>
          <cell r="I5211">
            <v>434.07</v>
          </cell>
          <cell r="J5211">
            <v>2965.93</v>
          </cell>
          <cell r="K5211" t="str">
            <v>603</v>
          </cell>
        </row>
        <row r="5212">
          <cell r="A5212" t="str">
            <v>110500000</v>
          </cell>
          <cell r="B5212" t="str">
            <v>603C2MO0001</v>
          </cell>
          <cell r="C5212" t="str">
            <v>MODEM [ZYXEL]</v>
          </cell>
          <cell r="D5212" t="str">
            <v>20 ต.ค. 41</v>
          </cell>
          <cell r="E5212">
            <v>3627.27</v>
          </cell>
          <cell r="F5212">
            <v>0</v>
          </cell>
          <cell r="G5212">
            <v>20</v>
          </cell>
          <cell r="H5212">
            <v>870.53</v>
          </cell>
          <cell r="I5212">
            <v>870.53</v>
          </cell>
          <cell r="J5212">
            <v>2756.74</v>
          </cell>
          <cell r="K5212" t="str">
            <v>603</v>
          </cell>
        </row>
        <row r="5213">
          <cell r="A5213" t="str">
            <v>110500000</v>
          </cell>
          <cell r="B5213" t="str">
            <v>604C2A30001</v>
          </cell>
          <cell r="C5213" t="str">
            <v>คอมพิวเตอร์ DESHPRO1000</v>
          </cell>
          <cell r="D5213" t="str">
            <v>14 พ.ค. 41</v>
          </cell>
          <cell r="E5213">
            <v>36400</v>
          </cell>
          <cell r="F5213">
            <v>0</v>
          </cell>
          <cell r="G5213">
            <v>20</v>
          </cell>
          <cell r="H5213">
            <v>11907.3</v>
          </cell>
          <cell r="I5213">
            <v>11907.3</v>
          </cell>
          <cell r="J5213">
            <v>24492.7</v>
          </cell>
          <cell r="K5213" t="str">
            <v>604</v>
          </cell>
        </row>
        <row r="5214">
          <cell r="A5214" t="str">
            <v>110500000</v>
          </cell>
          <cell r="B5214" t="str">
            <v>604C2MO0001</v>
          </cell>
          <cell r="C5214" t="str">
            <v>MODEM [ZYXEL]</v>
          </cell>
          <cell r="D5214" t="str">
            <v>20 ต.ค. 41</v>
          </cell>
          <cell r="E5214">
            <v>3627.27</v>
          </cell>
          <cell r="F5214">
            <v>0</v>
          </cell>
          <cell r="G5214">
            <v>20</v>
          </cell>
          <cell r="H5214">
            <v>870.53</v>
          </cell>
          <cell r="I5214">
            <v>870.53</v>
          </cell>
          <cell r="J5214">
            <v>2756.74</v>
          </cell>
          <cell r="K5214" t="str">
            <v>604</v>
          </cell>
        </row>
        <row r="5215">
          <cell r="A5215" t="str">
            <v>110500000</v>
          </cell>
          <cell r="B5215" t="str">
            <v>604C2MO0002</v>
          </cell>
          <cell r="C5215" t="str">
            <v>เครื่องพิมพ์</v>
          </cell>
          <cell r="D5215" t="str">
            <v>20 ต.ค. 42</v>
          </cell>
          <cell r="E5215">
            <v>14900</v>
          </cell>
          <cell r="F5215">
            <v>0</v>
          </cell>
          <cell r="G5215">
            <v>20</v>
          </cell>
          <cell r="H5215">
            <v>596</v>
          </cell>
          <cell r="I5215">
            <v>596</v>
          </cell>
          <cell r="J5215">
            <v>14304</v>
          </cell>
          <cell r="K5215" t="str">
            <v>604</v>
          </cell>
        </row>
        <row r="5216">
          <cell r="A5216" t="str">
            <v>110500000</v>
          </cell>
          <cell r="B5216" t="str">
            <v>605C2A30001</v>
          </cell>
          <cell r="C5216" t="str">
            <v>CPU200MMX</v>
          </cell>
          <cell r="D5216" t="str">
            <v>20 มิ.ย. 41</v>
          </cell>
          <cell r="E5216">
            <v>36400</v>
          </cell>
          <cell r="F5216">
            <v>0</v>
          </cell>
          <cell r="G5216">
            <v>20</v>
          </cell>
          <cell r="H5216">
            <v>11169.33</v>
          </cell>
          <cell r="I5216">
            <v>11169.33</v>
          </cell>
          <cell r="J5216">
            <v>25230.67</v>
          </cell>
          <cell r="K5216" t="str">
            <v>605</v>
          </cell>
        </row>
        <row r="5217">
          <cell r="A5217" t="str">
            <v>110500000</v>
          </cell>
          <cell r="B5217" t="str">
            <v>605C2A40001</v>
          </cell>
          <cell r="C5217" t="str">
            <v>เครื่องพิมพ์ LQ-670</v>
          </cell>
          <cell r="D5217" t="str">
            <v>30 ต.ค. 41</v>
          </cell>
          <cell r="E5217">
            <v>14900</v>
          </cell>
          <cell r="F5217">
            <v>0</v>
          </cell>
          <cell r="G5217">
            <v>20</v>
          </cell>
          <cell r="H5217">
            <v>3494.38</v>
          </cell>
          <cell r="I5217">
            <v>3494.38</v>
          </cell>
          <cell r="J5217">
            <v>11405.62</v>
          </cell>
          <cell r="K5217" t="str">
            <v>605</v>
          </cell>
        </row>
        <row r="5218">
          <cell r="A5218" t="str">
            <v>110500000</v>
          </cell>
          <cell r="B5218" t="str">
            <v>605C2MO0001</v>
          </cell>
          <cell r="C5218" t="str">
            <v>MODEM [ZYXEL]</v>
          </cell>
          <cell r="D5218" t="str">
            <v>20 ต.ค. 41</v>
          </cell>
          <cell r="E5218">
            <v>3627.27</v>
          </cell>
          <cell r="F5218">
            <v>0</v>
          </cell>
          <cell r="G5218">
            <v>20</v>
          </cell>
          <cell r="H5218">
            <v>870.53</v>
          </cell>
          <cell r="I5218">
            <v>870.53</v>
          </cell>
          <cell r="J5218">
            <v>2756.74</v>
          </cell>
          <cell r="K5218" t="str">
            <v>605</v>
          </cell>
        </row>
        <row r="5219">
          <cell r="A5219" t="str">
            <v>110500000</v>
          </cell>
          <cell r="B5219" t="str">
            <v>606C2A30001</v>
          </cell>
          <cell r="C5219" t="str">
            <v>CPU200MMX</v>
          </cell>
          <cell r="D5219" t="str">
            <v>20 มิ.ย. 41</v>
          </cell>
          <cell r="E5219">
            <v>36400</v>
          </cell>
          <cell r="F5219">
            <v>0</v>
          </cell>
          <cell r="G5219">
            <v>20</v>
          </cell>
          <cell r="H5219">
            <v>11169.33</v>
          </cell>
          <cell r="I5219">
            <v>11169.33</v>
          </cell>
          <cell r="J5219">
            <v>25230.67</v>
          </cell>
          <cell r="K5219" t="str">
            <v>606</v>
          </cell>
        </row>
        <row r="5220">
          <cell r="A5220" t="str">
            <v>110500000</v>
          </cell>
          <cell r="B5220" t="str">
            <v>606C2A40001</v>
          </cell>
          <cell r="C5220" t="str">
            <v>เครื่องพิมพ์ LQ-670</v>
          </cell>
          <cell r="D5220" t="str">
            <v>30 ต.ค. 41</v>
          </cell>
          <cell r="E5220">
            <v>14900</v>
          </cell>
          <cell r="F5220">
            <v>0</v>
          </cell>
          <cell r="G5220">
            <v>20</v>
          </cell>
          <cell r="H5220">
            <v>3494.38</v>
          </cell>
          <cell r="I5220">
            <v>3494.38</v>
          </cell>
          <cell r="J5220">
            <v>11405.62</v>
          </cell>
          <cell r="K5220" t="str">
            <v>606</v>
          </cell>
        </row>
        <row r="5221">
          <cell r="A5221" t="str">
            <v>110500000</v>
          </cell>
          <cell r="B5221" t="str">
            <v>606C2MO0001</v>
          </cell>
          <cell r="C5221" t="str">
            <v>MODEM [ZYXEL]</v>
          </cell>
          <cell r="D5221" t="str">
            <v>20 ต.ค. 41</v>
          </cell>
          <cell r="E5221">
            <v>3627.27</v>
          </cell>
          <cell r="F5221">
            <v>0</v>
          </cell>
          <cell r="G5221">
            <v>20</v>
          </cell>
          <cell r="H5221">
            <v>870.53</v>
          </cell>
          <cell r="I5221">
            <v>870.53</v>
          </cell>
          <cell r="J5221">
            <v>2756.74</v>
          </cell>
          <cell r="K5221" t="str">
            <v>606</v>
          </cell>
        </row>
        <row r="5222">
          <cell r="A5222" t="str">
            <v>110500000</v>
          </cell>
          <cell r="B5222" t="str">
            <v>607C2A30001</v>
          </cell>
          <cell r="C5222" t="str">
            <v>CPU200MMX</v>
          </cell>
          <cell r="D5222" t="str">
            <v>28 พ.ค. 41</v>
          </cell>
          <cell r="E5222">
            <v>36400</v>
          </cell>
          <cell r="F5222">
            <v>0</v>
          </cell>
          <cell r="G5222">
            <v>20</v>
          </cell>
          <cell r="H5222">
            <v>11628.07</v>
          </cell>
          <cell r="I5222">
            <v>11628.07</v>
          </cell>
          <cell r="J5222">
            <v>24771.93</v>
          </cell>
          <cell r="K5222" t="str">
            <v>607</v>
          </cell>
        </row>
        <row r="5223">
          <cell r="A5223" t="str">
            <v>110500000</v>
          </cell>
          <cell r="B5223" t="str">
            <v>607C2A40001</v>
          </cell>
          <cell r="C5223" t="str">
            <v>เครื่องพิมพ์ LQ-670</v>
          </cell>
          <cell r="D5223" t="str">
            <v>30 ต.ค. 41</v>
          </cell>
          <cell r="E5223">
            <v>14900</v>
          </cell>
          <cell r="F5223">
            <v>0</v>
          </cell>
          <cell r="G5223">
            <v>20</v>
          </cell>
          <cell r="H5223">
            <v>3494.38</v>
          </cell>
          <cell r="I5223">
            <v>3494.38</v>
          </cell>
          <cell r="J5223">
            <v>11405.62</v>
          </cell>
          <cell r="K5223" t="str">
            <v>607</v>
          </cell>
        </row>
        <row r="5224">
          <cell r="A5224" t="str">
            <v>110500000</v>
          </cell>
          <cell r="B5224" t="str">
            <v>607C2MC0001</v>
          </cell>
          <cell r="C5224" t="str">
            <v>เครื่องสำรองไฟ</v>
          </cell>
          <cell r="D5224" t="str">
            <v>13 พ.ค. 42</v>
          </cell>
          <cell r="E5224">
            <v>3400</v>
          </cell>
          <cell r="F5224">
            <v>0</v>
          </cell>
          <cell r="G5224">
            <v>20</v>
          </cell>
          <cell r="H5224">
            <v>434.07</v>
          </cell>
          <cell r="I5224">
            <v>434.07</v>
          </cell>
          <cell r="J5224">
            <v>2965.93</v>
          </cell>
          <cell r="K5224" t="str">
            <v>607</v>
          </cell>
        </row>
        <row r="5225">
          <cell r="A5225" t="str">
            <v>110500000</v>
          </cell>
          <cell r="B5225" t="str">
            <v>607C2MO0001</v>
          </cell>
          <cell r="C5225" t="str">
            <v>MODEM [ZYXEL]</v>
          </cell>
          <cell r="D5225" t="str">
            <v>20 ต.ค. 41</v>
          </cell>
          <cell r="E5225">
            <v>3627.27</v>
          </cell>
          <cell r="F5225">
            <v>0</v>
          </cell>
          <cell r="G5225">
            <v>20</v>
          </cell>
          <cell r="H5225">
            <v>870.53</v>
          </cell>
          <cell r="I5225">
            <v>870.53</v>
          </cell>
          <cell r="J5225">
            <v>2756.74</v>
          </cell>
          <cell r="K5225" t="str">
            <v>607</v>
          </cell>
        </row>
        <row r="5226">
          <cell r="A5226" t="str">
            <v>110500000</v>
          </cell>
          <cell r="B5226" t="str">
            <v>608C2A30001</v>
          </cell>
          <cell r="C5226" t="str">
            <v>CPU200MMX</v>
          </cell>
          <cell r="D5226" t="str">
            <v>28 พ.ค. 41</v>
          </cell>
          <cell r="E5226">
            <v>36400</v>
          </cell>
          <cell r="F5226">
            <v>0</v>
          </cell>
          <cell r="G5226">
            <v>20</v>
          </cell>
          <cell r="H5226">
            <v>11628.07</v>
          </cell>
          <cell r="I5226">
            <v>11628.07</v>
          </cell>
          <cell r="J5226">
            <v>24771.93</v>
          </cell>
          <cell r="K5226" t="str">
            <v>608</v>
          </cell>
        </row>
        <row r="5227">
          <cell r="A5227" t="str">
            <v>110500000</v>
          </cell>
          <cell r="B5227" t="str">
            <v>608C2A40001</v>
          </cell>
          <cell r="C5227" t="str">
            <v>เครื่องพิมพ์ LQ-670</v>
          </cell>
          <cell r="D5227" t="str">
            <v>30 ต.ค. 41</v>
          </cell>
          <cell r="E5227">
            <v>14900</v>
          </cell>
          <cell r="F5227">
            <v>0</v>
          </cell>
          <cell r="G5227">
            <v>20</v>
          </cell>
          <cell r="H5227">
            <v>2841.22</v>
          </cell>
          <cell r="I5227">
            <v>2841.22</v>
          </cell>
          <cell r="J5227">
            <v>0</v>
          </cell>
          <cell r="K5227" t="str">
            <v>608</v>
          </cell>
        </row>
        <row r="5228">
          <cell r="A5228" t="str">
            <v>110500000</v>
          </cell>
          <cell r="B5228" t="str">
            <v>608C2MO0001</v>
          </cell>
          <cell r="C5228" t="str">
            <v>MODEM [ZYXEL]</v>
          </cell>
          <cell r="D5228" t="str">
            <v>20 ต.ค. 41</v>
          </cell>
          <cell r="E5228">
            <v>3627.27</v>
          </cell>
          <cell r="F5228">
            <v>0</v>
          </cell>
          <cell r="G5228">
            <v>20</v>
          </cell>
          <cell r="H5228">
            <v>870.53</v>
          </cell>
          <cell r="I5228">
            <v>870.53</v>
          </cell>
          <cell r="J5228">
            <v>2756.74</v>
          </cell>
          <cell r="K5228" t="str">
            <v>608</v>
          </cell>
        </row>
        <row r="5229">
          <cell r="A5229" t="str">
            <v>110500000</v>
          </cell>
          <cell r="B5229" t="str">
            <v>608C2MO0002</v>
          </cell>
          <cell r="C5229" t="str">
            <v>เครื่องพิมพ์</v>
          </cell>
          <cell r="D5229" t="str">
            <v>20 ต.ค. 42</v>
          </cell>
          <cell r="E5229">
            <v>14900</v>
          </cell>
          <cell r="F5229">
            <v>0</v>
          </cell>
          <cell r="G5229">
            <v>20</v>
          </cell>
          <cell r="H5229">
            <v>596</v>
          </cell>
          <cell r="I5229">
            <v>596</v>
          </cell>
          <cell r="J5229">
            <v>14304</v>
          </cell>
          <cell r="K5229" t="str">
            <v>608</v>
          </cell>
        </row>
        <row r="5230">
          <cell r="A5230" t="str">
            <v>110500000</v>
          </cell>
          <cell r="B5230" t="str">
            <v>700C2A30001</v>
          </cell>
          <cell r="C5230" t="str">
            <v>CPU200MMX (IBM)</v>
          </cell>
          <cell r="D5230" t="str">
            <v>25 ส.ค. 41</v>
          </cell>
          <cell r="E5230">
            <v>33700</v>
          </cell>
          <cell r="F5230">
            <v>0</v>
          </cell>
          <cell r="G5230">
            <v>20</v>
          </cell>
          <cell r="H5230">
            <v>9122.08</v>
          </cell>
          <cell r="I5230">
            <v>9122.08</v>
          </cell>
          <cell r="J5230">
            <v>24577.919999999998</v>
          </cell>
          <cell r="K5230" t="str">
            <v>700</v>
          </cell>
        </row>
        <row r="5231">
          <cell r="A5231" t="str">
            <v>110500000</v>
          </cell>
          <cell r="B5231" t="str">
            <v>700C2A30002</v>
          </cell>
          <cell r="C5231" t="str">
            <v>CPU200MMX (IBM)</v>
          </cell>
          <cell r="D5231" t="str">
            <v>25 ส.ค. 41</v>
          </cell>
          <cell r="E5231">
            <v>33700</v>
          </cell>
          <cell r="F5231">
            <v>0</v>
          </cell>
          <cell r="G5231">
            <v>20</v>
          </cell>
          <cell r="H5231">
            <v>9122.08</v>
          </cell>
          <cell r="I5231">
            <v>9122.08</v>
          </cell>
          <cell r="J5231">
            <v>24577.919999999998</v>
          </cell>
          <cell r="K5231" t="str">
            <v>700</v>
          </cell>
        </row>
        <row r="5232">
          <cell r="A5232" t="str">
            <v>110500000</v>
          </cell>
          <cell r="B5232" t="str">
            <v>700C2A30003</v>
          </cell>
          <cell r="C5232" t="str">
            <v>CPU200MMX (IBM)</v>
          </cell>
          <cell r="D5232" t="str">
            <v>25 ส.ค. 41</v>
          </cell>
          <cell r="E5232">
            <v>33700</v>
          </cell>
          <cell r="F5232">
            <v>0</v>
          </cell>
          <cell r="G5232">
            <v>20</v>
          </cell>
          <cell r="H5232">
            <v>9122.08</v>
          </cell>
          <cell r="I5232">
            <v>9122.08</v>
          </cell>
          <cell r="J5232">
            <v>24577.919999999998</v>
          </cell>
          <cell r="K5232" t="str">
            <v>700</v>
          </cell>
        </row>
        <row r="5233">
          <cell r="A5233" t="str">
            <v>110500000</v>
          </cell>
          <cell r="B5233" t="str">
            <v>700C2A30004</v>
          </cell>
          <cell r="C5233" t="str">
            <v>เครื่อง SERVER</v>
          </cell>
          <cell r="D5233" t="str">
            <v>20 มิ.ย. 41</v>
          </cell>
          <cell r="E5233">
            <v>132050</v>
          </cell>
          <cell r="F5233">
            <v>0</v>
          </cell>
          <cell r="G5233">
            <v>20</v>
          </cell>
          <cell r="H5233">
            <v>40519.410000000003</v>
          </cell>
          <cell r="I5233">
            <v>40519.410000000003</v>
          </cell>
          <cell r="J5233">
            <v>91530.59</v>
          </cell>
          <cell r="K5233" t="str">
            <v>700</v>
          </cell>
        </row>
        <row r="5234">
          <cell r="A5234" t="str">
            <v>110500000</v>
          </cell>
          <cell r="B5234" t="str">
            <v>700C2MO0001</v>
          </cell>
          <cell r="C5234" t="str">
            <v>MODEM [ZYXEL] 14500</v>
          </cell>
          <cell r="D5234" t="str">
            <v>25 ส.ค. 41</v>
          </cell>
          <cell r="E5234">
            <v>14560</v>
          </cell>
          <cell r="F5234">
            <v>0</v>
          </cell>
          <cell r="G5234">
            <v>20</v>
          </cell>
          <cell r="H5234">
            <v>3941.16</v>
          </cell>
          <cell r="I5234">
            <v>3941.16</v>
          </cell>
          <cell r="J5234">
            <v>10618.84</v>
          </cell>
          <cell r="K5234" t="str">
            <v>700</v>
          </cell>
        </row>
        <row r="5235">
          <cell r="A5235" t="str">
            <v>110500000</v>
          </cell>
          <cell r="B5235" t="str">
            <v>700C2MO0002</v>
          </cell>
          <cell r="C5235" t="str">
            <v>MODEM [ZYXEL] 14500</v>
          </cell>
          <cell r="D5235" t="str">
            <v>25 ส.ค. 41</v>
          </cell>
          <cell r="E5235">
            <v>14560</v>
          </cell>
          <cell r="F5235">
            <v>0</v>
          </cell>
          <cell r="G5235">
            <v>20</v>
          </cell>
          <cell r="H5235">
            <v>3941.16</v>
          </cell>
          <cell r="I5235">
            <v>3941.16</v>
          </cell>
          <cell r="J5235">
            <v>10618.84</v>
          </cell>
          <cell r="K5235" t="str">
            <v>700</v>
          </cell>
        </row>
        <row r="5236">
          <cell r="A5236" t="str">
            <v>110500000</v>
          </cell>
          <cell r="B5236" t="str">
            <v>700C2UP0001</v>
          </cell>
          <cell r="C5236" t="str">
            <v>UPS POWBACK MODEL PB-SERIOUS 1 KVA</v>
          </cell>
          <cell r="D5236" t="str">
            <v>11 ก.ย. 41</v>
          </cell>
          <cell r="E5236">
            <v>16900</v>
          </cell>
          <cell r="F5236">
            <v>0</v>
          </cell>
          <cell r="G5236">
            <v>20</v>
          </cell>
          <cell r="H5236">
            <v>4417.18</v>
          </cell>
          <cell r="I5236">
            <v>4417.18</v>
          </cell>
          <cell r="J5236">
            <v>12482.82</v>
          </cell>
          <cell r="K5236" t="str">
            <v>700</v>
          </cell>
        </row>
        <row r="5237">
          <cell r="A5237" t="str">
            <v>110500000</v>
          </cell>
          <cell r="B5237" t="str">
            <v>701C2A30001</v>
          </cell>
          <cell r="C5237" t="str">
            <v>CPU200MMX (IBM)</v>
          </cell>
          <cell r="D5237" t="str">
            <v>25 ส.ค. 41</v>
          </cell>
          <cell r="E5237">
            <v>33700</v>
          </cell>
          <cell r="F5237">
            <v>0</v>
          </cell>
          <cell r="G5237">
            <v>20</v>
          </cell>
          <cell r="H5237">
            <v>6647.67</v>
          </cell>
          <cell r="I5237">
            <v>6647.67</v>
          </cell>
          <cell r="J5237">
            <v>0</v>
          </cell>
          <cell r="K5237" t="str">
            <v>701</v>
          </cell>
        </row>
        <row r="5238">
          <cell r="A5238" t="str">
            <v>110500000</v>
          </cell>
          <cell r="B5238" t="str">
            <v>701C2A40001</v>
          </cell>
          <cell r="C5238" t="str">
            <v>เครื่องพิมพ์ OKI-390</v>
          </cell>
          <cell r="D5238" t="str">
            <v>29 มิ.ย. 41</v>
          </cell>
          <cell r="E5238">
            <v>14600</v>
          </cell>
          <cell r="F5238">
            <v>0</v>
          </cell>
          <cell r="G5238">
            <v>20</v>
          </cell>
          <cell r="H5238">
            <v>3336</v>
          </cell>
          <cell r="I5238">
            <v>3336</v>
          </cell>
          <cell r="J5238">
            <v>0</v>
          </cell>
          <cell r="K5238" t="str">
            <v>701</v>
          </cell>
        </row>
        <row r="5239">
          <cell r="A5239" t="str">
            <v>110500000</v>
          </cell>
          <cell r="B5239" t="str">
            <v>701C2CM008</v>
          </cell>
          <cell r="C5239" t="str">
            <v>UPS</v>
          </cell>
          <cell r="D5239" t="str">
            <v>2 ก.ค. 42</v>
          </cell>
          <cell r="E5239">
            <v>3190</v>
          </cell>
          <cell r="F5239">
            <v>0</v>
          </cell>
          <cell r="G5239">
            <v>20</v>
          </cell>
          <cell r="H5239">
            <v>85.65</v>
          </cell>
          <cell r="I5239">
            <v>85.65</v>
          </cell>
          <cell r="J5239">
            <v>0</v>
          </cell>
          <cell r="K5239" t="str">
            <v>100</v>
          </cell>
        </row>
        <row r="5240">
          <cell r="A5240" t="str">
            <v>110500000</v>
          </cell>
          <cell r="B5240" t="str">
            <v>701C2CM101</v>
          </cell>
          <cell r="C5240" t="str">
            <v>RAM 16 MB</v>
          </cell>
          <cell r="D5240" t="str">
            <v>2 ก.ค. 42</v>
          </cell>
          <cell r="E5240">
            <v>1110</v>
          </cell>
          <cell r="F5240">
            <v>0</v>
          </cell>
          <cell r="G5240">
            <v>20</v>
          </cell>
          <cell r="H5240">
            <v>29.81</v>
          </cell>
          <cell r="I5240">
            <v>29.81</v>
          </cell>
          <cell r="J5240">
            <v>0</v>
          </cell>
          <cell r="K5240" t="str">
            <v>100</v>
          </cell>
        </row>
        <row r="5241">
          <cell r="A5241" t="str">
            <v>110500000</v>
          </cell>
          <cell r="B5241" t="str">
            <v>701C2MO0001</v>
          </cell>
          <cell r="C5241" t="str">
            <v>MODEM [ZYXEL]</v>
          </cell>
          <cell r="D5241" t="str">
            <v>25 ส.ค. 41</v>
          </cell>
          <cell r="E5241">
            <v>6600</v>
          </cell>
          <cell r="F5241">
            <v>0</v>
          </cell>
          <cell r="G5241">
            <v>20</v>
          </cell>
          <cell r="H5241">
            <v>1301.9100000000001</v>
          </cell>
          <cell r="I5241">
            <v>1301.9100000000001</v>
          </cell>
          <cell r="J5241">
            <v>0</v>
          </cell>
          <cell r="K5241" t="str">
            <v>701</v>
          </cell>
        </row>
        <row r="5242">
          <cell r="A5242" t="str">
            <v>110500000</v>
          </cell>
          <cell r="B5242" t="str">
            <v>702C1MO0001</v>
          </cell>
          <cell r="C5242" t="str">
            <v>MODEM [ZYXEL]</v>
          </cell>
          <cell r="D5242" t="str">
            <v>25 ส.ค. 41</v>
          </cell>
          <cell r="E5242">
            <v>6600</v>
          </cell>
          <cell r="F5242">
            <v>0</v>
          </cell>
          <cell r="G5242">
            <v>20</v>
          </cell>
          <cell r="H5242">
            <v>1786.51</v>
          </cell>
          <cell r="I5242">
            <v>1786.51</v>
          </cell>
          <cell r="J5242">
            <v>4813.49</v>
          </cell>
          <cell r="K5242" t="str">
            <v>702</v>
          </cell>
        </row>
        <row r="5243">
          <cell r="A5243" t="str">
            <v>110500000</v>
          </cell>
          <cell r="B5243" t="str">
            <v>702C2A30001</v>
          </cell>
          <cell r="C5243" t="str">
            <v>CPU200MMX</v>
          </cell>
          <cell r="D5243" t="str">
            <v>23 มิ.ย. 41</v>
          </cell>
          <cell r="E5243">
            <v>36400</v>
          </cell>
          <cell r="F5243">
            <v>0</v>
          </cell>
          <cell r="G5243">
            <v>20</v>
          </cell>
          <cell r="H5243">
            <v>11109.49</v>
          </cell>
          <cell r="I5243">
            <v>11109.49</v>
          </cell>
          <cell r="J5243">
            <v>25290.51</v>
          </cell>
          <cell r="K5243" t="str">
            <v>702</v>
          </cell>
        </row>
        <row r="5244">
          <cell r="A5244" t="str">
            <v>110500000</v>
          </cell>
          <cell r="B5244" t="str">
            <v>702C2A40001</v>
          </cell>
          <cell r="C5244" t="str">
            <v>เครื่องพิมพ์ OKI-390</v>
          </cell>
          <cell r="D5244" t="str">
            <v>29 มิ.ย. 41</v>
          </cell>
          <cell r="E5244">
            <v>14600</v>
          </cell>
          <cell r="F5244">
            <v>0</v>
          </cell>
          <cell r="G5244">
            <v>20</v>
          </cell>
          <cell r="H5244">
            <v>4408</v>
          </cell>
          <cell r="I5244">
            <v>4408</v>
          </cell>
          <cell r="J5244">
            <v>10192</v>
          </cell>
          <cell r="K5244" t="str">
            <v>702</v>
          </cell>
        </row>
        <row r="5245">
          <cell r="A5245" t="str">
            <v>110500000</v>
          </cell>
          <cell r="B5245" t="str">
            <v>703C2A30001</v>
          </cell>
          <cell r="C5245" t="str">
            <v>CPU200MMX</v>
          </cell>
          <cell r="D5245" t="str">
            <v>20 มิ.ย. 41</v>
          </cell>
          <cell r="E5245">
            <v>36400</v>
          </cell>
          <cell r="F5245">
            <v>0</v>
          </cell>
          <cell r="G5245">
            <v>20</v>
          </cell>
          <cell r="H5245">
            <v>11169.33</v>
          </cell>
          <cell r="I5245">
            <v>11169.33</v>
          </cell>
          <cell r="J5245">
            <v>25230.67</v>
          </cell>
          <cell r="K5245" t="str">
            <v>703</v>
          </cell>
        </row>
        <row r="5246">
          <cell r="A5246" t="str">
            <v>110500000</v>
          </cell>
          <cell r="B5246" t="str">
            <v>703C2A40001</v>
          </cell>
          <cell r="C5246" t="str">
            <v>เครื่องพิมพ์ LQ-670</v>
          </cell>
          <cell r="D5246" t="str">
            <v>30 ต.ค. 41</v>
          </cell>
          <cell r="E5246">
            <v>14900</v>
          </cell>
          <cell r="F5246">
            <v>0</v>
          </cell>
          <cell r="G5246">
            <v>20</v>
          </cell>
          <cell r="H5246">
            <v>3494.38</v>
          </cell>
          <cell r="I5246">
            <v>3494.38</v>
          </cell>
          <cell r="J5246">
            <v>11405.62</v>
          </cell>
          <cell r="K5246" t="str">
            <v>703</v>
          </cell>
        </row>
        <row r="5247">
          <cell r="A5247" t="str">
            <v>110500000</v>
          </cell>
          <cell r="B5247" t="str">
            <v>703C2MO0001</v>
          </cell>
          <cell r="C5247" t="str">
            <v>MODEM [ZYXEL]</v>
          </cell>
          <cell r="D5247" t="str">
            <v>20 ต.ค. 41</v>
          </cell>
          <cell r="E5247">
            <v>3627.27</v>
          </cell>
          <cell r="F5247">
            <v>0</v>
          </cell>
          <cell r="G5247">
            <v>20</v>
          </cell>
          <cell r="H5247">
            <v>870.53</v>
          </cell>
          <cell r="I5247">
            <v>870.53</v>
          </cell>
          <cell r="J5247">
            <v>2756.74</v>
          </cell>
          <cell r="K5247" t="str">
            <v>703</v>
          </cell>
        </row>
        <row r="5248">
          <cell r="A5248" t="str">
            <v>110500000</v>
          </cell>
          <cell r="B5248" t="str">
            <v>704C2A30001</v>
          </cell>
          <cell r="C5248" t="str">
            <v>CPU200MMX</v>
          </cell>
          <cell r="D5248" t="str">
            <v>30 ต.ค. 41</v>
          </cell>
          <cell r="E5248">
            <v>36400</v>
          </cell>
          <cell r="F5248">
            <v>0</v>
          </cell>
          <cell r="G5248">
            <v>20</v>
          </cell>
          <cell r="H5248">
            <v>1256.55</v>
          </cell>
          <cell r="I5248">
            <v>1256.55</v>
          </cell>
          <cell r="J5248">
            <v>0</v>
          </cell>
          <cell r="K5248" t="str">
            <v>704</v>
          </cell>
        </row>
        <row r="5249">
          <cell r="A5249" t="str">
            <v>110500000</v>
          </cell>
          <cell r="B5249" t="str">
            <v>704C2A40001</v>
          </cell>
          <cell r="C5249" t="str">
            <v>เครื่องพิมพ์ LQ-670</v>
          </cell>
          <cell r="D5249" t="str">
            <v>30 ต.ค. 41</v>
          </cell>
          <cell r="E5249">
            <v>14900</v>
          </cell>
          <cell r="F5249">
            <v>0</v>
          </cell>
          <cell r="G5249">
            <v>20</v>
          </cell>
          <cell r="H5249">
            <v>514.36</v>
          </cell>
          <cell r="I5249">
            <v>514.36</v>
          </cell>
          <cell r="J5249">
            <v>0</v>
          </cell>
          <cell r="K5249" t="str">
            <v>705</v>
          </cell>
        </row>
        <row r="5250">
          <cell r="A5250" t="str">
            <v>110500000</v>
          </cell>
          <cell r="B5250" t="str">
            <v>704C2MC0001</v>
          </cell>
          <cell r="C5250" t="str">
            <v>อุปกรณ์คอมพิวเตอร์ fax modem</v>
          </cell>
          <cell r="D5250" t="str">
            <v>26 ม.ค. 42</v>
          </cell>
          <cell r="E5250">
            <v>2909</v>
          </cell>
          <cell r="F5250">
            <v>0</v>
          </cell>
          <cell r="G5250">
            <v>20</v>
          </cell>
          <cell r="H5250">
            <v>541.92999999999995</v>
          </cell>
          <cell r="I5250">
            <v>541.92999999999995</v>
          </cell>
          <cell r="J5250">
            <v>2367.0700000000002</v>
          </cell>
          <cell r="K5250" t="str">
            <v>704</v>
          </cell>
        </row>
        <row r="5251">
          <cell r="A5251" t="str">
            <v>110500000</v>
          </cell>
          <cell r="B5251" t="str">
            <v>704C2MC0002</v>
          </cell>
          <cell r="C5251" t="str">
            <v>คอมพิวเตอร์</v>
          </cell>
          <cell r="D5251" t="str">
            <v>12 ม.ค. 42</v>
          </cell>
          <cell r="E5251">
            <v>35900</v>
          </cell>
          <cell r="F5251">
            <v>0</v>
          </cell>
          <cell r="G5251">
            <v>20</v>
          </cell>
          <cell r="H5251">
            <v>6963.63</v>
          </cell>
          <cell r="I5251">
            <v>6963.63</v>
          </cell>
          <cell r="J5251">
            <v>28936.37</v>
          </cell>
          <cell r="K5251" t="str">
            <v>704</v>
          </cell>
        </row>
        <row r="5252">
          <cell r="A5252" t="str">
            <v>110500000</v>
          </cell>
          <cell r="B5252" t="str">
            <v>704C2MC0003</v>
          </cell>
          <cell r="C5252" t="str">
            <v>PRINTER์</v>
          </cell>
          <cell r="D5252" t="str">
            <v>12 ม.ค. 42</v>
          </cell>
          <cell r="E5252">
            <v>15000</v>
          </cell>
          <cell r="F5252">
            <v>0</v>
          </cell>
          <cell r="G5252">
            <v>20</v>
          </cell>
          <cell r="H5252">
            <v>2909.58</v>
          </cell>
          <cell r="I5252">
            <v>2909.58</v>
          </cell>
          <cell r="J5252">
            <v>12090.42</v>
          </cell>
          <cell r="K5252" t="str">
            <v>704</v>
          </cell>
        </row>
        <row r="5253">
          <cell r="A5253" t="str">
            <v>110500000</v>
          </cell>
          <cell r="B5253" t="str">
            <v>704C2MO0001</v>
          </cell>
          <cell r="C5253" t="str">
            <v>MODEM [ZYXEL]</v>
          </cell>
          <cell r="D5253" t="str">
            <v>20 ต.ค. 41</v>
          </cell>
          <cell r="E5253">
            <v>3627.27</v>
          </cell>
          <cell r="F5253">
            <v>0</v>
          </cell>
          <cell r="G5253">
            <v>20</v>
          </cell>
          <cell r="H5253">
            <v>145.09</v>
          </cell>
          <cell r="I5253">
            <v>145.09</v>
          </cell>
          <cell r="J5253">
            <v>0</v>
          </cell>
          <cell r="K5253" t="str">
            <v>704</v>
          </cell>
        </row>
        <row r="5254">
          <cell r="A5254" t="str">
            <v>110500000</v>
          </cell>
          <cell r="B5254" t="str">
            <v>705C2A30001</v>
          </cell>
          <cell r="C5254" t="str">
            <v>คอมพิวเตอร์ DESHPRO1000</v>
          </cell>
          <cell r="D5254" t="str">
            <v>14 พ.ค. 41</v>
          </cell>
          <cell r="E5254">
            <v>36400</v>
          </cell>
          <cell r="F5254">
            <v>0</v>
          </cell>
          <cell r="G5254">
            <v>20</v>
          </cell>
          <cell r="H5254">
            <v>11907.3</v>
          </cell>
          <cell r="I5254">
            <v>11907.3</v>
          </cell>
          <cell r="J5254">
            <v>24492.7</v>
          </cell>
          <cell r="K5254" t="str">
            <v>705</v>
          </cell>
        </row>
        <row r="5255">
          <cell r="A5255" t="str">
            <v>110500000</v>
          </cell>
          <cell r="B5255" t="str">
            <v>705C2A40001</v>
          </cell>
          <cell r="C5255" t="str">
            <v>เครื่องพิมพ์ LQ-670</v>
          </cell>
          <cell r="D5255" t="str">
            <v>4 ก.ย. 41</v>
          </cell>
          <cell r="E5255">
            <v>15000</v>
          </cell>
          <cell r="F5255">
            <v>0</v>
          </cell>
          <cell r="G5255">
            <v>20</v>
          </cell>
          <cell r="H5255">
            <v>3978.07</v>
          </cell>
          <cell r="I5255">
            <v>3978.07</v>
          </cell>
          <cell r="J5255">
            <v>11021.93</v>
          </cell>
          <cell r="K5255" t="str">
            <v>704</v>
          </cell>
        </row>
        <row r="5256">
          <cell r="A5256" t="str">
            <v>110500000</v>
          </cell>
          <cell r="B5256" t="str">
            <v>705C2MO0001</v>
          </cell>
          <cell r="C5256" t="str">
            <v>MODEM [ZYXEL]</v>
          </cell>
          <cell r="D5256" t="str">
            <v>20 ต.ค. 41</v>
          </cell>
          <cell r="E5256">
            <v>3627.27</v>
          </cell>
          <cell r="F5256">
            <v>0</v>
          </cell>
          <cell r="G5256">
            <v>20</v>
          </cell>
          <cell r="H5256">
            <v>870.53</v>
          </cell>
          <cell r="I5256">
            <v>870.53</v>
          </cell>
          <cell r="J5256">
            <v>2756.74</v>
          </cell>
          <cell r="K5256" t="str">
            <v>705</v>
          </cell>
        </row>
        <row r="5257">
          <cell r="A5257" t="str">
            <v>110500000</v>
          </cell>
          <cell r="B5257" t="str">
            <v>706C2A3001</v>
          </cell>
          <cell r="C5257" t="str">
            <v>CPU200MMX</v>
          </cell>
          <cell r="D5257" t="str">
            <v>23 มิ.ย. 41</v>
          </cell>
          <cell r="E5257">
            <v>36400</v>
          </cell>
          <cell r="F5257">
            <v>0</v>
          </cell>
          <cell r="G5257">
            <v>20</v>
          </cell>
          <cell r="H5257">
            <v>11109.49</v>
          </cell>
          <cell r="I5257">
            <v>11109.49</v>
          </cell>
          <cell r="J5257">
            <v>25290.51</v>
          </cell>
          <cell r="K5257" t="str">
            <v>706</v>
          </cell>
        </row>
        <row r="5258">
          <cell r="A5258" t="str">
            <v>110500000</v>
          </cell>
          <cell r="B5258" t="str">
            <v>706C2A40001</v>
          </cell>
          <cell r="C5258" t="str">
            <v>เครื่องพิมพ์ LQ-670</v>
          </cell>
          <cell r="D5258" t="str">
            <v>30 ต.ค. 41</v>
          </cell>
          <cell r="E5258">
            <v>14900</v>
          </cell>
          <cell r="F5258">
            <v>0</v>
          </cell>
          <cell r="G5258">
            <v>20</v>
          </cell>
          <cell r="H5258">
            <v>3494.38</v>
          </cell>
          <cell r="I5258">
            <v>3494.38</v>
          </cell>
          <cell r="J5258">
            <v>11405.62</v>
          </cell>
          <cell r="K5258" t="str">
            <v>706</v>
          </cell>
        </row>
        <row r="5259">
          <cell r="A5259" t="str">
            <v>110500000</v>
          </cell>
          <cell r="B5259" t="str">
            <v>706C2MO0001</v>
          </cell>
          <cell r="C5259" t="str">
            <v>MODEM [ZYXEL]</v>
          </cell>
          <cell r="D5259" t="str">
            <v>20 ต.ค. 41</v>
          </cell>
          <cell r="E5259">
            <v>3627.27</v>
          </cell>
          <cell r="F5259">
            <v>0</v>
          </cell>
          <cell r="G5259">
            <v>20</v>
          </cell>
          <cell r="H5259">
            <v>870.53</v>
          </cell>
          <cell r="I5259">
            <v>870.53</v>
          </cell>
          <cell r="J5259">
            <v>2756.74</v>
          </cell>
          <cell r="K5259" t="str">
            <v>706</v>
          </cell>
        </row>
        <row r="5260">
          <cell r="A5260" t="str">
            <v>110500000</v>
          </cell>
          <cell r="B5260" t="str">
            <v>707C2A30001</v>
          </cell>
          <cell r="C5260" t="str">
            <v>คอมพิวเตอร์ DESHPRO1000</v>
          </cell>
          <cell r="D5260" t="str">
            <v>14 พ.ค. 41</v>
          </cell>
          <cell r="E5260">
            <v>36400</v>
          </cell>
          <cell r="F5260">
            <v>0</v>
          </cell>
          <cell r="G5260">
            <v>20</v>
          </cell>
          <cell r="H5260">
            <v>11907.3</v>
          </cell>
          <cell r="I5260">
            <v>11907.3</v>
          </cell>
          <cell r="J5260">
            <v>24492.7</v>
          </cell>
          <cell r="K5260" t="str">
            <v>707</v>
          </cell>
        </row>
        <row r="5261">
          <cell r="A5261" t="str">
            <v>110500000</v>
          </cell>
          <cell r="B5261" t="str">
            <v>707C2A40001</v>
          </cell>
          <cell r="C5261" t="str">
            <v>เครื่องพิมพ์ LQ-670</v>
          </cell>
          <cell r="D5261" t="str">
            <v>30 ต.ค. 41</v>
          </cell>
          <cell r="E5261">
            <v>14900</v>
          </cell>
          <cell r="F5261">
            <v>0</v>
          </cell>
          <cell r="G5261">
            <v>20</v>
          </cell>
          <cell r="H5261">
            <v>3494.38</v>
          </cell>
          <cell r="I5261">
            <v>3494.38</v>
          </cell>
          <cell r="J5261">
            <v>11405.62</v>
          </cell>
          <cell r="K5261" t="str">
            <v>707</v>
          </cell>
        </row>
        <row r="5262">
          <cell r="A5262" t="str">
            <v>110500000</v>
          </cell>
          <cell r="B5262" t="str">
            <v>707C2MO0001</v>
          </cell>
          <cell r="C5262" t="str">
            <v>MODEM [ZYXEL]</v>
          </cell>
          <cell r="D5262" t="str">
            <v>20 ต.ค. 41</v>
          </cell>
          <cell r="E5262">
            <v>3627.27</v>
          </cell>
          <cell r="F5262">
            <v>0</v>
          </cell>
          <cell r="G5262">
            <v>20</v>
          </cell>
          <cell r="H5262">
            <v>870.53</v>
          </cell>
          <cell r="I5262">
            <v>870.53</v>
          </cell>
          <cell r="J5262">
            <v>2756.74</v>
          </cell>
          <cell r="K5262" t="str">
            <v>707</v>
          </cell>
        </row>
        <row r="5263">
          <cell r="A5263" t="str">
            <v>110500000</v>
          </cell>
          <cell r="B5263" t="str">
            <v>708C2A30001</v>
          </cell>
          <cell r="C5263" t="str">
            <v>CPU200MMX</v>
          </cell>
          <cell r="D5263" t="str">
            <v>20 มิ.ย. 41</v>
          </cell>
          <cell r="E5263">
            <v>36400</v>
          </cell>
          <cell r="F5263">
            <v>0</v>
          </cell>
          <cell r="G5263">
            <v>20</v>
          </cell>
          <cell r="H5263">
            <v>11169.33</v>
          </cell>
          <cell r="I5263">
            <v>11169.33</v>
          </cell>
          <cell r="J5263">
            <v>25230.67</v>
          </cell>
          <cell r="K5263" t="str">
            <v>708</v>
          </cell>
        </row>
        <row r="5264">
          <cell r="A5264" t="str">
            <v>110500000</v>
          </cell>
          <cell r="B5264" t="str">
            <v>708C2A40001</v>
          </cell>
          <cell r="C5264" t="str">
            <v>เครื่องพิมพ์ LQ-670</v>
          </cell>
          <cell r="D5264" t="str">
            <v>30 ต.ค. 41</v>
          </cell>
          <cell r="E5264">
            <v>14900</v>
          </cell>
          <cell r="F5264">
            <v>0</v>
          </cell>
          <cell r="G5264">
            <v>20</v>
          </cell>
          <cell r="H5264">
            <v>3494.38</v>
          </cell>
          <cell r="I5264">
            <v>3494.38</v>
          </cell>
          <cell r="J5264">
            <v>11405.62</v>
          </cell>
          <cell r="K5264" t="str">
            <v>708</v>
          </cell>
        </row>
        <row r="5265">
          <cell r="A5265" t="str">
            <v>110500000</v>
          </cell>
          <cell r="B5265" t="str">
            <v>708C2MO0001</v>
          </cell>
          <cell r="C5265" t="str">
            <v>MODEM [ZYXEL]</v>
          </cell>
          <cell r="D5265" t="str">
            <v>20 ต.ค. 41</v>
          </cell>
          <cell r="E5265">
            <v>3627.27</v>
          </cell>
          <cell r="F5265">
            <v>0</v>
          </cell>
          <cell r="G5265">
            <v>20</v>
          </cell>
          <cell r="H5265">
            <v>870.53</v>
          </cell>
          <cell r="I5265">
            <v>870.53</v>
          </cell>
          <cell r="J5265">
            <v>2756.74</v>
          </cell>
          <cell r="K5265" t="str">
            <v>708</v>
          </cell>
        </row>
        <row r="5266">
          <cell r="A5266" t="str">
            <v>110500000</v>
          </cell>
          <cell r="B5266" t="str">
            <v>709C2A30001</v>
          </cell>
          <cell r="C5266" t="str">
            <v>CPU P233MMX[IBM]</v>
          </cell>
          <cell r="D5266" t="str">
            <v>28 ต.ค. 41</v>
          </cell>
          <cell r="E5266">
            <v>34000</v>
          </cell>
          <cell r="F5266">
            <v>0</v>
          </cell>
          <cell r="G5266">
            <v>20</v>
          </cell>
          <cell r="H5266">
            <v>8010.9</v>
          </cell>
          <cell r="I5266">
            <v>8010.9</v>
          </cell>
          <cell r="J5266">
            <v>25989.1</v>
          </cell>
          <cell r="K5266" t="str">
            <v>709</v>
          </cell>
        </row>
        <row r="5267">
          <cell r="A5267" t="str">
            <v>110500000</v>
          </cell>
          <cell r="B5267" t="str">
            <v>709C2A40001</v>
          </cell>
          <cell r="C5267" t="str">
            <v>เครื่องพิมพ์ LQ-670</v>
          </cell>
          <cell r="D5267" t="str">
            <v>30 ต.ค. 41</v>
          </cell>
          <cell r="E5267">
            <v>14900</v>
          </cell>
          <cell r="F5267">
            <v>0</v>
          </cell>
          <cell r="G5267">
            <v>20</v>
          </cell>
          <cell r="H5267">
            <v>3494.38</v>
          </cell>
          <cell r="I5267">
            <v>3494.38</v>
          </cell>
          <cell r="J5267">
            <v>11405.62</v>
          </cell>
          <cell r="K5267" t="str">
            <v>709</v>
          </cell>
        </row>
        <row r="5268">
          <cell r="A5268" t="str">
            <v>110500000</v>
          </cell>
          <cell r="B5268" t="str">
            <v>709C2MO0001</v>
          </cell>
          <cell r="C5268" t="str">
            <v>MODEM [ZYXEL]</v>
          </cell>
          <cell r="D5268" t="str">
            <v>20 ต.ค. 41</v>
          </cell>
          <cell r="E5268">
            <v>3627.27</v>
          </cell>
          <cell r="F5268">
            <v>0</v>
          </cell>
          <cell r="G5268">
            <v>20</v>
          </cell>
          <cell r="H5268">
            <v>870.53</v>
          </cell>
          <cell r="I5268">
            <v>870.53</v>
          </cell>
          <cell r="J5268">
            <v>2756.74</v>
          </cell>
          <cell r="K5268" t="str">
            <v>709</v>
          </cell>
        </row>
        <row r="5269">
          <cell r="A5269" t="str">
            <v>110500000</v>
          </cell>
          <cell r="B5269" t="str">
            <v>710C2A30001</v>
          </cell>
          <cell r="C5269" t="str">
            <v>CPU P233MMX[IBM]</v>
          </cell>
          <cell r="D5269" t="str">
            <v>28 ต.ค. 41</v>
          </cell>
          <cell r="E5269">
            <v>34000</v>
          </cell>
          <cell r="F5269">
            <v>0</v>
          </cell>
          <cell r="G5269">
            <v>20</v>
          </cell>
          <cell r="H5269">
            <v>8010.9</v>
          </cell>
          <cell r="I5269">
            <v>8010.9</v>
          </cell>
          <cell r="J5269">
            <v>25989.1</v>
          </cell>
          <cell r="K5269" t="str">
            <v>710</v>
          </cell>
        </row>
        <row r="5270">
          <cell r="A5270" t="str">
            <v>110500000</v>
          </cell>
          <cell r="B5270" t="str">
            <v>710C2A40001</v>
          </cell>
          <cell r="C5270" t="str">
            <v>เครื่องพิมพ์ LQ-670</v>
          </cell>
          <cell r="D5270" t="str">
            <v>30 ต.ค. 41</v>
          </cell>
          <cell r="E5270">
            <v>14900</v>
          </cell>
          <cell r="F5270">
            <v>0</v>
          </cell>
          <cell r="G5270">
            <v>20</v>
          </cell>
          <cell r="H5270">
            <v>3494.38</v>
          </cell>
          <cell r="I5270">
            <v>3494.38</v>
          </cell>
          <cell r="J5270">
            <v>11405.62</v>
          </cell>
          <cell r="K5270" t="str">
            <v>710</v>
          </cell>
        </row>
        <row r="5271">
          <cell r="A5271" t="str">
            <v>110500000</v>
          </cell>
          <cell r="B5271" t="str">
            <v>710C2MO0001</v>
          </cell>
          <cell r="C5271" t="str">
            <v>MODEM [ZYXEL]</v>
          </cell>
          <cell r="D5271" t="str">
            <v>20 ต.ค. 41</v>
          </cell>
          <cell r="E5271">
            <v>3627.27</v>
          </cell>
          <cell r="F5271">
            <v>0</v>
          </cell>
          <cell r="G5271">
            <v>20</v>
          </cell>
          <cell r="H5271">
            <v>870.53</v>
          </cell>
          <cell r="I5271">
            <v>870.53</v>
          </cell>
          <cell r="J5271">
            <v>2756.74</v>
          </cell>
          <cell r="K5271" t="str">
            <v>710</v>
          </cell>
        </row>
        <row r="5272">
          <cell r="A5272" t="str">
            <v>110500000</v>
          </cell>
          <cell r="B5272" t="str">
            <v>800C2A30001</v>
          </cell>
          <cell r="C5272" t="str">
            <v>CPU200MMX (IBM)</v>
          </cell>
          <cell r="D5272" t="str">
            <v>25 ส.ค. 41</v>
          </cell>
          <cell r="E5272">
            <v>33700</v>
          </cell>
          <cell r="F5272">
            <v>0</v>
          </cell>
          <cell r="G5272">
            <v>20</v>
          </cell>
          <cell r="H5272">
            <v>9122.08</v>
          </cell>
          <cell r="I5272">
            <v>9122.08</v>
          </cell>
          <cell r="J5272">
            <v>24577.919999999998</v>
          </cell>
          <cell r="K5272" t="str">
            <v>800</v>
          </cell>
        </row>
        <row r="5273">
          <cell r="A5273" t="str">
            <v>110500000</v>
          </cell>
          <cell r="B5273" t="str">
            <v>800C2A30002</v>
          </cell>
          <cell r="C5273" t="str">
            <v>CPU200MMX (IBM)</v>
          </cell>
          <cell r="D5273" t="str">
            <v>25 ส.ค. 41</v>
          </cell>
          <cell r="E5273">
            <v>33700</v>
          </cell>
          <cell r="F5273">
            <v>0</v>
          </cell>
          <cell r="G5273">
            <v>20</v>
          </cell>
          <cell r="H5273">
            <v>9122.08</v>
          </cell>
          <cell r="I5273">
            <v>9122.08</v>
          </cell>
          <cell r="J5273">
            <v>24577.919999999998</v>
          </cell>
          <cell r="K5273" t="str">
            <v>800</v>
          </cell>
        </row>
        <row r="5274">
          <cell r="A5274" t="str">
            <v>110500000</v>
          </cell>
          <cell r="B5274" t="str">
            <v>800C2A30003</v>
          </cell>
          <cell r="C5274" t="str">
            <v>CPU200MMX (IBM)</v>
          </cell>
          <cell r="D5274" t="str">
            <v>25 ส.ค. 41</v>
          </cell>
          <cell r="E5274">
            <v>33700</v>
          </cell>
          <cell r="F5274">
            <v>0</v>
          </cell>
          <cell r="G5274">
            <v>20</v>
          </cell>
          <cell r="H5274">
            <v>9122.08</v>
          </cell>
          <cell r="I5274">
            <v>9122.08</v>
          </cell>
          <cell r="J5274">
            <v>24577.919999999998</v>
          </cell>
          <cell r="K5274" t="str">
            <v>800</v>
          </cell>
        </row>
        <row r="5275">
          <cell r="A5275" t="str">
            <v>110500000</v>
          </cell>
          <cell r="B5275" t="str">
            <v>800C2A30004</v>
          </cell>
          <cell r="C5275" t="str">
            <v>เครื่อง SERVER</v>
          </cell>
          <cell r="D5275" t="str">
            <v>25 ส.ค. 41</v>
          </cell>
          <cell r="E5275">
            <v>107000</v>
          </cell>
          <cell r="F5275">
            <v>0</v>
          </cell>
          <cell r="G5275">
            <v>20</v>
          </cell>
          <cell r="H5275">
            <v>28963.22</v>
          </cell>
          <cell r="I5275">
            <v>28963.22</v>
          </cell>
          <cell r="J5275">
            <v>78036.78</v>
          </cell>
          <cell r="K5275" t="str">
            <v>800</v>
          </cell>
        </row>
        <row r="5276">
          <cell r="A5276" t="str">
            <v>110500000</v>
          </cell>
          <cell r="B5276" t="str">
            <v>800C2MO0001</v>
          </cell>
          <cell r="C5276" t="str">
            <v>MODEM [ZYXEL] 14500</v>
          </cell>
          <cell r="D5276" t="str">
            <v>15 ก.ค. 41</v>
          </cell>
          <cell r="E5276">
            <v>14500</v>
          </cell>
          <cell r="F5276">
            <v>0</v>
          </cell>
          <cell r="G5276">
            <v>20</v>
          </cell>
          <cell r="H5276">
            <v>4250.7</v>
          </cell>
          <cell r="I5276">
            <v>4250.7</v>
          </cell>
          <cell r="J5276">
            <v>10249.299999999999</v>
          </cell>
          <cell r="K5276" t="str">
            <v>800</v>
          </cell>
        </row>
        <row r="5277">
          <cell r="A5277" t="str">
            <v>110500000</v>
          </cell>
          <cell r="B5277" t="str">
            <v>800C2MO0002</v>
          </cell>
          <cell r="C5277" t="str">
            <v>MODEM [ZYXEL] 14500</v>
          </cell>
          <cell r="D5277" t="str">
            <v>15 ก.ค. 41</v>
          </cell>
          <cell r="E5277">
            <v>14500</v>
          </cell>
          <cell r="F5277">
            <v>0</v>
          </cell>
          <cell r="G5277">
            <v>20</v>
          </cell>
          <cell r="H5277">
            <v>4250.7</v>
          </cell>
          <cell r="I5277">
            <v>4250.7</v>
          </cell>
          <cell r="J5277">
            <v>10249.299999999999</v>
          </cell>
          <cell r="K5277" t="str">
            <v>800</v>
          </cell>
        </row>
        <row r="5278">
          <cell r="A5278" t="str">
            <v>110500000</v>
          </cell>
          <cell r="B5278" t="str">
            <v>800C2UP0001</v>
          </cell>
          <cell r="C5278" t="str">
            <v>UPS POWBACK MODEL PB-SERIOUS 1 KVA</v>
          </cell>
          <cell r="D5278" t="str">
            <v>11 ก.ย. 41</v>
          </cell>
          <cell r="E5278">
            <v>16900</v>
          </cell>
          <cell r="F5278">
            <v>0</v>
          </cell>
          <cell r="G5278">
            <v>20</v>
          </cell>
          <cell r="H5278">
            <v>4417.18</v>
          </cell>
          <cell r="I5278">
            <v>4417.18</v>
          </cell>
          <cell r="J5278">
            <v>12482.82</v>
          </cell>
          <cell r="K5278" t="str">
            <v>800</v>
          </cell>
        </row>
        <row r="5279">
          <cell r="A5279" t="str">
            <v>110500000</v>
          </cell>
          <cell r="B5279" t="str">
            <v>801C2A30001</v>
          </cell>
          <cell r="C5279" t="str">
            <v>CPU200MMX (IBM)</v>
          </cell>
          <cell r="D5279" t="str">
            <v>25 ส.ค. 41</v>
          </cell>
          <cell r="E5279">
            <v>33700</v>
          </cell>
          <cell r="F5279">
            <v>0</v>
          </cell>
          <cell r="G5279">
            <v>20</v>
          </cell>
          <cell r="H5279">
            <v>9122.08</v>
          </cell>
          <cell r="I5279">
            <v>9122.08</v>
          </cell>
          <cell r="J5279">
            <v>24577.919999999998</v>
          </cell>
          <cell r="K5279" t="str">
            <v>801</v>
          </cell>
        </row>
        <row r="5280">
          <cell r="A5280" t="str">
            <v>110500000</v>
          </cell>
          <cell r="B5280" t="str">
            <v>801C2A40001</v>
          </cell>
          <cell r="C5280" t="str">
            <v>เครื่องพิมพ์ OKI-390</v>
          </cell>
          <cell r="D5280" t="str">
            <v>29 มิ.ย. 41</v>
          </cell>
          <cell r="E5280">
            <v>14600</v>
          </cell>
          <cell r="F5280">
            <v>0</v>
          </cell>
          <cell r="G5280">
            <v>20</v>
          </cell>
          <cell r="H5280">
            <v>4408</v>
          </cell>
          <cell r="I5280">
            <v>4408</v>
          </cell>
          <cell r="J5280">
            <v>10192</v>
          </cell>
          <cell r="K5280" t="str">
            <v>801</v>
          </cell>
        </row>
        <row r="5281">
          <cell r="A5281" t="str">
            <v>110500000</v>
          </cell>
          <cell r="B5281" t="str">
            <v>801C2MO0001</v>
          </cell>
          <cell r="C5281" t="str">
            <v>MODEM [ZYXEL]</v>
          </cell>
          <cell r="D5281" t="str">
            <v>25 ส.ค. 41</v>
          </cell>
          <cell r="E5281">
            <v>6600</v>
          </cell>
          <cell r="F5281">
            <v>0</v>
          </cell>
          <cell r="G5281">
            <v>20</v>
          </cell>
          <cell r="H5281">
            <v>1786.51</v>
          </cell>
          <cell r="I5281">
            <v>1786.51</v>
          </cell>
          <cell r="J5281">
            <v>4813.49</v>
          </cell>
          <cell r="K5281" t="str">
            <v>801</v>
          </cell>
        </row>
        <row r="5282">
          <cell r="A5282" t="str">
            <v>110500000</v>
          </cell>
          <cell r="B5282" t="str">
            <v>802C2A30001</v>
          </cell>
          <cell r="C5282" t="str">
            <v>CPU200MMX</v>
          </cell>
          <cell r="D5282" t="str">
            <v>23 มิ.ย. 41</v>
          </cell>
          <cell r="E5282">
            <v>36400</v>
          </cell>
          <cell r="F5282">
            <v>0</v>
          </cell>
          <cell r="G5282">
            <v>20</v>
          </cell>
          <cell r="H5282">
            <v>11109.49</v>
          </cell>
          <cell r="I5282">
            <v>11109.49</v>
          </cell>
          <cell r="J5282">
            <v>25290.51</v>
          </cell>
          <cell r="K5282" t="str">
            <v>802</v>
          </cell>
        </row>
        <row r="5283">
          <cell r="A5283" t="str">
            <v>110500000</v>
          </cell>
          <cell r="B5283" t="str">
            <v>802C2A40001</v>
          </cell>
          <cell r="C5283" t="str">
            <v>เครื่องพิมพ์ LQ-670</v>
          </cell>
          <cell r="D5283" t="str">
            <v>30 ต.ค. 41</v>
          </cell>
          <cell r="E5283">
            <v>14900</v>
          </cell>
          <cell r="F5283">
            <v>0</v>
          </cell>
          <cell r="G5283">
            <v>20</v>
          </cell>
          <cell r="H5283">
            <v>3494.38</v>
          </cell>
          <cell r="I5283">
            <v>3494.38</v>
          </cell>
          <cell r="J5283">
            <v>11405.62</v>
          </cell>
          <cell r="K5283" t="str">
            <v>802</v>
          </cell>
        </row>
        <row r="5284">
          <cell r="A5284" t="str">
            <v>110500000</v>
          </cell>
          <cell r="B5284" t="str">
            <v>802C2MC0001</v>
          </cell>
          <cell r="C5284" t="str">
            <v>เครื่องสำรองไฟ</v>
          </cell>
          <cell r="D5284" t="str">
            <v>13 พ.ค. 42</v>
          </cell>
          <cell r="E5284">
            <v>3400</v>
          </cell>
          <cell r="F5284">
            <v>0</v>
          </cell>
          <cell r="G5284">
            <v>20</v>
          </cell>
          <cell r="H5284">
            <v>434.07</v>
          </cell>
          <cell r="I5284">
            <v>434.07</v>
          </cell>
          <cell r="J5284">
            <v>2965.93</v>
          </cell>
          <cell r="K5284" t="str">
            <v>802</v>
          </cell>
        </row>
        <row r="5285">
          <cell r="A5285" t="str">
            <v>110500000</v>
          </cell>
          <cell r="B5285" t="str">
            <v>802C2MO0001</v>
          </cell>
          <cell r="C5285" t="str">
            <v>MODEM [ZYXEL]</v>
          </cell>
          <cell r="D5285" t="str">
            <v>20 ต.ค. 41</v>
          </cell>
          <cell r="E5285">
            <v>3627.27</v>
          </cell>
          <cell r="F5285">
            <v>0</v>
          </cell>
          <cell r="G5285">
            <v>20</v>
          </cell>
          <cell r="H5285">
            <v>870.53</v>
          </cell>
          <cell r="I5285">
            <v>870.53</v>
          </cell>
          <cell r="J5285">
            <v>2756.74</v>
          </cell>
          <cell r="K5285" t="str">
            <v>802</v>
          </cell>
        </row>
        <row r="5286">
          <cell r="A5286" t="str">
            <v>110500000</v>
          </cell>
          <cell r="B5286" t="str">
            <v>803C2A30001</v>
          </cell>
          <cell r="C5286" t="str">
            <v>CPU200MMX (IBM)</v>
          </cell>
          <cell r="D5286" t="str">
            <v>25 ส.ค. 41</v>
          </cell>
          <cell r="E5286">
            <v>33700</v>
          </cell>
          <cell r="F5286">
            <v>0</v>
          </cell>
          <cell r="G5286">
            <v>20</v>
          </cell>
          <cell r="H5286">
            <v>9122.08</v>
          </cell>
          <cell r="I5286">
            <v>9122.08</v>
          </cell>
          <cell r="J5286">
            <v>24577.919999999998</v>
          </cell>
          <cell r="K5286" t="str">
            <v>803</v>
          </cell>
        </row>
        <row r="5287">
          <cell r="A5287" t="str">
            <v>110500000</v>
          </cell>
          <cell r="B5287" t="str">
            <v>803C2A40001</v>
          </cell>
          <cell r="C5287" t="str">
            <v>เครื่องพิมพ์ OKI-390</v>
          </cell>
          <cell r="D5287" t="str">
            <v>29 มิ.ย. 41</v>
          </cell>
          <cell r="E5287">
            <v>14600</v>
          </cell>
          <cell r="F5287">
            <v>0</v>
          </cell>
          <cell r="G5287">
            <v>20</v>
          </cell>
          <cell r="H5287">
            <v>4408</v>
          </cell>
          <cell r="I5287">
            <v>4408</v>
          </cell>
          <cell r="J5287">
            <v>10192</v>
          </cell>
          <cell r="K5287" t="str">
            <v>803</v>
          </cell>
        </row>
        <row r="5288">
          <cell r="A5288" t="str">
            <v>110500000</v>
          </cell>
          <cell r="B5288" t="str">
            <v>803C2MC0001</v>
          </cell>
          <cell r="C5288" t="str">
            <v>MULTIMEDIA</v>
          </cell>
          <cell r="D5288" t="str">
            <v>14 ต.ค. 42</v>
          </cell>
          <cell r="E5288">
            <v>3150</v>
          </cell>
          <cell r="F5288">
            <v>0</v>
          </cell>
          <cell r="G5288">
            <v>20</v>
          </cell>
          <cell r="H5288">
            <v>136.36000000000001</v>
          </cell>
          <cell r="I5288">
            <v>136.36000000000001</v>
          </cell>
          <cell r="J5288">
            <v>3013.64</v>
          </cell>
          <cell r="K5288" t="str">
            <v>803</v>
          </cell>
        </row>
        <row r="5289">
          <cell r="A5289" t="str">
            <v>110500000</v>
          </cell>
          <cell r="B5289" t="str">
            <v>803C2MO0001</v>
          </cell>
          <cell r="C5289" t="str">
            <v>MODEM [ZYXEL]</v>
          </cell>
          <cell r="D5289" t="str">
            <v>25 ส.ค. 41</v>
          </cell>
          <cell r="E5289">
            <v>6600</v>
          </cell>
          <cell r="F5289">
            <v>0</v>
          </cell>
          <cell r="G5289">
            <v>20</v>
          </cell>
          <cell r="H5289">
            <v>1786.51</v>
          </cell>
          <cell r="I5289">
            <v>1786.51</v>
          </cell>
          <cell r="J5289">
            <v>4813.49</v>
          </cell>
          <cell r="K5289" t="str">
            <v>803</v>
          </cell>
        </row>
        <row r="5290">
          <cell r="A5290" t="str">
            <v>110500000</v>
          </cell>
          <cell r="B5290" t="str">
            <v>803C3CM205</v>
          </cell>
          <cell r="C5290" t="str">
            <v>UPS</v>
          </cell>
          <cell r="D5290" t="str">
            <v>18 มิ.ย. 42</v>
          </cell>
          <cell r="E5290">
            <v>2663.55</v>
          </cell>
          <cell r="F5290">
            <v>0</v>
          </cell>
          <cell r="G5290">
            <v>20</v>
          </cell>
          <cell r="H5290">
            <v>287.49</v>
          </cell>
          <cell r="I5290">
            <v>287.49</v>
          </cell>
          <cell r="J5290">
            <v>2376.06</v>
          </cell>
          <cell r="K5290" t="str">
            <v>803</v>
          </cell>
        </row>
        <row r="5291">
          <cell r="A5291" t="str">
            <v>110500000</v>
          </cell>
          <cell r="B5291" t="str">
            <v>804C2A30001</v>
          </cell>
          <cell r="C5291" t="str">
            <v>คอมพิวเตอร์ DESHPRO1000</v>
          </cell>
          <cell r="D5291" t="str">
            <v>14 พ.ค. 41</v>
          </cell>
          <cell r="E5291">
            <v>36400</v>
          </cell>
          <cell r="F5291">
            <v>0</v>
          </cell>
          <cell r="G5291">
            <v>20</v>
          </cell>
          <cell r="H5291">
            <v>11907.3</v>
          </cell>
          <cell r="I5291">
            <v>11907.3</v>
          </cell>
          <cell r="J5291">
            <v>24492.7</v>
          </cell>
          <cell r="K5291" t="str">
            <v>804</v>
          </cell>
        </row>
        <row r="5292">
          <cell r="A5292" t="str">
            <v>110500000</v>
          </cell>
          <cell r="B5292" t="str">
            <v>804C2A40001</v>
          </cell>
          <cell r="C5292" t="str">
            <v>เครื่องพิมพ์ LQ-670</v>
          </cell>
          <cell r="D5292" t="str">
            <v>30 ต.ค. 41</v>
          </cell>
          <cell r="E5292">
            <v>14900</v>
          </cell>
          <cell r="F5292">
            <v>0</v>
          </cell>
          <cell r="G5292">
            <v>20</v>
          </cell>
          <cell r="H5292">
            <v>3494.38</v>
          </cell>
          <cell r="I5292">
            <v>3494.38</v>
          </cell>
          <cell r="J5292">
            <v>11405.62</v>
          </cell>
          <cell r="K5292" t="str">
            <v>804</v>
          </cell>
        </row>
        <row r="5293">
          <cell r="A5293" t="str">
            <v>110500000</v>
          </cell>
          <cell r="B5293" t="str">
            <v>804C2MC0001</v>
          </cell>
          <cell r="C5293" t="str">
            <v>เครื่องสำรองไฟ</v>
          </cell>
          <cell r="D5293" t="str">
            <v>13 พ.ค. 42</v>
          </cell>
          <cell r="E5293">
            <v>3400</v>
          </cell>
          <cell r="F5293">
            <v>0</v>
          </cell>
          <cell r="G5293">
            <v>20</v>
          </cell>
          <cell r="H5293">
            <v>434.07</v>
          </cell>
          <cell r="I5293">
            <v>434.07</v>
          </cell>
          <cell r="J5293">
            <v>2965.93</v>
          </cell>
          <cell r="K5293" t="str">
            <v>804</v>
          </cell>
        </row>
        <row r="5294">
          <cell r="A5294" t="str">
            <v>110500000</v>
          </cell>
          <cell r="B5294" t="str">
            <v>804C2MO0001</v>
          </cell>
          <cell r="C5294" t="str">
            <v>MODEM [ZYXEL]</v>
          </cell>
          <cell r="D5294" t="str">
            <v>20 ต.ค. 41</v>
          </cell>
          <cell r="E5294">
            <v>3627.27</v>
          </cell>
          <cell r="F5294">
            <v>0</v>
          </cell>
          <cell r="G5294">
            <v>20</v>
          </cell>
          <cell r="H5294">
            <v>870.53</v>
          </cell>
          <cell r="I5294">
            <v>870.53</v>
          </cell>
          <cell r="J5294">
            <v>2756.74</v>
          </cell>
          <cell r="K5294" t="str">
            <v>804</v>
          </cell>
        </row>
        <row r="5295">
          <cell r="A5295" t="str">
            <v>110500000</v>
          </cell>
          <cell r="B5295" t="str">
            <v>805C2A30001</v>
          </cell>
          <cell r="C5295" t="str">
            <v>CPU200MMX</v>
          </cell>
          <cell r="D5295" t="str">
            <v>20 มิ.ย. 41</v>
          </cell>
          <cell r="E5295">
            <v>36400</v>
          </cell>
          <cell r="F5295">
            <v>0</v>
          </cell>
          <cell r="G5295">
            <v>20</v>
          </cell>
          <cell r="H5295">
            <v>11169.33</v>
          </cell>
          <cell r="I5295">
            <v>11169.33</v>
          </cell>
          <cell r="J5295">
            <v>25230.67</v>
          </cell>
          <cell r="K5295" t="str">
            <v>805</v>
          </cell>
        </row>
        <row r="5296">
          <cell r="A5296" t="str">
            <v>110500000</v>
          </cell>
          <cell r="B5296" t="str">
            <v>805C2A40001</v>
          </cell>
          <cell r="C5296" t="str">
            <v>เครื่องพิมพ์ LQ-670</v>
          </cell>
          <cell r="D5296" t="str">
            <v>30 ต.ค. 41</v>
          </cell>
          <cell r="E5296">
            <v>14900</v>
          </cell>
          <cell r="F5296">
            <v>0</v>
          </cell>
          <cell r="G5296">
            <v>20</v>
          </cell>
          <cell r="H5296">
            <v>3494.38</v>
          </cell>
          <cell r="I5296">
            <v>3494.38</v>
          </cell>
          <cell r="J5296">
            <v>11405.62</v>
          </cell>
          <cell r="K5296" t="str">
            <v>805</v>
          </cell>
        </row>
        <row r="5297">
          <cell r="A5297" t="str">
            <v>110500000</v>
          </cell>
          <cell r="B5297" t="str">
            <v>805C2MC0001</v>
          </cell>
          <cell r="C5297" t="str">
            <v>เครื่องสำรองไฟ</v>
          </cell>
          <cell r="D5297" t="str">
            <v>13 พ.ค. 42</v>
          </cell>
          <cell r="E5297">
            <v>3400</v>
          </cell>
          <cell r="F5297">
            <v>0</v>
          </cell>
          <cell r="G5297">
            <v>20</v>
          </cell>
          <cell r="H5297">
            <v>434.07</v>
          </cell>
          <cell r="I5297">
            <v>434.07</v>
          </cell>
          <cell r="J5297">
            <v>2965.93</v>
          </cell>
          <cell r="K5297" t="str">
            <v>805</v>
          </cell>
        </row>
        <row r="5298">
          <cell r="A5298" t="str">
            <v>110500000</v>
          </cell>
          <cell r="B5298" t="str">
            <v>805C2MO0001</v>
          </cell>
          <cell r="C5298" t="str">
            <v>MODEM [ZYXEL]</v>
          </cell>
          <cell r="D5298" t="str">
            <v>20 ต.ค. 41</v>
          </cell>
          <cell r="E5298">
            <v>3627.27</v>
          </cell>
          <cell r="F5298">
            <v>0</v>
          </cell>
          <cell r="G5298">
            <v>20</v>
          </cell>
          <cell r="H5298">
            <v>870.53</v>
          </cell>
          <cell r="I5298">
            <v>870.53</v>
          </cell>
          <cell r="J5298">
            <v>2756.74</v>
          </cell>
          <cell r="K5298" t="str">
            <v>805</v>
          </cell>
        </row>
        <row r="5299">
          <cell r="A5299" t="str">
            <v>110500000</v>
          </cell>
          <cell r="B5299" t="str">
            <v>806C2A30001</v>
          </cell>
          <cell r="C5299" t="str">
            <v>CPU200MMX</v>
          </cell>
          <cell r="D5299" t="str">
            <v>23 มิ.ย. 41</v>
          </cell>
          <cell r="E5299">
            <v>36400</v>
          </cell>
          <cell r="F5299">
            <v>0</v>
          </cell>
          <cell r="G5299">
            <v>20</v>
          </cell>
          <cell r="H5299">
            <v>11109.49</v>
          </cell>
          <cell r="I5299">
            <v>11109.49</v>
          </cell>
          <cell r="J5299">
            <v>25290.51</v>
          </cell>
          <cell r="K5299" t="str">
            <v>806</v>
          </cell>
        </row>
        <row r="5300">
          <cell r="A5300" t="str">
            <v>110500000</v>
          </cell>
          <cell r="B5300" t="str">
            <v>806C2A40001</v>
          </cell>
          <cell r="C5300" t="str">
            <v>เครื่องพิมพ์ LQ-670</v>
          </cell>
          <cell r="D5300" t="str">
            <v>30 ต.ค. 41</v>
          </cell>
          <cell r="E5300">
            <v>14900</v>
          </cell>
          <cell r="F5300">
            <v>0</v>
          </cell>
          <cell r="G5300">
            <v>20</v>
          </cell>
          <cell r="H5300">
            <v>3494.38</v>
          </cell>
          <cell r="I5300">
            <v>3494.38</v>
          </cell>
          <cell r="J5300">
            <v>11405.62</v>
          </cell>
          <cell r="K5300" t="str">
            <v>806</v>
          </cell>
        </row>
        <row r="5301">
          <cell r="A5301" t="str">
            <v>110500000</v>
          </cell>
          <cell r="B5301" t="str">
            <v>806C2MC0001</v>
          </cell>
          <cell r="C5301" t="str">
            <v>เครื่องสำรองไฟ</v>
          </cell>
          <cell r="D5301" t="str">
            <v>13 พ.ค. 42</v>
          </cell>
          <cell r="E5301">
            <v>3400</v>
          </cell>
          <cell r="F5301">
            <v>0</v>
          </cell>
          <cell r="G5301">
            <v>20</v>
          </cell>
          <cell r="H5301">
            <v>434.07</v>
          </cell>
          <cell r="I5301">
            <v>434.07</v>
          </cell>
          <cell r="J5301">
            <v>2965.93</v>
          </cell>
          <cell r="K5301" t="str">
            <v>806</v>
          </cell>
        </row>
        <row r="5302">
          <cell r="A5302" t="str">
            <v>110500000</v>
          </cell>
          <cell r="B5302" t="str">
            <v>806C2MO0001</v>
          </cell>
          <cell r="C5302" t="str">
            <v>MODEM [ZYXEL]</v>
          </cell>
          <cell r="D5302" t="str">
            <v>20 ต.ค. 41</v>
          </cell>
          <cell r="E5302">
            <v>3627.27</v>
          </cell>
          <cell r="F5302">
            <v>0</v>
          </cell>
          <cell r="G5302">
            <v>20</v>
          </cell>
          <cell r="H5302">
            <v>870.53</v>
          </cell>
          <cell r="I5302">
            <v>870.53</v>
          </cell>
          <cell r="J5302">
            <v>2756.74</v>
          </cell>
          <cell r="K5302" t="str">
            <v>806</v>
          </cell>
        </row>
        <row r="5303">
          <cell r="A5303" t="str">
            <v>110500000</v>
          </cell>
          <cell r="B5303" t="str">
            <v>807C2A30001</v>
          </cell>
          <cell r="C5303" t="str">
            <v>CPU200MMX</v>
          </cell>
          <cell r="D5303" t="str">
            <v>23 มิ.ย. 41</v>
          </cell>
          <cell r="E5303">
            <v>36400</v>
          </cell>
          <cell r="F5303">
            <v>0</v>
          </cell>
          <cell r="G5303">
            <v>20</v>
          </cell>
          <cell r="H5303">
            <v>11109.49</v>
          </cell>
          <cell r="I5303">
            <v>11109.49</v>
          </cell>
          <cell r="J5303">
            <v>25290.51</v>
          </cell>
          <cell r="K5303" t="str">
            <v>807</v>
          </cell>
        </row>
        <row r="5304">
          <cell r="A5304" t="str">
            <v>110500000</v>
          </cell>
          <cell r="B5304" t="str">
            <v>807C2A40001</v>
          </cell>
          <cell r="C5304" t="str">
            <v>เครื่องพิมพ์ OKI-390</v>
          </cell>
          <cell r="D5304" t="str">
            <v>29 มิ.ย. 41</v>
          </cell>
          <cell r="E5304">
            <v>14600</v>
          </cell>
          <cell r="F5304">
            <v>0</v>
          </cell>
          <cell r="G5304">
            <v>20</v>
          </cell>
          <cell r="H5304">
            <v>4408</v>
          </cell>
          <cell r="I5304">
            <v>4408</v>
          </cell>
          <cell r="J5304">
            <v>10192</v>
          </cell>
          <cell r="K5304" t="str">
            <v>807</v>
          </cell>
        </row>
        <row r="5305">
          <cell r="A5305" t="str">
            <v>110500000</v>
          </cell>
          <cell r="B5305" t="str">
            <v>807C2MO0001</v>
          </cell>
          <cell r="C5305" t="str">
            <v>MODEM [ZYXEL]</v>
          </cell>
          <cell r="D5305" t="str">
            <v>30 ส.ค. 41</v>
          </cell>
          <cell r="E5305">
            <v>6600</v>
          </cell>
          <cell r="F5305">
            <v>0</v>
          </cell>
          <cell r="G5305">
            <v>20</v>
          </cell>
          <cell r="H5305">
            <v>1768.42</v>
          </cell>
          <cell r="I5305">
            <v>1768.42</v>
          </cell>
          <cell r="J5305">
            <v>4831.58</v>
          </cell>
          <cell r="K5305" t="str">
            <v>807</v>
          </cell>
        </row>
        <row r="5306">
          <cell r="A5306" t="str">
            <v>110500000</v>
          </cell>
          <cell r="B5306" t="str">
            <v>900C2A30001</v>
          </cell>
          <cell r="C5306" t="str">
            <v>CPU200MMX (IBM)</v>
          </cell>
          <cell r="D5306" t="str">
            <v>30 ต.ค. 41</v>
          </cell>
          <cell r="E5306">
            <v>34000</v>
          </cell>
          <cell r="F5306">
            <v>0</v>
          </cell>
          <cell r="G5306">
            <v>20</v>
          </cell>
          <cell r="H5306">
            <v>7973.64</v>
          </cell>
          <cell r="I5306">
            <v>7973.64</v>
          </cell>
          <cell r="J5306">
            <v>26026.36</v>
          </cell>
          <cell r="K5306" t="str">
            <v>900</v>
          </cell>
        </row>
        <row r="5307">
          <cell r="A5307" t="str">
            <v>110500000</v>
          </cell>
          <cell r="B5307" t="str">
            <v>900C2A30002</v>
          </cell>
          <cell r="C5307" t="str">
            <v>CPU200MMX (IBM)</v>
          </cell>
          <cell r="D5307" t="str">
            <v>30 ต.ค. 41</v>
          </cell>
          <cell r="E5307">
            <v>34000</v>
          </cell>
          <cell r="F5307">
            <v>0</v>
          </cell>
          <cell r="G5307">
            <v>20</v>
          </cell>
          <cell r="H5307">
            <v>7973.64</v>
          </cell>
          <cell r="I5307">
            <v>7973.64</v>
          </cell>
          <cell r="J5307">
            <v>26026.36</v>
          </cell>
          <cell r="K5307" t="str">
            <v>900</v>
          </cell>
        </row>
        <row r="5308">
          <cell r="A5308" t="str">
            <v>110500000</v>
          </cell>
          <cell r="B5308" t="str">
            <v>900C2A30003</v>
          </cell>
          <cell r="C5308" t="str">
            <v>CPU200MMX (IBM)</v>
          </cell>
          <cell r="D5308" t="str">
            <v>30 ต.ค. 41</v>
          </cell>
          <cell r="E5308">
            <v>34000</v>
          </cell>
          <cell r="F5308">
            <v>0</v>
          </cell>
          <cell r="G5308">
            <v>20</v>
          </cell>
          <cell r="H5308">
            <v>7973.64</v>
          </cell>
          <cell r="I5308">
            <v>7973.64</v>
          </cell>
          <cell r="J5308">
            <v>26026.36</v>
          </cell>
          <cell r="K5308" t="str">
            <v>900</v>
          </cell>
        </row>
        <row r="5309">
          <cell r="A5309" t="str">
            <v>110500000</v>
          </cell>
          <cell r="B5309" t="str">
            <v>900C2A30004</v>
          </cell>
          <cell r="C5309" t="str">
            <v>เครื่อง SERVER</v>
          </cell>
          <cell r="D5309" t="str">
            <v>25 ส.ค. 41</v>
          </cell>
          <cell r="E5309">
            <v>107000</v>
          </cell>
          <cell r="F5309">
            <v>0</v>
          </cell>
          <cell r="G5309">
            <v>20</v>
          </cell>
          <cell r="H5309">
            <v>28963.22</v>
          </cell>
          <cell r="I5309">
            <v>28963.22</v>
          </cell>
          <cell r="J5309">
            <v>78036.78</v>
          </cell>
          <cell r="K5309" t="str">
            <v>900</v>
          </cell>
        </row>
        <row r="5310">
          <cell r="A5310" t="str">
            <v>110500000</v>
          </cell>
          <cell r="B5310" t="str">
            <v>900C2MO0001</v>
          </cell>
          <cell r="C5310" t="str">
            <v>MODEM [ZYXEL] 14500</v>
          </cell>
          <cell r="D5310" t="str">
            <v>15 ก.ค. 41</v>
          </cell>
          <cell r="E5310">
            <v>14500</v>
          </cell>
          <cell r="F5310">
            <v>0</v>
          </cell>
          <cell r="G5310">
            <v>20</v>
          </cell>
          <cell r="H5310">
            <v>4250.7</v>
          </cell>
          <cell r="I5310">
            <v>4250.7</v>
          </cell>
          <cell r="J5310">
            <v>10249.299999999999</v>
          </cell>
          <cell r="K5310" t="str">
            <v>900</v>
          </cell>
        </row>
        <row r="5311">
          <cell r="A5311" t="str">
            <v>110500000</v>
          </cell>
          <cell r="B5311" t="str">
            <v>900C2MO0002</v>
          </cell>
          <cell r="C5311" t="str">
            <v>MODEM [ZYXEL] 14500</v>
          </cell>
          <cell r="D5311" t="str">
            <v>15 ก.ค. 41</v>
          </cell>
          <cell r="E5311">
            <v>14500</v>
          </cell>
          <cell r="F5311">
            <v>0</v>
          </cell>
          <cell r="G5311">
            <v>20</v>
          </cell>
          <cell r="H5311">
            <v>4250.7</v>
          </cell>
          <cell r="I5311">
            <v>4250.7</v>
          </cell>
          <cell r="J5311">
            <v>10249.299999999999</v>
          </cell>
          <cell r="K5311" t="str">
            <v>900</v>
          </cell>
        </row>
        <row r="5312">
          <cell r="A5312" t="str">
            <v>110500000</v>
          </cell>
          <cell r="B5312" t="str">
            <v>900C2UP0001</v>
          </cell>
          <cell r="C5312" t="str">
            <v>UPS POWBACK MODEL PB-SERIOUS 1 KVA</v>
          </cell>
          <cell r="D5312" t="str">
            <v>11 ก.ย. 41</v>
          </cell>
          <cell r="E5312">
            <v>16900</v>
          </cell>
          <cell r="F5312">
            <v>0</v>
          </cell>
          <cell r="G5312">
            <v>20</v>
          </cell>
          <cell r="H5312">
            <v>4417.18</v>
          </cell>
          <cell r="I5312">
            <v>4417.18</v>
          </cell>
          <cell r="J5312">
            <v>12482.82</v>
          </cell>
          <cell r="K5312" t="str">
            <v>900</v>
          </cell>
        </row>
        <row r="5313">
          <cell r="A5313" t="str">
            <v>110500000</v>
          </cell>
          <cell r="B5313" t="str">
            <v>901C2A30001</v>
          </cell>
          <cell r="C5313" t="str">
            <v>CPU200MMX</v>
          </cell>
          <cell r="D5313" t="str">
            <v>23 มิ.ย. 41</v>
          </cell>
          <cell r="E5313">
            <v>36400</v>
          </cell>
          <cell r="F5313">
            <v>0</v>
          </cell>
          <cell r="G5313">
            <v>20</v>
          </cell>
          <cell r="H5313">
            <v>11109.49</v>
          </cell>
          <cell r="I5313">
            <v>11109.49</v>
          </cell>
          <cell r="J5313">
            <v>25290.51</v>
          </cell>
          <cell r="K5313" t="str">
            <v>901</v>
          </cell>
        </row>
        <row r="5314">
          <cell r="A5314" t="str">
            <v>110500000</v>
          </cell>
          <cell r="B5314" t="str">
            <v>901C2A40001</v>
          </cell>
          <cell r="C5314" t="str">
            <v>เครื่องพิมพ์ OKI-390</v>
          </cell>
          <cell r="D5314" t="str">
            <v>29 มิ.ย. 41</v>
          </cell>
          <cell r="E5314">
            <v>14600</v>
          </cell>
          <cell r="F5314">
            <v>0</v>
          </cell>
          <cell r="G5314">
            <v>20</v>
          </cell>
          <cell r="H5314">
            <v>4408</v>
          </cell>
          <cell r="I5314">
            <v>4408</v>
          </cell>
          <cell r="J5314">
            <v>10192</v>
          </cell>
          <cell r="K5314" t="str">
            <v>901</v>
          </cell>
        </row>
        <row r="5315">
          <cell r="A5315" t="str">
            <v>110500000</v>
          </cell>
          <cell r="B5315" t="str">
            <v>901C2MO0001</v>
          </cell>
          <cell r="C5315" t="str">
            <v>MODEM [ZYXEL]</v>
          </cell>
          <cell r="D5315" t="str">
            <v>25 ส.ค. 41</v>
          </cell>
          <cell r="E5315">
            <v>6600</v>
          </cell>
          <cell r="F5315">
            <v>0</v>
          </cell>
          <cell r="G5315">
            <v>20</v>
          </cell>
          <cell r="H5315">
            <v>1786.51</v>
          </cell>
          <cell r="I5315">
            <v>1786.51</v>
          </cell>
          <cell r="J5315">
            <v>4813.49</v>
          </cell>
          <cell r="K5315" t="str">
            <v>901</v>
          </cell>
        </row>
        <row r="5316">
          <cell r="A5316" t="str">
            <v>110500000</v>
          </cell>
          <cell r="B5316" t="str">
            <v>902C2A30001</v>
          </cell>
          <cell r="C5316" t="str">
            <v>CPU200MMX (IBM)</v>
          </cell>
          <cell r="D5316" t="str">
            <v>25 ส.ค. 41</v>
          </cell>
          <cell r="E5316">
            <v>33700</v>
          </cell>
          <cell r="F5316">
            <v>0</v>
          </cell>
          <cell r="G5316">
            <v>20</v>
          </cell>
          <cell r="H5316">
            <v>9122.08</v>
          </cell>
          <cell r="I5316">
            <v>9122.08</v>
          </cell>
          <cell r="J5316">
            <v>24577.919999999998</v>
          </cell>
          <cell r="K5316" t="str">
            <v>902</v>
          </cell>
        </row>
        <row r="5317">
          <cell r="A5317" t="str">
            <v>110500000</v>
          </cell>
          <cell r="B5317" t="str">
            <v>902C2A40001</v>
          </cell>
          <cell r="C5317" t="str">
            <v>เครื่องพิมพ์ LQ-670</v>
          </cell>
          <cell r="D5317" t="str">
            <v>30 ต.ค. 41</v>
          </cell>
          <cell r="E5317">
            <v>14900</v>
          </cell>
          <cell r="F5317">
            <v>0</v>
          </cell>
          <cell r="G5317">
            <v>20</v>
          </cell>
          <cell r="H5317">
            <v>3494.38</v>
          </cell>
          <cell r="I5317">
            <v>3494.38</v>
          </cell>
          <cell r="J5317">
            <v>11405.62</v>
          </cell>
          <cell r="K5317" t="str">
            <v>902</v>
          </cell>
        </row>
        <row r="5318">
          <cell r="A5318" t="str">
            <v>110500000</v>
          </cell>
          <cell r="B5318" t="str">
            <v>902C2MO0001</v>
          </cell>
          <cell r="C5318" t="str">
            <v>MODEM [ZYXEL]</v>
          </cell>
          <cell r="D5318" t="str">
            <v>25 ส.ค. 41</v>
          </cell>
          <cell r="E5318">
            <v>6600</v>
          </cell>
          <cell r="F5318">
            <v>0</v>
          </cell>
          <cell r="G5318">
            <v>20</v>
          </cell>
          <cell r="H5318">
            <v>1786.51</v>
          </cell>
          <cell r="I5318">
            <v>1786.51</v>
          </cell>
          <cell r="J5318">
            <v>4813.49</v>
          </cell>
          <cell r="K5318" t="str">
            <v>902</v>
          </cell>
        </row>
        <row r="5319">
          <cell r="A5319" t="str">
            <v>110500000</v>
          </cell>
          <cell r="B5319" t="str">
            <v>903C2A30001</v>
          </cell>
          <cell r="C5319" t="str">
            <v>CPU200MMX</v>
          </cell>
          <cell r="D5319" t="str">
            <v>23 มิ.ย. 41</v>
          </cell>
          <cell r="E5319">
            <v>36400</v>
          </cell>
          <cell r="F5319">
            <v>0</v>
          </cell>
          <cell r="G5319">
            <v>20</v>
          </cell>
          <cell r="H5319">
            <v>11109.49</v>
          </cell>
          <cell r="I5319">
            <v>11109.49</v>
          </cell>
          <cell r="J5319">
            <v>25290.51</v>
          </cell>
          <cell r="K5319" t="str">
            <v>903</v>
          </cell>
        </row>
        <row r="5320">
          <cell r="A5320" t="str">
            <v>110500000</v>
          </cell>
          <cell r="B5320" t="str">
            <v>903C2A40001</v>
          </cell>
          <cell r="C5320" t="str">
            <v>เครื่องพิมพ์ LQ-670</v>
          </cell>
          <cell r="D5320" t="str">
            <v>30 ต.ค. 41</v>
          </cell>
          <cell r="E5320">
            <v>14900</v>
          </cell>
          <cell r="F5320">
            <v>0</v>
          </cell>
          <cell r="G5320">
            <v>20</v>
          </cell>
          <cell r="H5320">
            <v>3494.38</v>
          </cell>
          <cell r="I5320">
            <v>3494.38</v>
          </cell>
          <cell r="J5320">
            <v>11405.62</v>
          </cell>
          <cell r="K5320" t="str">
            <v>903</v>
          </cell>
        </row>
        <row r="5321">
          <cell r="A5321" t="str">
            <v>110500000</v>
          </cell>
          <cell r="B5321" t="str">
            <v>903C2MC0001</v>
          </cell>
          <cell r="C5321" t="str">
            <v>เครื่องสำรองไฟ</v>
          </cell>
          <cell r="D5321" t="str">
            <v>13 พ.ค. 42</v>
          </cell>
          <cell r="E5321">
            <v>3400</v>
          </cell>
          <cell r="F5321">
            <v>0</v>
          </cell>
          <cell r="G5321">
            <v>20</v>
          </cell>
          <cell r="H5321">
            <v>434.07</v>
          </cell>
          <cell r="I5321">
            <v>434.07</v>
          </cell>
          <cell r="J5321">
            <v>2965.93</v>
          </cell>
          <cell r="K5321" t="str">
            <v>903</v>
          </cell>
        </row>
        <row r="5322">
          <cell r="A5322" t="str">
            <v>110500000</v>
          </cell>
          <cell r="B5322" t="str">
            <v>903C2MO0001</v>
          </cell>
          <cell r="C5322" t="str">
            <v>MODEM [ZYXEL]</v>
          </cell>
          <cell r="D5322" t="str">
            <v>20 ต.ค. 41</v>
          </cell>
          <cell r="E5322">
            <v>3627.27</v>
          </cell>
          <cell r="F5322">
            <v>0</v>
          </cell>
          <cell r="G5322">
            <v>20</v>
          </cell>
          <cell r="H5322">
            <v>870.53</v>
          </cell>
          <cell r="I5322">
            <v>870.53</v>
          </cell>
          <cell r="J5322">
            <v>2756.74</v>
          </cell>
          <cell r="K5322" t="str">
            <v>903</v>
          </cell>
        </row>
        <row r="5323">
          <cell r="A5323" t="str">
            <v>110500000</v>
          </cell>
          <cell r="B5323" t="str">
            <v>904C2A30001</v>
          </cell>
          <cell r="C5323" t="str">
            <v>CPU200MMX</v>
          </cell>
          <cell r="D5323" t="str">
            <v>23 มิ.ย. 41</v>
          </cell>
          <cell r="E5323">
            <v>36400</v>
          </cell>
          <cell r="F5323">
            <v>0</v>
          </cell>
          <cell r="G5323">
            <v>20</v>
          </cell>
          <cell r="H5323">
            <v>11109.49</v>
          </cell>
          <cell r="I5323">
            <v>11109.49</v>
          </cell>
          <cell r="J5323">
            <v>25290.51</v>
          </cell>
          <cell r="K5323" t="str">
            <v>904</v>
          </cell>
        </row>
        <row r="5324">
          <cell r="A5324" t="str">
            <v>110500000</v>
          </cell>
          <cell r="B5324" t="str">
            <v>904C2A40001</v>
          </cell>
          <cell r="C5324" t="str">
            <v>เครื่องพิมพ์ LQ-670</v>
          </cell>
          <cell r="D5324" t="str">
            <v>30 ต.ค. 41</v>
          </cell>
          <cell r="E5324">
            <v>14900</v>
          </cell>
          <cell r="F5324">
            <v>0</v>
          </cell>
          <cell r="G5324">
            <v>20</v>
          </cell>
          <cell r="H5324">
            <v>3494.38</v>
          </cell>
          <cell r="I5324">
            <v>3494.38</v>
          </cell>
          <cell r="J5324">
            <v>11405.62</v>
          </cell>
          <cell r="K5324" t="str">
            <v>904</v>
          </cell>
        </row>
        <row r="5325">
          <cell r="A5325" t="str">
            <v>110500000</v>
          </cell>
          <cell r="B5325" t="str">
            <v>904C2MO0001</v>
          </cell>
          <cell r="C5325" t="str">
            <v>MODEM [ZYXEL]</v>
          </cell>
          <cell r="D5325" t="str">
            <v>20 ต.ค. 41</v>
          </cell>
          <cell r="E5325">
            <v>3627.27</v>
          </cell>
          <cell r="F5325">
            <v>0</v>
          </cell>
          <cell r="G5325">
            <v>20</v>
          </cell>
          <cell r="H5325">
            <v>870.53</v>
          </cell>
          <cell r="I5325">
            <v>870.53</v>
          </cell>
          <cell r="J5325">
            <v>2756.74</v>
          </cell>
          <cell r="K5325" t="str">
            <v>904</v>
          </cell>
        </row>
        <row r="5326">
          <cell r="A5326" t="str">
            <v>110500000</v>
          </cell>
          <cell r="B5326" t="str">
            <v>905C2A30001</v>
          </cell>
          <cell r="C5326" t="str">
            <v>CPU200MMX (IBM)</v>
          </cell>
          <cell r="D5326" t="str">
            <v>25 ส.ค. 41</v>
          </cell>
          <cell r="E5326">
            <v>33700</v>
          </cell>
          <cell r="F5326">
            <v>0</v>
          </cell>
          <cell r="G5326">
            <v>20</v>
          </cell>
          <cell r="H5326">
            <v>9122.08</v>
          </cell>
          <cell r="I5326">
            <v>9122.08</v>
          </cell>
          <cell r="J5326">
            <v>24577.919999999998</v>
          </cell>
          <cell r="K5326" t="str">
            <v>905</v>
          </cell>
        </row>
        <row r="5327">
          <cell r="A5327" t="str">
            <v>110500000</v>
          </cell>
          <cell r="B5327" t="str">
            <v>905C2A40001</v>
          </cell>
          <cell r="C5327" t="str">
            <v>เครื่องพิมพ์ LQ-670</v>
          </cell>
          <cell r="D5327" t="str">
            <v>4 พ.ย. 41</v>
          </cell>
          <cell r="E5327">
            <v>14900</v>
          </cell>
          <cell r="F5327">
            <v>0</v>
          </cell>
          <cell r="G5327">
            <v>20</v>
          </cell>
          <cell r="H5327">
            <v>3453.56</v>
          </cell>
          <cell r="I5327">
            <v>3453.56</v>
          </cell>
          <cell r="J5327">
            <v>11446.44</v>
          </cell>
          <cell r="K5327" t="str">
            <v>905</v>
          </cell>
        </row>
        <row r="5328">
          <cell r="A5328" t="str">
            <v>110500000</v>
          </cell>
          <cell r="B5328" t="str">
            <v>905C2MO0001</v>
          </cell>
          <cell r="C5328" t="str">
            <v>MODEM [ZYXEL]</v>
          </cell>
          <cell r="D5328" t="str">
            <v>25 ต.ค. 41</v>
          </cell>
          <cell r="E5328">
            <v>3627.27</v>
          </cell>
          <cell r="F5328">
            <v>0</v>
          </cell>
          <cell r="G5328">
            <v>20</v>
          </cell>
          <cell r="H5328">
            <v>860.59</v>
          </cell>
          <cell r="I5328">
            <v>860.59</v>
          </cell>
          <cell r="J5328">
            <v>2766.68</v>
          </cell>
          <cell r="K5328" t="str">
            <v>905</v>
          </cell>
        </row>
        <row r="5329">
          <cell r="A5329" t="str">
            <v>110500000</v>
          </cell>
          <cell r="B5329" t="str">
            <v>906C2A30001</v>
          </cell>
          <cell r="C5329" t="str">
            <v>CPU200MMX</v>
          </cell>
          <cell r="D5329" t="str">
            <v>28 พ.ค. 41</v>
          </cell>
          <cell r="E5329">
            <v>36400</v>
          </cell>
          <cell r="F5329">
            <v>0</v>
          </cell>
          <cell r="G5329">
            <v>20</v>
          </cell>
          <cell r="H5329">
            <v>11628.07</v>
          </cell>
          <cell r="I5329">
            <v>11628.07</v>
          </cell>
          <cell r="J5329">
            <v>24771.93</v>
          </cell>
          <cell r="K5329" t="str">
            <v>906</v>
          </cell>
        </row>
        <row r="5330">
          <cell r="A5330" t="str">
            <v>110500000</v>
          </cell>
          <cell r="B5330" t="str">
            <v>906C2A40001</v>
          </cell>
          <cell r="C5330" t="str">
            <v>เครื่องพิมพ์ OKI-390</v>
          </cell>
          <cell r="D5330" t="str">
            <v>29 มิ.ย. 41</v>
          </cell>
          <cell r="E5330">
            <v>14600</v>
          </cell>
          <cell r="F5330">
            <v>0</v>
          </cell>
          <cell r="G5330">
            <v>20</v>
          </cell>
          <cell r="H5330">
            <v>4408</v>
          </cell>
          <cell r="I5330">
            <v>4408</v>
          </cell>
          <cell r="J5330">
            <v>10192</v>
          </cell>
          <cell r="K5330" t="str">
            <v>906</v>
          </cell>
        </row>
        <row r="5331">
          <cell r="A5331" t="str">
            <v>110500000</v>
          </cell>
          <cell r="B5331" t="str">
            <v>906C2MO0001</v>
          </cell>
          <cell r="C5331" t="str">
            <v>MODEM [ZYXEL]</v>
          </cell>
          <cell r="D5331" t="str">
            <v>25 ต.ค. 41</v>
          </cell>
          <cell r="E5331">
            <v>3627.27</v>
          </cell>
          <cell r="F5331">
            <v>0</v>
          </cell>
          <cell r="G5331">
            <v>20</v>
          </cell>
          <cell r="H5331">
            <v>860.59</v>
          </cell>
          <cell r="I5331">
            <v>860.59</v>
          </cell>
          <cell r="J5331">
            <v>2766.68</v>
          </cell>
          <cell r="K5331" t="str">
            <v>906</v>
          </cell>
        </row>
        <row r="5332">
          <cell r="A5332" t="str">
            <v>110500000</v>
          </cell>
          <cell r="B5332" t="str">
            <v>PV4107021</v>
          </cell>
          <cell r="C5332" t="str">
            <v>ZIP DRIVE 100 MB</v>
          </cell>
          <cell r="D5332" t="str">
            <v>16 มิ.ย. 41</v>
          </cell>
          <cell r="E5332">
            <v>7600</v>
          </cell>
          <cell r="F5332">
            <v>0</v>
          </cell>
          <cell r="G5332">
            <v>20</v>
          </cell>
          <cell r="H5332">
            <v>2348.75</v>
          </cell>
          <cell r="I5332">
            <v>2348.75</v>
          </cell>
          <cell r="J5332">
            <v>5251.25</v>
          </cell>
          <cell r="K5332" t="str">
            <v>IT</v>
          </cell>
        </row>
        <row r="5333">
          <cell r="A5333" t="str">
            <v>110600000</v>
          </cell>
          <cell r="B5333" t="str">
            <v>100C1VV0001</v>
          </cell>
          <cell r="C5333" t="str">
            <v>รถตู้โฟล์กสวาเก้น (4ฝ-8412 กทม.)</v>
          </cell>
          <cell r="D5333" t="str">
            <v>8 มิ.ย. 41</v>
          </cell>
          <cell r="E5333">
            <v>462373</v>
          </cell>
          <cell r="F5333">
            <v>0</v>
          </cell>
          <cell r="G5333">
            <v>20</v>
          </cell>
          <cell r="H5333">
            <v>143784.26</v>
          </cell>
          <cell r="I5333">
            <v>143784.26</v>
          </cell>
          <cell r="J5333">
            <v>318588.74</v>
          </cell>
          <cell r="K5333" t="str">
            <v>100</v>
          </cell>
        </row>
        <row r="5334">
          <cell r="A5334" t="str">
            <v>110600000</v>
          </cell>
          <cell r="B5334" t="str">
            <v>100C2VC0001</v>
          </cell>
          <cell r="C5334" t="str">
            <v>รถยนต์นั่ง</v>
          </cell>
          <cell r="D5334" t="str">
            <v>1 เม.ย. 41</v>
          </cell>
          <cell r="E5334">
            <v>1280208.17</v>
          </cell>
          <cell r="F5334">
            <v>0</v>
          </cell>
          <cell r="G5334">
            <v>20</v>
          </cell>
          <cell r="H5334">
            <v>447830.77</v>
          </cell>
          <cell r="I5334">
            <v>447830.77</v>
          </cell>
          <cell r="J5334">
            <v>832377.4</v>
          </cell>
          <cell r="K5334" t="str">
            <v>100</v>
          </cell>
        </row>
        <row r="5335">
          <cell r="A5335" t="str">
            <v>110600000</v>
          </cell>
          <cell r="B5335" t="str">
            <v>100C2VC0002</v>
          </cell>
          <cell r="C5335" t="str">
            <v>รถยนต์นั่ง (NISSAN)</v>
          </cell>
          <cell r="D5335" t="str">
            <v>1 เม.ย. 41</v>
          </cell>
          <cell r="E5335">
            <v>938200</v>
          </cell>
          <cell r="F5335">
            <v>0</v>
          </cell>
          <cell r="G5335">
            <v>20</v>
          </cell>
          <cell r="H5335">
            <v>327762.58</v>
          </cell>
          <cell r="I5335">
            <v>327762.58</v>
          </cell>
          <cell r="J5335">
            <v>610437.42000000004</v>
          </cell>
          <cell r="K5335" t="str">
            <v>100</v>
          </cell>
        </row>
        <row r="5336">
          <cell r="A5336" t="str">
            <v>110600000</v>
          </cell>
          <cell r="B5336" t="str">
            <v>200C2CK0003</v>
          </cell>
          <cell r="C5336" t="str">
            <v>หลังคาไฟเบอร์</v>
          </cell>
          <cell r="D5336" t="str">
            <v>8 พ.ค. 42</v>
          </cell>
          <cell r="E5336">
            <v>21500</v>
          </cell>
          <cell r="F5336">
            <v>0</v>
          </cell>
          <cell r="G5336">
            <v>20</v>
          </cell>
          <cell r="H5336">
            <v>2803.84</v>
          </cell>
          <cell r="I5336">
            <v>2803.84</v>
          </cell>
          <cell r="J5336">
            <v>18696.16</v>
          </cell>
          <cell r="K5336" t="str">
            <v>200</v>
          </cell>
        </row>
        <row r="5337">
          <cell r="A5337" t="str">
            <v>110600000</v>
          </cell>
          <cell r="B5337" t="str">
            <v>200C2VT0001</v>
          </cell>
          <cell r="C5337" t="str">
            <v>รถยนต์กระบะ TOYOTA (ลจ 4078 กทม.)</v>
          </cell>
          <cell r="D5337" t="str">
            <v>29 ส.ค. 41</v>
          </cell>
          <cell r="E5337">
            <v>339428.43</v>
          </cell>
          <cell r="F5337">
            <v>0</v>
          </cell>
          <cell r="G5337">
            <v>20</v>
          </cell>
          <cell r="H5337">
            <v>23248.52</v>
          </cell>
          <cell r="I5337">
            <v>23248.52</v>
          </cell>
          <cell r="J5337">
            <v>0</v>
          </cell>
          <cell r="K5337" t="str">
            <v>200</v>
          </cell>
        </row>
        <row r="5338">
          <cell r="A5338" t="str">
            <v>110600000</v>
          </cell>
          <cell r="B5338" t="str">
            <v>200C2VT0002</v>
          </cell>
          <cell r="C5338" t="str">
            <v>รถยนต์กระบะ TOYOTA (ลจ.4078 กทม.)</v>
          </cell>
          <cell r="D5338" t="str">
            <v>1 ม.ค. 42</v>
          </cell>
          <cell r="E5338">
            <v>301610.25</v>
          </cell>
          <cell r="F5338">
            <v>0</v>
          </cell>
          <cell r="G5338">
            <v>20</v>
          </cell>
          <cell r="H5338">
            <v>60322.04</v>
          </cell>
          <cell r="I5338">
            <v>60322.04</v>
          </cell>
          <cell r="J5338">
            <v>241288.21</v>
          </cell>
          <cell r="K5338" t="str">
            <v>200</v>
          </cell>
        </row>
        <row r="5339">
          <cell r="A5339" t="str">
            <v>110600000</v>
          </cell>
          <cell r="B5339" t="str">
            <v>300C2CK0003</v>
          </cell>
          <cell r="C5339" t="str">
            <v>หลังคาไฟเบอร์</v>
          </cell>
          <cell r="D5339" t="str">
            <v>8 พ.ค. 42</v>
          </cell>
          <cell r="E5339">
            <v>21500</v>
          </cell>
          <cell r="F5339">
            <v>0</v>
          </cell>
          <cell r="G5339">
            <v>20</v>
          </cell>
          <cell r="H5339">
            <v>2803.84</v>
          </cell>
          <cell r="I5339">
            <v>2803.84</v>
          </cell>
          <cell r="J5339">
            <v>18696.16</v>
          </cell>
          <cell r="K5339" t="str">
            <v>300</v>
          </cell>
        </row>
        <row r="5340">
          <cell r="A5340" t="str">
            <v>110600000</v>
          </cell>
          <cell r="B5340" t="str">
            <v>300C2VT0001</v>
          </cell>
          <cell r="C5340" t="str">
            <v>รถยนต์กระบะ TOYOTA (ลจ 4076 กทม.)</v>
          </cell>
          <cell r="D5340" t="str">
            <v>29 ส.ค. 41</v>
          </cell>
          <cell r="E5340">
            <v>339428.43</v>
          </cell>
          <cell r="F5340">
            <v>0</v>
          </cell>
          <cell r="G5340">
            <v>20</v>
          </cell>
          <cell r="H5340">
            <v>91134.2</v>
          </cell>
          <cell r="I5340">
            <v>91134.2</v>
          </cell>
          <cell r="J5340">
            <v>248294.23</v>
          </cell>
          <cell r="K5340" t="str">
            <v>300</v>
          </cell>
        </row>
        <row r="5341">
          <cell r="A5341" t="str">
            <v>110600000</v>
          </cell>
          <cell r="B5341" t="str">
            <v>400C2CK0001</v>
          </cell>
          <cell r="C5341" t="str">
            <v>ล็อกเกียร์</v>
          </cell>
          <cell r="D5341" t="str">
            <v>31 มี.ค. 42</v>
          </cell>
          <cell r="E5341">
            <v>3000</v>
          </cell>
          <cell r="F5341">
            <v>0</v>
          </cell>
          <cell r="G5341">
            <v>20</v>
          </cell>
          <cell r="H5341">
            <v>453.72</v>
          </cell>
          <cell r="I5341">
            <v>453.72</v>
          </cell>
          <cell r="J5341">
            <v>2546.2800000000002</v>
          </cell>
          <cell r="K5341" t="str">
            <v>400</v>
          </cell>
        </row>
        <row r="5342">
          <cell r="A5342" t="str">
            <v>110600000</v>
          </cell>
          <cell r="B5342" t="str">
            <v>400C2CK0002</v>
          </cell>
          <cell r="C5342" t="str">
            <v>กุญแจประตู</v>
          </cell>
          <cell r="D5342" t="str">
            <v>31 มี.ค. 42</v>
          </cell>
          <cell r="E5342">
            <v>800</v>
          </cell>
          <cell r="F5342">
            <v>0</v>
          </cell>
          <cell r="G5342">
            <v>20</v>
          </cell>
          <cell r="H5342">
            <v>120.99</v>
          </cell>
          <cell r="I5342">
            <v>120.99</v>
          </cell>
          <cell r="J5342">
            <v>679.01</v>
          </cell>
          <cell r="K5342" t="str">
            <v>400</v>
          </cell>
        </row>
        <row r="5343">
          <cell r="A5343" t="str">
            <v>110600000</v>
          </cell>
          <cell r="B5343" t="str">
            <v>400C2CK0005</v>
          </cell>
          <cell r="C5343" t="str">
            <v>หลังคาไฟเบอร์</v>
          </cell>
          <cell r="D5343" t="str">
            <v>8 พ.ค. 42</v>
          </cell>
          <cell r="E5343">
            <v>21500</v>
          </cell>
          <cell r="F5343">
            <v>0</v>
          </cell>
          <cell r="G5343">
            <v>20</v>
          </cell>
          <cell r="H5343">
            <v>2803.84</v>
          </cell>
          <cell r="I5343">
            <v>2803.84</v>
          </cell>
          <cell r="J5343">
            <v>18696.16</v>
          </cell>
          <cell r="K5343" t="str">
            <v>400</v>
          </cell>
        </row>
        <row r="5344">
          <cell r="A5344" t="str">
            <v>110600000</v>
          </cell>
          <cell r="B5344" t="str">
            <v>400C2VT0001</v>
          </cell>
          <cell r="C5344" t="str">
            <v>รถยนต์กระบะ TOYOTA (ลจ 4074 กทม.)</v>
          </cell>
          <cell r="D5344" t="str">
            <v>29 ส.ค. 41</v>
          </cell>
          <cell r="E5344">
            <v>351019.34</v>
          </cell>
          <cell r="F5344">
            <v>0</v>
          </cell>
          <cell r="G5344">
            <v>20</v>
          </cell>
          <cell r="H5344">
            <v>93465.08</v>
          </cell>
          <cell r="I5344">
            <v>93465.08</v>
          </cell>
          <cell r="J5344">
            <v>257554.26</v>
          </cell>
          <cell r="K5344" t="str">
            <v>400</v>
          </cell>
        </row>
        <row r="5345">
          <cell r="A5345" t="str">
            <v>110600000</v>
          </cell>
          <cell r="B5345" t="str">
            <v>500C2CK0003</v>
          </cell>
          <cell r="C5345" t="str">
            <v>หลังคาไฟเบอร์</v>
          </cell>
          <cell r="D5345" t="str">
            <v>8 พ.ค. 42</v>
          </cell>
          <cell r="E5345">
            <v>21500</v>
          </cell>
          <cell r="F5345">
            <v>0</v>
          </cell>
          <cell r="G5345">
            <v>20</v>
          </cell>
          <cell r="H5345">
            <v>2803.84</v>
          </cell>
          <cell r="I5345">
            <v>2803.84</v>
          </cell>
          <cell r="J5345">
            <v>18696.16</v>
          </cell>
          <cell r="K5345" t="str">
            <v>500</v>
          </cell>
        </row>
        <row r="5346">
          <cell r="A5346" t="str">
            <v>110600000</v>
          </cell>
          <cell r="B5346" t="str">
            <v>500C2VT0001</v>
          </cell>
          <cell r="C5346" t="str">
            <v>รถยนต์กระบะ TOYOTA (ลจ 4077 กทม.)</v>
          </cell>
          <cell r="D5346" t="str">
            <v>29 ส.ค. 41</v>
          </cell>
          <cell r="E5346">
            <v>339428.43</v>
          </cell>
          <cell r="F5346">
            <v>0</v>
          </cell>
          <cell r="G5346">
            <v>20</v>
          </cell>
          <cell r="H5346">
            <v>91134.2</v>
          </cell>
          <cell r="I5346">
            <v>91134.2</v>
          </cell>
          <cell r="J5346">
            <v>248294.23</v>
          </cell>
          <cell r="K5346" t="str">
            <v>500</v>
          </cell>
        </row>
        <row r="5347">
          <cell r="A5347" t="str">
            <v>110600000</v>
          </cell>
          <cell r="B5347" t="str">
            <v>600C2CK0003</v>
          </cell>
          <cell r="C5347" t="str">
            <v>หลังคาไฟเบอร์</v>
          </cell>
          <cell r="D5347" t="str">
            <v>8 พ.ค. 42</v>
          </cell>
          <cell r="E5347">
            <v>21500</v>
          </cell>
          <cell r="F5347">
            <v>0</v>
          </cell>
          <cell r="G5347">
            <v>20</v>
          </cell>
          <cell r="H5347">
            <v>2803.84</v>
          </cell>
          <cell r="I5347">
            <v>2803.84</v>
          </cell>
          <cell r="J5347">
            <v>18696.16</v>
          </cell>
          <cell r="K5347" t="str">
            <v>500</v>
          </cell>
        </row>
        <row r="5348">
          <cell r="A5348" t="str">
            <v>110600000</v>
          </cell>
          <cell r="B5348" t="str">
            <v>600C2VT0002</v>
          </cell>
          <cell r="C5348" t="str">
            <v>รถยนต์กระบะ TOYOTA (ลต 2284 กทม.)</v>
          </cell>
          <cell r="D5348" t="str">
            <v>25 พ.ย. 41</v>
          </cell>
          <cell r="E5348">
            <v>344428.43</v>
          </cell>
          <cell r="F5348">
            <v>0</v>
          </cell>
          <cell r="G5348">
            <v>20</v>
          </cell>
          <cell r="H5348">
            <v>75772.7</v>
          </cell>
          <cell r="I5348">
            <v>75772.7</v>
          </cell>
          <cell r="J5348">
            <v>268655.73</v>
          </cell>
          <cell r="K5348" t="str">
            <v>600</v>
          </cell>
        </row>
        <row r="5349">
          <cell r="A5349" t="str">
            <v>110600000</v>
          </cell>
          <cell r="B5349" t="str">
            <v>700C2CK0003</v>
          </cell>
          <cell r="C5349" t="str">
            <v>หลังคาไฟเบอร์</v>
          </cell>
          <cell r="D5349" t="str">
            <v>8 พ.ค. 42</v>
          </cell>
          <cell r="E5349">
            <v>21500</v>
          </cell>
          <cell r="F5349">
            <v>0</v>
          </cell>
          <cell r="G5349">
            <v>20</v>
          </cell>
          <cell r="H5349">
            <v>2803.84</v>
          </cell>
          <cell r="I5349">
            <v>2803.84</v>
          </cell>
          <cell r="J5349">
            <v>18696.16</v>
          </cell>
          <cell r="K5349" t="str">
            <v>500</v>
          </cell>
        </row>
        <row r="5350">
          <cell r="A5350" t="str">
            <v>110600000</v>
          </cell>
          <cell r="B5350" t="str">
            <v>700C2VT0001</v>
          </cell>
          <cell r="C5350" t="str">
            <v>รถยนต์กระบะ TOYOTA (ลจ 4073 กทม.)</v>
          </cell>
          <cell r="D5350" t="str">
            <v>30 ส.ค. 41</v>
          </cell>
          <cell r="E5350">
            <v>339428.43</v>
          </cell>
          <cell r="F5350">
            <v>0</v>
          </cell>
          <cell r="G5350">
            <v>20</v>
          </cell>
          <cell r="H5350">
            <v>90948.22</v>
          </cell>
          <cell r="I5350">
            <v>90948.22</v>
          </cell>
          <cell r="J5350">
            <v>248480.21</v>
          </cell>
          <cell r="K5350" t="str">
            <v>700</v>
          </cell>
        </row>
        <row r="5351">
          <cell r="A5351" t="str">
            <v>110600000</v>
          </cell>
          <cell r="B5351" t="str">
            <v>800C1CK0001</v>
          </cell>
          <cell r="C5351" t="str">
            <v>หลังคาไฟเบอร์</v>
          </cell>
          <cell r="D5351" t="str">
            <v>17 พ.ค. 42</v>
          </cell>
          <cell r="E5351">
            <v>21500</v>
          </cell>
          <cell r="F5351">
            <v>0</v>
          </cell>
          <cell r="G5351">
            <v>20</v>
          </cell>
          <cell r="H5351">
            <v>2697.81</v>
          </cell>
          <cell r="I5351">
            <v>2697.81</v>
          </cell>
          <cell r="J5351">
            <v>18802.189999999999</v>
          </cell>
          <cell r="K5351" t="str">
            <v>800</v>
          </cell>
        </row>
        <row r="5352">
          <cell r="A5352" t="str">
            <v>110600000</v>
          </cell>
          <cell r="B5352" t="str">
            <v>800C2VT0001</v>
          </cell>
          <cell r="C5352" t="str">
            <v>รถยนต์กระบะ TOYOTA (ลจ 8451 กทม.)</v>
          </cell>
          <cell r="D5352" t="str">
            <v>24 ก.ย. 41</v>
          </cell>
          <cell r="E5352">
            <v>339428.43</v>
          </cell>
          <cell r="F5352">
            <v>0</v>
          </cell>
          <cell r="G5352">
            <v>20</v>
          </cell>
          <cell r="H5352">
            <v>86298.51</v>
          </cell>
          <cell r="I5352">
            <v>86298.51</v>
          </cell>
          <cell r="J5352">
            <v>253129.92</v>
          </cell>
          <cell r="K5352" t="str">
            <v>800</v>
          </cell>
        </row>
        <row r="5353">
          <cell r="A5353" t="str">
            <v>110600000</v>
          </cell>
          <cell r="B5353" t="str">
            <v>900C2CK0003</v>
          </cell>
          <cell r="C5353" t="str">
            <v>หลังคาไฟเบอร์</v>
          </cell>
          <cell r="D5353" t="str">
            <v>8 พ.ค. 42</v>
          </cell>
          <cell r="E5353">
            <v>21500</v>
          </cell>
          <cell r="F5353">
            <v>0</v>
          </cell>
          <cell r="G5353">
            <v>20</v>
          </cell>
          <cell r="H5353">
            <v>2803.84</v>
          </cell>
          <cell r="I5353">
            <v>2803.84</v>
          </cell>
          <cell r="J5353">
            <v>18696.16</v>
          </cell>
          <cell r="K5353" t="str">
            <v>500</v>
          </cell>
        </row>
        <row r="5354">
          <cell r="A5354" t="str">
            <v>110600000</v>
          </cell>
          <cell r="B5354" t="str">
            <v>900C2VT0001</v>
          </cell>
          <cell r="C5354" t="str">
            <v>รถยนต์กระบะ TOYOTA (ลจ 4075 กทม.)</v>
          </cell>
          <cell r="D5354" t="str">
            <v>29 ส.ค. 41</v>
          </cell>
          <cell r="E5354">
            <v>339428.43</v>
          </cell>
          <cell r="F5354">
            <v>0</v>
          </cell>
          <cell r="G5354">
            <v>20</v>
          </cell>
          <cell r="H5354">
            <v>91134.2</v>
          </cell>
          <cell r="I5354">
            <v>91134.2</v>
          </cell>
          <cell r="J5354">
            <v>248294.23</v>
          </cell>
          <cell r="K5354" t="str">
            <v>900</v>
          </cell>
        </row>
        <row r="5355">
          <cell r="A5355" t="str">
            <v>110800000</v>
          </cell>
          <cell r="B5355" t="str">
            <v>100C1A50001</v>
          </cell>
          <cell r="C5355" t="str">
            <v>โทรศัพท์สายเดียวสีแดง</v>
          </cell>
          <cell r="D5355" t="str">
            <v>16 ต.ค. 41</v>
          </cell>
          <cell r="E5355">
            <v>800</v>
          </cell>
          <cell r="F5355">
            <v>0</v>
          </cell>
          <cell r="G5355">
            <v>20</v>
          </cell>
          <cell r="H5355">
            <v>193.75</v>
          </cell>
          <cell r="I5355">
            <v>193.75</v>
          </cell>
          <cell r="J5355">
            <v>606.25</v>
          </cell>
          <cell r="K5355" t="str">
            <v>100</v>
          </cell>
        </row>
        <row r="5356">
          <cell r="A5356" t="str">
            <v>110800000</v>
          </cell>
          <cell r="B5356" t="str">
            <v>100C1A50002</v>
          </cell>
          <cell r="C5356" t="str">
            <v>โทรศัพท์สายเดียวสีแดง</v>
          </cell>
          <cell r="D5356" t="str">
            <v>16 ต.ค. 41</v>
          </cell>
          <cell r="E5356">
            <v>800</v>
          </cell>
          <cell r="F5356">
            <v>0</v>
          </cell>
          <cell r="G5356">
            <v>20</v>
          </cell>
          <cell r="H5356">
            <v>193.75</v>
          </cell>
          <cell r="I5356">
            <v>193.75</v>
          </cell>
          <cell r="J5356">
            <v>606.25</v>
          </cell>
          <cell r="K5356" t="str">
            <v>100</v>
          </cell>
        </row>
        <row r="5357">
          <cell r="A5357" t="str">
            <v>110800000</v>
          </cell>
          <cell r="B5357" t="str">
            <v>100C1A50003</v>
          </cell>
          <cell r="C5357" t="str">
            <v>โทรศัพท์สายเดียวสีแดง</v>
          </cell>
          <cell r="D5357" t="str">
            <v>16 ต.ค. 41</v>
          </cell>
          <cell r="E5357">
            <v>800</v>
          </cell>
          <cell r="F5357">
            <v>0</v>
          </cell>
          <cell r="G5357">
            <v>20</v>
          </cell>
          <cell r="H5357">
            <v>193.75</v>
          </cell>
          <cell r="I5357">
            <v>193.75</v>
          </cell>
          <cell r="J5357">
            <v>606.25</v>
          </cell>
          <cell r="K5357" t="str">
            <v>100</v>
          </cell>
        </row>
        <row r="5358">
          <cell r="A5358" t="str">
            <v>110800000</v>
          </cell>
          <cell r="B5358" t="str">
            <v>100C1A50004</v>
          </cell>
          <cell r="C5358" t="str">
            <v>โทรศัพท์สายเดียวสีแดง</v>
          </cell>
          <cell r="D5358" t="str">
            <v>29 พ.ย. 41</v>
          </cell>
          <cell r="E5358">
            <v>4500</v>
          </cell>
          <cell r="F5358">
            <v>0</v>
          </cell>
          <cell r="G5358">
            <v>20</v>
          </cell>
          <cell r="H5358">
            <v>981.37</v>
          </cell>
          <cell r="I5358">
            <v>981.37</v>
          </cell>
          <cell r="J5358">
            <v>3518.63</v>
          </cell>
          <cell r="K5358" t="str">
            <v>100</v>
          </cell>
        </row>
        <row r="5359">
          <cell r="A5359" t="str">
            <v>110800000</v>
          </cell>
          <cell r="B5359" t="str">
            <v>100C1A50005</v>
          </cell>
          <cell r="C5359" t="str">
            <v>โทรศัพท์สายเดียวสีแดง</v>
          </cell>
          <cell r="D5359" t="str">
            <v>29 พ.ย. 41</v>
          </cell>
          <cell r="E5359">
            <v>4500</v>
          </cell>
          <cell r="F5359">
            <v>0</v>
          </cell>
          <cell r="G5359">
            <v>20</v>
          </cell>
          <cell r="H5359">
            <v>981.37</v>
          </cell>
          <cell r="I5359">
            <v>981.37</v>
          </cell>
          <cell r="J5359">
            <v>3518.63</v>
          </cell>
          <cell r="K5359" t="str">
            <v>100</v>
          </cell>
        </row>
        <row r="5360">
          <cell r="A5360" t="str">
            <v>110800000</v>
          </cell>
          <cell r="B5360" t="str">
            <v>100C1A50006</v>
          </cell>
          <cell r="C5360" t="str">
            <v>โทรศัพท์สายเดียวสีแดง</v>
          </cell>
          <cell r="D5360" t="str">
            <v>29 พ.ย. 41</v>
          </cell>
          <cell r="E5360">
            <v>4500</v>
          </cell>
          <cell r="F5360">
            <v>0</v>
          </cell>
          <cell r="G5360">
            <v>20</v>
          </cell>
          <cell r="H5360">
            <v>981.37</v>
          </cell>
          <cell r="I5360">
            <v>981.37</v>
          </cell>
          <cell r="J5360">
            <v>3518.63</v>
          </cell>
          <cell r="K5360" t="str">
            <v>100</v>
          </cell>
        </row>
        <row r="5361">
          <cell r="A5361" t="str">
            <v>110800000</v>
          </cell>
          <cell r="B5361" t="str">
            <v>100C1A50007</v>
          </cell>
          <cell r="C5361" t="str">
            <v>โทรศัพท์สายเดียวสีแดง</v>
          </cell>
          <cell r="D5361" t="str">
            <v>29 พ.ย. 41</v>
          </cell>
          <cell r="E5361">
            <v>4500</v>
          </cell>
          <cell r="F5361">
            <v>0</v>
          </cell>
          <cell r="G5361">
            <v>20</v>
          </cell>
          <cell r="H5361">
            <v>981.37</v>
          </cell>
          <cell r="I5361">
            <v>981.37</v>
          </cell>
          <cell r="J5361">
            <v>3518.63</v>
          </cell>
          <cell r="K5361" t="str">
            <v>100</v>
          </cell>
        </row>
        <row r="5362">
          <cell r="A5362" t="str">
            <v>110800000</v>
          </cell>
          <cell r="B5362" t="str">
            <v>100C1A50008</v>
          </cell>
          <cell r="C5362" t="str">
            <v>โทาศัพท์สายเดียวสีแดง</v>
          </cell>
          <cell r="D5362" t="str">
            <v>26 ส.ค. 41</v>
          </cell>
          <cell r="E5362">
            <v>912</v>
          </cell>
          <cell r="F5362">
            <v>0</v>
          </cell>
          <cell r="G5362">
            <v>20</v>
          </cell>
          <cell r="H5362">
            <v>246.34</v>
          </cell>
          <cell r="I5362">
            <v>246.34</v>
          </cell>
          <cell r="J5362">
            <v>665.66</v>
          </cell>
          <cell r="K5362" t="str">
            <v>100</v>
          </cell>
        </row>
        <row r="5363">
          <cell r="A5363" t="str">
            <v>110800000</v>
          </cell>
          <cell r="B5363" t="str">
            <v>100C1A50009</v>
          </cell>
          <cell r="C5363" t="str">
            <v>โทรศัพท์สายเดียวสีแดง</v>
          </cell>
          <cell r="D5363" t="str">
            <v>26 ส.ค. 41</v>
          </cell>
          <cell r="E5363">
            <v>912</v>
          </cell>
          <cell r="F5363">
            <v>0</v>
          </cell>
          <cell r="G5363">
            <v>20</v>
          </cell>
          <cell r="H5363">
            <v>246.34</v>
          </cell>
          <cell r="I5363">
            <v>246.34</v>
          </cell>
          <cell r="J5363">
            <v>665.66</v>
          </cell>
          <cell r="K5363" t="str">
            <v>100</v>
          </cell>
        </row>
        <row r="5364">
          <cell r="A5364" t="str">
            <v>110800000</v>
          </cell>
          <cell r="B5364" t="str">
            <v>100C1A50010</v>
          </cell>
          <cell r="C5364" t="str">
            <v>โทรศัพท์สีสายเดียวสีแดง</v>
          </cell>
          <cell r="D5364" t="str">
            <v>26 ส.ค. 41</v>
          </cell>
          <cell r="E5364">
            <v>912</v>
          </cell>
          <cell r="F5364">
            <v>0</v>
          </cell>
          <cell r="G5364">
            <v>20</v>
          </cell>
          <cell r="H5364">
            <v>246.34</v>
          </cell>
          <cell r="I5364">
            <v>246.34</v>
          </cell>
          <cell r="J5364">
            <v>665.66</v>
          </cell>
          <cell r="K5364" t="str">
            <v>100</v>
          </cell>
        </row>
        <row r="5365">
          <cell r="A5365" t="str">
            <v>110800000</v>
          </cell>
          <cell r="B5365" t="str">
            <v>100C1A50011</v>
          </cell>
          <cell r="C5365" t="str">
            <v>โทรศัพท์สายเดียวสีแดง</v>
          </cell>
          <cell r="D5365" t="str">
            <v>26 ส.ค. 41</v>
          </cell>
          <cell r="E5365">
            <v>912</v>
          </cell>
          <cell r="F5365">
            <v>0</v>
          </cell>
          <cell r="G5365">
            <v>20</v>
          </cell>
          <cell r="H5365">
            <v>246.34</v>
          </cell>
          <cell r="I5365">
            <v>246.34</v>
          </cell>
          <cell r="J5365">
            <v>665.66</v>
          </cell>
          <cell r="K5365" t="str">
            <v>100</v>
          </cell>
        </row>
        <row r="5366">
          <cell r="A5366" t="str">
            <v>110800000</v>
          </cell>
          <cell r="B5366" t="str">
            <v>100C1FA0001</v>
          </cell>
          <cell r="C5366" t="str">
            <v>FAX</v>
          </cell>
          <cell r="D5366" t="str">
            <v>26 ม.ค. 42</v>
          </cell>
          <cell r="E5366">
            <v>5727.27</v>
          </cell>
          <cell r="F5366">
            <v>0</v>
          </cell>
          <cell r="G5366">
            <v>20</v>
          </cell>
          <cell r="H5366">
            <v>1067.04</v>
          </cell>
          <cell r="I5366">
            <v>1067.04</v>
          </cell>
          <cell r="J5366">
            <v>4660.2299999999996</v>
          </cell>
        </row>
        <row r="5367">
          <cell r="A5367" t="str">
            <v>110800000</v>
          </cell>
          <cell r="B5367" t="str">
            <v>100C1FH007</v>
          </cell>
          <cell r="C5367" t="str">
            <v>เพจเจอนร์</v>
          </cell>
          <cell r="D5367" t="str">
            <v>3 ก.ย. 42</v>
          </cell>
          <cell r="E5367">
            <v>2803.74</v>
          </cell>
          <cell r="F5367">
            <v>0</v>
          </cell>
          <cell r="G5367">
            <v>20</v>
          </cell>
          <cell r="H5367">
            <v>184.37</v>
          </cell>
          <cell r="I5367">
            <v>184.37</v>
          </cell>
          <cell r="J5367">
            <v>2619.37</v>
          </cell>
          <cell r="K5367" t="str">
            <v>100</v>
          </cell>
        </row>
        <row r="5368">
          <cell r="A5368" t="str">
            <v>110800000</v>
          </cell>
          <cell r="B5368" t="str">
            <v>100C1FX0002</v>
          </cell>
          <cell r="C5368" t="str">
            <v>เครื่องโทรสาร Panasonic รุ่น UF-550</v>
          </cell>
          <cell r="D5368" t="str">
            <v>17 ธ.ค. 41</v>
          </cell>
          <cell r="E5368">
            <v>31818.18</v>
          </cell>
          <cell r="F5368">
            <v>0</v>
          </cell>
          <cell r="G5368">
            <v>20</v>
          </cell>
          <cell r="H5368">
            <v>6625.14</v>
          </cell>
          <cell r="I5368">
            <v>6625.14</v>
          </cell>
          <cell r="J5368">
            <v>25193.040000000001</v>
          </cell>
          <cell r="K5368" t="str">
            <v>100</v>
          </cell>
        </row>
        <row r="5369">
          <cell r="A5369" t="str">
            <v>110800000</v>
          </cell>
          <cell r="B5369" t="str">
            <v>100C1FX0003</v>
          </cell>
          <cell r="C5369" t="str">
            <v>FAX</v>
          </cell>
          <cell r="D5369" t="str">
            <v>12 มิ.ย. 41</v>
          </cell>
          <cell r="E5369">
            <v>12000</v>
          </cell>
          <cell r="F5369">
            <v>0</v>
          </cell>
          <cell r="G5369">
            <v>20</v>
          </cell>
          <cell r="H5369">
            <v>3734.84</v>
          </cell>
          <cell r="I5369">
            <v>3734.84</v>
          </cell>
          <cell r="J5369">
            <v>8265.16</v>
          </cell>
          <cell r="K5369" t="str">
            <v>100</v>
          </cell>
        </row>
        <row r="5370">
          <cell r="A5370" t="str">
            <v>110800000</v>
          </cell>
          <cell r="B5370" t="str">
            <v>100C1IT0001</v>
          </cell>
          <cell r="C5370" t="str">
            <v>ติดตั้งโทรศัพท์ขององค์การ</v>
          </cell>
          <cell r="D5370" t="str">
            <v>31 ธ.ค. 41</v>
          </cell>
          <cell r="E5370">
            <v>884874.94</v>
          </cell>
          <cell r="F5370">
            <v>0</v>
          </cell>
          <cell r="G5370">
            <v>20</v>
          </cell>
          <cell r="H5370">
            <v>484.86</v>
          </cell>
          <cell r="I5370">
            <v>484.86</v>
          </cell>
          <cell r="J5370">
            <v>0</v>
          </cell>
          <cell r="K5370" t="str">
            <v>100</v>
          </cell>
        </row>
        <row r="5371">
          <cell r="A5371" t="str">
            <v>110800000</v>
          </cell>
          <cell r="B5371" t="str">
            <v>100C1IT001</v>
          </cell>
          <cell r="C5371" t="str">
            <v>ติดตั้งโทรศัพท์สาขาละ 3 เครื่อง</v>
          </cell>
          <cell r="D5371" t="str">
            <v>1 ม.ค. 42</v>
          </cell>
          <cell r="E5371">
            <v>884874.94</v>
          </cell>
          <cell r="F5371">
            <v>0</v>
          </cell>
          <cell r="G5371">
            <v>20</v>
          </cell>
          <cell r="H5371">
            <v>176974.97</v>
          </cell>
          <cell r="I5371">
            <v>176974.97</v>
          </cell>
          <cell r="J5371">
            <v>707899.97</v>
          </cell>
          <cell r="K5371" t="str">
            <v>IT</v>
          </cell>
        </row>
        <row r="5372">
          <cell r="A5372" t="str">
            <v>110800000</v>
          </cell>
          <cell r="B5372" t="str">
            <v>100C1TH0002</v>
          </cell>
          <cell r="C5372" t="str">
            <v>FAX</v>
          </cell>
          <cell r="D5372" t="str">
            <v>19 ก.พ. 42</v>
          </cell>
          <cell r="E5372">
            <v>39000</v>
          </cell>
          <cell r="F5372">
            <v>0</v>
          </cell>
          <cell r="G5372">
            <v>20</v>
          </cell>
          <cell r="H5372">
            <v>6752.92</v>
          </cell>
          <cell r="I5372">
            <v>6752.92</v>
          </cell>
          <cell r="J5372">
            <v>32247.08</v>
          </cell>
          <cell r="K5372" t="str">
            <v>100</v>
          </cell>
        </row>
        <row r="5373">
          <cell r="A5373" t="str">
            <v>110800000</v>
          </cell>
          <cell r="B5373" t="str">
            <v>100C1TH0004</v>
          </cell>
          <cell r="C5373" t="str">
            <v>HANDFREE  ANSWER</v>
          </cell>
          <cell r="D5373" t="str">
            <v>10 พ.ค. 42</v>
          </cell>
          <cell r="E5373">
            <v>4050</v>
          </cell>
          <cell r="F5373">
            <v>0</v>
          </cell>
          <cell r="G5373">
            <v>20</v>
          </cell>
          <cell r="H5373">
            <v>523.72</v>
          </cell>
          <cell r="I5373">
            <v>523.72</v>
          </cell>
          <cell r="J5373">
            <v>3526.28</v>
          </cell>
          <cell r="K5373" t="str">
            <v>100</v>
          </cell>
        </row>
        <row r="5374">
          <cell r="A5374" t="str">
            <v>110800000</v>
          </cell>
          <cell r="B5374" t="str">
            <v>100C1TH0005</v>
          </cell>
          <cell r="C5374" t="str">
            <v>HANDFREE  ANSWER</v>
          </cell>
          <cell r="D5374" t="str">
            <v>10 พ.ค. 42</v>
          </cell>
          <cell r="E5374">
            <v>4050</v>
          </cell>
          <cell r="F5374">
            <v>0</v>
          </cell>
          <cell r="G5374">
            <v>20</v>
          </cell>
          <cell r="H5374">
            <v>523.72</v>
          </cell>
          <cell r="I5374">
            <v>523.72</v>
          </cell>
          <cell r="J5374">
            <v>3526.28</v>
          </cell>
          <cell r="K5374" t="str">
            <v>100</v>
          </cell>
        </row>
        <row r="5375">
          <cell r="A5375" t="str">
            <v>110800000</v>
          </cell>
          <cell r="B5375" t="str">
            <v>100C1TH0006</v>
          </cell>
          <cell r="C5375" t="str">
            <v>HANDFREE  ANSWER</v>
          </cell>
          <cell r="D5375" t="str">
            <v>10 พ.ค. 42</v>
          </cell>
          <cell r="E5375">
            <v>4050</v>
          </cell>
          <cell r="F5375">
            <v>0</v>
          </cell>
          <cell r="G5375">
            <v>20</v>
          </cell>
          <cell r="H5375">
            <v>523.72</v>
          </cell>
          <cell r="I5375">
            <v>523.72</v>
          </cell>
          <cell r="J5375">
            <v>3526.28</v>
          </cell>
          <cell r="K5375" t="str">
            <v>100</v>
          </cell>
        </row>
        <row r="5376">
          <cell r="A5376" t="str">
            <v>110800000</v>
          </cell>
          <cell r="B5376" t="str">
            <v>100C1TH0007</v>
          </cell>
          <cell r="C5376" t="str">
            <v>HANDFREE  ANSWER</v>
          </cell>
          <cell r="D5376" t="str">
            <v>10 พ.ค. 42</v>
          </cell>
          <cell r="E5376">
            <v>4050</v>
          </cell>
          <cell r="F5376">
            <v>0</v>
          </cell>
          <cell r="G5376">
            <v>20</v>
          </cell>
          <cell r="H5376">
            <v>523.72</v>
          </cell>
          <cell r="I5376">
            <v>523.72</v>
          </cell>
          <cell r="J5376">
            <v>3526.28</v>
          </cell>
          <cell r="K5376" t="str">
            <v>100</v>
          </cell>
        </row>
        <row r="5377">
          <cell r="A5377" t="str">
            <v>110800000</v>
          </cell>
          <cell r="B5377" t="str">
            <v>100C1TH0008</v>
          </cell>
          <cell r="C5377" t="str">
            <v>HANDFREE  ANSWER</v>
          </cell>
          <cell r="D5377" t="str">
            <v>10 พ.ค. 42</v>
          </cell>
          <cell r="E5377">
            <v>4050</v>
          </cell>
          <cell r="F5377">
            <v>0</v>
          </cell>
          <cell r="G5377">
            <v>20</v>
          </cell>
          <cell r="H5377">
            <v>523.72</v>
          </cell>
          <cell r="I5377">
            <v>523.72</v>
          </cell>
          <cell r="J5377">
            <v>3526.28</v>
          </cell>
          <cell r="K5377" t="str">
            <v>100</v>
          </cell>
        </row>
        <row r="5378">
          <cell r="A5378" t="str">
            <v>110800000</v>
          </cell>
          <cell r="B5378" t="str">
            <v>100C1TH0009</v>
          </cell>
          <cell r="C5378" t="str">
            <v>HANDFREE  ANSWER</v>
          </cell>
          <cell r="D5378" t="str">
            <v>10 พ.ค. 42</v>
          </cell>
          <cell r="E5378">
            <v>4050</v>
          </cell>
          <cell r="F5378">
            <v>0</v>
          </cell>
          <cell r="G5378">
            <v>20</v>
          </cell>
          <cell r="H5378">
            <v>523.72</v>
          </cell>
          <cell r="I5378">
            <v>523.72</v>
          </cell>
          <cell r="J5378">
            <v>3526.28</v>
          </cell>
          <cell r="K5378" t="str">
            <v>100</v>
          </cell>
        </row>
        <row r="5379">
          <cell r="A5379" t="str">
            <v>110800000</v>
          </cell>
          <cell r="B5379" t="str">
            <v>100C1TH001</v>
          </cell>
          <cell r="C5379" t="str">
            <v>HANDFREE ANSWER</v>
          </cell>
          <cell r="D5379" t="str">
            <v>10 พ.ค. 42</v>
          </cell>
          <cell r="E5379">
            <v>4050</v>
          </cell>
          <cell r="F5379">
            <v>0</v>
          </cell>
          <cell r="G5379">
            <v>20</v>
          </cell>
          <cell r="H5379">
            <v>523.72</v>
          </cell>
          <cell r="I5379">
            <v>523.72</v>
          </cell>
          <cell r="J5379">
            <v>3526.28</v>
          </cell>
          <cell r="K5379" t="str">
            <v>100</v>
          </cell>
        </row>
        <row r="5380">
          <cell r="A5380" t="str">
            <v>110800000</v>
          </cell>
          <cell r="B5380" t="str">
            <v>100C1TH0010</v>
          </cell>
          <cell r="C5380" t="str">
            <v>HANDFREE  ANSWER</v>
          </cell>
          <cell r="D5380" t="str">
            <v>10 พ.ค. 42</v>
          </cell>
          <cell r="E5380">
            <v>4050</v>
          </cell>
          <cell r="F5380">
            <v>0</v>
          </cell>
          <cell r="G5380">
            <v>20</v>
          </cell>
          <cell r="H5380">
            <v>523.72</v>
          </cell>
          <cell r="I5380">
            <v>523.72</v>
          </cell>
          <cell r="J5380">
            <v>3526.28</v>
          </cell>
          <cell r="K5380" t="str">
            <v>100</v>
          </cell>
        </row>
        <row r="5381">
          <cell r="A5381" t="str">
            <v>110800000</v>
          </cell>
          <cell r="B5381" t="str">
            <v>100C1TH0011</v>
          </cell>
          <cell r="C5381" t="str">
            <v>HANDFREE  ANSWER</v>
          </cell>
          <cell r="D5381" t="str">
            <v>10 พ.ค. 42</v>
          </cell>
          <cell r="E5381">
            <v>4050</v>
          </cell>
          <cell r="F5381">
            <v>0</v>
          </cell>
          <cell r="G5381">
            <v>20</v>
          </cell>
          <cell r="H5381">
            <v>523.72</v>
          </cell>
          <cell r="I5381">
            <v>523.72</v>
          </cell>
          <cell r="J5381">
            <v>3526.28</v>
          </cell>
          <cell r="K5381" t="str">
            <v>100</v>
          </cell>
        </row>
        <row r="5382">
          <cell r="A5382" t="str">
            <v>110800000</v>
          </cell>
          <cell r="B5382" t="str">
            <v>100C1TH0012</v>
          </cell>
          <cell r="C5382" t="str">
            <v>HANDFREE  ANSWER</v>
          </cell>
          <cell r="D5382" t="str">
            <v>10 พ.ค. 42</v>
          </cell>
          <cell r="E5382">
            <v>4050</v>
          </cell>
          <cell r="F5382">
            <v>0</v>
          </cell>
          <cell r="G5382">
            <v>20</v>
          </cell>
          <cell r="H5382">
            <v>523.72</v>
          </cell>
          <cell r="I5382">
            <v>523.72</v>
          </cell>
          <cell r="J5382">
            <v>3526.28</v>
          </cell>
          <cell r="K5382" t="str">
            <v>100</v>
          </cell>
        </row>
        <row r="5383">
          <cell r="A5383" t="str">
            <v>110800000</v>
          </cell>
          <cell r="B5383" t="str">
            <v>100C1TH0013</v>
          </cell>
          <cell r="C5383" t="str">
            <v>HANDFREE  ANSWER</v>
          </cell>
          <cell r="D5383" t="str">
            <v>10 พ.ค. 42</v>
          </cell>
          <cell r="E5383">
            <v>4050</v>
          </cell>
          <cell r="F5383">
            <v>0</v>
          </cell>
          <cell r="G5383">
            <v>20</v>
          </cell>
          <cell r="H5383">
            <v>523.72</v>
          </cell>
          <cell r="I5383">
            <v>523.72</v>
          </cell>
          <cell r="J5383">
            <v>3526.28</v>
          </cell>
          <cell r="K5383" t="str">
            <v>100</v>
          </cell>
        </row>
        <row r="5384">
          <cell r="A5384" t="str">
            <v>110800000</v>
          </cell>
          <cell r="B5384" t="str">
            <v>100C1TH0014</v>
          </cell>
          <cell r="C5384" t="str">
            <v>HANDFREE  ANSWER</v>
          </cell>
          <cell r="D5384" t="str">
            <v>10 พ.ค. 42</v>
          </cell>
          <cell r="E5384">
            <v>4050</v>
          </cell>
          <cell r="F5384">
            <v>0</v>
          </cell>
          <cell r="G5384">
            <v>20</v>
          </cell>
          <cell r="H5384">
            <v>523.72</v>
          </cell>
          <cell r="I5384">
            <v>523.72</v>
          </cell>
          <cell r="J5384">
            <v>3526.28</v>
          </cell>
          <cell r="K5384" t="str">
            <v>100</v>
          </cell>
        </row>
        <row r="5385">
          <cell r="A5385" t="str">
            <v>110800000</v>
          </cell>
          <cell r="B5385" t="str">
            <v>100C1TH0015</v>
          </cell>
          <cell r="C5385" t="str">
            <v>HANDFREE  ANSWER</v>
          </cell>
          <cell r="D5385" t="str">
            <v>10 พ.ค. 42</v>
          </cell>
          <cell r="E5385">
            <v>4050</v>
          </cell>
          <cell r="F5385">
            <v>0</v>
          </cell>
          <cell r="G5385">
            <v>20</v>
          </cell>
          <cell r="H5385">
            <v>523.72</v>
          </cell>
          <cell r="I5385">
            <v>523.72</v>
          </cell>
          <cell r="J5385">
            <v>3526.28</v>
          </cell>
          <cell r="K5385" t="str">
            <v>100</v>
          </cell>
        </row>
        <row r="5386">
          <cell r="A5386" t="str">
            <v>110800000</v>
          </cell>
          <cell r="B5386" t="str">
            <v>100C1TH0016</v>
          </cell>
          <cell r="C5386" t="str">
            <v>HANDFREE  ANSWER</v>
          </cell>
          <cell r="D5386" t="str">
            <v>10 พ.ค. 42</v>
          </cell>
          <cell r="E5386">
            <v>4050</v>
          </cell>
          <cell r="F5386">
            <v>0</v>
          </cell>
          <cell r="G5386">
            <v>20</v>
          </cell>
          <cell r="H5386">
            <v>523.72</v>
          </cell>
          <cell r="I5386">
            <v>523.72</v>
          </cell>
          <cell r="J5386">
            <v>3526.28</v>
          </cell>
          <cell r="K5386" t="str">
            <v>100</v>
          </cell>
        </row>
        <row r="5387">
          <cell r="A5387" t="str">
            <v>110800000</v>
          </cell>
          <cell r="B5387" t="str">
            <v>100C1TH0017</v>
          </cell>
          <cell r="C5387" t="str">
            <v>HANDFREE  ANSWER</v>
          </cell>
          <cell r="D5387" t="str">
            <v>10 พ.ค. 42</v>
          </cell>
          <cell r="E5387">
            <v>4050</v>
          </cell>
          <cell r="F5387">
            <v>0</v>
          </cell>
          <cell r="G5387">
            <v>20</v>
          </cell>
          <cell r="H5387">
            <v>523.72</v>
          </cell>
          <cell r="I5387">
            <v>523.72</v>
          </cell>
          <cell r="J5387">
            <v>3526.28</v>
          </cell>
          <cell r="K5387" t="str">
            <v>100</v>
          </cell>
        </row>
        <row r="5388">
          <cell r="A5388" t="str">
            <v>110800000</v>
          </cell>
          <cell r="B5388" t="str">
            <v>100C1TH0018</v>
          </cell>
          <cell r="C5388" t="str">
            <v>HANDFREE  ANSWER</v>
          </cell>
          <cell r="D5388" t="str">
            <v>10 พ.ค. 42</v>
          </cell>
          <cell r="E5388">
            <v>4050</v>
          </cell>
          <cell r="F5388">
            <v>0</v>
          </cell>
          <cell r="G5388">
            <v>20</v>
          </cell>
          <cell r="H5388">
            <v>523.72</v>
          </cell>
          <cell r="I5388">
            <v>523.72</v>
          </cell>
          <cell r="J5388">
            <v>3526.28</v>
          </cell>
          <cell r="K5388" t="str">
            <v>100</v>
          </cell>
        </row>
        <row r="5389">
          <cell r="A5389" t="str">
            <v>110800000</v>
          </cell>
          <cell r="B5389" t="str">
            <v>100C1TH0019</v>
          </cell>
          <cell r="C5389" t="str">
            <v>EXPANSION CABINCT</v>
          </cell>
          <cell r="D5389" t="str">
            <v>8 ก.พ. 42</v>
          </cell>
          <cell r="E5389">
            <v>28000</v>
          </cell>
          <cell r="F5389">
            <v>0</v>
          </cell>
          <cell r="G5389">
            <v>20</v>
          </cell>
          <cell r="H5389">
            <v>5016.99</v>
          </cell>
          <cell r="I5389">
            <v>5016.99</v>
          </cell>
          <cell r="J5389">
            <v>22983.01</v>
          </cell>
          <cell r="K5389" t="str">
            <v>100</v>
          </cell>
        </row>
        <row r="5390">
          <cell r="A5390" t="str">
            <v>110800000</v>
          </cell>
          <cell r="B5390" t="str">
            <v>100C1TH002</v>
          </cell>
          <cell r="C5390" t="str">
            <v>แผงวงจรชุด</v>
          </cell>
          <cell r="D5390" t="str">
            <v>19 เม.ย. 42</v>
          </cell>
          <cell r="E5390">
            <v>3300</v>
          </cell>
          <cell r="F5390">
            <v>0</v>
          </cell>
          <cell r="G5390">
            <v>20</v>
          </cell>
          <cell r="H5390">
            <v>464.7</v>
          </cell>
          <cell r="I5390">
            <v>464.7</v>
          </cell>
          <cell r="J5390">
            <v>2835.3</v>
          </cell>
          <cell r="K5390" t="str">
            <v>100</v>
          </cell>
        </row>
        <row r="5391">
          <cell r="A5391" t="str">
            <v>110800000</v>
          </cell>
          <cell r="B5391" t="str">
            <v>100C1TH0021</v>
          </cell>
          <cell r="C5391" t="str">
            <v>EXPANSION ENTERFACE</v>
          </cell>
          <cell r="D5391" t="str">
            <v>8 ก.พ. 42</v>
          </cell>
          <cell r="E5391">
            <v>10000</v>
          </cell>
          <cell r="F5391">
            <v>0</v>
          </cell>
          <cell r="G5391">
            <v>20</v>
          </cell>
          <cell r="H5391">
            <v>1791.75</v>
          </cell>
          <cell r="I5391">
            <v>1791.75</v>
          </cell>
          <cell r="J5391">
            <v>8208.25</v>
          </cell>
          <cell r="K5391" t="str">
            <v>100</v>
          </cell>
        </row>
        <row r="5392">
          <cell r="A5392" t="str">
            <v>110800000</v>
          </cell>
          <cell r="B5392" t="str">
            <v>100C1TH0022</v>
          </cell>
          <cell r="C5392" t="str">
            <v>INTERFACE MODULE</v>
          </cell>
          <cell r="D5392" t="str">
            <v>8 ก.พ. 42</v>
          </cell>
          <cell r="E5392">
            <v>42000</v>
          </cell>
          <cell r="F5392">
            <v>0</v>
          </cell>
          <cell r="G5392">
            <v>20</v>
          </cell>
          <cell r="H5392">
            <v>7525.45</v>
          </cell>
          <cell r="I5392">
            <v>7525.45</v>
          </cell>
          <cell r="J5392">
            <v>34474.550000000003</v>
          </cell>
          <cell r="K5392" t="str">
            <v>100</v>
          </cell>
        </row>
        <row r="5393">
          <cell r="A5393" t="str">
            <v>110800000</v>
          </cell>
          <cell r="B5393" t="str">
            <v>100C1TH0023</v>
          </cell>
          <cell r="C5393" t="str">
            <v>INSTALLATION CHARGE</v>
          </cell>
          <cell r="D5393" t="str">
            <v>8 ก.พ. 42</v>
          </cell>
          <cell r="E5393">
            <v>9000</v>
          </cell>
          <cell r="F5393">
            <v>0</v>
          </cell>
          <cell r="G5393">
            <v>20</v>
          </cell>
          <cell r="H5393">
            <v>1612.64</v>
          </cell>
          <cell r="I5393">
            <v>1612.64</v>
          </cell>
          <cell r="J5393">
            <v>7387.36</v>
          </cell>
          <cell r="K5393" t="str">
            <v>100</v>
          </cell>
        </row>
        <row r="5394">
          <cell r="A5394" t="str">
            <v>110800000</v>
          </cell>
          <cell r="B5394" t="str">
            <v>100C1TH0024</v>
          </cell>
          <cell r="C5394" t="str">
            <v>ตู้สาขา 6 สายนอก</v>
          </cell>
          <cell r="D5394" t="str">
            <v>19 เม.ย. 42</v>
          </cell>
          <cell r="E5394">
            <v>23500</v>
          </cell>
          <cell r="F5394">
            <v>0</v>
          </cell>
          <cell r="G5394">
            <v>20</v>
          </cell>
          <cell r="H5394">
            <v>3309.32</v>
          </cell>
          <cell r="I5394">
            <v>3309.32</v>
          </cell>
          <cell r="J5394">
            <v>20190.68</v>
          </cell>
          <cell r="K5394" t="str">
            <v>100</v>
          </cell>
        </row>
        <row r="5395">
          <cell r="A5395" t="str">
            <v>110800000</v>
          </cell>
          <cell r="B5395" t="str">
            <v>100C1TH0025</v>
          </cell>
          <cell r="C5395" t="str">
            <v>ตู้สาขา 6 สายนอก</v>
          </cell>
          <cell r="D5395" t="str">
            <v>19 เม.ย. 42</v>
          </cell>
          <cell r="E5395">
            <v>23500</v>
          </cell>
          <cell r="F5395">
            <v>0</v>
          </cell>
          <cell r="G5395">
            <v>20</v>
          </cell>
          <cell r="H5395">
            <v>3309.32</v>
          </cell>
          <cell r="I5395">
            <v>3309.32</v>
          </cell>
          <cell r="J5395">
            <v>20190.68</v>
          </cell>
          <cell r="K5395" t="str">
            <v>100</v>
          </cell>
        </row>
        <row r="5396">
          <cell r="A5396" t="str">
            <v>110800000</v>
          </cell>
          <cell r="B5396" t="str">
            <v>100C1TH0026</v>
          </cell>
          <cell r="C5396" t="str">
            <v>แผงวงจรชุด</v>
          </cell>
          <cell r="D5396" t="str">
            <v>19 เม.ย. 42</v>
          </cell>
          <cell r="E5396">
            <v>3300</v>
          </cell>
          <cell r="F5396">
            <v>0</v>
          </cell>
          <cell r="G5396">
            <v>20</v>
          </cell>
          <cell r="H5396">
            <v>464.7</v>
          </cell>
          <cell r="I5396">
            <v>464.7</v>
          </cell>
          <cell r="J5396">
            <v>2835.3</v>
          </cell>
          <cell r="K5396" t="str">
            <v>100</v>
          </cell>
        </row>
        <row r="5397">
          <cell r="A5397" t="str">
            <v>110800000</v>
          </cell>
          <cell r="B5397" t="str">
            <v>100C1TH0027</v>
          </cell>
          <cell r="C5397" t="str">
            <v>แผงวงจรชุด</v>
          </cell>
          <cell r="D5397" t="str">
            <v>19 เม.ย. 42</v>
          </cell>
          <cell r="E5397">
            <v>3300</v>
          </cell>
          <cell r="F5397">
            <v>0</v>
          </cell>
          <cell r="G5397">
            <v>20</v>
          </cell>
          <cell r="H5397">
            <v>464.7</v>
          </cell>
          <cell r="I5397">
            <v>464.7</v>
          </cell>
          <cell r="J5397">
            <v>2835.3</v>
          </cell>
          <cell r="K5397" t="str">
            <v>100</v>
          </cell>
        </row>
        <row r="5398">
          <cell r="A5398" t="str">
            <v>110800000</v>
          </cell>
          <cell r="B5398" t="str">
            <v>100C1TH0028</v>
          </cell>
          <cell r="C5398" t="str">
            <v>แบตเตอรี่ชนิดน้ำ</v>
          </cell>
          <cell r="D5398" t="str">
            <v>19 เม.ย. 42</v>
          </cell>
          <cell r="E5398">
            <v>1300</v>
          </cell>
          <cell r="F5398">
            <v>0</v>
          </cell>
          <cell r="G5398">
            <v>20</v>
          </cell>
          <cell r="H5398">
            <v>183.06</v>
          </cell>
          <cell r="I5398">
            <v>183.06</v>
          </cell>
          <cell r="J5398">
            <v>1116.94</v>
          </cell>
          <cell r="K5398" t="str">
            <v>100</v>
          </cell>
        </row>
        <row r="5399">
          <cell r="A5399" t="str">
            <v>110800000</v>
          </cell>
          <cell r="B5399" t="str">
            <v>100C1TH0029</v>
          </cell>
          <cell r="C5399" t="str">
            <v>แบตเตอรี่ชนิดน้ำ</v>
          </cell>
          <cell r="D5399" t="str">
            <v>19 เม.ย. 42</v>
          </cell>
          <cell r="E5399">
            <v>1300</v>
          </cell>
          <cell r="F5399">
            <v>0</v>
          </cell>
          <cell r="G5399">
            <v>20</v>
          </cell>
          <cell r="H5399">
            <v>183.06</v>
          </cell>
          <cell r="I5399">
            <v>183.06</v>
          </cell>
          <cell r="J5399">
            <v>1116.94</v>
          </cell>
          <cell r="K5399" t="str">
            <v>100</v>
          </cell>
        </row>
        <row r="5400">
          <cell r="A5400" t="str">
            <v>110800000</v>
          </cell>
          <cell r="B5400" t="str">
            <v>100C1TH003</v>
          </cell>
          <cell r="C5400" t="str">
            <v>SPEAKERPHONE</v>
          </cell>
          <cell r="D5400" t="str">
            <v>25 พ.ค. 42</v>
          </cell>
          <cell r="E5400">
            <v>9000</v>
          </cell>
          <cell r="F5400">
            <v>0</v>
          </cell>
          <cell r="G5400">
            <v>20</v>
          </cell>
          <cell r="H5400">
            <v>1089.8900000000001</v>
          </cell>
          <cell r="I5400">
            <v>1089.8900000000001</v>
          </cell>
          <cell r="J5400">
            <v>7910.11</v>
          </cell>
          <cell r="K5400" t="str">
            <v>100</v>
          </cell>
        </row>
        <row r="5401">
          <cell r="A5401" t="str">
            <v>110800000</v>
          </cell>
          <cell r="B5401" t="str">
            <v>100C1TH0030</v>
          </cell>
          <cell r="C5401" t="str">
            <v>แบตเตอรี่ชนิดน้ำ</v>
          </cell>
          <cell r="D5401" t="str">
            <v>19 เม.ย. 42</v>
          </cell>
          <cell r="E5401">
            <v>1300</v>
          </cell>
          <cell r="F5401">
            <v>0</v>
          </cell>
          <cell r="G5401">
            <v>20</v>
          </cell>
          <cell r="H5401">
            <v>183.06</v>
          </cell>
          <cell r="I5401">
            <v>183.06</v>
          </cell>
          <cell r="J5401">
            <v>1116.94</v>
          </cell>
          <cell r="K5401" t="str">
            <v>100</v>
          </cell>
        </row>
        <row r="5402">
          <cell r="A5402" t="str">
            <v>110800000</v>
          </cell>
          <cell r="B5402" t="str">
            <v>100C1TH0031</v>
          </cell>
          <cell r="C5402" t="str">
            <v>แบตเตอรี่ชนิดน้ำ</v>
          </cell>
          <cell r="D5402" t="str">
            <v>19 เม.ย. 42</v>
          </cell>
          <cell r="E5402">
            <v>1300</v>
          </cell>
          <cell r="F5402">
            <v>0</v>
          </cell>
          <cell r="G5402">
            <v>20</v>
          </cell>
          <cell r="H5402">
            <v>183.06</v>
          </cell>
          <cell r="I5402">
            <v>183.06</v>
          </cell>
          <cell r="J5402">
            <v>1116.94</v>
          </cell>
          <cell r="K5402" t="str">
            <v>100</v>
          </cell>
        </row>
        <row r="5403">
          <cell r="A5403" t="str">
            <v>110800000</v>
          </cell>
          <cell r="B5403" t="str">
            <v>100C1TH0032</v>
          </cell>
          <cell r="C5403" t="str">
            <v>สายเชื่อมแบตเตอรี่</v>
          </cell>
          <cell r="D5403" t="str">
            <v>19 เม.ย. 42</v>
          </cell>
          <cell r="E5403">
            <v>800</v>
          </cell>
          <cell r="F5403">
            <v>0</v>
          </cell>
          <cell r="G5403">
            <v>20</v>
          </cell>
          <cell r="H5403">
            <v>112.66</v>
          </cell>
          <cell r="I5403">
            <v>112.66</v>
          </cell>
          <cell r="J5403">
            <v>687.34</v>
          </cell>
          <cell r="K5403" t="str">
            <v>100</v>
          </cell>
        </row>
        <row r="5404">
          <cell r="A5404" t="str">
            <v>110800000</v>
          </cell>
          <cell r="B5404" t="str">
            <v>100C1TH0033</v>
          </cell>
          <cell r="C5404" t="str">
            <v>สายเชื่อมแบตเตอรี่</v>
          </cell>
          <cell r="D5404" t="str">
            <v>19 เม.ย. 42</v>
          </cell>
          <cell r="E5404">
            <v>800</v>
          </cell>
          <cell r="F5404">
            <v>0</v>
          </cell>
          <cell r="G5404">
            <v>20</v>
          </cell>
          <cell r="H5404">
            <v>112.66</v>
          </cell>
          <cell r="I5404">
            <v>112.66</v>
          </cell>
          <cell r="J5404">
            <v>687.34</v>
          </cell>
          <cell r="K5404" t="str">
            <v>100</v>
          </cell>
        </row>
        <row r="5405">
          <cell r="A5405" t="str">
            <v>110800000</v>
          </cell>
          <cell r="B5405" t="str">
            <v>100C1TH0034</v>
          </cell>
          <cell r="C5405" t="str">
            <v>ชุดเชื่อมสายโทรศัพท์</v>
          </cell>
          <cell r="D5405" t="str">
            <v>19 เม.ย. 42</v>
          </cell>
          <cell r="E5405">
            <v>2000</v>
          </cell>
          <cell r="F5405">
            <v>0</v>
          </cell>
          <cell r="G5405">
            <v>20</v>
          </cell>
          <cell r="H5405">
            <v>281.64</v>
          </cell>
          <cell r="I5405">
            <v>281.64</v>
          </cell>
          <cell r="J5405">
            <v>1718.36</v>
          </cell>
          <cell r="K5405" t="str">
            <v>100</v>
          </cell>
        </row>
        <row r="5406">
          <cell r="A5406" t="str">
            <v>110800000</v>
          </cell>
          <cell r="B5406" t="str">
            <v>100C1TH0035</v>
          </cell>
          <cell r="C5406" t="str">
            <v>ชุดเชื่อมสายโทรศัพท์</v>
          </cell>
          <cell r="D5406" t="str">
            <v>19 เม.ย. 42</v>
          </cell>
          <cell r="E5406">
            <v>2000</v>
          </cell>
          <cell r="F5406">
            <v>0</v>
          </cell>
          <cell r="G5406">
            <v>20</v>
          </cell>
          <cell r="H5406">
            <v>281.64</v>
          </cell>
          <cell r="I5406">
            <v>281.64</v>
          </cell>
          <cell r="J5406">
            <v>1718.36</v>
          </cell>
          <cell r="K5406" t="str">
            <v>100</v>
          </cell>
        </row>
        <row r="5407">
          <cell r="A5407" t="str">
            <v>110800000</v>
          </cell>
          <cell r="B5407" t="str">
            <v>100C1TH0036</v>
          </cell>
          <cell r="C5407" t="str">
            <v>ติดตั้งโปรแกรมระบบตู้</v>
          </cell>
          <cell r="D5407" t="str">
            <v>19 เม.ย. 42</v>
          </cell>
          <cell r="E5407">
            <v>3000</v>
          </cell>
          <cell r="F5407">
            <v>0</v>
          </cell>
          <cell r="G5407">
            <v>20</v>
          </cell>
          <cell r="H5407">
            <v>422.49</v>
          </cell>
          <cell r="I5407">
            <v>422.49</v>
          </cell>
          <cell r="J5407">
            <v>2577.5100000000002</v>
          </cell>
          <cell r="K5407" t="str">
            <v>100</v>
          </cell>
        </row>
        <row r="5408">
          <cell r="A5408" t="str">
            <v>110800000</v>
          </cell>
          <cell r="B5408" t="str">
            <v>100C1TH0037</v>
          </cell>
          <cell r="C5408" t="str">
            <v>ติดตั้งโปรแกรมระบบตู้</v>
          </cell>
          <cell r="D5408" t="str">
            <v>19 เม.ย. 42</v>
          </cell>
          <cell r="E5408">
            <v>3000</v>
          </cell>
          <cell r="F5408">
            <v>0</v>
          </cell>
          <cell r="G5408">
            <v>20</v>
          </cell>
          <cell r="H5408">
            <v>422.49</v>
          </cell>
          <cell r="I5408">
            <v>422.49</v>
          </cell>
          <cell r="J5408">
            <v>2577.5100000000002</v>
          </cell>
          <cell r="K5408" t="str">
            <v>100</v>
          </cell>
        </row>
        <row r="5409">
          <cell r="A5409" t="str">
            <v>110800000</v>
          </cell>
          <cell r="B5409" t="str">
            <v>100C1TH0038</v>
          </cell>
          <cell r="C5409" t="str">
            <v>โปรแกรมระบบ KX-TA616</v>
          </cell>
          <cell r="D5409" t="str">
            <v>5 เม.ย. 42</v>
          </cell>
          <cell r="E5409">
            <v>3000</v>
          </cell>
          <cell r="F5409">
            <v>0</v>
          </cell>
          <cell r="G5409">
            <v>20</v>
          </cell>
          <cell r="H5409">
            <v>445.5</v>
          </cell>
          <cell r="I5409">
            <v>445.5</v>
          </cell>
          <cell r="J5409">
            <v>2554.5</v>
          </cell>
          <cell r="K5409" t="str">
            <v>100</v>
          </cell>
        </row>
        <row r="5410">
          <cell r="A5410" t="str">
            <v>110800000</v>
          </cell>
          <cell r="B5410" t="str">
            <v>100C1TH0039</v>
          </cell>
          <cell r="C5410" t="str">
            <v>โปรแกรมระบบ KX-TA616</v>
          </cell>
          <cell r="D5410" t="str">
            <v>5 เม.ย. 42</v>
          </cell>
          <cell r="E5410">
            <v>3000</v>
          </cell>
          <cell r="F5410">
            <v>0</v>
          </cell>
          <cell r="G5410">
            <v>20</v>
          </cell>
          <cell r="H5410">
            <v>445.5</v>
          </cell>
          <cell r="I5410">
            <v>445.5</v>
          </cell>
          <cell r="J5410">
            <v>2554.5</v>
          </cell>
          <cell r="K5410" t="str">
            <v>100</v>
          </cell>
        </row>
        <row r="5411">
          <cell r="A5411" t="str">
            <v>110800000</v>
          </cell>
          <cell r="B5411" t="str">
            <v>100C1TH0040</v>
          </cell>
          <cell r="C5411" t="str">
            <v>โปรแกรมระบบ KX-TA616</v>
          </cell>
          <cell r="D5411" t="str">
            <v>5 เม.ย. 42</v>
          </cell>
          <cell r="E5411">
            <v>3000</v>
          </cell>
          <cell r="F5411">
            <v>0</v>
          </cell>
          <cell r="G5411">
            <v>20</v>
          </cell>
          <cell r="H5411">
            <v>445.5</v>
          </cell>
          <cell r="I5411">
            <v>445.5</v>
          </cell>
          <cell r="J5411">
            <v>2554.5</v>
          </cell>
          <cell r="K5411" t="str">
            <v>100</v>
          </cell>
        </row>
        <row r="5412">
          <cell r="A5412" t="str">
            <v>110800000</v>
          </cell>
          <cell r="B5412" t="str">
            <v>100C1TH0041</v>
          </cell>
          <cell r="C5412" t="str">
            <v>โปรแกรมระบบ KX-TA616</v>
          </cell>
          <cell r="D5412" t="str">
            <v>5 เม.ย. 42</v>
          </cell>
          <cell r="E5412">
            <v>3000</v>
          </cell>
          <cell r="F5412">
            <v>0</v>
          </cell>
          <cell r="G5412">
            <v>20</v>
          </cell>
          <cell r="H5412">
            <v>445.5</v>
          </cell>
          <cell r="I5412">
            <v>445.5</v>
          </cell>
          <cell r="J5412">
            <v>2554.5</v>
          </cell>
          <cell r="K5412" t="str">
            <v>100</v>
          </cell>
        </row>
        <row r="5413">
          <cell r="A5413" t="str">
            <v>110800000</v>
          </cell>
          <cell r="B5413" t="str">
            <v>100C1TH0042</v>
          </cell>
          <cell r="C5413" t="str">
            <v>โปรแกรมระบบ KX-TA616</v>
          </cell>
          <cell r="D5413" t="str">
            <v>5 เม.ย. 42</v>
          </cell>
          <cell r="E5413">
            <v>3000</v>
          </cell>
          <cell r="F5413">
            <v>0</v>
          </cell>
          <cell r="G5413">
            <v>20</v>
          </cell>
          <cell r="H5413">
            <v>445.5</v>
          </cell>
          <cell r="I5413">
            <v>445.5</v>
          </cell>
          <cell r="J5413">
            <v>2554.5</v>
          </cell>
          <cell r="K5413" t="str">
            <v>100</v>
          </cell>
        </row>
        <row r="5414">
          <cell r="A5414" t="str">
            <v>110800000</v>
          </cell>
          <cell r="B5414" t="str">
            <v>100C1TH0043</v>
          </cell>
          <cell r="C5414" t="str">
            <v>โปรแกรมระบบ KX-TA616</v>
          </cell>
          <cell r="D5414" t="str">
            <v>5 เม.ย. 42</v>
          </cell>
          <cell r="E5414">
            <v>3000</v>
          </cell>
          <cell r="F5414">
            <v>0</v>
          </cell>
          <cell r="G5414">
            <v>20</v>
          </cell>
          <cell r="H5414">
            <v>445.5</v>
          </cell>
          <cell r="I5414">
            <v>445.5</v>
          </cell>
          <cell r="J5414">
            <v>2554.5</v>
          </cell>
          <cell r="K5414" t="str">
            <v>100</v>
          </cell>
        </row>
        <row r="5415">
          <cell r="A5415" t="str">
            <v>110800000</v>
          </cell>
          <cell r="B5415" t="str">
            <v>100C1TH0044</v>
          </cell>
          <cell r="C5415" t="str">
            <v>ตู้สาขา 6 สายนอก KX-TA616BX</v>
          </cell>
          <cell r="D5415" t="str">
            <v>5 เม.ย. 42</v>
          </cell>
          <cell r="E5415">
            <v>23500</v>
          </cell>
          <cell r="F5415">
            <v>0</v>
          </cell>
          <cell r="G5415">
            <v>20</v>
          </cell>
          <cell r="H5415">
            <v>3489.59</v>
          </cell>
          <cell r="I5415">
            <v>3489.59</v>
          </cell>
          <cell r="J5415">
            <v>20010.41</v>
          </cell>
          <cell r="K5415" t="str">
            <v>100</v>
          </cell>
        </row>
        <row r="5416">
          <cell r="A5416" t="str">
            <v>110800000</v>
          </cell>
          <cell r="B5416" t="str">
            <v>100C1TH0045</v>
          </cell>
          <cell r="C5416" t="str">
            <v>ตู้สาขา 6 สายนอก</v>
          </cell>
          <cell r="D5416" t="str">
            <v>5 เม.ย. 42</v>
          </cell>
          <cell r="E5416">
            <v>23500</v>
          </cell>
          <cell r="F5416">
            <v>0</v>
          </cell>
          <cell r="G5416">
            <v>20</v>
          </cell>
          <cell r="H5416">
            <v>3489.59</v>
          </cell>
          <cell r="I5416">
            <v>3489.59</v>
          </cell>
          <cell r="J5416">
            <v>20010.41</v>
          </cell>
          <cell r="K5416" t="str">
            <v>100</v>
          </cell>
        </row>
        <row r="5417">
          <cell r="A5417" t="str">
            <v>110800000</v>
          </cell>
          <cell r="B5417" t="str">
            <v>100C1TH0046</v>
          </cell>
          <cell r="C5417" t="str">
            <v>ตู้สาขา 6 สายนอก</v>
          </cell>
          <cell r="D5417" t="str">
            <v>5 เม.ย. 42</v>
          </cell>
          <cell r="E5417">
            <v>23500</v>
          </cell>
          <cell r="F5417">
            <v>0</v>
          </cell>
          <cell r="G5417">
            <v>20</v>
          </cell>
          <cell r="H5417">
            <v>3489.59</v>
          </cell>
          <cell r="I5417">
            <v>3489.59</v>
          </cell>
          <cell r="J5417">
            <v>20010.41</v>
          </cell>
          <cell r="K5417" t="str">
            <v>100</v>
          </cell>
        </row>
        <row r="5418">
          <cell r="A5418" t="str">
            <v>110800000</v>
          </cell>
          <cell r="B5418" t="str">
            <v>100C1TH0047</v>
          </cell>
          <cell r="C5418" t="str">
            <v>ตู้สาขา 6 สายนอก</v>
          </cell>
          <cell r="D5418" t="str">
            <v>5 เม.ย. 42</v>
          </cell>
          <cell r="E5418">
            <v>23500</v>
          </cell>
          <cell r="F5418">
            <v>0</v>
          </cell>
          <cell r="G5418">
            <v>20</v>
          </cell>
          <cell r="H5418">
            <v>3489.59</v>
          </cell>
          <cell r="I5418">
            <v>3489.59</v>
          </cell>
          <cell r="J5418">
            <v>20010.41</v>
          </cell>
          <cell r="K5418" t="str">
            <v>100</v>
          </cell>
        </row>
        <row r="5419">
          <cell r="A5419" t="str">
            <v>110800000</v>
          </cell>
          <cell r="B5419" t="str">
            <v>100C1TH0048</v>
          </cell>
          <cell r="C5419" t="str">
            <v>ตู้สาขา 6 สายนอก</v>
          </cell>
          <cell r="D5419" t="str">
            <v>5 เม.ย. 42</v>
          </cell>
          <cell r="E5419">
            <v>23500</v>
          </cell>
          <cell r="F5419">
            <v>0</v>
          </cell>
          <cell r="G5419">
            <v>20</v>
          </cell>
          <cell r="H5419">
            <v>3489.59</v>
          </cell>
          <cell r="I5419">
            <v>3489.59</v>
          </cell>
          <cell r="J5419">
            <v>20010.41</v>
          </cell>
          <cell r="K5419" t="str">
            <v>100</v>
          </cell>
        </row>
        <row r="5420">
          <cell r="A5420" t="str">
            <v>110800000</v>
          </cell>
          <cell r="B5420" t="str">
            <v>100C1TH0049</v>
          </cell>
          <cell r="C5420" t="str">
            <v>ตู้สาขา 6 สายนอก</v>
          </cell>
          <cell r="D5420" t="str">
            <v>5 เม.ย. 42</v>
          </cell>
          <cell r="E5420">
            <v>23500</v>
          </cell>
          <cell r="F5420">
            <v>0</v>
          </cell>
          <cell r="G5420">
            <v>20</v>
          </cell>
          <cell r="H5420">
            <v>3489.59</v>
          </cell>
          <cell r="I5420">
            <v>3489.59</v>
          </cell>
          <cell r="J5420">
            <v>20010.41</v>
          </cell>
          <cell r="K5420" t="str">
            <v>100</v>
          </cell>
        </row>
        <row r="5421">
          <cell r="A5421" t="str">
            <v>110800000</v>
          </cell>
          <cell r="B5421" t="str">
            <v>100C1TH0050</v>
          </cell>
          <cell r="C5421" t="str">
            <v>แผงวงจรชุด OGM/FAX</v>
          </cell>
          <cell r="D5421" t="str">
            <v>5 เม.ย. 42</v>
          </cell>
          <cell r="E5421">
            <v>3300</v>
          </cell>
          <cell r="F5421">
            <v>0</v>
          </cell>
          <cell r="G5421">
            <v>20</v>
          </cell>
          <cell r="H5421">
            <v>490.01</v>
          </cell>
          <cell r="I5421">
            <v>490.01</v>
          </cell>
          <cell r="J5421">
            <v>2809.99</v>
          </cell>
          <cell r="K5421" t="str">
            <v>100</v>
          </cell>
        </row>
        <row r="5422">
          <cell r="A5422" t="str">
            <v>110800000</v>
          </cell>
          <cell r="B5422" t="str">
            <v>100C1TH0051</v>
          </cell>
          <cell r="C5422" t="str">
            <v>แผงวงจรชุด OGM/FAX</v>
          </cell>
          <cell r="D5422" t="str">
            <v>5 เม.ย. 42</v>
          </cell>
          <cell r="E5422">
            <v>3300</v>
          </cell>
          <cell r="F5422">
            <v>0</v>
          </cell>
          <cell r="G5422">
            <v>20</v>
          </cell>
          <cell r="H5422">
            <v>490.01</v>
          </cell>
          <cell r="I5422">
            <v>490.01</v>
          </cell>
          <cell r="J5422">
            <v>2809.99</v>
          </cell>
          <cell r="K5422" t="str">
            <v>100</v>
          </cell>
        </row>
        <row r="5423">
          <cell r="A5423" t="str">
            <v>110800000</v>
          </cell>
          <cell r="B5423" t="str">
            <v>100C1TH0052</v>
          </cell>
          <cell r="C5423" t="str">
            <v>แผงวงจรชุด OGM/FAX</v>
          </cell>
          <cell r="D5423" t="str">
            <v>5 เม.ย. 42</v>
          </cell>
          <cell r="E5423">
            <v>3300</v>
          </cell>
          <cell r="F5423">
            <v>0</v>
          </cell>
          <cell r="G5423">
            <v>20</v>
          </cell>
          <cell r="H5423">
            <v>490.01</v>
          </cell>
          <cell r="I5423">
            <v>490.01</v>
          </cell>
          <cell r="J5423">
            <v>2809.99</v>
          </cell>
          <cell r="K5423" t="str">
            <v>100</v>
          </cell>
        </row>
        <row r="5424">
          <cell r="A5424" t="str">
            <v>110800000</v>
          </cell>
          <cell r="B5424" t="str">
            <v>100C1TH0053</v>
          </cell>
          <cell r="C5424" t="str">
            <v>แผงวงจรชุด OGM/FAX</v>
          </cell>
          <cell r="D5424" t="str">
            <v>5 เม.ย. 42</v>
          </cell>
          <cell r="E5424">
            <v>3300</v>
          </cell>
          <cell r="F5424">
            <v>0</v>
          </cell>
          <cell r="G5424">
            <v>20</v>
          </cell>
          <cell r="H5424">
            <v>490.01</v>
          </cell>
          <cell r="I5424">
            <v>490.01</v>
          </cell>
          <cell r="J5424">
            <v>2809.99</v>
          </cell>
          <cell r="K5424" t="str">
            <v>100</v>
          </cell>
        </row>
        <row r="5425">
          <cell r="A5425" t="str">
            <v>110800000</v>
          </cell>
          <cell r="B5425" t="str">
            <v>100C1TH0054</v>
          </cell>
          <cell r="C5425" t="str">
            <v>แผงวงจรชุด OGM/FAX</v>
          </cell>
          <cell r="D5425" t="str">
            <v>5 เม.ย. 42</v>
          </cell>
          <cell r="E5425">
            <v>3300</v>
          </cell>
          <cell r="F5425">
            <v>0</v>
          </cell>
          <cell r="G5425">
            <v>20</v>
          </cell>
          <cell r="H5425">
            <v>490.01</v>
          </cell>
          <cell r="I5425">
            <v>490.01</v>
          </cell>
          <cell r="J5425">
            <v>2809.99</v>
          </cell>
          <cell r="K5425" t="str">
            <v>100</v>
          </cell>
        </row>
        <row r="5426">
          <cell r="A5426" t="str">
            <v>110800000</v>
          </cell>
          <cell r="B5426" t="str">
            <v>100C1TH0055</v>
          </cell>
          <cell r="C5426" t="str">
            <v>แผงวงจรชุด OGM/FAX</v>
          </cell>
          <cell r="D5426" t="str">
            <v>5 เม.ย. 42</v>
          </cell>
          <cell r="E5426">
            <v>3300</v>
          </cell>
          <cell r="F5426">
            <v>0</v>
          </cell>
          <cell r="G5426">
            <v>20</v>
          </cell>
          <cell r="H5426">
            <v>490.01</v>
          </cell>
          <cell r="I5426">
            <v>490.01</v>
          </cell>
          <cell r="J5426">
            <v>2809.99</v>
          </cell>
          <cell r="K5426" t="str">
            <v>100</v>
          </cell>
        </row>
        <row r="5427">
          <cell r="A5427" t="str">
            <v>110800000</v>
          </cell>
          <cell r="B5427" t="str">
            <v>100C1TH0056</v>
          </cell>
          <cell r="C5427" t="str">
            <v>แบตเตอรี่ชนิดน้ำ</v>
          </cell>
          <cell r="D5427" t="str">
            <v>5 เม.ย. 42</v>
          </cell>
          <cell r="E5427">
            <v>1300</v>
          </cell>
          <cell r="F5427">
            <v>0</v>
          </cell>
          <cell r="G5427">
            <v>20</v>
          </cell>
          <cell r="H5427">
            <v>193.03</v>
          </cell>
          <cell r="I5427">
            <v>193.03</v>
          </cell>
          <cell r="J5427">
            <v>1106.97</v>
          </cell>
          <cell r="K5427" t="str">
            <v>100</v>
          </cell>
        </row>
        <row r="5428">
          <cell r="A5428" t="str">
            <v>110800000</v>
          </cell>
          <cell r="B5428" t="str">
            <v>100C1TH0057</v>
          </cell>
          <cell r="C5428" t="str">
            <v>แบตเตอรี่ชนิดน้ำ</v>
          </cell>
          <cell r="D5428" t="str">
            <v>5 เม.ย. 42</v>
          </cell>
          <cell r="E5428">
            <v>1300</v>
          </cell>
          <cell r="F5428">
            <v>0</v>
          </cell>
          <cell r="G5428">
            <v>20</v>
          </cell>
          <cell r="H5428">
            <v>193.03</v>
          </cell>
          <cell r="I5428">
            <v>193.03</v>
          </cell>
          <cell r="J5428">
            <v>1106.97</v>
          </cell>
          <cell r="K5428" t="str">
            <v>100</v>
          </cell>
        </row>
        <row r="5429">
          <cell r="A5429" t="str">
            <v>110800000</v>
          </cell>
          <cell r="B5429" t="str">
            <v>100C1TH0058</v>
          </cell>
          <cell r="C5429" t="str">
            <v>แบตเตอรี่ชนิดน้ำ</v>
          </cell>
          <cell r="D5429" t="str">
            <v>5 เม.ย. 42</v>
          </cell>
          <cell r="E5429">
            <v>1300</v>
          </cell>
          <cell r="F5429">
            <v>0</v>
          </cell>
          <cell r="G5429">
            <v>20</v>
          </cell>
          <cell r="H5429">
            <v>193.03</v>
          </cell>
          <cell r="I5429">
            <v>193.03</v>
          </cell>
          <cell r="J5429">
            <v>1106.97</v>
          </cell>
          <cell r="K5429" t="str">
            <v>100</v>
          </cell>
        </row>
        <row r="5430">
          <cell r="A5430" t="str">
            <v>110800000</v>
          </cell>
          <cell r="B5430" t="str">
            <v>100C1TH0059</v>
          </cell>
          <cell r="C5430" t="str">
            <v>แบตเตอรี่ชนิดน้ำ</v>
          </cell>
          <cell r="D5430" t="str">
            <v>5 เม.ย. 42</v>
          </cell>
          <cell r="E5430">
            <v>1300</v>
          </cell>
          <cell r="F5430">
            <v>0</v>
          </cell>
          <cell r="G5430">
            <v>20</v>
          </cell>
          <cell r="H5430">
            <v>193.03</v>
          </cell>
          <cell r="I5430">
            <v>193.03</v>
          </cell>
          <cell r="J5430">
            <v>1106.97</v>
          </cell>
          <cell r="K5430" t="str">
            <v>100</v>
          </cell>
        </row>
        <row r="5431">
          <cell r="A5431" t="str">
            <v>110800000</v>
          </cell>
          <cell r="B5431" t="str">
            <v>100C1TH0060</v>
          </cell>
          <cell r="C5431" t="str">
            <v>แบตเตอรี่ชนิดน้ำ</v>
          </cell>
          <cell r="D5431" t="str">
            <v>5 เม.ย. 42</v>
          </cell>
          <cell r="E5431">
            <v>1300</v>
          </cell>
          <cell r="F5431">
            <v>0</v>
          </cell>
          <cell r="G5431">
            <v>20</v>
          </cell>
          <cell r="H5431">
            <v>193.03</v>
          </cell>
          <cell r="I5431">
            <v>193.03</v>
          </cell>
          <cell r="J5431">
            <v>1106.97</v>
          </cell>
          <cell r="K5431" t="str">
            <v>100</v>
          </cell>
        </row>
        <row r="5432">
          <cell r="A5432" t="str">
            <v>110800000</v>
          </cell>
          <cell r="B5432" t="str">
            <v>100C1TH0061</v>
          </cell>
          <cell r="C5432" t="str">
            <v>แบตเตอรี่ชนิดน้ำ</v>
          </cell>
          <cell r="D5432" t="str">
            <v>5 เม.ย. 42</v>
          </cell>
          <cell r="E5432">
            <v>1300</v>
          </cell>
          <cell r="F5432">
            <v>0</v>
          </cell>
          <cell r="G5432">
            <v>20</v>
          </cell>
          <cell r="H5432">
            <v>193.03</v>
          </cell>
          <cell r="I5432">
            <v>193.03</v>
          </cell>
          <cell r="J5432">
            <v>1106.97</v>
          </cell>
          <cell r="K5432" t="str">
            <v>100</v>
          </cell>
        </row>
        <row r="5433">
          <cell r="A5433" t="str">
            <v>110800000</v>
          </cell>
          <cell r="B5433" t="str">
            <v>100C1TH0062</v>
          </cell>
          <cell r="C5433" t="str">
            <v>แบตเตอรี่ชนิดน้ำ</v>
          </cell>
          <cell r="D5433" t="str">
            <v>5 เม.ย. 42</v>
          </cell>
          <cell r="E5433">
            <v>1300</v>
          </cell>
          <cell r="F5433">
            <v>0</v>
          </cell>
          <cell r="G5433">
            <v>20</v>
          </cell>
          <cell r="H5433">
            <v>193.03</v>
          </cell>
          <cell r="I5433">
            <v>193.03</v>
          </cell>
          <cell r="J5433">
            <v>1106.97</v>
          </cell>
          <cell r="K5433" t="str">
            <v>100</v>
          </cell>
        </row>
        <row r="5434">
          <cell r="A5434" t="str">
            <v>110800000</v>
          </cell>
          <cell r="B5434" t="str">
            <v>100C1TH0063</v>
          </cell>
          <cell r="C5434" t="str">
            <v>แบตเตอรี่ชนิดน้ำ</v>
          </cell>
          <cell r="D5434" t="str">
            <v>5 เม.ย. 42</v>
          </cell>
          <cell r="E5434">
            <v>1300</v>
          </cell>
          <cell r="F5434">
            <v>0</v>
          </cell>
          <cell r="G5434">
            <v>20</v>
          </cell>
          <cell r="H5434">
            <v>193.03</v>
          </cell>
          <cell r="I5434">
            <v>193.03</v>
          </cell>
          <cell r="J5434">
            <v>1106.97</v>
          </cell>
          <cell r="K5434" t="str">
            <v>100</v>
          </cell>
        </row>
        <row r="5435">
          <cell r="A5435" t="str">
            <v>110800000</v>
          </cell>
          <cell r="B5435" t="str">
            <v>100C1TH0064</v>
          </cell>
          <cell r="C5435" t="str">
            <v>แบตเตอรี่ชนิดน้ำ</v>
          </cell>
          <cell r="D5435" t="str">
            <v>5 เม.ย. 42</v>
          </cell>
          <cell r="E5435">
            <v>1300</v>
          </cell>
          <cell r="F5435">
            <v>0</v>
          </cell>
          <cell r="G5435">
            <v>20</v>
          </cell>
          <cell r="H5435">
            <v>193.03</v>
          </cell>
          <cell r="I5435">
            <v>193.03</v>
          </cell>
          <cell r="J5435">
            <v>1106.97</v>
          </cell>
          <cell r="K5435" t="str">
            <v>100</v>
          </cell>
        </row>
        <row r="5436">
          <cell r="A5436" t="str">
            <v>110800000</v>
          </cell>
          <cell r="B5436" t="str">
            <v>100C1TH0065</v>
          </cell>
          <cell r="C5436" t="str">
            <v>แบตเตอรี่ชนิดน้ำ</v>
          </cell>
          <cell r="D5436" t="str">
            <v>5 เม.ย. 42</v>
          </cell>
          <cell r="E5436">
            <v>1300</v>
          </cell>
          <cell r="F5436">
            <v>0</v>
          </cell>
          <cell r="G5436">
            <v>20</v>
          </cell>
          <cell r="H5436">
            <v>193.03</v>
          </cell>
          <cell r="I5436">
            <v>193.03</v>
          </cell>
          <cell r="J5436">
            <v>1106.97</v>
          </cell>
          <cell r="K5436" t="str">
            <v>100</v>
          </cell>
        </row>
        <row r="5437">
          <cell r="A5437" t="str">
            <v>110800000</v>
          </cell>
          <cell r="B5437" t="str">
            <v>100C1TH0066</v>
          </cell>
          <cell r="C5437" t="str">
            <v>แบตเตอรี่ชนิดน้ำ</v>
          </cell>
          <cell r="D5437" t="str">
            <v>5 เม.ย. 42</v>
          </cell>
          <cell r="E5437">
            <v>1300</v>
          </cell>
          <cell r="F5437">
            <v>0</v>
          </cell>
          <cell r="G5437">
            <v>20</v>
          </cell>
          <cell r="H5437">
            <v>193.03</v>
          </cell>
          <cell r="I5437">
            <v>193.03</v>
          </cell>
          <cell r="J5437">
            <v>1106.97</v>
          </cell>
          <cell r="K5437" t="str">
            <v>100</v>
          </cell>
        </row>
        <row r="5438">
          <cell r="A5438" t="str">
            <v>110800000</v>
          </cell>
          <cell r="B5438" t="str">
            <v>100C1TH0067</v>
          </cell>
          <cell r="C5438" t="str">
            <v>แบตเตอรี่ชนิดน้ำ</v>
          </cell>
          <cell r="D5438" t="str">
            <v>5 เม.ย. 42</v>
          </cell>
          <cell r="E5438">
            <v>1300</v>
          </cell>
          <cell r="F5438">
            <v>0</v>
          </cell>
          <cell r="G5438">
            <v>20</v>
          </cell>
          <cell r="H5438">
            <v>193.03</v>
          </cell>
          <cell r="I5438">
            <v>193.03</v>
          </cell>
          <cell r="J5438">
            <v>1106.97</v>
          </cell>
          <cell r="K5438" t="str">
            <v>100</v>
          </cell>
        </row>
        <row r="5439">
          <cell r="A5439" t="str">
            <v>110800000</v>
          </cell>
          <cell r="B5439" t="str">
            <v>100C1TH0068</v>
          </cell>
          <cell r="C5439" t="str">
            <v>ชุดเชื่อมสายโทรศัพท์ KRONE</v>
          </cell>
          <cell r="D5439" t="str">
            <v>5 เม.ย. 42</v>
          </cell>
          <cell r="E5439">
            <v>2000</v>
          </cell>
          <cell r="F5439">
            <v>0</v>
          </cell>
          <cell r="G5439">
            <v>20</v>
          </cell>
          <cell r="H5439">
            <v>296.98</v>
          </cell>
          <cell r="I5439">
            <v>296.98</v>
          </cell>
          <cell r="J5439">
            <v>1703.02</v>
          </cell>
          <cell r="K5439" t="str">
            <v>100</v>
          </cell>
        </row>
        <row r="5440">
          <cell r="A5440" t="str">
            <v>110800000</v>
          </cell>
          <cell r="B5440" t="str">
            <v>100C1TH0069</v>
          </cell>
          <cell r="C5440" t="str">
            <v>ชุดเชื่อมสายโทรศัพท์ KRONE</v>
          </cell>
          <cell r="D5440" t="str">
            <v>5 เม.ย. 42</v>
          </cell>
          <cell r="E5440">
            <v>2000</v>
          </cell>
          <cell r="F5440">
            <v>0</v>
          </cell>
          <cell r="G5440">
            <v>20</v>
          </cell>
          <cell r="H5440">
            <v>296.98</v>
          </cell>
          <cell r="I5440">
            <v>296.98</v>
          </cell>
          <cell r="J5440">
            <v>1703.02</v>
          </cell>
          <cell r="K5440" t="str">
            <v>100</v>
          </cell>
        </row>
        <row r="5441">
          <cell r="A5441" t="str">
            <v>110800000</v>
          </cell>
          <cell r="B5441" t="str">
            <v>100C1TH0070</v>
          </cell>
          <cell r="C5441" t="str">
            <v>ชุดเชื่อมสายโทรศัพท์ KRONE</v>
          </cell>
          <cell r="D5441" t="str">
            <v>5 เม.ย. 42</v>
          </cell>
          <cell r="E5441">
            <v>2000</v>
          </cell>
          <cell r="F5441">
            <v>0</v>
          </cell>
          <cell r="G5441">
            <v>20</v>
          </cell>
          <cell r="H5441">
            <v>296.98</v>
          </cell>
          <cell r="I5441">
            <v>296.98</v>
          </cell>
          <cell r="J5441">
            <v>1703.02</v>
          </cell>
          <cell r="K5441" t="str">
            <v>100</v>
          </cell>
        </row>
        <row r="5442">
          <cell r="A5442" t="str">
            <v>110800000</v>
          </cell>
          <cell r="B5442" t="str">
            <v>100C1TH0071</v>
          </cell>
          <cell r="C5442" t="str">
            <v>ชุดเชื่อมสายโทรศัพท์ KRONE</v>
          </cell>
          <cell r="D5442" t="str">
            <v>5 เม.ย. 42</v>
          </cell>
          <cell r="E5442">
            <v>2000</v>
          </cell>
          <cell r="F5442">
            <v>0</v>
          </cell>
          <cell r="G5442">
            <v>20</v>
          </cell>
          <cell r="H5442">
            <v>296.98</v>
          </cell>
          <cell r="I5442">
            <v>296.98</v>
          </cell>
          <cell r="J5442">
            <v>1703.02</v>
          </cell>
          <cell r="K5442" t="str">
            <v>100</v>
          </cell>
        </row>
        <row r="5443">
          <cell r="A5443" t="str">
            <v>110800000</v>
          </cell>
          <cell r="B5443" t="str">
            <v>100C1TH0072</v>
          </cell>
          <cell r="C5443" t="str">
            <v>ชุดเชื่อมสายโทรศัพท์ KRONE</v>
          </cell>
          <cell r="D5443" t="str">
            <v>5 เม.ย. 42</v>
          </cell>
          <cell r="E5443">
            <v>2000</v>
          </cell>
          <cell r="F5443">
            <v>0</v>
          </cell>
          <cell r="G5443">
            <v>20</v>
          </cell>
          <cell r="H5443">
            <v>296.98</v>
          </cell>
          <cell r="I5443">
            <v>296.98</v>
          </cell>
          <cell r="J5443">
            <v>1703.02</v>
          </cell>
          <cell r="K5443" t="str">
            <v>100</v>
          </cell>
        </row>
        <row r="5444">
          <cell r="A5444" t="str">
            <v>110800000</v>
          </cell>
          <cell r="B5444" t="str">
            <v>100C1TH0073</v>
          </cell>
          <cell r="C5444" t="str">
            <v>ชุดเชื่อมสายโทรศัพท์ KRONE</v>
          </cell>
          <cell r="D5444" t="str">
            <v>5 เม.ย. 42</v>
          </cell>
          <cell r="E5444">
            <v>2000</v>
          </cell>
          <cell r="F5444">
            <v>0</v>
          </cell>
          <cell r="G5444">
            <v>20</v>
          </cell>
          <cell r="H5444">
            <v>296.98</v>
          </cell>
          <cell r="I5444">
            <v>296.98</v>
          </cell>
          <cell r="J5444">
            <v>1703.02</v>
          </cell>
          <cell r="K5444" t="str">
            <v>100</v>
          </cell>
        </row>
        <row r="5445">
          <cell r="A5445" t="str">
            <v>110800000</v>
          </cell>
          <cell r="B5445" t="str">
            <v>100C1TH0074</v>
          </cell>
          <cell r="C5445" t="str">
            <v>ชุดเชื่อมสายโทรศัพท์ KRONE</v>
          </cell>
          <cell r="D5445" t="str">
            <v>5 เม.ย. 42</v>
          </cell>
          <cell r="E5445">
            <v>800</v>
          </cell>
          <cell r="F5445">
            <v>0</v>
          </cell>
          <cell r="G5445">
            <v>20</v>
          </cell>
          <cell r="H5445">
            <v>118.8</v>
          </cell>
          <cell r="I5445">
            <v>118.8</v>
          </cell>
          <cell r="J5445">
            <v>681.2</v>
          </cell>
          <cell r="K5445" t="str">
            <v>100</v>
          </cell>
        </row>
        <row r="5446">
          <cell r="A5446" t="str">
            <v>110800000</v>
          </cell>
          <cell r="B5446" t="str">
            <v>100C1TH0075</v>
          </cell>
          <cell r="C5446" t="str">
            <v>ชุดเชื่อมสายโทรศัพท์ KRONE</v>
          </cell>
          <cell r="D5446" t="str">
            <v>5 เม.ย. 42</v>
          </cell>
          <cell r="E5446">
            <v>800</v>
          </cell>
          <cell r="F5446">
            <v>0</v>
          </cell>
          <cell r="G5446">
            <v>20</v>
          </cell>
          <cell r="H5446">
            <v>118.8</v>
          </cell>
          <cell r="I5446">
            <v>118.8</v>
          </cell>
          <cell r="J5446">
            <v>681.2</v>
          </cell>
          <cell r="K5446" t="str">
            <v>100</v>
          </cell>
        </row>
        <row r="5447">
          <cell r="A5447" t="str">
            <v>110800000</v>
          </cell>
          <cell r="B5447" t="str">
            <v>100C1TH0076</v>
          </cell>
          <cell r="C5447" t="str">
            <v>ชุดเชื่อมสายโทรศัพท์ KRONE</v>
          </cell>
          <cell r="D5447" t="str">
            <v>5 เม.ย. 42</v>
          </cell>
          <cell r="E5447">
            <v>800</v>
          </cell>
          <cell r="F5447">
            <v>0</v>
          </cell>
          <cell r="G5447">
            <v>20</v>
          </cell>
          <cell r="H5447">
            <v>118.8</v>
          </cell>
          <cell r="I5447">
            <v>118.8</v>
          </cell>
          <cell r="J5447">
            <v>681.2</v>
          </cell>
          <cell r="K5447" t="str">
            <v>100</v>
          </cell>
        </row>
        <row r="5448">
          <cell r="A5448" t="str">
            <v>110800000</v>
          </cell>
          <cell r="B5448" t="str">
            <v>100C1TH0077</v>
          </cell>
          <cell r="C5448" t="str">
            <v>ชุดเชื่อมสายโทรศัพท์ KRONE</v>
          </cell>
          <cell r="D5448" t="str">
            <v>5 เม.ย. 42</v>
          </cell>
          <cell r="E5448">
            <v>800</v>
          </cell>
          <cell r="F5448">
            <v>0</v>
          </cell>
          <cell r="G5448">
            <v>20</v>
          </cell>
          <cell r="H5448">
            <v>118.8</v>
          </cell>
          <cell r="I5448">
            <v>118.8</v>
          </cell>
          <cell r="J5448">
            <v>681.2</v>
          </cell>
          <cell r="K5448" t="str">
            <v>100</v>
          </cell>
        </row>
        <row r="5449">
          <cell r="A5449" t="str">
            <v>110800000</v>
          </cell>
          <cell r="B5449" t="str">
            <v>100C1TH0078</v>
          </cell>
          <cell r="C5449" t="str">
            <v>ชุดเชื่อมสายโทรศัพท์ KRONE</v>
          </cell>
          <cell r="D5449" t="str">
            <v>5 เม.ย. 42</v>
          </cell>
          <cell r="E5449">
            <v>800</v>
          </cell>
          <cell r="F5449">
            <v>0</v>
          </cell>
          <cell r="G5449">
            <v>20</v>
          </cell>
          <cell r="H5449">
            <v>118.8</v>
          </cell>
          <cell r="I5449">
            <v>118.8</v>
          </cell>
          <cell r="J5449">
            <v>681.2</v>
          </cell>
          <cell r="K5449" t="str">
            <v>100</v>
          </cell>
        </row>
        <row r="5450">
          <cell r="A5450" t="str">
            <v>110800000</v>
          </cell>
          <cell r="B5450" t="str">
            <v>100C1TH0079</v>
          </cell>
          <cell r="C5450" t="str">
            <v>ชุดเชื่อมสายโทรศัพท์ KRONE</v>
          </cell>
          <cell r="D5450" t="str">
            <v>5 เม.ย. 42</v>
          </cell>
          <cell r="E5450">
            <v>800</v>
          </cell>
          <cell r="F5450">
            <v>0</v>
          </cell>
          <cell r="G5450">
            <v>20</v>
          </cell>
          <cell r="H5450">
            <v>118.8</v>
          </cell>
          <cell r="I5450">
            <v>118.8</v>
          </cell>
          <cell r="J5450">
            <v>681.2</v>
          </cell>
          <cell r="K5450" t="str">
            <v>100</v>
          </cell>
        </row>
        <row r="5451">
          <cell r="A5451" t="str">
            <v>110800000</v>
          </cell>
          <cell r="B5451" t="str">
            <v>100C1TH0080</v>
          </cell>
          <cell r="C5451" t="str">
            <v>SPENKER PHONE</v>
          </cell>
          <cell r="D5451" t="str">
            <v>22 มี.ค. 42</v>
          </cell>
          <cell r="E5451">
            <v>6800</v>
          </cell>
          <cell r="F5451">
            <v>0</v>
          </cell>
          <cell r="G5451">
            <v>20</v>
          </cell>
          <cell r="H5451">
            <v>1061.93</v>
          </cell>
          <cell r="I5451">
            <v>1061.93</v>
          </cell>
          <cell r="J5451">
            <v>5738.07</v>
          </cell>
          <cell r="K5451" t="str">
            <v>100</v>
          </cell>
        </row>
        <row r="5452">
          <cell r="A5452" t="str">
            <v>110800000</v>
          </cell>
          <cell r="B5452" t="str">
            <v>100C1TH0081</v>
          </cell>
          <cell r="C5452" t="str">
            <v>INSTALLATION CHARGE</v>
          </cell>
          <cell r="D5452" t="str">
            <v>5 มี.ค. 42</v>
          </cell>
          <cell r="E5452">
            <v>12500</v>
          </cell>
          <cell r="F5452">
            <v>0</v>
          </cell>
          <cell r="G5452">
            <v>20</v>
          </cell>
          <cell r="H5452">
            <v>2068.5</v>
          </cell>
          <cell r="I5452">
            <v>2068.5</v>
          </cell>
          <cell r="J5452">
            <v>10431.5</v>
          </cell>
          <cell r="K5452" t="str">
            <v>100</v>
          </cell>
        </row>
        <row r="5453">
          <cell r="A5453" t="str">
            <v>110800000</v>
          </cell>
          <cell r="B5453" t="str">
            <v>100C1TH0082</v>
          </cell>
          <cell r="C5453" t="str">
            <v>อุปกรณ์เครือข่าย</v>
          </cell>
          <cell r="D5453" t="str">
            <v>23 เม.ย. 42</v>
          </cell>
          <cell r="E5453">
            <v>450000</v>
          </cell>
          <cell r="F5453">
            <v>0</v>
          </cell>
          <cell r="G5453">
            <v>20</v>
          </cell>
          <cell r="H5453">
            <v>62383.58</v>
          </cell>
          <cell r="I5453">
            <v>62383.58</v>
          </cell>
          <cell r="J5453">
            <v>387616.42</v>
          </cell>
          <cell r="K5453" t="str">
            <v>100</v>
          </cell>
        </row>
        <row r="5454">
          <cell r="A5454" t="str">
            <v>110800000</v>
          </cell>
          <cell r="B5454" t="str">
            <v>100C1TH0084</v>
          </cell>
          <cell r="C5454" t="str">
            <v>ที่ชาร์ตแบตเตอรี่รถยนต์</v>
          </cell>
          <cell r="D5454" t="str">
            <v>22 เม.ย. 42</v>
          </cell>
          <cell r="E5454">
            <v>1100</v>
          </cell>
          <cell r="F5454">
            <v>0</v>
          </cell>
          <cell r="G5454">
            <v>20</v>
          </cell>
          <cell r="H5454">
            <v>153.06</v>
          </cell>
          <cell r="I5454">
            <v>153.06</v>
          </cell>
          <cell r="J5454">
            <v>946.94</v>
          </cell>
          <cell r="K5454" t="str">
            <v>100</v>
          </cell>
        </row>
        <row r="5455">
          <cell r="A5455" t="str">
            <v>110800000</v>
          </cell>
          <cell r="B5455" t="str">
            <v>100C1TH0085</v>
          </cell>
          <cell r="C5455" t="str">
            <v>โทรศัพท์มือถือ</v>
          </cell>
          <cell r="D5455" t="str">
            <v>25 ก.พ. 42</v>
          </cell>
          <cell r="E5455">
            <v>7181.82</v>
          </cell>
          <cell r="F5455">
            <v>0</v>
          </cell>
          <cell r="G5455">
            <v>20</v>
          </cell>
          <cell r="H5455">
            <v>1219.92</v>
          </cell>
          <cell r="I5455">
            <v>1219.92</v>
          </cell>
          <cell r="J5455">
            <v>5961.9</v>
          </cell>
          <cell r="K5455" t="str">
            <v>100</v>
          </cell>
        </row>
        <row r="5456">
          <cell r="A5456" t="str">
            <v>110800000</v>
          </cell>
          <cell r="B5456" t="str">
            <v>100C1TH0086</v>
          </cell>
          <cell r="C5456" t="str">
            <v>โทรศัพท์มือถือ</v>
          </cell>
          <cell r="D5456" t="str">
            <v>26 ก.พ. 42</v>
          </cell>
          <cell r="E5456">
            <v>12454.55</v>
          </cell>
          <cell r="F5456">
            <v>0</v>
          </cell>
          <cell r="G5456">
            <v>20</v>
          </cell>
          <cell r="H5456">
            <v>2108.75</v>
          </cell>
          <cell r="I5456">
            <v>2108.75</v>
          </cell>
          <cell r="J5456">
            <v>10345.799999999999</v>
          </cell>
          <cell r="K5456" t="str">
            <v>100</v>
          </cell>
        </row>
        <row r="5457">
          <cell r="A5457" t="str">
            <v>110800000</v>
          </cell>
          <cell r="B5457" t="str">
            <v>100C1TH0087</v>
          </cell>
          <cell r="C5457" t="str">
            <v>โทรศัพท์มือถือ</v>
          </cell>
          <cell r="D5457" t="str">
            <v>25 ก.พ. 42</v>
          </cell>
          <cell r="E5457">
            <v>12454.55</v>
          </cell>
          <cell r="F5457">
            <v>0</v>
          </cell>
          <cell r="G5457">
            <v>20</v>
          </cell>
          <cell r="H5457">
            <v>2115.58</v>
          </cell>
          <cell r="I5457">
            <v>2115.58</v>
          </cell>
          <cell r="J5457">
            <v>10338.969999999999</v>
          </cell>
          <cell r="K5457" t="str">
            <v>100</v>
          </cell>
        </row>
        <row r="5458">
          <cell r="A5458" t="str">
            <v>110800000</v>
          </cell>
          <cell r="B5458" t="str">
            <v>100C1TH0093</v>
          </cell>
          <cell r="C5458" t="str">
            <v>SPEAKERPHONE</v>
          </cell>
          <cell r="D5458" t="str">
            <v>25 พ.ค. 42</v>
          </cell>
          <cell r="E5458">
            <v>9000</v>
          </cell>
          <cell r="F5458">
            <v>0</v>
          </cell>
          <cell r="G5458">
            <v>20</v>
          </cell>
          <cell r="H5458">
            <v>1089.8900000000001</v>
          </cell>
          <cell r="I5458">
            <v>1089.8900000000001</v>
          </cell>
          <cell r="J5458">
            <v>7910.11</v>
          </cell>
          <cell r="K5458" t="str">
            <v>100</v>
          </cell>
        </row>
        <row r="5459">
          <cell r="A5459" t="str">
            <v>110800000</v>
          </cell>
          <cell r="B5459" t="str">
            <v>100C1TH0095</v>
          </cell>
          <cell r="C5459" t="str">
            <v>HANDFREE ANSWER</v>
          </cell>
          <cell r="D5459" t="str">
            <v>6 ต.ค. 42</v>
          </cell>
          <cell r="E5459">
            <v>4500</v>
          </cell>
          <cell r="F5459">
            <v>0</v>
          </cell>
          <cell r="G5459">
            <v>20</v>
          </cell>
          <cell r="H5459">
            <v>214.52</v>
          </cell>
          <cell r="I5459">
            <v>214.52</v>
          </cell>
          <cell r="J5459">
            <v>4285.4799999999996</v>
          </cell>
          <cell r="K5459" t="str">
            <v>100</v>
          </cell>
        </row>
        <row r="5460">
          <cell r="A5460" t="str">
            <v>110800000</v>
          </cell>
          <cell r="B5460" t="str">
            <v>100C1TH0096</v>
          </cell>
          <cell r="C5460" t="str">
            <v>โทรศัพท์มือถือ</v>
          </cell>
          <cell r="D5460" t="str">
            <v>24 ส.ค. 42</v>
          </cell>
          <cell r="E5460">
            <v>12523.37</v>
          </cell>
          <cell r="F5460">
            <v>0</v>
          </cell>
          <cell r="G5460">
            <v>0</v>
          </cell>
          <cell r="H5460">
            <v>0</v>
          </cell>
          <cell r="I5460">
            <v>0</v>
          </cell>
          <cell r="J5460">
            <v>12523.37</v>
          </cell>
          <cell r="K5460" t="str">
            <v>100</v>
          </cell>
        </row>
        <row r="5461">
          <cell r="A5461" t="str">
            <v>110800000</v>
          </cell>
          <cell r="B5461" t="str">
            <v>100C1TH0098</v>
          </cell>
          <cell r="C5461" t="str">
            <v>วิทยุติดตามตัว</v>
          </cell>
          <cell r="D5461" t="str">
            <v>14 ต.ค. 42</v>
          </cell>
          <cell r="E5461">
            <v>2242.9899999999998</v>
          </cell>
          <cell r="F5461">
            <v>0</v>
          </cell>
          <cell r="G5461">
            <v>20</v>
          </cell>
          <cell r="H5461">
            <v>97.09</v>
          </cell>
          <cell r="I5461">
            <v>97.09</v>
          </cell>
          <cell r="J5461">
            <v>2145.9</v>
          </cell>
          <cell r="K5461" t="str">
            <v>100</v>
          </cell>
        </row>
        <row r="5462">
          <cell r="A5462" t="str">
            <v>110800000</v>
          </cell>
          <cell r="B5462" t="str">
            <v>100C1TH0099</v>
          </cell>
          <cell r="C5462" t="str">
            <v>ติดตั้งโทรศัพท์</v>
          </cell>
          <cell r="D5462" t="str">
            <v>8 ธ.ค. 42</v>
          </cell>
          <cell r="E5462">
            <v>16750</v>
          </cell>
          <cell r="F5462">
            <v>0</v>
          </cell>
          <cell r="G5462">
            <v>20</v>
          </cell>
          <cell r="H5462">
            <v>220.27</v>
          </cell>
          <cell r="I5462">
            <v>220.27</v>
          </cell>
          <cell r="J5462">
            <v>16529.73</v>
          </cell>
          <cell r="K5462" t="str">
            <v>100</v>
          </cell>
        </row>
        <row r="5463">
          <cell r="A5463" t="str">
            <v>110800000</v>
          </cell>
          <cell r="B5463" t="str">
            <v>100C1TH0100</v>
          </cell>
          <cell r="C5463" t="str">
            <v>โทรศัพท์มือถือ</v>
          </cell>
          <cell r="D5463" t="str">
            <v>30 ธ.ค. 42</v>
          </cell>
          <cell r="E5463">
            <v>65420.56</v>
          </cell>
          <cell r="F5463">
            <v>0</v>
          </cell>
          <cell r="G5463">
            <v>20</v>
          </cell>
          <cell r="H5463">
            <v>71.69</v>
          </cell>
          <cell r="I5463">
            <v>71.69</v>
          </cell>
          <cell r="J5463">
            <v>65348.87</v>
          </cell>
          <cell r="K5463" t="str">
            <v>100</v>
          </cell>
        </row>
        <row r="5464">
          <cell r="A5464" t="str">
            <v>110800000</v>
          </cell>
          <cell r="B5464" t="str">
            <v>100C1TH0101</v>
          </cell>
          <cell r="C5464" t="str">
            <v>HANDFREE</v>
          </cell>
          <cell r="D5464" t="str">
            <v>6 ต.ค. 42</v>
          </cell>
          <cell r="E5464">
            <v>4500</v>
          </cell>
          <cell r="F5464">
            <v>0</v>
          </cell>
          <cell r="G5464">
            <v>20</v>
          </cell>
          <cell r="H5464">
            <v>214.52</v>
          </cell>
          <cell r="I5464">
            <v>214.52</v>
          </cell>
          <cell r="J5464">
            <v>4285.4799999999996</v>
          </cell>
          <cell r="K5464" t="str">
            <v>100</v>
          </cell>
        </row>
        <row r="5465">
          <cell r="A5465" t="str">
            <v>110800000</v>
          </cell>
          <cell r="B5465" t="str">
            <v>100C1TH0103</v>
          </cell>
          <cell r="C5465" t="str">
            <v>SPEAKERPHONE</v>
          </cell>
          <cell r="D5465" t="str">
            <v>1 ธ.ค. 42</v>
          </cell>
          <cell r="E5465">
            <v>13500</v>
          </cell>
          <cell r="F5465">
            <v>0</v>
          </cell>
          <cell r="G5465">
            <v>20</v>
          </cell>
          <cell r="H5465">
            <v>229.32</v>
          </cell>
          <cell r="I5465">
            <v>229.32</v>
          </cell>
          <cell r="J5465">
            <v>13270.68</v>
          </cell>
          <cell r="K5465" t="str">
            <v>100</v>
          </cell>
        </row>
        <row r="5466">
          <cell r="A5466" t="str">
            <v>110800000</v>
          </cell>
          <cell r="B5466" t="str">
            <v>100C1TH0105</v>
          </cell>
          <cell r="C5466" t="str">
            <v>โทรศัพท์</v>
          </cell>
          <cell r="D5466" t="str">
            <v>30 พ.ย. 42</v>
          </cell>
          <cell r="E5466">
            <v>16355.14</v>
          </cell>
          <cell r="F5466">
            <v>0</v>
          </cell>
          <cell r="G5466">
            <v>20</v>
          </cell>
          <cell r="H5466">
            <v>286.77</v>
          </cell>
          <cell r="I5466">
            <v>286.77</v>
          </cell>
          <cell r="J5466">
            <v>16068.37</v>
          </cell>
          <cell r="K5466" t="str">
            <v>100</v>
          </cell>
        </row>
        <row r="5467">
          <cell r="A5467" t="str">
            <v>110800000</v>
          </cell>
          <cell r="B5467" t="str">
            <v>100C1TH0107</v>
          </cell>
          <cell r="C5467" t="str">
            <v>เครื่องใช้สำนักงาน</v>
          </cell>
          <cell r="D5467" t="str">
            <v>31 ก.ค. 42</v>
          </cell>
          <cell r="E5467">
            <v>708.38</v>
          </cell>
          <cell r="F5467">
            <v>0</v>
          </cell>
          <cell r="G5467">
            <v>20</v>
          </cell>
          <cell r="H5467">
            <v>59.76</v>
          </cell>
          <cell r="I5467">
            <v>59.76</v>
          </cell>
          <cell r="J5467">
            <v>648.62</v>
          </cell>
          <cell r="K5467" t="str">
            <v>100</v>
          </cell>
        </row>
        <row r="5468">
          <cell r="A5468" t="str">
            <v>110800000</v>
          </cell>
          <cell r="B5468" t="str">
            <v>100C1TP0001</v>
          </cell>
          <cell r="C5468" t="str">
            <v>ระบบโทรศัพท์</v>
          </cell>
          <cell r="D5468" t="str">
            <v>5 ก.ค. 41</v>
          </cell>
          <cell r="E5468">
            <v>86899.48</v>
          </cell>
          <cell r="F5468">
            <v>0</v>
          </cell>
          <cell r="G5468">
            <v>20</v>
          </cell>
          <cell r="H5468">
            <v>25950.77</v>
          </cell>
          <cell r="I5468">
            <v>25950.77</v>
          </cell>
          <cell r="J5468">
            <v>60948.71</v>
          </cell>
          <cell r="K5468" t="str">
            <v>100</v>
          </cell>
        </row>
        <row r="5469">
          <cell r="A5469" t="str">
            <v>110800000</v>
          </cell>
          <cell r="B5469" t="str">
            <v>100C2IT001</v>
          </cell>
          <cell r="C5469" t="str">
            <v>ค่าติดตั้งโทรศัพท์</v>
          </cell>
          <cell r="D5469" t="str">
            <v>14 ม.ค. 42</v>
          </cell>
          <cell r="E5469">
            <v>8000</v>
          </cell>
          <cell r="F5469">
            <v>0</v>
          </cell>
          <cell r="G5469">
            <v>20</v>
          </cell>
          <cell r="H5469">
            <v>1543.02</v>
          </cell>
          <cell r="I5469">
            <v>1543.02</v>
          </cell>
          <cell r="J5469">
            <v>6456.98</v>
          </cell>
          <cell r="K5469" t="str">
            <v>100</v>
          </cell>
        </row>
        <row r="5470">
          <cell r="A5470" t="str">
            <v>110800000</v>
          </cell>
          <cell r="B5470" t="str">
            <v>100C2IT002</v>
          </cell>
          <cell r="C5470" t="str">
            <v>ค่าติดตั้งโทรศัพท์</v>
          </cell>
          <cell r="D5470" t="str">
            <v>14 ม.ค. 42</v>
          </cell>
          <cell r="E5470">
            <v>8000</v>
          </cell>
          <cell r="F5470">
            <v>0</v>
          </cell>
          <cell r="G5470">
            <v>20</v>
          </cell>
          <cell r="H5470">
            <v>1543.02</v>
          </cell>
          <cell r="I5470">
            <v>1543.02</v>
          </cell>
          <cell r="J5470">
            <v>6456.98</v>
          </cell>
          <cell r="K5470" t="str">
            <v>100</v>
          </cell>
        </row>
        <row r="5471">
          <cell r="A5471" t="str">
            <v>110800000</v>
          </cell>
          <cell r="B5471" t="str">
            <v>100C2IT003</v>
          </cell>
          <cell r="C5471" t="str">
            <v>ค่าติดตั้งโทรศัพท์</v>
          </cell>
          <cell r="D5471" t="str">
            <v>14 ม.ค. 42</v>
          </cell>
          <cell r="E5471">
            <v>8000</v>
          </cell>
          <cell r="F5471">
            <v>0</v>
          </cell>
          <cell r="G5471">
            <v>20</v>
          </cell>
          <cell r="H5471">
            <v>1543.02</v>
          </cell>
          <cell r="I5471">
            <v>1543.02</v>
          </cell>
          <cell r="J5471">
            <v>6456.98</v>
          </cell>
          <cell r="K5471" t="str">
            <v>100</v>
          </cell>
        </row>
        <row r="5472">
          <cell r="A5472" t="str">
            <v>110800000</v>
          </cell>
          <cell r="B5472" t="str">
            <v>100C2IT004</v>
          </cell>
          <cell r="C5472" t="str">
            <v>ค่าติดตั้งโทรศัพท์</v>
          </cell>
          <cell r="D5472" t="str">
            <v>14 ม.ค. 42</v>
          </cell>
          <cell r="E5472">
            <v>8000</v>
          </cell>
          <cell r="F5472">
            <v>0</v>
          </cell>
          <cell r="G5472">
            <v>20</v>
          </cell>
          <cell r="H5472">
            <v>1543.02</v>
          </cell>
          <cell r="I5472">
            <v>1543.02</v>
          </cell>
          <cell r="J5472">
            <v>6456.98</v>
          </cell>
          <cell r="K5472" t="str">
            <v>100</v>
          </cell>
        </row>
        <row r="5473">
          <cell r="A5473" t="str">
            <v>110800000</v>
          </cell>
          <cell r="B5473" t="str">
            <v>100C2TH0020</v>
          </cell>
          <cell r="C5473" t="str">
            <v>EXPANSION ENTERFACE</v>
          </cell>
          <cell r="D5473" t="str">
            <v>8 ก.พ. 42</v>
          </cell>
          <cell r="E5473">
            <v>10000</v>
          </cell>
          <cell r="F5473">
            <v>0</v>
          </cell>
          <cell r="G5473">
            <v>20</v>
          </cell>
          <cell r="H5473">
            <v>1791.75</v>
          </cell>
          <cell r="I5473">
            <v>1791.75</v>
          </cell>
          <cell r="J5473">
            <v>8208.25</v>
          </cell>
          <cell r="K5473" t="str">
            <v>100</v>
          </cell>
        </row>
        <row r="5474">
          <cell r="A5474" t="str">
            <v>110800000</v>
          </cell>
          <cell r="B5474" t="str">
            <v>100C2TP0002</v>
          </cell>
          <cell r="C5474" t="str">
            <v>หูฟัง</v>
          </cell>
          <cell r="D5474" t="str">
            <v>30 ก.ย. 41</v>
          </cell>
          <cell r="E5474">
            <v>9000</v>
          </cell>
          <cell r="F5474">
            <v>0</v>
          </cell>
          <cell r="G5474">
            <v>20</v>
          </cell>
          <cell r="H5474">
            <v>2258.6799999999998</v>
          </cell>
          <cell r="I5474">
            <v>2258.6799999999998</v>
          </cell>
          <cell r="J5474">
            <v>6741.32</v>
          </cell>
          <cell r="K5474" t="str">
            <v>100</v>
          </cell>
        </row>
        <row r="5475">
          <cell r="A5475" t="str">
            <v>110800000</v>
          </cell>
          <cell r="B5475" t="str">
            <v>100EDFH004</v>
          </cell>
          <cell r="C5475" t="str">
            <v>SPEAKERPHONE</v>
          </cell>
          <cell r="D5475" t="str">
            <v>3 ส.ค. 42</v>
          </cell>
          <cell r="E5475">
            <v>9206</v>
          </cell>
          <cell r="F5475">
            <v>0</v>
          </cell>
          <cell r="G5475">
            <v>20</v>
          </cell>
          <cell r="H5475">
            <v>761.71</v>
          </cell>
          <cell r="I5475">
            <v>761.71</v>
          </cell>
          <cell r="J5475">
            <v>8444.2900000000009</v>
          </cell>
          <cell r="K5475" t="str">
            <v>100</v>
          </cell>
        </row>
        <row r="5476">
          <cell r="A5476" t="str">
            <v>110800000</v>
          </cell>
          <cell r="B5476" t="str">
            <v>100EDFH005</v>
          </cell>
          <cell r="C5476" t="str">
            <v>โทรศัพท์มือถือ</v>
          </cell>
          <cell r="D5476" t="str">
            <v>3 ส.ค. 42</v>
          </cell>
          <cell r="E5476">
            <v>39719.629999999997</v>
          </cell>
          <cell r="F5476">
            <v>0</v>
          </cell>
          <cell r="G5476">
            <v>20</v>
          </cell>
          <cell r="H5476">
            <v>3286.4</v>
          </cell>
          <cell r="I5476">
            <v>3286.4</v>
          </cell>
          <cell r="J5476">
            <v>36433.230000000003</v>
          </cell>
          <cell r="K5476" t="str">
            <v>100</v>
          </cell>
        </row>
        <row r="5477">
          <cell r="A5477" t="str">
            <v>110800000</v>
          </cell>
          <cell r="B5477" t="str">
            <v>100ITFR0001</v>
          </cell>
          <cell r="C5477" t="str">
            <v>FRAME LELAY 64K</v>
          </cell>
          <cell r="D5477" t="str">
            <v>15 ส.ค. 41</v>
          </cell>
          <cell r="E5477">
            <v>5000</v>
          </cell>
          <cell r="F5477">
            <v>0</v>
          </cell>
          <cell r="G5477">
            <v>20</v>
          </cell>
          <cell r="H5477">
            <v>1380.8</v>
          </cell>
          <cell r="I5477">
            <v>1380.8</v>
          </cell>
          <cell r="J5477">
            <v>3619.2</v>
          </cell>
          <cell r="K5477" t="str">
            <v>IT</v>
          </cell>
        </row>
        <row r="5478">
          <cell r="A5478" t="str">
            <v>110800000</v>
          </cell>
          <cell r="B5478" t="str">
            <v>100ITFR0002</v>
          </cell>
          <cell r="C5478" t="str">
            <v>FRAME LELAY 64K</v>
          </cell>
          <cell r="D5478" t="str">
            <v>15 ส.ค. 41</v>
          </cell>
          <cell r="E5478">
            <v>7550</v>
          </cell>
          <cell r="F5478">
            <v>0</v>
          </cell>
          <cell r="G5478">
            <v>20</v>
          </cell>
          <cell r="H5478">
            <v>2085.08</v>
          </cell>
          <cell r="I5478">
            <v>2085.08</v>
          </cell>
          <cell r="J5478">
            <v>5464.92</v>
          </cell>
          <cell r="K5478" t="str">
            <v>IT</v>
          </cell>
        </row>
        <row r="5479">
          <cell r="A5479" t="str">
            <v>110800000</v>
          </cell>
          <cell r="B5479" t="str">
            <v>100ITSY0001</v>
          </cell>
          <cell r="C5479" t="str">
            <v>ติดตั้งตู้โทรศัพท์สาขา</v>
          </cell>
          <cell r="D5479" t="str">
            <v>26 ก.ย. 41</v>
          </cell>
          <cell r="E5479">
            <v>458920</v>
          </cell>
          <cell r="F5479">
            <v>0</v>
          </cell>
          <cell r="G5479">
            <v>20</v>
          </cell>
          <cell r="H5479">
            <v>116175.88</v>
          </cell>
          <cell r="I5479">
            <v>116175.88</v>
          </cell>
          <cell r="J5479">
            <v>342744.12</v>
          </cell>
          <cell r="K5479" t="str">
            <v>100</v>
          </cell>
        </row>
        <row r="5480">
          <cell r="A5480" t="str">
            <v>110800000</v>
          </cell>
          <cell r="B5480" t="str">
            <v>100PAFH001</v>
          </cell>
          <cell r="C5480" t="str">
            <v>โทรศัพท์มือถือ</v>
          </cell>
          <cell r="D5480" t="str">
            <v>30 ก.ค. 42</v>
          </cell>
          <cell r="E5480">
            <v>13523.36</v>
          </cell>
          <cell r="F5480">
            <v>0</v>
          </cell>
          <cell r="G5480">
            <v>20</v>
          </cell>
          <cell r="H5480">
            <v>1148.55</v>
          </cell>
          <cell r="I5480">
            <v>1148.55</v>
          </cell>
          <cell r="J5480">
            <v>12374.81</v>
          </cell>
          <cell r="K5480" t="str">
            <v>PA</v>
          </cell>
        </row>
        <row r="5481">
          <cell r="A5481" t="str">
            <v>110800000</v>
          </cell>
          <cell r="B5481" t="str">
            <v>100PAFH002</v>
          </cell>
          <cell r="C5481" t="str">
            <v>โทรศัพท์มือถือ</v>
          </cell>
          <cell r="D5481" t="str">
            <v>30 ก.ค. 42</v>
          </cell>
          <cell r="E5481">
            <v>13523.36</v>
          </cell>
          <cell r="F5481">
            <v>0</v>
          </cell>
          <cell r="G5481">
            <v>20</v>
          </cell>
          <cell r="H5481">
            <v>1148.55</v>
          </cell>
          <cell r="I5481">
            <v>1148.55</v>
          </cell>
          <cell r="J5481">
            <v>12374.81</v>
          </cell>
          <cell r="K5481" t="str">
            <v>PA</v>
          </cell>
        </row>
        <row r="5482">
          <cell r="A5482" t="str">
            <v>110800000</v>
          </cell>
          <cell r="B5482" t="str">
            <v>100PAFH003</v>
          </cell>
          <cell r="C5482" t="str">
            <v>โทรศัพท์มือถือ</v>
          </cell>
          <cell r="D5482" t="str">
            <v>30 ก.ค. 42</v>
          </cell>
          <cell r="E5482">
            <v>13523.37</v>
          </cell>
          <cell r="F5482">
            <v>0</v>
          </cell>
          <cell r="G5482">
            <v>20</v>
          </cell>
          <cell r="H5482">
            <v>1148.55</v>
          </cell>
          <cell r="I5482">
            <v>1148.55</v>
          </cell>
          <cell r="J5482">
            <v>12374.82</v>
          </cell>
          <cell r="K5482" t="str">
            <v>PA</v>
          </cell>
        </row>
        <row r="5483">
          <cell r="A5483" t="str">
            <v>110800000</v>
          </cell>
          <cell r="B5483" t="str">
            <v>100PAFH004</v>
          </cell>
          <cell r="C5483" t="str">
            <v>โทรศัพท์มือถือ</v>
          </cell>
          <cell r="D5483" t="str">
            <v>30 ก.ค. 42</v>
          </cell>
          <cell r="E5483">
            <v>13523.37</v>
          </cell>
          <cell r="F5483">
            <v>0</v>
          </cell>
          <cell r="G5483">
            <v>20</v>
          </cell>
          <cell r="H5483">
            <v>1148.55</v>
          </cell>
          <cell r="I5483">
            <v>1148.55</v>
          </cell>
          <cell r="J5483">
            <v>12374.82</v>
          </cell>
          <cell r="K5483" t="str">
            <v>PA</v>
          </cell>
        </row>
        <row r="5484">
          <cell r="A5484" t="str">
            <v>110800000</v>
          </cell>
          <cell r="B5484" t="str">
            <v>100PAFH006</v>
          </cell>
          <cell r="C5484" t="str">
            <v>โทรศัพท์มือถือ GSM</v>
          </cell>
          <cell r="D5484" t="str">
            <v>3 ส.ค. 42</v>
          </cell>
          <cell r="E5484">
            <v>24500</v>
          </cell>
          <cell r="F5484">
            <v>0</v>
          </cell>
          <cell r="G5484">
            <v>20</v>
          </cell>
          <cell r="H5484">
            <v>2027.12</v>
          </cell>
          <cell r="I5484">
            <v>2027.12</v>
          </cell>
          <cell r="J5484">
            <v>22472.880000000001</v>
          </cell>
          <cell r="K5484" t="str">
            <v>100</v>
          </cell>
        </row>
        <row r="5485">
          <cell r="A5485" t="str">
            <v>110800000</v>
          </cell>
          <cell r="B5485" t="str">
            <v>100PAHPN0002</v>
          </cell>
          <cell r="C5485" t="str">
            <v>โทรศัพท์มือถือ GSM NOKIA 8110(อ๊อด)</v>
          </cell>
          <cell r="D5485" t="str">
            <v>8 มิ.ย. 41</v>
          </cell>
          <cell r="E5485">
            <v>24500</v>
          </cell>
          <cell r="F5485">
            <v>0</v>
          </cell>
          <cell r="G5485">
            <v>20</v>
          </cell>
          <cell r="H5485">
            <v>7678.86</v>
          </cell>
          <cell r="I5485">
            <v>7678.86</v>
          </cell>
          <cell r="J5485">
            <v>16821.14</v>
          </cell>
          <cell r="K5485" t="str">
            <v>PA</v>
          </cell>
        </row>
        <row r="5486">
          <cell r="A5486" t="str">
            <v>110800000</v>
          </cell>
          <cell r="B5486" t="str">
            <v>100PAHPN0003</v>
          </cell>
          <cell r="C5486" t="str">
            <v>โทรศัพท์มือถือ GSM NOKIA 9000(อ๊อด)</v>
          </cell>
          <cell r="D5486" t="str">
            <v>8 มิ.ย. 41</v>
          </cell>
          <cell r="E5486">
            <v>44250</v>
          </cell>
          <cell r="F5486">
            <v>0</v>
          </cell>
          <cell r="G5486">
            <v>20</v>
          </cell>
          <cell r="H5486">
            <v>13869.01</v>
          </cell>
          <cell r="I5486">
            <v>13869.01</v>
          </cell>
          <cell r="J5486">
            <v>30380.99</v>
          </cell>
          <cell r="K5486" t="str">
            <v>PA</v>
          </cell>
        </row>
        <row r="5487">
          <cell r="A5487" t="str">
            <v>110800000</v>
          </cell>
          <cell r="B5487" t="str">
            <v>100PATA0001</v>
          </cell>
          <cell r="C5487" t="str">
            <v>MOBILE "NOKIA" 3180</v>
          </cell>
          <cell r="D5487" t="str">
            <v>27 ก.ย. 41</v>
          </cell>
          <cell r="E5487">
            <v>16000</v>
          </cell>
          <cell r="F5487">
            <v>0</v>
          </cell>
          <cell r="G5487">
            <v>20</v>
          </cell>
          <cell r="H5487">
            <v>4041.62</v>
          </cell>
          <cell r="I5487">
            <v>4041.62</v>
          </cell>
          <cell r="J5487">
            <v>11958.38</v>
          </cell>
          <cell r="K5487" t="str">
            <v>PA</v>
          </cell>
        </row>
        <row r="5488">
          <cell r="A5488" t="str">
            <v>110800000</v>
          </cell>
          <cell r="B5488" t="str">
            <v>100PATA0002</v>
          </cell>
          <cell r="C5488" t="str">
            <v>MOBILE "NOKIA" 3180</v>
          </cell>
          <cell r="D5488" t="str">
            <v>28 ก.ย. 41</v>
          </cell>
          <cell r="E5488">
            <v>16000</v>
          </cell>
          <cell r="F5488">
            <v>0</v>
          </cell>
          <cell r="G5488">
            <v>20</v>
          </cell>
          <cell r="H5488">
            <v>4032.85</v>
          </cell>
          <cell r="I5488">
            <v>4032.85</v>
          </cell>
          <cell r="J5488">
            <v>11967.15</v>
          </cell>
          <cell r="K5488" t="str">
            <v>PA</v>
          </cell>
        </row>
        <row r="5489">
          <cell r="A5489" t="str">
            <v>110800000</v>
          </cell>
          <cell r="B5489" t="str">
            <v>100PATE0002</v>
          </cell>
          <cell r="C5489" t="str">
            <v>โทรศัพท์มือถือ GSM NOKIA 8110 (ณัฐ)</v>
          </cell>
          <cell r="D5489" t="str">
            <v>8 มิ.ย. 41</v>
          </cell>
          <cell r="E5489">
            <v>24500</v>
          </cell>
          <cell r="F5489">
            <v>0</v>
          </cell>
          <cell r="G5489">
            <v>20</v>
          </cell>
          <cell r="H5489">
            <v>7678.86</v>
          </cell>
          <cell r="I5489">
            <v>7678.86</v>
          </cell>
          <cell r="J5489">
            <v>16821.14</v>
          </cell>
          <cell r="K5489" t="str">
            <v>PA</v>
          </cell>
        </row>
        <row r="5490">
          <cell r="A5490" t="str">
            <v>110800000</v>
          </cell>
          <cell r="B5490" t="str">
            <v>100PATE0003</v>
          </cell>
          <cell r="C5490" t="str">
            <v>โทรศัพท์มือถือ GSM NOKIA 8110 (ณัฐ)</v>
          </cell>
          <cell r="D5490" t="str">
            <v>8 มิ.ย. 41</v>
          </cell>
          <cell r="E5490">
            <v>24500</v>
          </cell>
          <cell r="F5490">
            <v>0</v>
          </cell>
          <cell r="G5490">
            <v>20</v>
          </cell>
          <cell r="H5490">
            <v>7678.86</v>
          </cell>
          <cell r="I5490">
            <v>7678.86</v>
          </cell>
          <cell r="J5490">
            <v>16821.14</v>
          </cell>
          <cell r="K5490" t="str">
            <v>PA</v>
          </cell>
        </row>
        <row r="5491">
          <cell r="A5491" t="str">
            <v>110800000</v>
          </cell>
          <cell r="B5491" t="str">
            <v>100PATE0004</v>
          </cell>
          <cell r="C5491" t="str">
            <v>โทรศัพท์มือถือ GSM NOKIA 8110(ณัฐ)</v>
          </cell>
          <cell r="D5491" t="str">
            <v>8 มิ.ย. 41</v>
          </cell>
          <cell r="E5491">
            <v>24500</v>
          </cell>
          <cell r="F5491">
            <v>0</v>
          </cell>
          <cell r="G5491">
            <v>20</v>
          </cell>
          <cell r="H5491">
            <v>7678.86</v>
          </cell>
          <cell r="I5491">
            <v>7678.86</v>
          </cell>
          <cell r="J5491">
            <v>16821.14</v>
          </cell>
          <cell r="K5491" t="str">
            <v>PA</v>
          </cell>
        </row>
        <row r="5492">
          <cell r="A5492" t="str">
            <v>110800000</v>
          </cell>
          <cell r="B5492" t="str">
            <v>100PATE0006</v>
          </cell>
          <cell r="C5492" t="str">
            <v>MOBILE "NOKIA" 8110</v>
          </cell>
          <cell r="D5492" t="str">
            <v>22 ก.ค. 41</v>
          </cell>
          <cell r="E5492">
            <v>29340</v>
          </cell>
          <cell r="F5492">
            <v>0</v>
          </cell>
          <cell r="G5492">
            <v>20</v>
          </cell>
          <cell r="H5492">
            <v>8488.52</v>
          </cell>
          <cell r="I5492">
            <v>8488.52</v>
          </cell>
          <cell r="J5492">
            <v>20851.48</v>
          </cell>
          <cell r="K5492" t="str">
            <v>PA</v>
          </cell>
        </row>
        <row r="5493">
          <cell r="A5493" t="str">
            <v>110800000</v>
          </cell>
          <cell r="B5493" t="str">
            <v>100PATP0001</v>
          </cell>
          <cell r="C5493" t="str">
            <v>MOBILE "ERICSON" NH238</v>
          </cell>
          <cell r="D5493" t="str">
            <v>26 ก.ค. 41</v>
          </cell>
          <cell r="E5493">
            <v>14500</v>
          </cell>
          <cell r="F5493">
            <v>0</v>
          </cell>
          <cell r="G5493">
            <v>20</v>
          </cell>
          <cell r="H5493">
            <v>4163.3</v>
          </cell>
          <cell r="I5493">
            <v>4163.3</v>
          </cell>
          <cell r="J5493">
            <v>10336.700000000001</v>
          </cell>
          <cell r="K5493" t="str">
            <v>PA</v>
          </cell>
        </row>
        <row r="5494">
          <cell r="A5494" t="str">
            <v>110800000</v>
          </cell>
          <cell r="B5494" t="str">
            <v>100PATP0002</v>
          </cell>
          <cell r="C5494" t="str">
            <v>MOBILE "ERICSON" NH238</v>
          </cell>
          <cell r="D5494" t="str">
            <v>26 ก.ค. 41</v>
          </cell>
          <cell r="E5494">
            <v>14500</v>
          </cell>
          <cell r="F5494">
            <v>0</v>
          </cell>
          <cell r="G5494">
            <v>20</v>
          </cell>
          <cell r="H5494">
            <v>4163.3</v>
          </cell>
          <cell r="I5494">
            <v>4163.3</v>
          </cell>
          <cell r="J5494">
            <v>10336.700000000001</v>
          </cell>
          <cell r="K5494" t="str">
            <v>PA</v>
          </cell>
        </row>
        <row r="5495">
          <cell r="A5495" t="str">
            <v>110800000</v>
          </cell>
          <cell r="B5495" t="str">
            <v>100PATP0003</v>
          </cell>
          <cell r="C5495" t="str">
            <v>MOBILE "ERICSON" NH238</v>
          </cell>
          <cell r="D5495" t="str">
            <v>26 ก.ค. 41</v>
          </cell>
          <cell r="E5495">
            <v>14500</v>
          </cell>
          <cell r="F5495">
            <v>0</v>
          </cell>
          <cell r="G5495">
            <v>20</v>
          </cell>
          <cell r="H5495">
            <v>4163.3</v>
          </cell>
          <cell r="I5495">
            <v>4163.3</v>
          </cell>
          <cell r="J5495">
            <v>10336.700000000001</v>
          </cell>
          <cell r="K5495" t="str">
            <v>PA</v>
          </cell>
        </row>
        <row r="5496">
          <cell r="A5496" t="str">
            <v>110800000</v>
          </cell>
          <cell r="B5496" t="str">
            <v>100PATP0004</v>
          </cell>
          <cell r="C5496" t="str">
            <v>MOBILE "ERICSON" NH238</v>
          </cell>
          <cell r="D5496" t="str">
            <v>26 ก.ค. 41</v>
          </cell>
          <cell r="E5496">
            <v>14500</v>
          </cell>
          <cell r="F5496">
            <v>0</v>
          </cell>
          <cell r="G5496">
            <v>20</v>
          </cell>
          <cell r="H5496">
            <v>4163.3</v>
          </cell>
          <cell r="I5496">
            <v>4163.3</v>
          </cell>
          <cell r="J5496">
            <v>10336.700000000001</v>
          </cell>
          <cell r="K5496" t="str">
            <v>PA</v>
          </cell>
        </row>
        <row r="5497">
          <cell r="A5497" t="str">
            <v>110800000</v>
          </cell>
          <cell r="B5497" t="str">
            <v>100PATP0005</v>
          </cell>
          <cell r="C5497" t="str">
            <v>MOBILE "ERICSON" NH238</v>
          </cell>
          <cell r="D5497" t="str">
            <v>26 ก.ค. 41</v>
          </cell>
          <cell r="E5497">
            <v>14500</v>
          </cell>
          <cell r="F5497">
            <v>0</v>
          </cell>
          <cell r="G5497">
            <v>20</v>
          </cell>
          <cell r="H5497">
            <v>4163.3</v>
          </cell>
          <cell r="I5497">
            <v>4163.3</v>
          </cell>
          <cell r="J5497">
            <v>10336.700000000001</v>
          </cell>
          <cell r="K5497" t="str">
            <v>PA</v>
          </cell>
        </row>
        <row r="5498">
          <cell r="A5498" t="str">
            <v>110800000</v>
          </cell>
          <cell r="B5498" t="str">
            <v>100PATP0006</v>
          </cell>
          <cell r="C5498" t="str">
            <v>MOBILE "ERICSON" NH238</v>
          </cell>
          <cell r="D5498" t="str">
            <v>26 ก.ค. 41</v>
          </cell>
          <cell r="E5498">
            <v>14500</v>
          </cell>
          <cell r="F5498">
            <v>0</v>
          </cell>
          <cell r="G5498">
            <v>20</v>
          </cell>
          <cell r="H5498">
            <v>4163.3</v>
          </cell>
          <cell r="I5498">
            <v>4163.3</v>
          </cell>
          <cell r="J5498">
            <v>10336.700000000001</v>
          </cell>
          <cell r="K5498" t="str">
            <v>PA</v>
          </cell>
        </row>
        <row r="5499">
          <cell r="A5499" t="str">
            <v>110800000</v>
          </cell>
          <cell r="B5499" t="str">
            <v>100PATP0007</v>
          </cell>
          <cell r="C5499" t="str">
            <v>MOBILE "ERICSON" NH238</v>
          </cell>
          <cell r="D5499" t="str">
            <v>26 ก.ค. 41</v>
          </cell>
          <cell r="E5499">
            <v>14500</v>
          </cell>
          <cell r="F5499">
            <v>0</v>
          </cell>
          <cell r="G5499">
            <v>20</v>
          </cell>
          <cell r="H5499">
            <v>4163.3</v>
          </cell>
          <cell r="I5499">
            <v>4163.3</v>
          </cell>
          <cell r="J5499">
            <v>10336.700000000001</v>
          </cell>
          <cell r="K5499" t="str">
            <v>PA</v>
          </cell>
        </row>
        <row r="5500">
          <cell r="A5500" t="str">
            <v>110800000</v>
          </cell>
          <cell r="B5500" t="str">
            <v>100PATP0008</v>
          </cell>
          <cell r="C5500" t="str">
            <v>MOBILE "ERICSON" NH238</v>
          </cell>
          <cell r="D5500" t="str">
            <v>26 ก.ค. 41</v>
          </cell>
          <cell r="E5500">
            <v>14500</v>
          </cell>
          <cell r="F5500">
            <v>0</v>
          </cell>
          <cell r="G5500">
            <v>20</v>
          </cell>
          <cell r="H5500">
            <v>4163.3</v>
          </cell>
          <cell r="I5500">
            <v>4163.3</v>
          </cell>
          <cell r="J5500">
            <v>10336.700000000001</v>
          </cell>
          <cell r="K5500" t="str">
            <v>PA</v>
          </cell>
        </row>
        <row r="5501">
          <cell r="A5501" t="str">
            <v>110800000</v>
          </cell>
          <cell r="B5501" t="str">
            <v>100PATP0009</v>
          </cell>
          <cell r="C5501" t="str">
            <v>MOBILE "ERICSON" NH238</v>
          </cell>
          <cell r="D5501" t="str">
            <v>21 พ.ย. 41</v>
          </cell>
          <cell r="E5501">
            <v>13500</v>
          </cell>
          <cell r="F5501">
            <v>0</v>
          </cell>
          <cell r="G5501">
            <v>20</v>
          </cell>
          <cell r="H5501">
            <v>3003.33</v>
          </cell>
          <cell r="I5501">
            <v>3003.33</v>
          </cell>
          <cell r="J5501">
            <v>10496.67</v>
          </cell>
          <cell r="K5501" t="str">
            <v>PA</v>
          </cell>
        </row>
        <row r="5502">
          <cell r="A5502" t="str">
            <v>110800000</v>
          </cell>
          <cell r="B5502" t="str">
            <v>100PATP0010</v>
          </cell>
          <cell r="C5502" t="str">
            <v>MOBILE "ERICSON" NH238</v>
          </cell>
          <cell r="D5502" t="str">
            <v>21 พ.ย. 41</v>
          </cell>
          <cell r="E5502">
            <v>13500</v>
          </cell>
          <cell r="F5502">
            <v>0</v>
          </cell>
          <cell r="G5502">
            <v>20</v>
          </cell>
          <cell r="H5502">
            <v>3003.33</v>
          </cell>
          <cell r="I5502">
            <v>3003.33</v>
          </cell>
          <cell r="J5502">
            <v>10496.67</v>
          </cell>
          <cell r="K5502" t="str">
            <v>PA</v>
          </cell>
        </row>
        <row r="5503">
          <cell r="A5503" t="str">
            <v>110800000</v>
          </cell>
          <cell r="B5503" t="str">
            <v>100PATP0011</v>
          </cell>
          <cell r="C5503" t="str">
            <v>MOBILE "ERICSON" NH238</v>
          </cell>
          <cell r="D5503" t="str">
            <v>21 พ.ย. 41</v>
          </cell>
          <cell r="E5503">
            <v>13500</v>
          </cell>
          <cell r="F5503">
            <v>0</v>
          </cell>
          <cell r="G5503">
            <v>20</v>
          </cell>
          <cell r="H5503">
            <v>3003.33</v>
          </cell>
          <cell r="I5503">
            <v>3003.33</v>
          </cell>
          <cell r="J5503">
            <v>10496.67</v>
          </cell>
          <cell r="K5503" t="str">
            <v>PA</v>
          </cell>
        </row>
        <row r="5504">
          <cell r="A5504" t="str">
            <v>110800000</v>
          </cell>
          <cell r="B5504" t="str">
            <v>100PATP0012</v>
          </cell>
          <cell r="C5504" t="str">
            <v>MOBILE "ERICSON" NH238</v>
          </cell>
          <cell r="D5504" t="str">
            <v>21 พ.ย. 41</v>
          </cell>
          <cell r="E5504">
            <v>13500</v>
          </cell>
          <cell r="F5504">
            <v>0</v>
          </cell>
          <cell r="G5504">
            <v>20</v>
          </cell>
          <cell r="H5504">
            <v>3003.33</v>
          </cell>
          <cell r="I5504">
            <v>3003.33</v>
          </cell>
          <cell r="J5504">
            <v>10496.67</v>
          </cell>
          <cell r="K5504" t="str">
            <v>PA</v>
          </cell>
        </row>
        <row r="5505">
          <cell r="A5505" t="str">
            <v>110800000</v>
          </cell>
          <cell r="B5505" t="str">
            <v>100SEFH006</v>
          </cell>
          <cell r="C5505" t="str">
            <v>โทรศัพท์มือถือ</v>
          </cell>
          <cell r="D5505" t="str">
            <v>3 ส.ค. 42</v>
          </cell>
          <cell r="E5505">
            <v>16700.93</v>
          </cell>
          <cell r="F5505">
            <v>0</v>
          </cell>
          <cell r="G5505">
            <v>20</v>
          </cell>
          <cell r="H5505">
            <v>1381.84</v>
          </cell>
          <cell r="I5505">
            <v>1381.84</v>
          </cell>
          <cell r="J5505">
            <v>15319.09</v>
          </cell>
          <cell r="K5505" t="str">
            <v>SE</v>
          </cell>
        </row>
        <row r="5506">
          <cell r="A5506" t="str">
            <v>110800000</v>
          </cell>
          <cell r="B5506" t="str">
            <v>101C2A50001</v>
          </cell>
          <cell r="C5506" t="str">
            <v>โทรศัพท์สายเดี่ยวสีแดง</v>
          </cell>
          <cell r="D5506" t="str">
            <v>2 ต.ค. 41</v>
          </cell>
          <cell r="E5506">
            <v>800</v>
          </cell>
          <cell r="F5506">
            <v>0</v>
          </cell>
          <cell r="G5506">
            <v>20</v>
          </cell>
          <cell r="H5506">
            <v>199.89</v>
          </cell>
          <cell r="I5506">
            <v>199.89</v>
          </cell>
          <cell r="J5506">
            <v>600.11</v>
          </cell>
          <cell r="K5506" t="str">
            <v>101</v>
          </cell>
        </row>
        <row r="5507">
          <cell r="A5507" t="str">
            <v>110800000</v>
          </cell>
          <cell r="B5507" t="str">
            <v>101C2A50002</v>
          </cell>
          <cell r="C5507" t="str">
            <v>โทรศัพท์สายเดี่ยวสีแดง</v>
          </cell>
          <cell r="D5507" t="str">
            <v>2 ต.ค. 41</v>
          </cell>
          <cell r="E5507">
            <v>800</v>
          </cell>
          <cell r="F5507">
            <v>0</v>
          </cell>
          <cell r="G5507">
            <v>20</v>
          </cell>
          <cell r="H5507">
            <v>199.89</v>
          </cell>
          <cell r="I5507">
            <v>199.89</v>
          </cell>
          <cell r="J5507">
            <v>600.11</v>
          </cell>
          <cell r="K5507" t="str">
            <v>101</v>
          </cell>
        </row>
        <row r="5508">
          <cell r="A5508" t="str">
            <v>110800000</v>
          </cell>
          <cell r="B5508" t="str">
            <v>101C2A50003</v>
          </cell>
          <cell r="C5508" t="str">
            <v>โทรศัพท์สายเดี่ยวสีแดง</v>
          </cell>
          <cell r="D5508" t="str">
            <v>2 ต.ค. 41</v>
          </cell>
          <cell r="E5508">
            <v>800</v>
          </cell>
          <cell r="F5508">
            <v>0</v>
          </cell>
          <cell r="G5508">
            <v>20</v>
          </cell>
          <cell r="H5508">
            <v>199.89</v>
          </cell>
          <cell r="I5508">
            <v>199.89</v>
          </cell>
          <cell r="J5508">
            <v>600.11</v>
          </cell>
          <cell r="K5508" t="str">
            <v>101</v>
          </cell>
        </row>
        <row r="5509">
          <cell r="A5509" t="str">
            <v>110800000</v>
          </cell>
          <cell r="B5509" t="str">
            <v>101C2FX0001</v>
          </cell>
          <cell r="C5509" t="str">
            <v>เครื่องโทรสาร</v>
          </cell>
          <cell r="D5509" t="str">
            <v>2 พ.ย. 41</v>
          </cell>
          <cell r="E5509">
            <v>6000</v>
          </cell>
          <cell r="F5509">
            <v>0</v>
          </cell>
          <cell r="G5509">
            <v>20</v>
          </cell>
          <cell r="H5509">
            <v>1397.27</v>
          </cell>
          <cell r="I5509">
            <v>1397.27</v>
          </cell>
          <cell r="J5509">
            <v>4602.7299999999996</v>
          </cell>
          <cell r="K5509" t="str">
            <v>101</v>
          </cell>
        </row>
        <row r="5510">
          <cell r="A5510" t="str">
            <v>110800000</v>
          </cell>
          <cell r="B5510" t="str">
            <v>102C2A50001</v>
          </cell>
          <cell r="C5510" t="str">
            <v>โทรศัพท์สายเดี่ยวสีแดง</v>
          </cell>
          <cell r="D5510" t="str">
            <v>2 ต.ค. 41</v>
          </cell>
          <cell r="E5510">
            <v>800</v>
          </cell>
          <cell r="F5510">
            <v>0</v>
          </cell>
          <cell r="G5510">
            <v>20</v>
          </cell>
          <cell r="H5510">
            <v>199.89</v>
          </cell>
          <cell r="I5510">
            <v>199.89</v>
          </cell>
          <cell r="J5510">
            <v>600.11</v>
          </cell>
          <cell r="K5510" t="str">
            <v>102</v>
          </cell>
        </row>
        <row r="5511">
          <cell r="A5511" t="str">
            <v>110800000</v>
          </cell>
          <cell r="B5511" t="str">
            <v>102C2A50002</v>
          </cell>
          <cell r="C5511" t="str">
            <v>โทรศัพท์สายเดี่ยวสีแดง</v>
          </cell>
          <cell r="D5511" t="str">
            <v>2 ต.ค. 41</v>
          </cell>
          <cell r="E5511">
            <v>800</v>
          </cell>
          <cell r="F5511">
            <v>0</v>
          </cell>
          <cell r="G5511">
            <v>20</v>
          </cell>
          <cell r="H5511">
            <v>199.89</v>
          </cell>
          <cell r="I5511">
            <v>199.89</v>
          </cell>
          <cell r="J5511">
            <v>600.11</v>
          </cell>
          <cell r="K5511" t="str">
            <v>102</v>
          </cell>
        </row>
        <row r="5512">
          <cell r="A5512" t="str">
            <v>110800000</v>
          </cell>
          <cell r="B5512" t="str">
            <v>102C2A50003</v>
          </cell>
          <cell r="C5512" t="str">
            <v>โทรศัพท์สายเดี่ยวสีแดง</v>
          </cell>
          <cell r="D5512" t="str">
            <v>2 ต.ค. 41</v>
          </cell>
          <cell r="E5512">
            <v>800</v>
          </cell>
          <cell r="F5512">
            <v>0</v>
          </cell>
          <cell r="G5512">
            <v>20</v>
          </cell>
          <cell r="H5512">
            <v>199.89</v>
          </cell>
          <cell r="I5512">
            <v>199.89</v>
          </cell>
          <cell r="J5512">
            <v>600.11</v>
          </cell>
          <cell r="K5512" t="str">
            <v>102</v>
          </cell>
        </row>
        <row r="5513">
          <cell r="A5513" t="str">
            <v>110800000</v>
          </cell>
          <cell r="B5513" t="str">
            <v>102C2FH010</v>
          </cell>
          <cell r="C5513" t="str">
            <v>อุปกรณ์สือสาร</v>
          </cell>
          <cell r="D5513" t="str">
            <v>20 ส.ค. 42</v>
          </cell>
          <cell r="E5513">
            <v>3500</v>
          </cell>
          <cell r="F5513">
            <v>0</v>
          </cell>
          <cell r="G5513">
            <v>20</v>
          </cell>
          <cell r="H5513">
            <v>256.97000000000003</v>
          </cell>
          <cell r="I5513">
            <v>256.97000000000003</v>
          </cell>
          <cell r="J5513">
            <v>3243.03</v>
          </cell>
          <cell r="K5513" t="str">
            <v>102</v>
          </cell>
        </row>
        <row r="5514">
          <cell r="A5514" t="str">
            <v>110800000</v>
          </cell>
          <cell r="B5514" t="str">
            <v>102C2FH011</v>
          </cell>
          <cell r="C5514" t="str">
            <v>อุปกรณ์สือสาร</v>
          </cell>
          <cell r="D5514" t="str">
            <v>20 ส.ค. 42</v>
          </cell>
          <cell r="E5514">
            <v>3500</v>
          </cell>
          <cell r="F5514">
            <v>0</v>
          </cell>
          <cell r="G5514">
            <v>20</v>
          </cell>
          <cell r="H5514">
            <v>256.97000000000003</v>
          </cell>
          <cell r="I5514">
            <v>256.97000000000003</v>
          </cell>
          <cell r="J5514">
            <v>3243.03</v>
          </cell>
          <cell r="K5514" t="str">
            <v>102</v>
          </cell>
        </row>
        <row r="5515">
          <cell r="A5515" t="str">
            <v>110800000</v>
          </cell>
          <cell r="B5515" t="str">
            <v>102C2FX0001</v>
          </cell>
          <cell r="C5515" t="str">
            <v>เครื่องโทรสาร</v>
          </cell>
          <cell r="D5515" t="str">
            <v>2 พ.ย. 41</v>
          </cell>
          <cell r="E5515">
            <v>6000</v>
          </cell>
          <cell r="F5515">
            <v>0</v>
          </cell>
          <cell r="G5515">
            <v>20</v>
          </cell>
          <cell r="H5515">
            <v>1397.27</v>
          </cell>
          <cell r="I5515">
            <v>1397.27</v>
          </cell>
          <cell r="J5515">
            <v>4602.7299999999996</v>
          </cell>
          <cell r="K5515" t="str">
            <v>102</v>
          </cell>
        </row>
        <row r="5516">
          <cell r="A5516" t="str">
            <v>110800000</v>
          </cell>
          <cell r="B5516" t="str">
            <v>102C2TH0001</v>
          </cell>
          <cell r="C5516" t="str">
            <v>ค่าติดตั้งโทรศัพท์</v>
          </cell>
          <cell r="D5516" t="str">
            <v>18 มี.ค. 42</v>
          </cell>
          <cell r="E5516">
            <v>3350</v>
          </cell>
          <cell r="F5516">
            <v>0</v>
          </cell>
          <cell r="G5516">
            <v>20</v>
          </cell>
          <cell r="H5516">
            <v>530.48</v>
          </cell>
          <cell r="I5516">
            <v>530.48</v>
          </cell>
          <cell r="J5516">
            <v>2819.52</v>
          </cell>
          <cell r="K5516" t="str">
            <v>102</v>
          </cell>
        </row>
        <row r="5517">
          <cell r="A5517" t="str">
            <v>110800000</v>
          </cell>
          <cell r="B5517" t="str">
            <v>102C2TH0002</v>
          </cell>
          <cell r="C5517" t="str">
            <v>ค่าติดตั้งโทรศัพท์</v>
          </cell>
          <cell r="D5517" t="str">
            <v>18 มี.ค. 42</v>
          </cell>
          <cell r="E5517">
            <v>3350</v>
          </cell>
          <cell r="F5517">
            <v>0</v>
          </cell>
          <cell r="G5517">
            <v>20</v>
          </cell>
          <cell r="H5517">
            <v>530.48</v>
          </cell>
          <cell r="I5517">
            <v>530.48</v>
          </cell>
          <cell r="J5517">
            <v>2819.52</v>
          </cell>
          <cell r="K5517" t="str">
            <v>102</v>
          </cell>
        </row>
        <row r="5518">
          <cell r="A5518" t="str">
            <v>110800000</v>
          </cell>
          <cell r="B5518" t="str">
            <v>102C2TH0003</v>
          </cell>
          <cell r="C5518" t="str">
            <v>ค่าติดตั้งโทรศัพท์</v>
          </cell>
          <cell r="D5518" t="str">
            <v>18 มี.ค. 42</v>
          </cell>
          <cell r="E5518">
            <v>3350</v>
          </cell>
          <cell r="F5518">
            <v>0</v>
          </cell>
          <cell r="G5518">
            <v>20</v>
          </cell>
          <cell r="H5518">
            <v>530.48</v>
          </cell>
          <cell r="I5518">
            <v>530.48</v>
          </cell>
          <cell r="J5518">
            <v>2819.52</v>
          </cell>
          <cell r="K5518" t="str">
            <v>102</v>
          </cell>
        </row>
        <row r="5519">
          <cell r="A5519" t="str">
            <v>110800000</v>
          </cell>
          <cell r="B5519" t="str">
            <v>103C2A50001</v>
          </cell>
          <cell r="C5519" t="str">
            <v>โทรศัพท์สายเดี่ยวสีแดง</v>
          </cell>
          <cell r="D5519" t="str">
            <v>2 ต.ค. 41</v>
          </cell>
          <cell r="E5519">
            <v>800</v>
          </cell>
          <cell r="F5519">
            <v>0</v>
          </cell>
          <cell r="G5519">
            <v>20</v>
          </cell>
          <cell r="H5519">
            <v>199.89</v>
          </cell>
          <cell r="I5519">
            <v>199.89</v>
          </cell>
          <cell r="J5519">
            <v>600.11</v>
          </cell>
          <cell r="K5519" t="str">
            <v>103</v>
          </cell>
        </row>
        <row r="5520">
          <cell r="A5520" t="str">
            <v>110800000</v>
          </cell>
          <cell r="B5520" t="str">
            <v>103C2A50002</v>
          </cell>
          <cell r="C5520" t="str">
            <v>โทรศัพท์สายเดี่ยวสีแดง</v>
          </cell>
          <cell r="D5520" t="str">
            <v>2 ต.ค. 41</v>
          </cell>
          <cell r="E5520">
            <v>800</v>
          </cell>
          <cell r="F5520">
            <v>0</v>
          </cell>
          <cell r="G5520">
            <v>20</v>
          </cell>
          <cell r="H5520">
            <v>199.89</v>
          </cell>
          <cell r="I5520">
            <v>199.89</v>
          </cell>
          <cell r="J5520">
            <v>600.11</v>
          </cell>
          <cell r="K5520" t="str">
            <v>103</v>
          </cell>
        </row>
        <row r="5521">
          <cell r="A5521" t="str">
            <v>110800000</v>
          </cell>
          <cell r="B5521" t="str">
            <v>103C2A50003</v>
          </cell>
          <cell r="C5521" t="str">
            <v>โทรศัพท์สายเดี่ยวสีแดง</v>
          </cell>
          <cell r="D5521" t="str">
            <v>2 ต.ค. 41</v>
          </cell>
          <cell r="E5521">
            <v>800</v>
          </cell>
          <cell r="F5521">
            <v>0</v>
          </cell>
          <cell r="G5521">
            <v>20</v>
          </cell>
          <cell r="H5521">
            <v>199.89</v>
          </cell>
          <cell r="I5521">
            <v>199.89</v>
          </cell>
          <cell r="J5521">
            <v>600.11</v>
          </cell>
          <cell r="K5521" t="str">
            <v>103</v>
          </cell>
        </row>
        <row r="5522">
          <cell r="A5522" t="str">
            <v>110800000</v>
          </cell>
          <cell r="B5522" t="str">
            <v>103C2FX0001</v>
          </cell>
          <cell r="C5522" t="str">
            <v>เครื่องโทรสาร</v>
          </cell>
          <cell r="D5522" t="str">
            <v>13 พ.ย. 41</v>
          </cell>
          <cell r="E5522">
            <v>5727.27</v>
          </cell>
          <cell r="F5522">
            <v>0</v>
          </cell>
          <cell r="G5522">
            <v>20</v>
          </cell>
          <cell r="H5522">
            <v>1299.28</v>
          </cell>
          <cell r="I5522">
            <v>1299.28</v>
          </cell>
          <cell r="J5522">
            <v>4427.99</v>
          </cell>
          <cell r="K5522" t="str">
            <v>103</v>
          </cell>
        </row>
        <row r="5523">
          <cell r="A5523" t="str">
            <v>110800000</v>
          </cell>
          <cell r="B5523" t="str">
            <v>200C1TH0001</v>
          </cell>
          <cell r="C5523" t="str">
            <v>โทรศัพท์มือ</v>
          </cell>
          <cell r="D5523" t="str">
            <v>26 ส.ค. 42</v>
          </cell>
          <cell r="E5523">
            <v>16822.43</v>
          </cell>
          <cell r="F5523">
            <v>0</v>
          </cell>
          <cell r="G5523">
            <v>20</v>
          </cell>
          <cell r="H5523">
            <v>1179.8699999999999</v>
          </cell>
          <cell r="I5523">
            <v>1179.8699999999999</v>
          </cell>
          <cell r="J5523">
            <v>15642.56</v>
          </cell>
          <cell r="K5523" t="str">
            <v>200</v>
          </cell>
        </row>
        <row r="5524">
          <cell r="A5524" t="str">
            <v>110800000</v>
          </cell>
          <cell r="B5524" t="str">
            <v>200C2A50001</v>
          </cell>
          <cell r="C5524" t="str">
            <v>โทรศัพท์สายเดี่ยวสีแดง</v>
          </cell>
          <cell r="D5524" t="str">
            <v>2 ต.ค. 41</v>
          </cell>
          <cell r="E5524">
            <v>800</v>
          </cell>
          <cell r="F5524">
            <v>0</v>
          </cell>
          <cell r="G5524">
            <v>20</v>
          </cell>
          <cell r="H5524">
            <v>199.89</v>
          </cell>
          <cell r="I5524">
            <v>199.89</v>
          </cell>
          <cell r="J5524">
            <v>600.11</v>
          </cell>
          <cell r="K5524" t="str">
            <v>200</v>
          </cell>
        </row>
        <row r="5525">
          <cell r="A5525" t="str">
            <v>110800000</v>
          </cell>
          <cell r="B5525" t="str">
            <v>200C2A50002</v>
          </cell>
          <cell r="C5525" t="str">
            <v>โทรศัพท์สายเดี่ยวสีแดง</v>
          </cell>
          <cell r="D5525" t="str">
            <v>2 ต.ค. 41</v>
          </cell>
          <cell r="E5525">
            <v>800</v>
          </cell>
          <cell r="F5525">
            <v>0</v>
          </cell>
          <cell r="G5525">
            <v>20</v>
          </cell>
          <cell r="H5525">
            <v>199.89</v>
          </cell>
          <cell r="I5525">
            <v>199.89</v>
          </cell>
          <cell r="J5525">
            <v>600.11</v>
          </cell>
          <cell r="K5525" t="str">
            <v>200</v>
          </cell>
        </row>
        <row r="5526">
          <cell r="A5526" t="str">
            <v>110800000</v>
          </cell>
          <cell r="B5526" t="str">
            <v>200C2A50003</v>
          </cell>
          <cell r="C5526" t="str">
            <v>โทรศัพท์สายเดี่ยวสีแดง</v>
          </cell>
          <cell r="D5526" t="str">
            <v>2 ต.ค. 41</v>
          </cell>
          <cell r="E5526">
            <v>800</v>
          </cell>
          <cell r="F5526">
            <v>0</v>
          </cell>
          <cell r="G5526">
            <v>20</v>
          </cell>
          <cell r="H5526">
            <v>199.89</v>
          </cell>
          <cell r="I5526">
            <v>199.89</v>
          </cell>
          <cell r="J5526">
            <v>600.11</v>
          </cell>
          <cell r="K5526" t="str">
            <v>200</v>
          </cell>
        </row>
        <row r="5527">
          <cell r="A5527" t="str">
            <v>110800000</v>
          </cell>
          <cell r="B5527" t="str">
            <v>200C2A50004</v>
          </cell>
          <cell r="C5527" t="str">
            <v>โทรศัพท์สายเดี่ยวสีแดง</v>
          </cell>
          <cell r="D5527" t="str">
            <v>2 ต.ค. 41</v>
          </cell>
          <cell r="E5527">
            <v>800</v>
          </cell>
          <cell r="F5527">
            <v>0</v>
          </cell>
          <cell r="G5527">
            <v>20</v>
          </cell>
          <cell r="H5527">
            <v>199.89</v>
          </cell>
          <cell r="I5527">
            <v>199.89</v>
          </cell>
          <cell r="J5527">
            <v>600.11</v>
          </cell>
          <cell r="K5527" t="str">
            <v>200</v>
          </cell>
        </row>
        <row r="5528">
          <cell r="A5528" t="str">
            <v>110800000</v>
          </cell>
          <cell r="B5528" t="str">
            <v>200C2A50005</v>
          </cell>
          <cell r="C5528" t="str">
            <v>โทรศัพท์สายเดี่ยวสีแดง</v>
          </cell>
          <cell r="D5528" t="str">
            <v>2 ต.ค. 41</v>
          </cell>
          <cell r="E5528">
            <v>800</v>
          </cell>
          <cell r="F5528">
            <v>0</v>
          </cell>
          <cell r="G5528">
            <v>20</v>
          </cell>
          <cell r="H5528">
            <v>199.89</v>
          </cell>
          <cell r="I5528">
            <v>199.89</v>
          </cell>
          <cell r="J5528">
            <v>600.11</v>
          </cell>
          <cell r="K5528" t="str">
            <v>200</v>
          </cell>
        </row>
        <row r="5529">
          <cell r="A5529" t="str">
            <v>110800000</v>
          </cell>
          <cell r="B5529" t="str">
            <v>200C2FH0001</v>
          </cell>
          <cell r="C5529" t="str">
            <v>แท่น</v>
          </cell>
          <cell r="D5529" t="str">
            <v>26 ส.ค. 42</v>
          </cell>
          <cell r="E5529">
            <v>800</v>
          </cell>
          <cell r="F5529">
            <v>0</v>
          </cell>
          <cell r="G5529">
            <v>20</v>
          </cell>
          <cell r="H5529">
            <v>56.11</v>
          </cell>
          <cell r="I5529">
            <v>56.11</v>
          </cell>
          <cell r="J5529">
            <v>743.89</v>
          </cell>
          <cell r="K5529" t="str">
            <v>200</v>
          </cell>
        </row>
        <row r="5530">
          <cell r="A5530" t="str">
            <v>110800000</v>
          </cell>
          <cell r="B5530" t="str">
            <v>200C2FX0001</v>
          </cell>
          <cell r="C5530" t="str">
            <v>เครื่องโทรสาร</v>
          </cell>
          <cell r="D5530" t="str">
            <v>6 พ.ย. 41</v>
          </cell>
          <cell r="E5530">
            <v>5727.27</v>
          </cell>
          <cell r="F5530">
            <v>0</v>
          </cell>
          <cell r="G5530">
            <v>20</v>
          </cell>
          <cell r="H5530">
            <v>1321.25</v>
          </cell>
          <cell r="I5530">
            <v>1321.25</v>
          </cell>
          <cell r="J5530">
            <v>4406.0200000000004</v>
          </cell>
          <cell r="K5530" t="str">
            <v>200</v>
          </cell>
        </row>
        <row r="5531">
          <cell r="A5531" t="str">
            <v>110800000</v>
          </cell>
          <cell r="B5531" t="str">
            <v>200C2IT002</v>
          </cell>
          <cell r="C5531" t="str">
            <v>ค่าอุปกรณ์เครือข่าย</v>
          </cell>
          <cell r="D5531" t="str">
            <v>23 เม.ย. 42</v>
          </cell>
          <cell r="E5531">
            <v>131022.22</v>
          </cell>
          <cell r="F5531">
            <v>0</v>
          </cell>
          <cell r="G5531">
            <v>20</v>
          </cell>
          <cell r="H5531">
            <v>18163.61</v>
          </cell>
          <cell r="I5531">
            <v>18163.61</v>
          </cell>
          <cell r="J5531">
            <v>112858.61</v>
          </cell>
          <cell r="K5531" t="str">
            <v>200</v>
          </cell>
        </row>
        <row r="5532">
          <cell r="A5532" t="str">
            <v>110800000</v>
          </cell>
          <cell r="B5532" t="str">
            <v>200C2TH0001</v>
          </cell>
          <cell r="C5532" t="str">
            <v>ค่าติดตั้ง Frame Relay</v>
          </cell>
          <cell r="D5532" t="str">
            <v>5 มี.ค. 42</v>
          </cell>
          <cell r="E5532">
            <v>12500</v>
          </cell>
          <cell r="F5532">
            <v>0</v>
          </cell>
          <cell r="G5532">
            <v>20</v>
          </cell>
          <cell r="H5532">
            <v>2068.5</v>
          </cell>
          <cell r="I5532">
            <v>2068.5</v>
          </cell>
          <cell r="J5532">
            <v>10431.5</v>
          </cell>
          <cell r="K5532" t="str">
            <v>200</v>
          </cell>
        </row>
        <row r="5533">
          <cell r="A5533" t="str">
            <v>110800000</v>
          </cell>
          <cell r="B5533" t="str">
            <v>201C2A5000</v>
          </cell>
          <cell r="C5533" t="str">
            <v>โทรศัพท์สายเดียว PS2500</v>
          </cell>
          <cell r="D5533" t="str">
            <v>11 ก.ค. 41</v>
          </cell>
          <cell r="E5533">
            <v>1047</v>
          </cell>
          <cell r="F5533">
            <v>0</v>
          </cell>
          <cell r="G5533">
            <v>20</v>
          </cell>
          <cell r="H5533">
            <v>309.17</v>
          </cell>
          <cell r="I5533">
            <v>309.17</v>
          </cell>
          <cell r="J5533">
            <v>737.83</v>
          </cell>
          <cell r="K5533" t="str">
            <v>201</v>
          </cell>
        </row>
        <row r="5534">
          <cell r="A5534" t="str">
            <v>110800000</v>
          </cell>
          <cell r="B5534" t="str">
            <v>201C2A5001</v>
          </cell>
          <cell r="C5534" t="str">
            <v>โทรศัพท์สายเดียว PS2500</v>
          </cell>
          <cell r="D5534" t="str">
            <v>11 ก.ค. 41</v>
          </cell>
          <cell r="E5534">
            <v>1047</v>
          </cell>
          <cell r="F5534">
            <v>0</v>
          </cell>
          <cell r="G5534">
            <v>20</v>
          </cell>
          <cell r="H5534">
            <v>309.17</v>
          </cell>
          <cell r="I5534">
            <v>309.17</v>
          </cell>
          <cell r="J5534">
            <v>737.83</v>
          </cell>
          <cell r="K5534" t="str">
            <v>201</v>
          </cell>
        </row>
        <row r="5535">
          <cell r="A5535" t="str">
            <v>110800000</v>
          </cell>
          <cell r="B5535" t="str">
            <v>201C2A5002</v>
          </cell>
          <cell r="C5535" t="str">
            <v>โทรศัพท์สายเดียว PS2500</v>
          </cell>
          <cell r="D5535" t="str">
            <v>11 ก.ค. 41</v>
          </cell>
          <cell r="E5535">
            <v>1047</v>
          </cell>
          <cell r="F5535">
            <v>0</v>
          </cell>
          <cell r="G5535">
            <v>20</v>
          </cell>
          <cell r="H5535">
            <v>309.17</v>
          </cell>
          <cell r="I5535">
            <v>309.17</v>
          </cell>
          <cell r="J5535">
            <v>737.83</v>
          </cell>
          <cell r="K5535" t="str">
            <v>201</v>
          </cell>
        </row>
        <row r="5536">
          <cell r="A5536" t="str">
            <v>110800000</v>
          </cell>
          <cell r="B5536" t="str">
            <v>201C2FX0001</v>
          </cell>
          <cell r="C5536" t="str">
            <v>เครื่องโทรสาร</v>
          </cell>
          <cell r="D5536" t="str">
            <v>18 ต.ค. 41</v>
          </cell>
          <cell r="E5536">
            <v>6000</v>
          </cell>
          <cell r="F5536">
            <v>0</v>
          </cell>
          <cell r="G5536">
            <v>20</v>
          </cell>
          <cell r="H5536">
            <v>1446.59</v>
          </cell>
          <cell r="I5536">
            <v>1446.59</v>
          </cell>
          <cell r="J5536">
            <v>4553.41</v>
          </cell>
          <cell r="K5536" t="str">
            <v>201</v>
          </cell>
        </row>
        <row r="5537">
          <cell r="A5537" t="str">
            <v>110800000</v>
          </cell>
          <cell r="B5537" t="str">
            <v>202C2A5000</v>
          </cell>
          <cell r="C5537" t="str">
            <v>โทรศัพท์สายเดียว PS2500</v>
          </cell>
          <cell r="D5537" t="str">
            <v>11 ก.ค. 41</v>
          </cell>
          <cell r="E5537">
            <v>1047</v>
          </cell>
          <cell r="F5537">
            <v>0</v>
          </cell>
          <cell r="G5537">
            <v>20</v>
          </cell>
          <cell r="H5537">
            <v>309.17</v>
          </cell>
          <cell r="I5537">
            <v>309.17</v>
          </cell>
          <cell r="J5537">
            <v>737.83</v>
          </cell>
          <cell r="K5537" t="str">
            <v>202</v>
          </cell>
        </row>
        <row r="5538">
          <cell r="A5538" t="str">
            <v>110800000</v>
          </cell>
          <cell r="B5538" t="str">
            <v>202C2A5001</v>
          </cell>
          <cell r="C5538" t="str">
            <v>โทรศัพท์สายเดียว PS2500</v>
          </cell>
          <cell r="D5538" t="str">
            <v>11 ก.ค. 41</v>
          </cell>
          <cell r="E5538">
            <v>1047</v>
          </cell>
          <cell r="F5538">
            <v>0</v>
          </cell>
          <cell r="G5538">
            <v>20</v>
          </cell>
          <cell r="H5538">
            <v>309.17</v>
          </cell>
          <cell r="I5538">
            <v>309.17</v>
          </cell>
          <cell r="J5538">
            <v>737.83</v>
          </cell>
          <cell r="K5538" t="str">
            <v>202</v>
          </cell>
        </row>
        <row r="5539">
          <cell r="A5539" t="str">
            <v>110800000</v>
          </cell>
          <cell r="B5539" t="str">
            <v>202C2A5002</v>
          </cell>
          <cell r="C5539" t="str">
            <v>โทรศัพท์สายเดียว PS2500</v>
          </cell>
          <cell r="D5539" t="str">
            <v>11 ก.ค. 41</v>
          </cell>
          <cell r="E5539">
            <v>1047</v>
          </cell>
          <cell r="F5539">
            <v>0</v>
          </cell>
          <cell r="G5539">
            <v>20</v>
          </cell>
          <cell r="H5539">
            <v>309.17</v>
          </cell>
          <cell r="I5539">
            <v>309.17</v>
          </cell>
          <cell r="J5539">
            <v>737.83</v>
          </cell>
          <cell r="K5539" t="str">
            <v>202</v>
          </cell>
        </row>
        <row r="5540">
          <cell r="A5540" t="str">
            <v>110800000</v>
          </cell>
          <cell r="B5540" t="str">
            <v>202C2FX0001</v>
          </cell>
          <cell r="C5540" t="str">
            <v>เครื่องโทรสาร</v>
          </cell>
          <cell r="D5540" t="str">
            <v>18 ต.ค. 41</v>
          </cell>
          <cell r="E5540">
            <v>6000</v>
          </cell>
          <cell r="F5540">
            <v>0</v>
          </cell>
          <cell r="G5540">
            <v>20</v>
          </cell>
          <cell r="H5540">
            <v>1446.59</v>
          </cell>
          <cell r="I5540">
            <v>1446.59</v>
          </cell>
          <cell r="J5540">
            <v>4553.41</v>
          </cell>
          <cell r="K5540" t="str">
            <v>202</v>
          </cell>
        </row>
        <row r="5541">
          <cell r="A5541" t="str">
            <v>110800000</v>
          </cell>
          <cell r="B5541" t="str">
            <v>203C2A50001</v>
          </cell>
          <cell r="C5541" t="str">
            <v>โทรศัพท์สายเดียว  PS2500</v>
          </cell>
          <cell r="D5541" t="str">
            <v>26 ส.ค. 41</v>
          </cell>
          <cell r="E5541">
            <v>912</v>
          </cell>
          <cell r="F5541">
            <v>0</v>
          </cell>
          <cell r="G5541">
            <v>20</v>
          </cell>
          <cell r="H5541">
            <v>246.34</v>
          </cell>
          <cell r="I5541">
            <v>246.34</v>
          </cell>
          <cell r="J5541">
            <v>665.66</v>
          </cell>
          <cell r="K5541" t="str">
            <v>203</v>
          </cell>
        </row>
        <row r="5542">
          <cell r="A5542" t="str">
            <v>110800000</v>
          </cell>
          <cell r="B5542" t="str">
            <v>203C2A50002</v>
          </cell>
          <cell r="C5542" t="str">
            <v>โทรศัพท์สายเดียว  PS2500</v>
          </cell>
          <cell r="D5542" t="str">
            <v>26 ส.ค. 41</v>
          </cell>
          <cell r="E5542">
            <v>912</v>
          </cell>
          <cell r="F5542">
            <v>0</v>
          </cell>
          <cell r="G5542">
            <v>20</v>
          </cell>
          <cell r="H5542">
            <v>246.34</v>
          </cell>
          <cell r="I5542">
            <v>246.34</v>
          </cell>
          <cell r="J5542">
            <v>665.66</v>
          </cell>
          <cell r="K5542" t="str">
            <v>203</v>
          </cell>
        </row>
        <row r="5543">
          <cell r="A5543" t="str">
            <v>110800000</v>
          </cell>
          <cell r="B5543" t="str">
            <v>203C2A50003</v>
          </cell>
          <cell r="C5543" t="str">
            <v>โทรศัพท์สายเดียว  PS2500</v>
          </cell>
          <cell r="D5543" t="str">
            <v>26 ส.ค. 41</v>
          </cell>
          <cell r="E5543">
            <v>912</v>
          </cell>
          <cell r="F5543">
            <v>0</v>
          </cell>
          <cell r="G5543">
            <v>20</v>
          </cell>
          <cell r="H5543">
            <v>246.34</v>
          </cell>
          <cell r="I5543">
            <v>246.34</v>
          </cell>
          <cell r="J5543">
            <v>665.66</v>
          </cell>
          <cell r="K5543" t="str">
            <v>203</v>
          </cell>
        </row>
        <row r="5544">
          <cell r="A5544" t="str">
            <v>110800000</v>
          </cell>
          <cell r="B5544" t="str">
            <v>203C2FX0001</v>
          </cell>
          <cell r="C5544" t="str">
            <v>เครื่องโทรสาร</v>
          </cell>
          <cell r="D5544" t="str">
            <v>18 ต.ค. 41</v>
          </cell>
          <cell r="E5544">
            <v>6000</v>
          </cell>
          <cell r="F5544">
            <v>0</v>
          </cell>
          <cell r="G5544">
            <v>20</v>
          </cell>
          <cell r="H5544">
            <v>1446.59</v>
          </cell>
          <cell r="I5544">
            <v>1446.59</v>
          </cell>
          <cell r="J5544">
            <v>4553.41</v>
          </cell>
          <cell r="K5544" t="str">
            <v>203</v>
          </cell>
        </row>
        <row r="5545">
          <cell r="A5545" t="str">
            <v>110800000</v>
          </cell>
          <cell r="B5545" t="str">
            <v>204C2A50001</v>
          </cell>
          <cell r="C5545" t="str">
            <v>โทรศัพท์สายเดี่ยวสีแดง</v>
          </cell>
          <cell r="D5545" t="str">
            <v>16 ต.ค. 41</v>
          </cell>
          <cell r="E5545">
            <v>800</v>
          </cell>
          <cell r="F5545">
            <v>0</v>
          </cell>
          <cell r="G5545">
            <v>20</v>
          </cell>
          <cell r="H5545">
            <v>193.75</v>
          </cell>
          <cell r="I5545">
            <v>193.75</v>
          </cell>
          <cell r="J5545">
            <v>606.25</v>
          </cell>
          <cell r="K5545" t="str">
            <v>204</v>
          </cell>
        </row>
        <row r="5546">
          <cell r="A5546" t="str">
            <v>110800000</v>
          </cell>
          <cell r="B5546" t="str">
            <v>204C2A50002</v>
          </cell>
          <cell r="C5546" t="str">
            <v>โทรศัพท์สายเดี่ยวสีแดง</v>
          </cell>
          <cell r="D5546" t="str">
            <v>16 ต.ค. 41</v>
          </cell>
          <cell r="E5546">
            <v>800</v>
          </cell>
          <cell r="F5546">
            <v>0</v>
          </cell>
          <cell r="G5546">
            <v>20</v>
          </cell>
          <cell r="H5546">
            <v>193.75</v>
          </cell>
          <cell r="I5546">
            <v>193.75</v>
          </cell>
          <cell r="J5546">
            <v>606.25</v>
          </cell>
          <cell r="K5546" t="str">
            <v>204</v>
          </cell>
        </row>
        <row r="5547">
          <cell r="A5547" t="str">
            <v>110800000</v>
          </cell>
          <cell r="B5547" t="str">
            <v>204C2A50003</v>
          </cell>
          <cell r="C5547" t="str">
            <v>โทรศัพท์สายเดี่ยวสีแดง</v>
          </cell>
          <cell r="D5547" t="str">
            <v>16 ต.ค. 41</v>
          </cell>
          <cell r="E5547">
            <v>800</v>
          </cell>
          <cell r="F5547">
            <v>0</v>
          </cell>
          <cell r="G5547">
            <v>20</v>
          </cell>
          <cell r="H5547">
            <v>193.75</v>
          </cell>
          <cell r="I5547">
            <v>193.75</v>
          </cell>
          <cell r="J5547">
            <v>606.25</v>
          </cell>
          <cell r="K5547" t="str">
            <v>204</v>
          </cell>
        </row>
        <row r="5548">
          <cell r="A5548" t="str">
            <v>110800000</v>
          </cell>
          <cell r="B5548" t="str">
            <v>204C2FX0001</v>
          </cell>
          <cell r="C5548" t="str">
            <v>เครื่องโทรสาร</v>
          </cell>
          <cell r="D5548" t="str">
            <v>13 พ.ย. 41</v>
          </cell>
          <cell r="E5548">
            <v>5727.27</v>
          </cell>
          <cell r="F5548">
            <v>0</v>
          </cell>
          <cell r="G5548">
            <v>20</v>
          </cell>
          <cell r="H5548">
            <v>1299.28</v>
          </cell>
          <cell r="I5548">
            <v>1299.28</v>
          </cell>
          <cell r="J5548">
            <v>4427.99</v>
          </cell>
          <cell r="K5548" t="str">
            <v>204</v>
          </cell>
        </row>
        <row r="5549">
          <cell r="A5549" t="str">
            <v>110800000</v>
          </cell>
          <cell r="B5549" t="str">
            <v>205C2A50001</v>
          </cell>
          <cell r="C5549" t="str">
            <v>โทรศัพท์สายเดี่ยวสีแดง</v>
          </cell>
          <cell r="D5549" t="str">
            <v>16 ต.ค. 41</v>
          </cell>
          <cell r="E5549">
            <v>800</v>
          </cell>
          <cell r="F5549">
            <v>0</v>
          </cell>
          <cell r="G5549">
            <v>20</v>
          </cell>
          <cell r="H5549">
            <v>193.75</v>
          </cell>
          <cell r="I5549">
            <v>193.75</v>
          </cell>
          <cell r="J5549">
            <v>606.25</v>
          </cell>
          <cell r="K5549" t="str">
            <v>205</v>
          </cell>
        </row>
        <row r="5550">
          <cell r="A5550" t="str">
            <v>110800000</v>
          </cell>
          <cell r="B5550" t="str">
            <v>205C2A50002</v>
          </cell>
          <cell r="C5550" t="str">
            <v>โทรศัพท์สายเดี่ยวสีแดง</v>
          </cell>
          <cell r="D5550" t="str">
            <v>16 ต.ค. 41</v>
          </cell>
          <cell r="E5550">
            <v>800</v>
          </cell>
          <cell r="F5550">
            <v>0</v>
          </cell>
          <cell r="G5550">
            <v>20</v>
          </cell>
          <cell r="H5550">
            <v>193.75</v>
          </cell>
          <cell r="I5550">
            <v>193.75</v>
          </cell>
          <cell r="J5550">
            <v>606.25</v>
          </cell>
          <cell r="K5550" t="str">
            <v>205</v>
          </cell>
        </row>
        <row r="5551">
          <cell r="A5551" t="str">
            <v>110800000</v>
          </cell>
          <cell r="B5551" t="str">
            <v>205C2A50003</v>
          </cell>
          <cell r="C5551" t="str">
            <v>โทรศัพท์สายเดี่ยวสีแดง</v>
          </cell>
          <cell r="D5551" t="str">
            <v>16 ต.ค. 41</v>
          </cell>
          <cell r="E5551">
            <v>800</v>
          </cell>
          <cell r="F5551">
            <v>0</v>
          </cell>
          <cell r="G5551">
            <v>20</v>
          </cell>
          <cell r="H5551">
            <v>193.75</v>
          </cell>
          <cell r="I5551">
            <v>193.75</v>
          </cell>
          <cell r="J5551">
            <v>606.25</v>
          </cell>
          <cell r="K5551" t="str">
            <v>205</v>
          </cell>
        </row>
        <row r="5552">
          <cell r="A5552" t="str">
            <v>110800000</v>
          </cell>
          <cell r="B5552" t="str">
            <v>205C2FX0001</v>
          </cell>
          <cell r="C5552" t="str">
            <v>เครื่องโทรสาร</v>
          </cell>
          <cell r="D5552" t="str">
            <v>13 พ.ย. 41</v>
          </cell>
          <cell r="E5552">
            <v>5727.27</v>
          </cell>
          <cell r="F5552">
            <v>0</v>
          </cell>
          <cell r="G5552">
            <v>20</v>
          </cell>
          <cell r="H5552">
            <v>1299.28</v>
          </cell>
          <cell r="I5552">
            <v>1299.28</v>
          </cell>
          <cell r="J5552">
            <v>4427.99</v>
          </cell>
          <cell r="K5552" t="str">
            <v>205</v>
          </cell>
        </row>
        <row r="5553">
          <cell r="A5553" t="str">
            <v>110800000</v>
          </cell>
          <cell r="B5553" t="str">
            <v>206C2A50001</v>
          </cell>
          <cell r="C5553" t="str">
            <v>โทรศัพท์สายเดียวสีแดง</v>
          </cell>
          <cell r="D5553" t="str">
            <v>16 ต.ค. 41</v>
          </cell>
          <cell r="E5553">
            <v>800</v>
          </cell>
          <cell r="F5553">
            <v>0</v>
          </cell>
          <cell r="G5553">
            <v>20</v>
          </cell>
          <cell r="H5553">
            <v>193.75</v>
          </cell>
          <cell r="I5553">
            <v>193.75</v>
          </cell>
          <cell r="J5553">
            <v>606.25</v>
          </cell>
          <cell r="K5553" t="str">
            <v>206</v>
          </cell>
        </row>
        <row r="5554">
          <cell r="A5554" t="str">
            <v>110800000</v>
          </cell>
          <cell r="B5554" t="str">
            <v>206C2A50002</v>
          </cell>
          <cell r="C5554" t="str">
            <v>โทรศัพท์สายเดียวสีแดง</v>
          </cell>
          <cell r="D5554" t="str">
            <v>16 ต.ค. 41</v>
          </cell>
          <cell r="E5554">
            <v>800</v>
          </cell>
          <cell r="F5554">
            <v>0</v>
          </cell>
          <cell r="G5554">
            <v>20</v>
          </cell>
          <cell r="H5554">
            <v>193.75</v>
          </cell>
          <cell r="I5554">
            <v>193.75</v>
          </cell>
          <cell r="J5554">
            <v>606.25</v>
          </cell>
          <cell r="K5554" t="str">
            <v>206</v>
          </cell>
        </row>
        <row r="5555">
          <cell r="A5555" t="str">
            <v>110800000</v>
          </cell>
          <cell r="B5555" t="str">
            <v>206C2A50003</v>
          </cell>
          <cell r="C5555" t="str">
            <v>โทรศัพท์สายเดียวสีแดง</v>
          </cell>
          <cell r="D5555" t="str">
            <v>16 ต.ค. 41</v>
          </cell>
          <cell r="E5555">
            <v>800</v>
          </cell>
          <cell r="F5555">
            <v>0</v>
          </cell>
          <cell r="G5555">
            <v>20</v>
          </cell>
          <cell r="H5555">
            <v>193.75</v>
          </cell>
          <cell r="I5555">
            <v>193.75</v>
          </cell>
          <cell r="J5555">
            <v>606.25</v>
          </cell>
          <cell r="K5555" t="str">
            <v>206</v>
          </cell>
        </row>
        <row r="5556">
          <cell r="A5556" t="str">
            <v>110800000</v>
          </cell>
          <cell r="B5556" t="str">
            <v>206C2FX0001</v>
          </cell>
          <cell r="C5556" t="str">
            <v>เครื่องโทรสาร</v>
          </cell>
          <cell r="D5556" t="str">
            <v>16 พ.ย. 41</v>
          </cell>
          <cell r="E5556">
            <v>5727.27</v>
          </cell>
          <cell r="F5556">
            <v>0</v>
          </cell>
          <cell r="G5556">
            <v>20</v>
          </cell>
          <cell r="H5556">
            <v>1289.8599999999999</v>
          </cell>
          <cell r="I5556">
            <v>1289.8599999999999</v>
          </cell>
          <cell r="J5556">
            <v>4437.41</v>
          </cell>
          <cell r="K5556" t="str">
            <v>206</v>
          </cell>
        </row>
        <row r="5557">
          <cell r="A5557" t="str">
            <v>110800000</v>
          </cell>
          <cell r="B5557" t="str">
            <v>207C2A50001</v>
          </cell>
          <cell r="C5557" t="str">
            <v>โทรศัพท์สายเดียวสีแดง</v>
          </cell>
          <cell r="D5557" t="str">
            <v>16 ต.ค. 41</v>
          </cell>
          <cell r="E5557">
            <v>800</v>
          </cell>
          <cell r="F5557">
            <v>0</v>
          </cell>
          <cell r="G5557">
            <v>20</v>
          </cell>
          <cell r="H5557">
            <v>193.75</v>
          </cell>
          <cell r="I5557">
            <v>193.75</v>
          </cell>
          <cell r="J5557">
            <v>606.25</v>
          </cell>
          <cell r="K5557" t="str">
            <v>207</v>
          </cell>
        </row>
        <row r="5558">
          <cell r="A5558" t="str">
            <v>110800000</v>
          </cell>
          <cell r="B5558" t="str">
            <v>207C2A50002</v>
          </cell>
          <cell r="C5558" t="str">
            <v>โทรศัพท์สายเดียวสีแดง</v>
          </cell>
          <cell r="D5558" t="str">
            <v>16 ต.ค. 41</v>
          </cell>
          <cell r="E5558">
            <v>800</v>
          </cell>
          <cell r="F5558">
            <v>0</v>
          </cell>
          <cell r="G5558">
            <v>20</v>
          </cell>
          <cell r="H5558">
            <v>193.75</v>
          </cell>
          <cell r="I5558">
            <v>193.75</v>
          </cell>
          <cell r="J5558">
            <v>606.25</v>
          </cell>
          <cell r="K5558" t="str">
            <v>207</v>
          </cell>
        </row>
        <row r="5559">
          <cell r="A5559" t="str">
            <v>110800000</v>
          </cell>
          <cell r="B5559" t="str">
            <v>207C2A50003</v>
          </cell>
          <cell r="C5559" t="str">
            <v>โทรศัพท์สายเดียวสีแดง</v>
          </cell>
          <cell r="D5559" t="str">
            <v>16 ต.ค. 41</v>
          </cell>
          <cell r="E5559">
            <v>800</v>
          </cell>
          <cell r="F5559">
            <v>0</v>
          </cell>
          <cell r="G5559">
            <v>20</v>
          </cell>
          <cell r="H5559">
            <v>193.75</v>
          </cell>
          <cell r="I5559">
            <v>193.75</v>
          </cell>
          <cell r="J5559">
            <v>606.25</v>
          </cell>
          <cell r="K5559" t="str">
            <v>206</v>
          </cell>
        </row>
        <row r="5560">
          <cell r="A5560" t="str">
            <v>110800000</v>
          </cell>
          <cell r="B5560" t="str">
            <v>207C2FX0001</v>
          </cell>
          <cell r="C5560" t="str">
            <v>เครื่องโทรสาร</v>
          </cell>
          <cell r="D5560" t="str">
            <v>16 ต.ค. 41</v>
          </cell>
          <cell r="E5560">
            <v>5727.27</v>
          </cell>
          <cell r="F5560">
            <v>0</v>
          </cell>
          <cell r="G5560">
            <v>20</v>
          </cell>
          <cell r="H5560">
            <v>1387.15</v>
          </cell>
          <cell r="I5560">
            <v>1387.15</v>
          </cell>
          <cell r="J5560">
            <v>4340.12</v>
          </cell>
          <cell r="K5560" t="str">
            <v>207</v>
          </cell>
        </row>
        <row r="5561">
          <cell r="A5561" t="str">
            <v>110800000</v>
          </cell>
          <cell r="B5561" t="str">
            <v>207C2TH0001</v>
          </cell>
          <cell r="C5561" t="str">
            <v>ติดตั้งโทรศัพท์</v>
          </cell>
          <cell r="D5561" t="str">
            <v>8 ธ.ค. 42</v>
          </cell>
          <cell r="E5561">
            <v>6700</v>
          </cell>
          <cell r="F5561">
            <v>0</v>
          </cell>
          <cell r="G5561">
            <v>20</v>
          </cell>
          <cell r="H5561">
            <v>88.11</v>
          </cell>
          <cell r="I5561">
            <v>88.11</v>
          </cell>
          <cell r="J5561">
            <v>6611.89</v>
          </cell>
          <cell r="K5561" t="str">
            <v>207</v>
          </cell>
        </row>
        <row r="5562">
          <cell r="A5562" t="str">
            <v>110800000</v>
          </cell>
          <cell r="B5562" t="str">
            <v>207C2TH0002</v>
          </cell>
          <cell r="C5562" t="str">
            <v>ติดตั้งโทรศัพท์</v>
          </cell>
          <cell r="D5562" t="str">
            <v>24 ธ.ค. 42</v>
          </cell>
          <cell r="E5562">
            <v>1000</v>
          </cell>
          <cell r="F5562">
            <v>0</v>
          </cell>
          <cell r="G5562">
            <v>20</v>
          </cell>
          <cell r="H5562">
            <v>4.38</v>
          </cell>
          <cell r="I5562">
            <v>4.38</v>
          </cell>
          <cell r="J5562">
            <v>995.62</v>
          </cell>
          <cell r="K5562" t="str">
            <v>207</v>
          </cell>
        </row>
        <row r="5563">
          <cell r="A5563" t="str">
            <v>110800000</v>
          </cell>
          <cell r="B5563" t="str">
            <v>300C2A5000</v>
          </cell>
          <cell r="C5563" t="str">
            <v>โทรศัพท์สายเดียว PS2500</v>
          </cell>
          <cell r="D5563" t="str">
            <v>11 ก.ค. 41</v>
          </cell>
          <cell r="E5563">
            <v>1047</v>
          </cell>
          <cell r="F5563">
            <v>0</v>
          </cell>
          <cell r="G5563">
            <v>20</v>
          </cell>
          <cell r="H5563">
            <v>309.17</v>
          </cell>
          <cell r="I5563">
            <v>309.17</v>
          </cell>
          <cell r="J5563">
            <v>737.83</v>
          </cell>
          <cell r="K5563" t="str">
            <v>300</v>
          </cell>
        </row>
        <row r="5564">
          <cell r="A5564" t="str">
            <v>110800000</v>
          </cell>
          <cell r="B5564" t="str">
            <v>300C2A5001</v>
          </cell>
          <cell r="C5564" t="str">
            <v>โทรศัพท์สายเดียว PS2500</v>
          </cell>
          <cell r="D5564" t="str">
            <v>11 ก.ค. 41</v>
          </cell>
          <cell r="E5564">
            <v>1047</v>
          </cell>
          <cell r="F5564">
            <v>0</v>
          </cell>
          <cell r="G5564">
            <v>20</v>
          </cell>
          <cell r="H5564">
            <v>309.17</v>
          </cell>
          <cell r="I5564">
            <v>309.17</v>
          </cell>
          <cell r="J5564">
            <v>737.83</v>
          </cell>
          <cell r="K5564" t="str">
            <v>300</v>
          </cell>
        </row>
        <row r="5565">
          <cell r="A5565" t="str">
            <v>110800000</v>
          </cell>
          <cell r="B5565" t="str">
            <v>300C2A5002</v>
          </cell>
          <cell r="C5565" t="str">
            <v>โทรศัพท์สายเดียว PS2500</v>
          </cell>
          <cell r="D5565" t="str">
            <v>11 ก.ค. 41</v>
          </cell>
          <cell r="E5565">
            <v>1047</v>
          </cell>
          <cell r="F5565">
            <v>0</v>
          </cell>
          <cell r="G5565">
            <v>20</v>
          </cell>
          <cell r="H5565">
            <v>309.17</v>
          </cell>
          <cell r="I5565">
            <v>309.17</v>
          </cell>
          <cell r="J5565">
            <v>737.83</v>
          </cell>
          <cell r="K5565" t="str">
            <v>300</v>
          </cell>
        </row>
        <row r="5566">
          <cell r="A5566" t="str">
            <v>110800000</v>
          </cell>
          <cell r="B5566" t="str">
            <v>300C2A5003</v>
          </cell>
          <cell r="C5566" t="str">
            <v>โทรศัพท์สายเดียว PS2500</v>
          </cell>
          <cell r="D5566" t="str">
            <v>11 ก.ค. 41</v>
          </cell>
          <cell r="E5566">
            <v>1047</v>
          </cell>
          <cell r="F5566">
            <v>0</v>
          </cell>
          <cell r="G5566">
            <v>20</v>
          </cell>
          <cell r="H5566">
            <v>309.17</v>
          </cell>
          <cell r="I5566">
            <v>309.17</v>
          </cell>
          <cell r="J5566">
            <v>737.83</v>
          </cell>
          <cell r="K5566" t="str">
            <v>300</v>
          </cell>
        </row>
        <row r="5567">
          <cell r="A5567" t="str">
            <v>110800000</v>
          </cell>
          <cell r="B5567" t="str">
            <v>300C2A5004</v>
          </cell>
          <cell r="C5567" t="str">
            <v>โทรศัพท์สายเดียว PS2500</v>
          </cell>
          <cell r="D5567" t="str">
            <v>11 ก.ค. 41</v>
          </cell>
          <cell r="E5567">
            <v>1047</v>
          </cell>
          <cell r="F5567">
            <v>0</v>
          </cell>
          <cell r="G5567">
            <v>20</v>
          </cell>
          <cell r="H5567">
            <v>309.17</v>
          </cell>
          <cell r="I5567">
            <v>309.17</v>
          </cell>
          <cell r="J5567">
            <v>737.83</v>
          </cell>
          <cell r="K5567" t="str">
            <v>300</v>
          </cell>
        </row>
        <row r="5568">
          <cell r="A5568" t="str">
            <v>110800000</v>
          </cell>
          <cell r="B5568" t="str">
            <v>300C2FX0001</v>
          </cell>
          <cell r="C5568" t="str">
            <v>เครื่องโทรสาร</v>
          </cell>
          <cell r="D5568" t="str">
            <v>18 ต.ค. 41</v>
          </cell>
          <cell r="E5568">
            <v>6000</v>
          </cell>
          <cell r="F5568">
            <v>0</v>
          </cell>
          <cell r="G5568">
            <v>20</v>
          </cell>
          <cell r="H5568">
            <v>1446.59</v>
          </cell>
          <cell r="I5568">
            <v>1446.59</v>
          </cell>
          <cell r="J5568">
            <v>4553.41</v>
          </cell>
          <cell r="K5568" t="str">
            <v>300</v>
          </cell>
        </row>
        <row r="5569">
          <cell r="A5569" t="str">
            <v>110800000</v>
          </cell>
          <cell r="B5569" t="str">
            <v>300C2IT003</v>
          </cell>
          <cell r="C5569" t="str">
            <v>ค่าอุปกรณ์เครือข่าย</v>
          </cell>
          <cell r="D5569" t="str">
            <v>23 เม.ย. 42</v>
          </cell>
          <cell r="E5569">
            <v>131022.22</v>
          </cell>
          <cell r="F5569">
            <v>0</v>
          </cell>
          <cell r="G5569">
            <v>20</v>
          </cell>
          <cell r="H5569">
            <v>18163.61</v>
          </cell>
          <cell r="I5569">
            <v>18163.61</v>
          </cell>
          <cell r="J5569">
            <v>112858.61</v>
          </cell>
          <cell r="K5569" t="str">
            <v>300</v>
          </cell>
        </row>
        <row r="5570">
          <cell r="A5570" t="str">
            <v>110800000</v>
          </cell>
          <cell r="B5570" t="str">
            <v>300C2TH0001</v>
          </cell>
          <cell r="C5570" t="str">
            <v>ค่าติดตั้งโทรศัพท์</v>
          </cell>
          <cell r="D5570" t="str">
            <v>27 ม.ค. 42</v>
          </cell>
          <cell r="E5570">
            <v>3350</v>
          </cell>
          <cell r="F5570">
            <v>0</v>
          </cell>
          <cell r="G5570">
            <v>20</v>
          </cell>
          <cell r="H5570">
            <v>622.26</v>
          </cell>
          <cell r="I5570">
            <v>622.26</v>
          </cell>
          <cell r="J5570">
            <v>2727.74</v>
          </cell>
          <cell r="K5570" t="str">
            <v>300</v>
          </cell>
        </row>
        <row r="5571">
          <cell r="A5571" t="str">
            <v>110800000</v>
          </cell>
          <cell r="B5571" t="str">
            <v>300C2TH0002</v>
          </cell>
          <cell r="C5571" t="str">
            <v>ค่าติดตั้งระบบ Frame Relay</v>
          </cell>
          <cell r="D5571" t="str">
            <v>5 มี.ค. 42</v>
          </cell>
          <cell r="E5571">
            <v>12500</v>
          </cell>
          <cell r="F5571">
            <v>0</v>
          </cell>
          <cell r="G5571">
            <v>20</v>
          </cell>
          <cell r="H5571">
            <v>2068.5</v>
          </cell>
          <cell r="I5571">
            <v>2068.5</v>
          </cell>
          <cell r="J5571">
            <v>10431.5</v>
          </cell>
          <cell r="K5571" t="str">
            <v>300</v>
          </cell>
        </row>
        <row r="5572">
          <cell r="A5572" t="str">
            <v>110800000</v>
          </cell>
          <cell r="B5572" t="str">
            <v>300C2TH0004</v>
          </cell>
          <cell r="C5572" t="str">
            <v>โทรศัพท์มือถือ</v>
          </cell>
          <cell r="D5572" t="str">
            <v>1 ก.ย. 42</v>
          </cell>
          <cell r="E5572">
            <v>19187.72</v>
          </cell>
          <cell r="F5572">
            <v>0</v>
          </cell>
          <cell r="G5572">
            <v>20</v>
          </cell>
          <cell r="H5572">
            <v>1282.68</v>
          </cell>
          <cell r="I5572">
            <v>1282.68</v>
          </cell>
          <cell r="J5572">
            <v>17905.04</v>
          </cell>
          <cell r="K5572" t="str">
            <v>300</v>
          </cell>
        </row>
        <row r="5573">
          <cell r="A5573" t="str">
            <v>110800000</v>
          </cell>
          <cell r="B5573" t="str">
            <v>301C2A5000</v>
          </cell>
          <cell r="C5573" t="str">
            <v>โทรศัพท์สายเดียว PS2500</v>
          </cell>
          <cell r="D5573" t="str">
            <v>11 ก.ค. 41</v>
          </cell>
          <cell r="E5573">
            <v>1047</v>
          </cell>
          <cell r="F5573">
            <v>0</v>
          </cell>
          <cell r="G5573">
            <v>20</v>
          </cell>
          <cell r="H5573">
            <v>309.17</v>
          </cell>
          <cell r="I5573">
            <v>309.17</v>
          </cell>
          <cell r="J5573">
            <v>737.83</v>
          </cell>
          <cell r="K5573" t="str">
            <v>301</v>
          </cell>
        </row>
        <row r="5574">
          <cell r="A5574" t="str">
            <v>110800000</v>
          </cell>
          <cell r="B5574" t="str">
            <v>301C2A5001</v>
          </cell>
          <cell r="C5574" t="str">
            <v>โทรศัพท์สายเดียว PS2500</v>
          </cell>
          <cell r="D5574" t="str">
            <v>11 ก.ค. 41</v>
          </cell>
          <cell r="E5574">
            <v>1047</v>
          </cell>
          <cell r="F5574">
            <v>0</v>
          </cell>
          <cell r="G5574">
            <v>20</v>
          </cell>
          <cell r="H5574">
            <v>309.17</v>
          </cell>
          <cell r="I5574">
            <v>309.17</v>
          </cell>
          <cell r="J5574">
            <v>737.83</v>
          </cell>
          <cell r="K5574" t="str">
            <v>301</v>
          </cell>
        </row>
        <row r="5575">
          <cell r="A5575" t="str">
            <v>110800000</v>
          </cell>
          <cell r="B5575" t="str">
            <v>301C2A5002</v>
          </cell>
          <cell r="C5575" t="str">
            <v>โทรศัพท์สายเดียว PS2500</v>
          </cell>
          <cell r="D5575" t="str">
            <v>11 ก.ค. 41</v>
          </cell>
          <cell r="E5575">
            <v>1047</v>
          </cell>
          <cell r="F5575">
            <v>0</v>
          </cell>
          <cell r="G5575">
            <v>20</v>
          </cell>
          <cell r="H5575">
            <v>309.17</v>
          </cell>
          <cell r="I5575">
            <v>309.17</v>
          </cell>
          <cell r="J5575">
            <v>737.83</v>
          </cell>
          <cell r="K5575" t="str">
            <v>301</v>
          </cell>
        </row>
        <row r="5576">
          <cell r="A5576" t="str">
            <v>110800000</v>
          </cell>
          <cell r="B5576" t="str">
            <v>301C2FX0001</v>
          </cell>
          <cell r="C5576" t="str">
            <v>เครื่องโทรสาร</v>
          </cell>
          <cell r="D5576" t="str">
            <v>18 ก.ย. 41</v>
          </cell>
          <cell r="E5576">
            <v>6000</v>
          </cell>
          <cell r="F5576">
            <v>0</v>
          </cell>
          <cell r="G5576">
            <v>20</v>
          </cell>
          <cell r="H5576">
            <v>1545.22</v>
          </cell>
          <cell r="I5576">
            <v>1545.22</v>
          </cell>
          <cell r="J5576">
            <v>4454.78</v>
          </cell>
          <cell r="K5576" t="str">
            <v>301</v>
          </cell>
        </row>
        <row r="5577">
          <cell r="A5577" t="str">
            <v>110800000</v>
          </cell>
          <cell r="B5577" t="str">
            <v>302C2A50001</v>
          </cell>
          <cell r="C5577" t="str">
            <v>โทรศัพท์สายเดียว  PS2500</v>
          </cell>
          <cell r="D5577" t="str">
            <v>26 ส.ค. 41</v>
          </cell>
          <cell r="E5577">
            <v>912</v>
          </cell>
          <cell r="F5577">
            <v>0</v>
          </cell>
          <cell r="G5577">
            <v>20</v>
          </cell>
          <cell r="H5577">
            <v>246.34</v>
          </cell>
          <cell r="I5577">
            <v>246.34</v>
          </cell>
          <cell r="J5577">
            <v>665.66</v>
          </cell>
          <cell r="K5577" t="str">
            <v>302</v>
          </cell>
        </row>
        <row r="5578">
          <cell r="A5578" t="str">
            <v>110800000</v>
          </cell>
          <cell r="B5578" t="str">
            <v>302C2A50002</v>
          </cell>
          <cell r="C5578" t="str">
            <v>โทรศัพท์สายเดียว  PS2500</v>
          </cell>
          <cell r="D5578" t="str">
            <v>26 ส.ค. 41</v>
          </cell>
          <cell r="E5578">
            <v>912</v>
          </cell>
          <cell r="F5578">
            <v>0</v>
          </cell>
          <cell r="G5578">
            <v>20</v>
          </cell>
          <cell r="H5578">
            <v>246.34</v>
          </cell>
          <cell r="I5578">
            <v>246.34</v>
          </cell>
          <cell r="J5578">
            <v>665.66</v>
          </cell>
          <cell r="K5578" t="str">
            <v>302</v>
          </cell>
        </row>
        <row r="5579">
          <cell r="A5579" t="str">
            <v>110800000</v>
          </cell>
          <cell r="B5579" t="str">
            <v>302C2A50003</v>
          </cell>
          <cell r="C5579" t="str">
            <v>โทรศัพท์สายเดียว  PS2500</v>
          </cell>
          <cell r="D5579" t="str">
            <v>26 ส.ค. 41</v>
          </cell>
          <cell r="E5579">
            <v>912</v>
          </cell>
          <cell r="F5579">
            <v>0</v>
          </cell>
          <cell r="G5579">
            <v>20</v>
          </cell>
          <cell r="H5579">
            <v>246.34</v>
          </cell>
          <cell r="I5579">
            <v>246.34</v>
          </cell>
          <cell r="J5579">
            <v>665.66</v>
          </cell>
          <cell r="K5579" t="str">
            <v>302</v>
          </cell>
        </row>
        <row r="5580">
          <cell r="A5580" t="str">
            <v>110800000</v>
          </cell>
          <cell r="B5580" t="str">
            <v>302C2FX0001</v>
          </cell>
          <cell r="C5580" t="str">
            <v>เครื่องโทรสาร</v>
          </cell>
          <cell r="D5580" t="str">
            <v>18 ต.ค. 41</v>
          </cell>
          <cell r="E5580">
            <v>6000</v>
          </cell>
          <cell r="F5580">
            <v>0</v>
          </cell>
          <cell r="G5580">
            <v>20</v>
          </cell>
          <cell r="H5580">
            <v>1446.59</v>
          </cell>
          <cell r="I5580">
            <v>1446.59</v>
          </cell>
          <cell r="J5580">
            <v>4553.41</v>
          </cell>
          <cell r="K5580" t="str">
            <v>302</v>
          </cell>
        </row>
        <row r="5581">
          <cell r="A5581" t="str">
            <v>110800000</v>
          </cell>
          <cell r="B5581" t="str">
            <v>303C2A50001</v>
          </cell>
          <cell r="C5581" t="str">
            <v>โทรศัพท์สายเดียว  PS2500</v>
          </cell>
          <cell r="D5581" t="str">
            <v>26 ส.ค. 41</v>
          </cell>
          <cell r="E5581">
            <v>912</v>
          </cell>
          <cell r="F5581">
            <v>0</v>
          </cell>
          <cell r="G5581">
            <v>20</v>
          </cell>
          <cell r="H5581">
            <v>246.34</v>
          </cell>
          <cell r="I5581">
            <v>246.34</v>
          </cell>
          <cell r="J5581">
            <v>665.66</v>
          </cell>
          <cell r="K5581" t="str">
            <v>303</v>
          </cell>
        </row>
        <row r="5582">
          <cell r="A5582" t="str">
            <v>110800000</v>
          </cell>
          <cell r="B5582" t="str">
            <v>303C2A50002</v>
          </cell>
          <cell r="C5582" t="str">
            <v>โทรศัพท์สายเดียว  PS2500</v>
          </cell>
          <cell r="D5582" t="str">
            <v>26 ส.ค. 41</v>
          </cell>
          <cell r="E5582">
            <v>912</v>
          </cell>
          <cell r="F5582">
            <v>0</v>
          </cell>
          <cell r="G5582">
            <v>20</v>
          </cell>
          <cell r="H5582">
            <v>246.34</v>
          </cell>
          <cell r="I5582">
            <v>246.34</v>
          </cell>
          <cell r="J5582">
            <v>665.66</v>
          </cell>
          <cell r="K5582" t="str">
            <v>303</v>
          </cell>
        </row>
        <row r="5583">
          <cell r="A5583" t="str">
            <v>110800000</v>
          </cell>
          <cell r="B5583" t="str">
            <v>303C2A50003</v>
          </cell>
          <cell r="C5583" t="str">
            <v>โทรศัพท์สายเดียว  PS2500</v>
          </cell>
          <cell r="D5583" t="str">
            <v>26 ส.ค. 41</v>
          </cell>
          <cell r="E5583">
            <v>912</v>
          </cell>
          <cell r="F5583">
            <v>0</v>
          </cell>
          <cell r="G5583">
            <v>20</v>
          </cell>
          <cell r="H5583">
            <v>246.34</v>
          </cell>
          <cell r="I5583">
            <v>246.34</v>
          </cell>
          <cell r="J5583">
            <v>665.66</v>
          </cell>
          <cell r="K5583" t="str">
            <v>303</v>
          </cell>
        </row>
        <row r="5584">
          <cell r="A5584" t="str">
            <v>110800000</v>
          </cell>
          <cell r="B5584" t="str">
            <v>303C2FX0001</v>
          </cell>
          <cell r="C5584" t="str">
            <v>เครื่องโทรสาร</v>
          </cell>
          <cell r="D5584" t="str">
            <v>18 ต.ค. 41</v>
          </cell>
          <cell r="E5584">
            <v>6000</v>
          </cell>
          <cell r="F5584">
            <v>0</v>
          </cell>
          <cell r="G5584">
            <v>20</v>
          </cell>
          <cell r="H5584">
            <v>1446.59</v>
          </cell>
          <cell r="I5584">
            <v>1446.59</v>
          </cell>
          <cell r="J5584">
            <v>4553.41</v>
          </cell>
          <cell r="K5584" t="str">
            <v>302</v>
          </cell>
        </row>
        <row r="5585">
          <cell r="A5585" t="str">
            <v>110800000</v>
          </cell>
          <cell r="B5585" t="str">
            <v>304C2A50001</v>
          </cell>
          <cell r="C5585" t="str">
            <v>โทรศัพท์สายเดี่ยวสีแดง</v>
          </cell>
          <cell r="D5585" t="str">
            <v>16 ต.ค. 41</v>
          </cell>
          <cell r="E5585">
            <v>800</v>
          </cell>
          <cell r="F5585">
            <v>0</v>
          </cell>
          <cell r="G5585">
            <v>20</v>
          </cell>
          <cell r="H5585">
            <v>193.75</v>
          </cell>
          <cell r="I5585">
            <v>193.75</v>
          </cell>
          <cell r="J5585">
            <v>606.25</v>
          </cell>
          <cell r="K5585" t="str">
            <v>304</v>
          </cell>
        </row>
        <row r="5586">
          <cell r="A5586" t="str">
            <v>110800000</v>
          </cell>
          <cell r="B5586" t="str">
            <v>304C2A50002</v>
          </cell>
          <cell r="C5586" t="str">
            <v>โทรศัพท์สายเดี่ยวสีแดง</v>
          </cell>
          <cell r="D5586" t="str">
            <v>16 ต.ค. 41</v>
          </cell>
          <cell r="E5586">
            <v>800</v>
          </cell>
          <cell r="F5586">
            <v>0</v>
          </cell>
          <cell r="G5586">
            <v>20</v>
          </cell>
          <cell r="H5586">
            <v>193.75</v>
          </cell>
          <cell r="I5586">
            <v>193.75</v>
          </cell>
          <cell r="J5586">
            <v>606.25</v>
          </cell>
          <cell r="K5586" t="str">
            <v>304</v>
          </cell>
        </row>
        <row r="5587">
          <cell r="A5587" t="str">
            <v>110800000</v>
          </cell>
          <cell r="B5587" t="str">
            <v>304C2A50003</v>
          </cell>
          <cell r="C5587" t="str">
            <v>โทรศัพท์สายเดี่ยวสีแดง</v>
          </cell>
          <cell r="D5587" t="str">
            <v>16 ต.ค. 41</v>
          </cell>
          <cell r="E5587">
            <v>800</v>
          </cell>
          <cell r="F5587">
            <v>0</v>
          </cell>
          <cell r="G5587">
            <v>20</v>
          </cell>
          <cell r="H5587">
            <v>193.75</v>
          </cell>
          <cell r="I5587">
            <v>193.75</v>
          </cell>
          <cell r="J5587">
            <v>606.25</v>
          </cell>
          <cell r="K5587" t="str">
            <v>304</v>
          </cell>
        </row>
        <row r="5588">
          <cell r="A5588" t="str">
            <v>110800000</v>
          </cell>
          <cell r="B5588" t="str">
            <v>304C2FX0001</v>
          </cell>
          <cell r="C5588" t="str">
            <v>เครื่องโทรสาร</v>
          </cell>
          <cell r="D5588" t="str">
            <v>13 พ.ย. 41</v>
          </cell>
          <cell r="E5588">
            <v>5727.27</v>
          </cell>
          <cell r="F5588">
            <v>0</v>
          </cell>
          <cell r="G5588">
            <v>20</v>
          </cell>
          <cell r="H5588">
            <v>1299.28</v>
          </cell>
          <cell r="I5588">
            <v>1299.28</v>
          </cell>
          <cell r="J5588">
            <v>4427.99</v>
          </cell>
          <cell r="K5588" t="str">
            <v>304</v>
          </cell>
        </row>
        <row r="5589">
          <cell r="A5589" t="str">
            <v>110800000</v>
          </cell>
          <cell r="B5589" t="str">
            <v>305C2A50001</v>
          </cell>
          <cell r="C5589" t="str">
            <v>โทรศัพท์สายเดี่ยวสีแดง</v>
          </cell>
          <cell r="D5589" t="str">
            <v>16 ต.ค. 41</v>
          </cell>
          <cell r="E5589">
            <v>800</v>
          </cell>
          <cell r="F5589">
            <v>0</v>
          </cell>
          <cell r="G5589">
            <v>20</v>
          </cell>
          <cell r="H5589">
            <v>193.75</v>
          </cell>
          <cell r="I5589">
            <v>193.75</v>
          </cell>
          <cell r="J5589">
            <v>606.25</v>
          </cell>
          <cell r="K5589" t="str">
            <v>305</v>
          </cell>
        </row>
        <row r="5590">
          <cell r="A5590" t="str">
            <v>110800000</v>
          </cell>
          <cell r="B5590" t="str">
            <v>305C2A50002</v>
          </cell>
          <cell r="C5590" t="str">
            <v>โทรศัพท์สายเดี่ยวสีแดง</v>
          </cell>
          <cell r="D5590" t="str">
            <v>16 ต.ค. 41</v>
          </cell>
          <cell r="E5590">
            <v>800</v>
          </cell>
          <cell r="F5590">
            <v>0</v>
          </cell>
          <cell r="G5590">
            <v>20</v>
          </cell>
          <cell r="H5590">
            <v>193.75</v>
          </cell>
          <cell r="I5590">
            <v>193.75</v>
          </cell>
          <cell r="J5590">
            <v>606.25</v>
          </cell>
          <cell r="K5590" t="str">
            <v>305</v>
          </cell>
        </row>
        <row r="5591">
          <cell r="A5591" t="str">
            <v>110800000</v>
          </cell>
          <cell r="B5591" t="str">
            <v>305C2A50003</v>
          </cell>
          <cell r="C5591" t="str">
            <v>โทรศัพท์สายเดี่ยวสีแดง</v>
          </cell>
          <cell r="D5591" t="str">
            <v>16 ต.ค. 41</v>
          </cell>
          <cell r="E5591">
            <v>800</v>
          </cell>
          <cell r="F5591">
            <v>0</v>
          </cell>
          <cell r="G5591">
            <v>20</v>
          </cell>
          <cell r="H5591">
            <v>193.75</v>
          </cell>
          <cell r="I5591">
            <v>193.75</v>
          </cell>
          <cell r="J5591">
            <v>606.25</v>
          </cell>
          <cell r="K5591" t="str">
            <v>305</v>
          </cell>
        </row>
        <row r="5592">
          <cell r="A5592" t="str">
            <v>110800000</v>
          </cell>
          <cell r="B5592" t="str">
            <v>305C2FX0001</v>
          </cell>
          <cell r="C5592" t="str">
            <v>เครื่องโทรสาร</v>
          </cell>
          <cell r="D5592" t="str">
            <v>13 พ.ย. 41</v>
          </cell>
          <cell r="E5592">
            <v>5727.27</v>
          </cell>
          <cell r="F5592">
            <v>0</v>
          </cell>
          <cell r="G5592">
            <v>20</v>
          </cell>
          <cell r="H5592">
            <v>1299.28</v>
          </cell>
          <cell r="I5592">
            <v>1299.28</v>
          </cell>
          <cell r="J5592">
            <v>4427.99</v>
          </cell>
          <cell r="K5592" t="str">
            <v>305</v>
          </cell>
        </row>
        <row r="5593">
          <cell r="A5593" t="str">
            <v>110800000</v>
          </cell>
          <cell r="B5593" t="str">
            <v>306C2A50001</v>
          </cell>
          <cell r="C5593" t="str">
            <v>โทรศัพท์สายเดียว  PS2500</v>
          </cell>
          <cell r="D5593" t="str">
            <v>13 ต.ค. 41</v>
          </cell>
          <cell r="E5593">
            <v>800</v>
          </cell>
          <cell r="F5593">
            <v>0</v>
          </cell>
          <cell r="G5593">
            <v>20</v>
          </cell>
          <cell r="H5593">
            <v>195.07</v>
          </cell>
          <cell r="I5593">
            <v>195.07</v>
          </cell>
          <cell r="J5593">
            <v>604.92999999999995</v>
          </cell>
          <cell r="K5593" t="str">
            <v>306</v>
          </cell>
        </row>
        <row r="5594">
          <cell r="A5594" t="str">
            <v>110800000</v>
          </cell>
          <cell r="B5594" t="str">
            <v>306C2A50002</v>
          </cell>
          <cell r="C5594" t="str">
            <v>โทรศัพท์สายเดียว  PS2500</v>
          </cell>
          <cell r="D5594" t="str">
            <v>13 ต.ค. 41</v>
          </cell>
          <cell r="E5594">
            <v>800</v>
          </cell>
          <cell r="F5594">
            <v>0</v>
          </cell>
          <cell r="G5594">
            <v>20</v>
          </cell>
          <cell r="H5594">
            <v>195.07</v>
          </cell>
          <cell r="I5594">
            <v>195.07</v>
          </cell>
          <cell r="J5594">
            <v>604.92999999999995</v>
          </cell>
          <cell r="K5594" t="str">
            <v>306</v>
          </cell>
        </row>
        <row r="5595">
          <cell r="A5595" t="str">
            <v>110800000</v>
          </cell>
          <cell r="B5595" t="str">
            <v>306C2A50003</v>
          </cell>
          <cell r="C5595" t="str">
            <v>โทรศัพท์สายเดียว  PS2500</v>
          </cell>
          <cell r="D5595" t="str">
            <v>13 ต.ค. 41</v>
          </cell>
          <cell r="E5595">
            <v>800</v>
          </cell>
          <cell r="F5595">
            <v>0</v>
          </cell>
          <cell r="G5595">
            <v>20</v>
          </cell>
          <cell r="H5595">
            <v>195.07</v>
          </cell>
          <cell r="I5595">
            <v>195.07</v>
          </cell>
          <cell r="J5595">
            <v>604.92999999999995</v>
          </cell>
          <cell r="K5595" t="str">
            <v>306</v>
          </cell>
        </row>
        <row r="5596">
          <cell r="A5596" t="str">
            <v>110800000</v>
          </cell>
          <cell r="B5596" t="str">
            <v>306C2FX0001</v>
          </cell>
          <cell r="C5596" t="str">
            <v>เครื่องโทรสาร</v>
          </cell>
          <cell r="D5596" t="str">
            <v>2 พ.ย. 41</v>
          </cell>
          <cell r="E5596">
            <v>6000</v>
          </cell>
          <cell r="F5596">
            <v>0</v>
          </cell>
          <cell r="G5596">
            <v>20</v>
          </cell>
          <cell r="H5596">
            <v>1397.27</v>
          </cell>
          <cell r="I5596">
            <v>1397.27</v>
          </cell>
          <cell r="J5596">
            <v>4602.7299999999996</v>
          </cell>
          <cell r="K5596" t="str">
            <v>306</v>
          </cell>
        </row>
        <row r="5597">
          <cell r="A5597" t="str">
            <v>110800000</v>
          </cell>
          <cell r="B5597" t="str">
            <v>306C2TH0001</v>
          </cell>
          <cell r="C5597" t="str">
            <v>ค่าติดตั้งโทรศัพท์</v>
          </cell>
          <cell r="D5597" t="str">
            <v>21 ธ.ค. 42</v>
          </cell>
          <cell r="E5597">
            <v>6700</v>
          </cell>
          <cell r="F5597">
            <v>0</v>
          </cell>
          <cell r="G5597">
            <v>20</v>
          </cell>
          <cell r="H5597">
            <v>40.380000000000003</v>
          </cell>
          <cell r="I5597">
            <v>40.380000000000003</v>
          </cell>
          <cell r="J5597">
            <v>6659.62</v>
          </cell>
          <cell r="K5597" t="str">
            <v>306</v>
          </cell>
        </row>
        <row r="5598">
          <cell r="A5598" t="str">
            <v>110800000</v>
          </cell>
          <cell r="B5598" t="str">
            <v>307C2FX0001</v>
          </cell>
          <cell r="C5598" t="str">
            <v>เครื่องโทรสาร</v>
          </cell>
          <cell r="D5598" t="str">
            <v>13 พ.ย. 41</v>
          </cell>
          <cell r="E5598">
            <v>5727.27</v>
          </cell>
          <cell r="F5598">
            <v>0</v>
          </cell>
          <cell r="G5598">
            <v>20</v>
          </cell>
          <cell r="H5598">
            <v>1299.28</v>
          </cell>
          <cell r="I5598">
            <v>1299.28</v>
          </cell>
          <cell r="J5598">
            <v>4427.99</v>
          </cell>
          <cell r="K5598" t="str">
            <v>307</v>
          </cell>
        </row>
        <row r="5599">
          <cell r="A5599" t="str">
            <v>110800000</v>
          </cell>
          <cell r="B5599" t="str">
            <v>308C1TH0001</v>
          </cell>
          <cell r="C5599" t="str">
            <v>โทรศัพท์</v>
          </cell>
          <cell r="D5599" t="str">
            <v>16 พ.ย. 42</v>
          </cell>
          <cell r="E5599">
            <v>560.75</v>
          </cell>
          <cell r="F5599">
            <v>0</v>
          </cell>
          <cell r="G5599">
            <v>20</v>
          </cell>
          <cell r="H5599">
            <v>14.14</v>
          </cell>
          <cell r="I5599">
            <v>14.14</v>
          </cell>
          <cell r="J5599">
            <v>546.61</v>
          </cell>
          <cell r="K5599" t="str">
            <v>308</v>
          </cell>
        </row>
        <row r="5600">
          <cell r="A5600" t="str">
            <v>110800000</v>
          </cell>
          <cell r="B5600" t="str">
            <v>308C2A50001</v>
          </cell>
          <cell r="C5600" t="str">
            <v>โทรศัพท์สายเดี่ยวสีแดง</v>
          </cell>
          <cell r="D5600" t="str">
            <v>16 ต.ค. 41</v>
          </cell>
          <cell r="E5600">
            <v>800</v>
          </cell>
          <cell r="F5600">
            <v>0</v>
          </cell>
          <cell r="G5600">
            <v>20</v>
          </cell>
          <cell r="H5600">
            <v>193.75</v>
          </cell>
          <cell r="I5600">
            <v>193.75</v>
          </cell>
          <cell r="J5600">
            <v>606.25</v>
          </cell>
          <cell r="K5600" t="str">
            <v>308</v>
          </cell>
        </row>
        <row r="5601">
          <cell r="A5601" t="str">
            <v>110800000</v>
          </cell>
          <cell r="B5601" t="str">
            <v>308C2A50002</v>
          </cell>
          <cell r="C5601" t="str">
            <v>โทรศัพท์สายเดี่ยวสีแดง</v>
          </cell>
          <cell r="D5601" t="str">
            <v>16 ต.ค. 41</v>
          </cell>
          <cell r="E5601">
            <v>800</v>
          </cell>
          <cell r="F5601">
            <v>0</v>
          </cell>
          <cell r="G5601">
            <v>20</v>
          </cell>
          <cell r="H5601">
            <v>193.75</v>
          </cell>
          <cell r="I5601">
            <v>193.75</v>
          </cell>
          <cell r="J5601">
            <v>606.25</v>
          </cell>
          <cell r="K5601" t="str">
            <v>308</v>
          </cell>
        </row>
        <row r="5602">
          <cell r="A5602" t="str">
            <v>110800000</v>
          </cell>
          <cell r="B5602" t="str">
            <v>308C2A50003</v>
          </cell>
          <cell r="C5602" t="str">
            <v>โทรศัพท์สายเดี่ยวสีแดง</v>
          </cell>
          <cell r="D5602" t="str">
            <v>16 ต.ค. 41</v>
          </cell>
          <cell r="E5602">
            <v>800</v>
          </cell>
          <cell r="F5602">
            <v>0</v>
          </cell>
          <cell r="G5602">
            <v>20</v>
          </cell>
          <cell r="H5602">
            <v>193.75</v>
          </cell>
          <cell r="I5602">
            <v>193.75</v>
          </cell>
          <cell r="J5602">
            <v>606.25</v>
          </cell>
          <cell r="K5602" t="str">
            <v>308</v>
          </cell>
        </row>
        <row r="5603">
          <cell r="A5603" t="str">
            <v>110800000</v>
          </cell>
          <cell r="B5603" t="str">
            <v>308C2FX0001</v>
          </cell>
          <cell r="C5603" t="str">
            <v>เครื่องโทรสาร</v>
          </cell>
          <cell r="D5603" t="str">
            <v>13 พ.ย. 41</v>
          </cell>
          <cell r="E5603">
            <v>5727.27</v>
          </cell>
          <cell r="F5603">
            <v>0</v>
          </cell>
          <cell r="G5603">
            <v>20</v>
          </cell>
          <cell r="H5603">
            <v>1299.28</v>
          </cell>
          <cell r="I5603">
            <v>1299.28</v>
          </cell>
          <cell r="J5603">
            <v>4427.99</v>
          </cell>
          <cell r="K5603" t="str">
            <v>308</v>
          </cell>
        </row>
        <row r="5604">
          <cell r="A5604" t="str">
            <v>110800000</v>
          </cell>
          <cell r="B5604" t="str">
            <v>309C2A50001</v>
          </cell>
          <cell r="C5604" t="str">
            <v>โทรศัพท์สายเดียว  PS2500</v>
          </cell>
          <cell r="D5604" t="str">
            <v>2 ต.ค. 41</v>
          </cell>
          <cell r="E5604">
            <v>800</v>
          </cell>
          <cell r="F5604">
            <v>0</v>
          </cell>
          <cell r="G5604">
            <v>20</v>
          </cell>
          <cell r="H5604">
            <v>199.89</v>
          </cell>
          <cell r="I5604">
            <v>199.89</v>
          </cell>
          <cell r="J5604">
            <v>600.11</v>
          </cell>
          <cell r="K5604" t="str">
            <v>309</v>
          </cell>
        </row>
        <row r="5605">
          <cell r="A5605" t="str">
            <v>110800000</v>
          </cell>
          <cell r="B5605" t="str">
            <v>309C2A50002</v>
          </cell>
          <cell r="C5605" t="str">
            <v>โทรศัพท์สายเดียว  PS2500</v>
          </cell>
          <cell r="D5605" t="str">
            <v>2 ต.ค. 41</v>
          </cell>
          <cell r="E5605">
            <v>800</v>
          </cell>
          <cell r="F5605">
            <v>0</v>
          </cell>
          <cell r="G5605">
            <v>20</v>
          </cell>
          <cell r="H5605">
            <v>199.89</v>
          </cell>
          <cell r="I5605">
            <v>199.89</v>
          </cell>
          <cell r="J5605">
            <v>600.11</v>
          </cell>
          <cell r="K5605" t="str">
            <v>309</v>
          </cell>
        </row>
        <row r="5606">
          <cell r="A5606" t="str">
            <v>110800000</v>
          </cell>
          <cell r="B5606" t="str">
            <v>309C2A50003</v>
          </cell>
          <cell r="C5606" t="str">
            <v>โทรศัพท์สายเดียว  PS2500</v>
          </cell>
          <cell r="D5606" t="str">
            <v>26 ส.ค. 41</v>
          </cell>
          <cell r="E5606">
            <v>800</v>
          </cell>
          <cell r="F5606">
            <v>0</v>
          </cell>
          <cell r="G5606">
            <v>20</v>
          </cell>
          <cell r="H5606">
            <v>216.11</v>
          </cell>
          <cell r="I5606">
            <v>216.11</v>
          </cell>
          <cell r="J5606">
            <v>583.89</v>
          </cell>
          <cell r="K5606" t="str">
            <v>309</v>
          </cell>
        </row>
        <row r="5607">
          <cell r="A5607" t="str">
            <v>110800000</v>
          </cell>
          <cell r="B5607" t="str">
            <v>309C2FX0001</v>
          </cell>
          <cell r="C5607" t="str">
            <v>เครื่องโทรสาร</v>
          </cell>
          <cell r="D5607" t="str">
            <v>16 พ.ย. 41</v>
          </cell>
          <cell r="E5607">
            <v>5727.27</v>
          </cell>
          <cell r="F5607">
            <v>0</v>
          </cell>
          <cell r="G5607">
            <v>20</v>
          </cell>
          <cell r="H5607">
            <v>1289.8599999999999</v>
          </cell>
          <cell r="I5607">
            <v>1289.8599999999999</v>
          </cell>
          <cell r="J5607">
            <v>4437.41</v>
          </cell>
          <cell r="K5607" t="str">
            <v>309</v>
          </cell>
        </row>
        <row r="5608">
          <cell r="A5608" t="str">
            <v>110800000</v>
          </cell>
          <cell r="B5608" t="str">
            <v>400C2A50001</v>
          </cell>
          <cell r="C5608" t="str">
            <v>โทรศัพท์สายเดียว  PS2500</v>
          </cell>
          <cell r="D5608" t="str">
            <v>26 ส.ค. 41</v>
          </cell>
          <cell r="E5608">
            <v>912</v>
          </cell>
          <cell r="F5608">
            <v>0</v>
          </cell>
          <cell r="G5608">
            <v>20</v>
          </cell>
          <cell r="H5608">
            <v>246.34</v>
          </cell>
          <cell r="I5608">
            <v>246.34</v>
          </cell>
          <cell r="J5608">
            <v>665.66</v>
          </cell>
          <cell r="K5608" t="str">
            <v>400</v>
          </cell>
        </row>
        <row r="5609">
          <cell r="A5609" t="str">
            <v>110800000</v>
          </cell>
          <cell r="B5609" t="str">
            <v>400C2A50002</v>
          </cell>
          <cell r="C5609" t="str">
            <v>โทรศัพท์สายเดียว  PS2500</v>
          </cell>
          <cell r="D5609" t="str">
            <v>26 ส.ค. 41</v>
          </cell>
          <cell r="E5609">
            <v>912</v>
          </cell>
          <cell r="F5609">
            <v>0</v>
          </cell>
          <cell r="G5609">
            <v>20</v>
          </cell>
          <cell r="H5609">
            <v>246.34</v>
          </cell>
          <cell r="I5609">
            <v>246.34</v>
          </cell>
          <cell r="J5609">
            <v>665.66</v>
          </cell>
          <cell r="K5609" t="str">
            <v>400</v>
          </cell>
        </row>
        <row r="5610">
          <cell r="A5610" t="str">
            <v>110800000</v>
          </cell>
          <cell r="B5610" t="str">
            <v>400C2A50003</v>
          </cell>
          <cell r="C5610" t="str">
            <v>โทรศัพท์สายเดียว  PS2500</v>
          </cell>
          <cell r="D5610" t="str">
            <v>26 ส.ค. 41</v>
          </cell>
          <cell r="E5610">
            <v>912</v>
          </cell>
          <cell r="F5610">
            <v>0</v>
          </cell>
          <cell r="G5610">
            <v>20</v>
          </cell>
          <cell r="H5610">
            <v>246.34</v>
          </cell>
          <cell r="I5610">
            <v>246.34</v>
          </cell>
          <cell r="J5610">
            <v>665.66</v>
          </cell>
          <cell r="K5610" t="str">
            <v>400</v>
          </cell>
        </row>
        <row r="5611">
          <cell r="A5611" t="str">
            <v>110800000</v>
          </cell>
          <cell r="B5611" t="str">
            <v>400C2A50004</v>
          </cell>
          <cell r="C5611" t="str">
            <v>โทรศัพท์สายเดียว  PS2500</v>
          </cell>
          <cell r="D5611" t="str">
            <v>26 ส.ค. 41</v>
          </cell>
          <cell r="E5611">
            <v>912</v>
          </cell>
          <cell r="F5611">
            <v>0</v>
          </cell>
          <cell r="G5611">
            <v>20</v>
          </cell>
          <cell r="H5611">
            <v>246.34</v>
          </cell>
          <cell r="I5611">
            <v>246.34</v>
          </cell>
          <cell r="J5611">
            <v>665.66</v>
          </cell>
          <cell r="K5611" t="str">
            <v>400</v>
          </cell>
        </row>
        <row r="5612">
          <cell r="A5612" t="str">
            <v>110800000</v>
          </cell>
          <cell r="B5612" t="str">
            <v>400C2A50005</v>
          </cell>
          <cell r="C5612" t="str">
            <v>โทรศัพท์สายเดียว  PS2500</v>
          </cell>
          <cell r="D5612" t="str">
            <v>26 ส.ค. 41</v>
          </cell>
          <cell r="E5612">
            <v>912</v>
          </cell>
          <cell r="F5612">
            <v>0</v>
          </cell>
          <cell r="G5612">
            <v>20</v>
          </cell>
          <cell r="H5612">
            <v>246.34</v>
          </cell>
          <cell r="I5612">
            <v>246.34</v>
          </cell>
          <cell r="J5612">
            <v>665.66</v>
          </cell>
          <cell r="K5612" t="str">
            <v>400</v>
          </cell>
        </row>
        <row r="5613">
          <cell r="A5613" t="str">
            <v>110800000</v>
          </cell>
          <cell r="B5613" t="str">
            <v>400C2FX0001</v>
          </cell>
          <cell r="C5613" t="str">
            <v>เครื่องโทรสาร</v>
          </cell>
          <cell r="D5613" t="str">
            <v>18 ต.ค. 41</v>
          </cell>
          <cell r="E5613">
            <v>6000</v>
          </cell>
          <cell r="F5613">
            <v>0</v>
          </cell>
          <cell r="G5613">
            <v>20</v>
          </cell>
          <cell r="H5613">
            <v>1446.59</v>
          </cell>
          <cell r="I5613">
            <v>1446.59</v>
          </cell>
          <cell r="J5613">
            <v>4553.41</v>
          </cell>
          <cell r="K5613" t="str">
            <v>400</v>
          </cell>
        </row>
        <row r="5614">
          <cell r="A5614" t="str">
            <v>110800000</v>
          </cell>
          <cell r="B5614" t="str">
            <v>400C2TH0001</v>
          </cell>
          <cell r="C5614" t="str">
            <v>ค่าติดตั้งโทรศัพท์</v>
          </cell>
          <cell r="D5614" t="str">
            <v>11 ม.ค. 42</v>
          </cell>
          <cell r="E5614">
            <v>3350</v>
          </cell>
          <cell r="F5614">
            <v>0</v>
          </cell>
          <cell r="G5614">
            <v>20</v>
          </cell>
          <cell r="H5614">
            <v>651.63</v>
          </cell>
          <cell r="I5614">
            <v>651.63</v>
          </cell>
          <cell r="J5614">
            <v>2698.37</v>
          </cell>
          <cell r="K5614" t="str">
            <v>400</v>
          </cell>
        </row>
        <row r="5615">
          <cell r="A5615" t="str">
            <v>110800000</v>
          </cell>
          <cell r="B5615" t="str">
            <v>400C2TH0002</v>
          </cell>
          <cell r="C5615" t="str">
            <v>ค่าติดตั้งระบบ Frame Relay</v>
          </cell>
          <cell r="D5615" t="str">
            <v>5 มี.ค. 42</v>
          </cell>
          <cell r="E5615">
            <v>12500</v>
          </cell>
          <cell r="F5615">
            <v>0</v>
          </cell>
          <cell r="G5615">
            <v>20</v>
          </cell>
          <cell r="H5615">
            <v>2068.5</v>
          </cell>
          <cell r="I5615">
            <v>2068.5</v>
          </cell>
          <cell r="J5615">
            <v>10431.5</v>
          </cell>
          <cell r="K5615" t="str">
            <v>400</v>
          </cell>
        </row>
        <row r="5616">
          <cell r="A5616" t="str">
            <v>110800000</v>
          </cell>
          <cell r="B5616" t="str">
            <v>400C2TH0003</v>
          </cell>
          <cell r="C5616" t="str">
            <v>อุปกรณ์เครือข่าย</v>
          </cell>
          <cell r="D5616" t="str">
            <v>23 เม.ย. 42</v>
          </cell>
          <cell r="E5616">
            <v>131022.22</v>
          </cell>
          <cell r="F5616">
            <v>0</v>
          </cell>
          <cell r="G5616">
            <v>20</v>
          </cell>
          <cell r="H5616">
            <v>18163.61</v>
          </cell>
          <cell r="I5616">
            <v>18163.61</v>
          </cell>
          <cell r="J5616">
            <v>112858.61</v>
          </cell>
          <cell r="K5616" t="str">
            <v>400</v>
          </cell>
        </row>
        <row r="5617">
          <cell r="A5617" t="str">
            <v>110800000</v>
          </cell>
          <cell r="B5617" t="str">
            <v>400C2TH0004</v>
          </cell>
          <cell r="C5617" t="str">
            <v>โทรศัพท์มือถือ</v>
          </cell>
          <cell r="D5617" t="str">
            <v>26 ส.ค. 42</v>
          </cell>
          <cell r="E5617">
            <v>17355.14</v>
          </cell>
          <cell r="F5617">
            <v>0</v>
          </cell>
          <cell r="G5617">
            <v>20</v>
          </cell>
          <cell r="H5617">
            <v>1217.24</v>
          </cell>
          <cell r="I5617">
            <v>1217.24</v>
          </cell>
          <cell r="J5617">
            <v>16137.9</v>
          </cell>
          <cell r="K5617" t="str">
            <v>400</v>
          </cell>
        </row>
        <row r="5618">
          <cell r="A5618" t="str">
            <v>110800000</v>
          </cell>
          <cell r="B5618" t="str">
            <v>401C2A5000</v>
          </cell>
          <cell r="C5618" t="str">
            <v>โทรศัพท์สายเดียว PS2500</v>
          </cell>
          <cell r="D5618" t="str">
            <v>11 ก.ค. 41</v>
          </cell>
          <cell r="E5618">
            <v>1047</v>
          </cell>
          <cell r="F5618">
            <v>0</v>
          </cell>
          <cell r="G5618">
            <v>20</v>
          </cell>
          <cell r="H5618">
            <v>309.17</v>
          </cell>
          <cell r="I5618">
            <v>309.17</v>
          </cell>
          <cell r="J5618">
            <v>737.83</v>
          </cell>
          <cell r="K5618" t="str">
            <v>401</v>
          </cell>
        </row>
        <row r="5619">
          <cell r="A5619" t="str">
            <v>110800000</v>
          </cell>
          <cell r="B5619" t="str">
            <v>401C2A5001</v>
          </cell>
          <cell r="C5619" t="str">
            <v>โทรศัพท์สายเดียว PS2500</v>
          </cell>
          <cell r="D5619" t="str">
            <v>11 ก.ค. 41</v>
          </cell>
          <cell r="E5619">
            <v>1047</v>
          </cell>
          <cell r="F5619">
            <v>0</v>
          </cell>
          <cell r="G5619">
            <v>20</v>
          </cell>
          <cell r="H5619">
            <v>309.17</v>
          </cell>
          <cell r="I5619">
            <v>309.17</v>
          </cell>
          <cell r="J5619">
            <v>737.83</v>
          </cell>
          <cell r="K5619" t="str">
            <v>401</v>
          </cell>
        </row>
        <row r="5620">
          <cell r="A5620" t="str">
            <v>110800000</v>
          </cell>
          <cell r="B5620" t="str">
            <v>401C2A5002</v>
          </cell>
          <cell r="C5620" t="str">
            <v>โทรศัพท์สายเดียว PS2500</v>
          </cell>
          <cell r="D5620" t="str">
            <v>11 ก.ค. 41</v>
          </cell>
          <cell r="E5620">
            <v>1047</v>
          </cell>
          <cell r="F5620">
            <v>0</v>
          </cell>
          <cell r="G5620">
            <v>20</v>
          </cell>
          <cell r="H5620">
            <v>309.17</v>
          </cell>
          <cell r="I5620">
            <v>309.17</v>
          </cell>
          <cell r="J5620">
            <v>737.83</v>
          </cell>
          <cell r="K5620" t="str">
            <v>401</v>
          </cell>
        </row>
        <row r="5621">
          <cell r="A5621" t="str">
            <v>110800000</v>
          </cell>
          <cell r="B5621" t="str">
            <v>401C2FX0001</v>
          </cell>
          <cell r="C5621" t="str">
            <v>เครื่องโทรสาร</v>
          </cell>
          <cell r="D5621" t="str">
            <v>18 ต.ค. 41</v>
          </cell>
          <cell r="E5621">
            <v>6000</v>
          </cell>
          <cell r="F5621">
            <v>0</v>
          </cell>
          <cell r="G5621">
            <v>20</v>
          </cell>
          <cell r="H5621">
            <v>1446.59</v>
          </cell>
          <cell r="I5621">
            <v>1446.59</v>
          </cell>
          <cell r="J5621">
            <v>4553.41</v>
          </cell>
          <cell r="K5621" t="str">
            <v>401</v>
          </cell>
        </row>
        <row r="5622">
          <cell r="A5622" t="str">
            <v>110800000</v>
          </cell>
          <cell r="B5622" t="str">
            <v>402C2A5000</v>
          </cell>
          <cell r="C5622" t="str">
            <v>โทรศัพท์สายเดียว PS2500</v>
          </cell>
          <cell r="D5622" t="str">
            <v>11 ก.ค. 41</v>
          </cell>
          <cell r="E5622">
            <v>1047</v>
          </cell>
          <cell r="F5622">
            <v>0</v>
          </cell>
          <cell r="G5622">
            <v>20</v>
          </cell>
          <cell r="H5622">
            <v>309.17</v>
          </cell>
          <cell r="I5622">
            <v>309.17</v>
          </cell>
          <cell r="J5622">
            <v>737.83</v>
          </cell>
          <cell r="K5622" t="str">
            <v>402</v>
          </cell>
        </row>
        <row r="5623">
          <cell r="A5623" t="str">
            <v>110800000</v>
          </cell>
          <cell r="B5623" t="str">
            <v>402C2A5001</v>
          </cell>
          <cell r="C5623" t="str">
            <v>โทรศัพท์สายเดียว PS2500</v>
          </cell>
          <cell r="D5623" t="str">
            <v>11 ก.ค. 41</v>
          </cell>
          <cell r="E5623">
            <v>1047</v>
          </cell>
          <cell r="F5623">
            <v>0</v>
          </cell>
          <cell r="G5623">
            <v>20</v>
          </cell>
          <cell r="H5623">
            <v>309.17</v>
          </cell>
          <cell r="I5623">
            <v>309.17</v>
          </cell>
          <cell r="J5623">
            <v>737.83</v>
          </cell>
          <cell r="K5623" t="str">
            <v>402</v>
          </cell>
        </row>
        <row r="5624">
          <cell r="A5624" t="str">
            <v>110800000</v>
          </cell>
          <cell r="B5624" t="str">
            <v>402C2A5002</v>
          </cell>
          <cell r="C5624" t="str">
            <v>โทรศัพท์สายเดียว PS2500</v>
          </cell>
          <cell r="D5624" t="str">
            <v>11 ก.ค. 41</v>
          </cell>
          <cell r="E5624">
            <v>1047</v>
          </cell>
          <cell r="F5624">
            <v>0</v>
          </cell>
          <cell r="G5624">
            <v>20</v>
          </cell>
          <cell r="H5624">
            <v>309.17</v>
          </cell>
          <cell r="I5624">
            <v>309.17</v>
          </cell>
          <cell r="J5624">
            <v>737.83</v>
          </cell>
          <cell r="K5624" t="str">
            <v>402</v>
          </cell>
        </row>
        <row r="5625">
          <cell r="A5625" t="str">
            <v>110800000</v>
          </cell>
          <cell r="B5625" t="str">
            <v>402C2FX0001</v>
          </cell>
          <cell r="C5625" t="str">
            <v>เครื่องโทรสาร</v>
          </cell>
          <cell r="D5625" t="str">
            <v>18 ต.ค. 41</v>
          </cell>
          <cell r="E5625">
            <v>6000</v>
          </cell>
          <cell r="F5625">
            <v>0</v>
          </cell>
          <cell r="G5625">
            <v>20</v>
          </cell>
          <cell r="H5625">
            <v>1446.59</v>
          </cell>
          <cell r="I5625">
            <v>1446.59</v>
          </cell>
          <cell r="J5625">
            <v>4553.41</v>
          </cell>
          <cell r="K5625" t="str">
            <v>402</v>
          </cell>
        </row>
        <row r="5626">
          <cell r="A5626" t="str">
            <v>110800000</v>
          </cell>
          <cell r="B5626" t="str">
            <v>403C2A50001</v>
          </cell>
          <cell r="C5626" t="str">
            <v>โทรศัพท์สายเดียว  PS2500</v>
          </cell>
          <cell r="D5626" t="str">
            <v>26 ส.ค. 41</v>
          </cell>
          <cell r="E5626">
            <v>912</v>
          </cell>
          <cell r="F5626">
            <v>0</v>
          </cell>
          <cell r="G5626">
            <v>20</v>
          </cell>
          <cell r="H5626">
            <v>246.34</v>
          </cell>
          <cell r="I5626">
            <v>246.34</v>
          </cell>
          <cell r="J5626">
            <v>665.66</v>
          </cell>
          <cell r="K5626" t="str">
            <v>403</v>
          </cell>
        </row>
        <row r="5627">
          <cell r="A5627" t="str">
            <v>110800000</v>
          </cell>
          <cell r="B5627" t="str">
            <v>403C2A50002</v>
          </cell>
          <cell r="C5627" t="str">
            <v>โทรศัพท์สายเดียว  PS2500</v>
          </cell>
          <cell r="D5627" t="str">
            <v>26 ส.ค. 41</v>
          </cell>
          <cell r="E5627">
            <v>912</v>
          </cell>
          <cell r="F5627">
            <v>0</v>
          </cell>
          <cell r="G5627">
            <v>20</v>
          </cell>
          <cell r="H5627">
            <v>246.34</v>
          </cell>
          <cell r="I5627">
            <v>246.34</v>
          </cell>
          <cell r="J5627">
            <v>665.66</v>
          </cell>
          <cell r="K5627" t="str">
            <v>403</v>
          </cell>
        </row>
        <row r="5628">
          <cell r="A5628" t="str">
            <v>110800000</v>
          </cell>
          <cell r="B5628" t="str">
            <v>403C2A50003</v>
          </cell>
          <cell r="C5628" t="str">
            <v>โทรศัพท์สายเดียว  PS2500</v>
          </cell>
          <cell r="D5628" t="str">
            <v>26 ส.ค. 41</v>
          </cell>
          <cell r="E5628">
            <v>912</v>
          </cell>
          <cell r="F5628">
            <v>0</v>
          </cell>
          <cell r="G5628">
            <v>20</v>
          </cell>
          <cell r="H5628">
            <v>246.34</v>
          </cell>
          <cell r="I5628">
            <v>246.34</v>
          </cell>
          <cell r="J5628">
            <v>665.66</v>
          </cell>
          <cell r="K5628" t="str">
            <v>403</v>
          </cell>
        </row>
        <row r="5629">
          <cell r="A5629" t="str">
            <v>110800000</v>
          </cell>
          <cell r="B5629" t="str">
            <v>403C2FX0001</v>
          </cell>
          <cell r="C5629" t="str">
            <v>เครื่องโทรสาร</v>
          </cell>
          <cell r="D5629" t="str">
            <v>18 ต.ค. 41</v>
          </cell>
          <cell r="E5629">
            <v>6000</v>
          </cell>
          <cell r="F5629">
            <v>0</v>
          </cell>
          <cell r="G5629">
            <v>20</v>
          </cell>
          <cell r="H5629">
            <v>1446.59</v>
          </cell>
          <cell r="I5629">
            <v>1446.59</v>
          </cell>
          <cell r="J5629">
            <v>4553.41</v>
          </cell>
          <cell r="K5629" t="str">
            <v>403</v>
          </cell>
        </row>
        <row r="5630">
          <cell r="A5630" t="str">
            <v>110800000</v>
          </cell>
          <cell r="B5630" t="str">
            <v>404C2A50001</v>
          </cell>
          <cell r="C5630" t="str">
            <v>โทรศัพท์สายเดี่ยวสีแดง</v>
          </cell>
          <cell r="D5630" t="str">
            <v>2 ต.ค. 41</v>
          </cell>
          <cell r="E5630">
            <v>800</v>
          </cell>
          <cell r="F5630">
            <v>0</v>
          </cell>
          <cell r="G5630">
            <v>20</v>
          </cell>
          <cell r="H5630">
            <v>199.89</v>
          </cell>
          <cell r="I5630">
            <v>199.89</v>
          </cell>
          <cell r="J5630">
            <v>600.11</v>
          </cell>
          <cell r="K5630" t="str">
            <v>404</v>
          </cell>
        </row>
        <row r="5631">
          <cell r="A5631" t="str">
            <v>110800000</v>
          </cell>
          <cell r="B5631" t="str">
            <v>404C2A50002</v>
          </cell>
          <cell r="C5631" t="str">
            <v>โทรศัพท์สายเดี่ยวสีแดง</v>
          </cell>
          <cell r="D5631" t="str">
            <v>2 ต.ค. 41</v>
          </cell>
          <cell r="E5631">
            <v>800</v>
          </cell>
          <cell r="F5631">
            <v>0</v>
          </cell>
          <cell r="G5631">
            <v>20</v>
          </cell>
          <cell r="H5631">
            <v>199.89</v>
          </cell>
          <cell r="I5631">
            <v>199.89</v>
          </cell>
          <cell r="J5631">
            <v>600.11</v>
          </cell>
          <cell r="K5631" t="str">
            <v>404</v>
          </cell>
        </row>
        <row r="5632">
          <cell r="A5632" t="str">
            <v>110800000</v>
          </cell>
          <cell r="B5632" t="str">
            <v>404C2A50003</v>
          </cell>
          <cell r="C5632" t="str">
            <v>โทรศัพท์สายเดี่ยวสีแดง</v>
          </cell>
          <cell r="D5632" t="str">
            <v>2 ต.ค. 41</v>
          </cell>
          <cell r="E5632">
            <v>800</v>
          </cell>
          <cell r="F5632">
            <v>0</v>
          </cell>
          <cell r="G5632">
            <v>20</v>
          </cell>
          <cell r="H5632">
            <v>199.89</v>
          </cell>
          <cell r="I5632">
            <v>199.89</v>
          </cell>
          <cell r="J5632">
            <v>600.11</v>
          </cell>
          <cell r="K5632" t="str">
            <v>404</v>
          </cell>
        </row>
        <row r="5633">
          <cell r="A5633" t="str">
            <v>110800000</v>
          </cell>
          <cell r="B5633" t="str">
            <v>404C2FX0001</v>
          </cell>
          <cell r="C5633" t="str">
            <v>เครื่องโทรสาร</v>
          </cell>
          <cell r="D5633" t="str">
            <v>2 พ.ย. 41</v>
          </cell>
          <cell r="E5633">
            <v>6000</v>
          </cell>
          <cell r="F5633">
            <v>0</v>
          </cell>
          <cell r="G5633">
            <v>20</v>
          </cell>
          <cell r="H5633">
            <v>1397.27</v>
          </cell>
          <cell r="I5633">
            <v>1397.27</v>
          </cell>
          <cell r="J5633">
            <v>4602.7299999999996</v>
          </cell>
          <cell r="K5633" t="str">
            <v>404</v>
          </cell>
        </row>
        <row r="5634">
          <cell r="A5634" t="str">
            <v>110800000</v>
          </cell>
          <cell r="B5634" t="str">
            <v>404C2TH0001</v>
          </cell>
          <cell r="C5634" t="str">
            <v>ติดตั้งโทรศัพท์</v>
          </cell>
          <cell r="D5634" t="str">
            <v>8 ธ.ค. 42</v>
          </cell>
          <cell r="E5634">
            <v>7400</v>
          </cell>
          <cell r="F5634">
            <v>0</v>
          </cell>
          <cell r="G5634">
            <v>20</v>
          </cell>
          <cell r="H5634">
            <v>97.32</v>
          </cell>
          <cell r="I5634">
            <v>97.32</v>
          </cell>
          <cell r="J5634">
            <v>7302.68</v>
          </cell>
          <cell r="K5634" t="str">
            <v>404</v>
          </cell>
        </row>
        <row r="5635">
          <cell r="A5635" t="str">
            <v>110800000</v>
          </cell>
          <cell r="B5635" t="str">
            <v>404C2TH0002</v>
          </cell>
          <cell r="C5635" t="str">
            <v>เครื่องโทรสาร</v>
          </cell>
          <cell r="D5635" t="str">
            <v>14 ธ.ค. 42</v>
          </cell>
          <cell r="E5635">
            <v>5514.02</v>
          </cell>
          <cell r="F5635">
            <v>0</v>
          </cell>
          <cell r="G5635">
            <v>20</v>
          </cell>
          <cell r="H5635">
            <v>54.38</v>
          </cell>
          <cell r="I5635">
            <v>54.38</v>
          </cell>
          <cell r="J5635">
            <v>5459.64</v>
          </cell>
          <cell r="K5635" t="str">
            <v>404</v>
          </cell>
        </row>
        <row r="5636">
          <cell r="A5636" t="str">
            <v>110800000</v>
          </cell>
          <cell r="B5636" t="str">
            <v>405C2FX0001</v>
          </cell>
          <cell r="C5636" t="str">
            <v>เครื่องโทรสาร</v>
          </cell>
          <cell r="D5636" t="str">
            <v>6 พ.ย. 41</v>
          </cell>
          <cell r="E5636">
            <v>5727.27</v>
          </cell>
          <cell r="F5636">
            <v>0</v>
          </cell>
          <cell r="G5636">
            <v>20</v>
          </cell>
          <cell r="H5636">
            <v>1321.25</v>
          </cell>
          <cell r="I5636">
            <v>1321.25</v>
          </cell>
          <cell r="J5636">
            <v>4406.0200000000004</v>
          </cell>
          <cell r="K5636" t="str">
            <v>405</v>
          </cell>
        </row>
        <row r="5637">
          <cell r="A5637" t="str">
            <v>110800000</v>
          </cell>
          <cell r="B5637" t="str">
            <v>406C2A50001</v>
          </cell>
          <cell r="C5637" t="str">
            <v>โทรศัพท์สายเดี่ยวสีแดง</v>
          </cell>
          <cell r="D5637" t="str">
            <v>2 ต.ค. 41</v>
          </cell>
          <cell r="E5637">
            <v>800</v>
          </cell>
          <cell r="F5637">
            <v>0</v>
          </cell>
          <cell r="G5637">
            <v>20</v>
          </cell>
          <cell r="H5637">
            <v>199.89</v>
          </cell>
          <cell r="I5637">
            <v>199.89</v>
          </cell>
          <cell r="J5637">
            <v>600.11</v>
          </cell>
          <cell r="K5637" t="str">
            <v>406</v>
          </cell>
        </row>
        <row r="5638">
          <cell r="A5638" t="str">
            <v>110800000</v>
          </cell>
          <cell r="B5638" t="str">
            <v>406C2A50002</v>
          </cell>
          <cell r="C5638" t="str">
            <v>โทรศัพท์สายเดี่ยวสีแดง</v>
          </cell>
          <cell r="D5638" t="str">
            <v>2 ต.ค. 41</v>
          </cell>
          <cell r="E5638">
            <v>800</v>
          </cell>
          <cell r="F5638">
            <v>0</v>
          </cell>
          <cell r="G5638">
            <v>20</v>
          </cell>
          <cell r="H5638">
            <v>199.89</v>
          </cell>
          <cell r="I5638">
            <v>199.89</v>
          </cell>
          <cell r="J5638">
            <v>600.11</v>
          </cell>
          <cell r="K5638" t="str">
            <v>406</v>
          </cell>
        </row>
        <row r="5639">
          <cell r="A5639" t="str">
            <v>110800000</v>
          </cell>
          <cell r="B5639" t="str">
            <v>406C2A50003</v>
          </cell>
          <cell r="C5639" t="str">
            <v>โทรศัพท์สายเดี่ยวสีแดง</v>
          </cell>
          <cell r="D5639" t="str">
            <v>2 ต.ค. 41</v>
          </cell>
          <cell r="E5639">
            <v>800</v>
          </cell>
          <cell r="F5639">
            <v>0</v>
          </cell>
          <cell r="G5639">
            <v>20</v>
          </cell>
          <cell r="H5639">
            <v>199.89</v>
          </cell>
          <cell r="I5639">
            <v>199.89</v>
          </cell>
          <cell r="J5639">
            <v>600.11</v>
          </cell>
          <cell r="K5639" t="str">
            <v>406</v>
          </cell>
        </row>
        <row r="5640">
          <cell r="A5640" t="str">
            <v>110800000</v>
          </cell>
          <cell r="B5640" t="str">
            <v>406C2FX0001</v>
          </cell>
          <cell r="C5640" t="str">
            <v>เครื่องโทรสาร</v>
          </cell>
          <cell r="D5640" t="str">
            <v>2 พ.ย. 41</v>
          </cell>
          <cell r="E5640">
            <v>6000</v>
          </cell>
          <cell r="F5640">
            <v>0</v>
          </cell>
          <cell r="G5640">
            <v>20</v>
          </cell>
          <cell r="H5640">
            <v>1397.27</v>
          </cell>
          <cell r="I5640">
            <v>1397.27</v>
          </cell>
          <cell r="J5640">
            <v>4602.7299999999996</v>
          </cell>
          <cell r="K5640" t="str">
            <v>406</v>
          </cell>
        </row>
        <row r="5641">
          <cell r="A5641" t="str">
            <v>110800000</v>
          </cell>
          <cell r="B5641" t="str">
            <v>407C2A50001</v>
          </cell>
          <cell r="C5641" t="str">
            <v>โทรศัพท์สายเดี่ยวสีแดง</v>
          </cell>
          <cell r="D5641" t="str">
            <v>16 ต.ค. 41</v>
          </cell>
          <cell r="E5641">
            <v>800</v>
          </cell>
          <cell r="F5641">
            <v>0</v>
          </cell>
          <cell r="G5641">
            <v>20</v>
          </cell>
          <cell r="H5641">
            <v>193.75</v>
          </cell>
          <cell r="I5641">
            <v>193.75</v>
          </cell>
          <cell r="J5641">
            <v>606.25</v>
          </cell>
          <cell r="K5641" t="str">
            <v>407</v>
          </cell>
        </row>
        <row r="5642">
          <cell r="A5642" t="str">
            <v>110800000</v>
          </cell>
          <cell r="B5642" t="str">
            <v>407C2A50002</v>
          </cell>
          <cell r="C5642" t="str">
            <v>โทรศัพท์สายเดี่ยวสีแดง</v>
          </cell>
          <cell r="D5642" t="str">
            <v>16 ต.ค. 41</v>
          </cell>
          <cell r="E5642">
            <v>800</v>
          </cell>
          <cell r="F5642">
            <v>0</v>
          </cell>
          <cell r="G5642">
            <v>20</v>
          </cell>
          <cell r="H5642">
            <v>193.75</v>
          </cell>
          <cell r="I5642">
            <v>193.75</v>
          </cell>
          <cell r="J5642">
            <v>606.25</v>
          </cell>
          <cell r="K5642" t="str">
            <v>407</v>
          </cell>
        </row>
        <row r="5643">
          <cell r="A5643" t="str">
            <v>110800000</v>
          </cell>
          <cell r="B5643" t="str">
            <v>407C2A50003</v>
          </cell>
          <cell r="C5643" t="str">
            <v>โทรศัพท์สายเดี่ยวสีแดง</v>
          </cell>
          <cell r="D5643" t="str">
            <v>16 ต.ค. 41</v>
          </cell>
          <cell r="E5643">
            <v>800</v>
          </cell>
          <cell r="F5643">
            <v>0</v>
          </cell>
          <cell r="G5643">
            <v>20</v>
          </cell>
          <cell r="H5643">
            <v>193.75</v>
          </cell>
          <cell r="I5643">
            <v>193.75</v>
          </cell>
          <cell r="J5643">
            <v>606.25</v>
          </cell>
          <cell r="K5643" t="str">
            <v>407</v>
          </cell>
        </row>
        <row r="5644">
          <cell r="A5644" t="str">
            <v>110800000</v>
          </cell>
          <cell r="B5644" t="str">
            <v>407C2FX0001</v>
          </cell>
          <cell r="C5644" t="str">
            <v>เครื่องโทรสาร</v>
          </cell>
          <cell r="D5644" t="str">
            <v>13 พ.ย. 41</v>
          </cell>
          <cell r="E5644">
            <v>5727.27</v>
          </cell>
          <cell r="F5644">
            <v>0</v>
          </cell>
          <cell r="G5644">
            <v>20</v>
          </cell>
          <cell r="H5644">
            <v>1299.28</v>
          </cell>
          <cell r="I5644">
            <v>1299.28</v>
          </cell>
          <cell r="J5644">
            <v>4427.99</v>
          </cell>
          <cell r="K5644" t="str">
            <v>407</v>
          </cell>
        </row>
        <row r="5645">
          <cell r="A5645" t="str">
            <v>110800000</v>
          </cell>
          <cell r="B5645" t="str">
            <v>408C2A50001</v>
          </cell>
          <cell r="C5645" t="str">
            <v>โทรศัพท์สายเดียวสีแดง</v>
          </cell>
          <cell r="D5645" t="str">
            <v>16 ต.ค. 41</v>
          </cell>
          <cell r="E5645">
            <v>800</v>
          </cell>
          <cell r="F5645">
            <v>0</v>
          </cell>
          <cell r="G5645">
            <v>20</v>
          </cell>
          <cell r="H5645">
            <v>193.75</v>
          </cell>
          <cell r="I5645">
            <v>193.75</v>
          </cell>
          <cell r="J5645">
            <v>606.25</v>
          </cell>
          <cell r="K5645" t="str">
            <v>408</v>
          </cell>
        </row>
        <row r="5646">
          <cell r="A5646" t="str">
            <v>110800000</v>
          </cell>
          <cell r="B5646" t="str">
            <v>408C2A50002</v>
          </cell>
          <cell r="C5646" t="str">
            <v>โทรศัพท์สายเดียวสีแดง</v>
          </cell>
          <cell r="D5646" t="str">
            <v>16 ต.ค. 41</v>
          </cell>
          <cell r="E5646">
            <v>800</v>
          </cell>
          <cell r="F5646">
            <v>0</v>
          </cell>
          <cell r="G5646">
            <v>20</v>
          </cell>
          <cell r="H5646">
            <v>193.75</v>
          </cell>
          <cell r="I5646">
            <v>193.75</v>
          </cell>
          <cell r="J5646">
            <v>606.25</v>
          </cell>
          <cell r="K5646" t="str">
            <v>408</v>
          </cell>
        </row>
        <row r="5647">
          <cell r="A5647" t="str">
            <v>110800000</v>
          </cell>
          <cell r="B5647" t="str">
            <v>408C2A50003</v>
          </cell>
          <cell r="C5647" t="str">
            <v>โทรศัพท์สายเดียวสีแดง</v>
          </cell>
          <cell r="D5647" t="str">
            <v>16 ต.ค. 41</v>
          </cell>
          <cell r="E5647">
            <v>800</v>
          </cell>
          <cell r="F5647">
            <v>0</v>
          </cell>
          <cell r="G5647">
            <v>20</v>
          </cell>
          <cell r="H5647">
            <v>193.75</v>
          </cell>
          <cell r="I5647">
            <v>193.75</v>
          </cell>
          <cell r="J5647">
            <v>606.25</v>
          </cell>
          <cell r="K5647" t="str">
            <v>408</v>
          </cell>
        </row>
        <row r="5648">
          <cell r="A5648" t="str">
            <v>110800000</v>
          </cell>
          <cell r="B5648" t="str">
            <v>408C2FX0001</v>
          </cell>
          <cell r="C5648" t="str">
            <v>เครื่องโทรสาร</v>
          </cell>
          <cell r="D5648" t="str">
            <v>16 พ.ย. 41</v>
          </cell>
          <cell r="E5648">
            <v>5727.27</v>
          </cell>
          <cell r="F5648">
            <v>0</v>
          </cell>
          <cell r="G5648">
            <v>20</v>
          </cell>
          <cell r="H5648">
            <v>1289.8599999999999</v>
          </cell>
          <cell r="I5648">
            <v>1289.8599999999999</v>
          </cell>
          <cell r="J5648">
            <v>4437.41</v>
          </cell>
          <cell r="K5648" t="str">
            <v>408</v>
          </cell>
        </row>
        <row r="5649">
          <cell r="A5649" t="str">
            <v>110800000</v>
          </cell>
          <cell r="B5649" t="str">
            <v>409C2A50001</v>
          </cell>
          <cell r="C5649" t="str">
            <v>โทรศัพท์สายเดียวสีแดง</v>
          </cell>
          <cell r="D5649" t="str">
            <v>16 ต.ค. 41</v>
          </cell>
          <cell r="E5649">
            <v>800</v>
          </cell>
          <cell r="F5649">
            <v>0</v>
          </cell>
          <cell r="G5649">
            <v>20</v>
          </cell>
          <cell r="H5649">
            <v>193.75</v>
          </cell>
          <cell r="I5649">
            <v>193.75</v>
          </cell>
          <cell r="J5649">
            <v>606.25</v>
          </cell>
          <cell r="K5649" t="str">
            <v>409</v>
          </cell>
        </row>
        <row r="5650">
          <cell r="A5650" t="str">
            <v>110800000</v>
          </cell>
          <cell r="B5650" t="str">
            <v>409C2A50002</v>
          </cell>
          <cell r="C5650" t="str">
            <v>โทรศัพท์สายเดียวสีแดง</v>
          </cell>
          <cell r="D5650" t="str">
            <v>16 ต.ค. 41</v>
          </cell>
          <cell r="E5650">
            <v>800</v>
          </cell>
          <cell r="F5650">
            <v>0</v>
          </cell>
          <cell r="G5650">
            <v>20</v>
          </cell>
          <cell r="H5650">
            <v>193.75</v>
          </cell>
          <cell r="I5650">
            <v>193.75</v>
          </cell>
          <cell r="J5650">
            <v>606.25</v>
          </cell>
          <cell r="K5650" t="str">
            <v>409</v>
          </cell>
        </row>
        <row r="5651">
          <cell r="A5651" t="str">
            <v>110800000</v>
          </cell>
          <cell r="B5651" t="str">
            <v>409C2A50003</v>
          </cell>
          <cell r="C5651" t="str">
            <v>โทรศัพท์สายเดียวสีแดง</v>
          </cell>
          <cell r="D5651" t="str">
            <v>16 ต.ค. 41</v>
          </cell>
          <cell r="E5651">
            <v>800</v>
          </cell>
          <cell r="F5651">
            <v>0</v>
          </cell>
          <cell r="G5651">
            <v>20</v>
          </cell>
          <cell r="H5651">
            <v>193.75</v>
          </cell>
          <cell r="I5651">
            <v>193.75</v>
          </cell>
          <cell r="J5651">
            <v>606.25</v>
          </cell>
          <cell r="K5651" t="str">
            <v>409</v>
          </cell>
        </row>
        <row r="5652">
          <cell r="A5652" t="str">
            <v>110800000</v>
          </cell>
          <cell r="B5652" t="str">
            <v>409C2FX0001</v>
          </cell>
          <cell r="C5652" t="str">
            <v>เครื่องโทรสาร</v>
          </cell>
          <cell r="D5652" t="str">
            <v>16 พ.ย. 41</v>
          </cell>
          <cell r="E5652">
            <v>5727.27</v>
          </cell>
          <cell r="F5652">
            <v>0</v>
          </cell>
          <cell r="G5652">
            <v>20</v>
          </cell>
          <cell r="H5652">
            <v>1289.8599999999999</v>
          </cell>
          <cell r="I5652">
            <v>1289.8599999999999</v>
          </cell>
          <cell r="J5652">
            <v>4437.41</v>
          </cell>
          <cell r="K5652" t="str">
            <v>409</v>
          </cell>
        </row>
        <row r="5653">
          <cell r="A5653" t="str">
            <v>110800000</v>
          </cell>
          <cell r="B5653" t="str">
            <v>500C2A5000</v>
          </cell>
          <cell r="C5653" t="str">
            <v>โทรศัพท์สายเดียว PS2500</v>
          </cell>
          <cell r="D5653" t="str">
            <v>11 ก.ค. 41</v>
          </cell>
          <cell r="E5653">
            <v>1047</v>
          </cell>
          <cell r="F5653">
            <v>0</v>
          </cell>
          <cell r="G5653">
            <v>20</v>
          </cell>
          <cell r="H5653">
            <v>309.17</v>
          </cell>
          <cell r="I5653">
            <v>309.17</v>
          </cell>
          <cell r="J5653">
            <v>737.83</v>
          </cell>
          <cell r="K5653" t="str">
            <v>500</v>
          </cell>
        </row>
        <row r="5654">
          <cell r="A5654" t="str">
            <v>110800000</v>
          </cell>
          <cell r="B5654" t="str">
            <v>500C2A5001</v>
          </cell>
          <cell r="C5654" t="str">
            <v>โทรศัพท์สายเดียว PS2500</v>
          </cell>
          <cell r="D5654" t="str">
            <v>11 ก.ค. 41</v>
          </cell>
          <cell r="E5654">
            <v>1047</v>
          </cell>
          <cell r="F5654">
            <v>0</v>
          </cell>
          <cell r="G5654">
            <v>20</v>
          </cell>
          <cell r="H5654">
            <v>309.17</v>
          </cell>
          <cell r="I5654">
            <v>309.17</v>
          </cell>
          <cell r="J5654">
            <v>737.83</v>
          </cell>
          <cell r="K5654" t="str">
            <v>500</v>
          </cell>
        </row>
        <row r="5655">
          <cell r="A5655" t="str">
            <v>110800000</v>
          </cell>
          <cell r="B5655" t="str">
            <v>500C2A5002</v>
          </cell>
          <cell r="C5655" t="str">
            <v>โทรศัพท์สายเดียว PS2500</v>
          </cell>
          <cell r="D5655" t="str">
            <v>11 ก.ค. 41</v>
          </cell>
          <cell r="E5655">
            <v>1047</v>
          </cell>
          <cell r="F5655">
            <v>0</v>
          </cell>
          <cell r="G5655">
            <v>20</v>
          </cell>
          <cell r="H5655">
            <v>309.17</v>
          </cell>
          <cell r="I5655">
            <v>309.17</v>
          </cell>
          <cell r="J5655">
            <v>737.83</v>
          </cell>
          <cell r="K5655" t="str">
            <v>500</v>
          </cell>
        </row>
        <row r="5656">
          <cell r="A5656" t="str">
            <v>110800000</v>
          </cell>
          <cell r="B5656" t="str">
            <v>500C2A5003</v>
          </cell>
          <cell r="C5656" t="str">
            <v>โทรศัพท์สายเดียว PS2500</v>
          </cell>
          <cell r="D5656" t="str">
            <v>11 ก.ค. 41</v>
          </cell>
          <cell r="E5656">
            <v>1047</v>
          </cell>
          <cell r="F5656">
            <v>0</v>
          </cell>
          <cell r="G5656">
            <v>20</v>
          </cell>
          <cell r="H5656">
            <v>309.17</v>
          </cell>
          <cell r="I5656">
            <v>309.17</v>
          </cell>
          <cell r="J5656">
            <v>737.83</v>
          </cell>
          <cell r="K5656" t="str">
            <v>500</v>
          </cell>
        </row>
        <row r="5657">
          <cell r="A5657" t="str">
            <v>110800000</v>
          </cell>
          <cell r="B5657" t="str">
            <v>500C2A5004</v>
          </cell>
          <cell r="C5657" t="str">
            <v>โทรศัพท์สายเดียว PS2500</v>
          </cell>
          <cell r="D5657" t="str">
            <v>11 ก.ค. 41</v>
          </cell>
          <cell r="E5657">
            <v>1047</v>
          </cell>
          <cell r="F5657">
            <v>0</v>
          </cell>
          <cell r="G5657">
            <v>20</v>
          </cell>
          <cell r="H5657">
            <v>309.17</v>
          </cell>
          <cell r="I5657">
            <v>309.17</v>
          </cell>
          <cell r="J5657">
            <v>737.83</v>
          </cell>
          <cell r="K5657" t="str">
            <v>500</v>
          </cell>
        </row>
        <row r="5658">
          <cell r="A5658" t="str">
            <v>110800000</v>
          </cell>
          <cell r="B5658" t="str">
            <v>500C2FX0001</v>
          </cell>
          <cell r="C5658" t="str">
            <v>เครื่องโทรสาร</v>
          </cell>
          <cell r="D5658" t="str">
            <v>18 ต.ค. 41</v>
          </cell>
          <cell r="E5658">
            <v>6000</v>
          </cell>
          <cell r="F5658">
            <v>0</v>
          </cell>
          <cell r="G5658">
            <v>20</v>
          </cell>
          <cell r="H5658">
            <v>1446.59</v>
          </cell>
          <cell r="I5658">
            <v>1446.59</v>
          </cell>
          <cell r="J5658">
            <v>4553.41</v>
          </cell>
          <cell r="K5658" t="str">
            <v>500</v>
          </cell>
        </row>
        <row r="5659">
          <cell r="A5659" t="str">
            <v>110800000</v>
          </cell>
          <cell r="B5659" t="str">
            <v>500C2TH0001</v>
          </cell>
          <cell r="C5659" t="str">
            <v>ค่าแรงเดินสายโทรศัพท์ตู้สาขา</v>
          </cell>
          <cell r="D5659" t="str">
            <v>18 ก.พ. 42</v>
          </cell>
          <cell r="E5659">
            <v>2000</v>
          </cell>
          <cell r="F5659">
            <v>0</v>
          </cell>
          <cell r="G5659">
            <v>20</v>
          </cell>
          <cell r="H5659">
            <v>347.39</v>
          </cell>
          <cell r="I5659">
            <v>347.39</v>
          </cell>
          <cell r="J5659">
            <v>1652.61</v>
          </cell>
          <cell r="K5659" t="str">
            <v>500</v>
          </cell>
        </row>
        <row r="5660">
          <cell r="A5660" t="str">
            <v>110800000</v>
          </cell>
          <cell r="B5660" t="str">
            <v>500C2TH0002</v>
          </cell>
          <cell r="C5660" t="str">
            <v>ค่าติดตั้งระบบ Frame Relay</v>
          </cell>
          <cell r="D5660" t="str">
            <v>5 มี.ค. 42</v>
          </cell>
          <cell r="E5660">
            <v>12500</v>
          </cell>
          <cell r="F5660">
            <v>0</v>
          </cell>
          <cell r="G5660">
            <v>20</v>
          </cell>
          <cell r="H5660">
            <v>2068.5</v>
          </cell>
          <cell r="I5660">
            <v>2068.5</v>
          </cell>
          <cell r="J5660">
            <v>10431.5</v>
          </cell>
          <cell r="K5660" t="str">
            <v>500</v>
          </cell>
        </row>
        <row r="5661">
          <cell r="A5661" t="str">
            <v>110800000</v>
          </cell>
          <cell r="B5661" t="str">
            <v>500C2TH0003</v>
          </cell>
          <cell r="C5661" t="str">
            <v>อุปกรณ์เครือข่าย</v>
          </cell>
          <cell r="D5661" t="str">
            <v>23 เม.ย. 42</v>
          </cell>
          <cell r="E5661">
            <v>131022.22</v>
          </cell>
          <cell r="F5661">
            <v>0</v>
          </cell>
          <cell r="G5661">
            <v>20</v>
          </cell>
          <cell r="H5661">
            <v>18163.61</v>
          </cell>
          <cell r="I5661">
            <v>18163.61</v>
          </cell>
          <cell r="J5661">
            <v>112858.61</v>
          </cell>
          <cell r="K5661" t="str">
            <v>500</v>
          </cell>
        </row>
        <row r="5662">
          <cell r="A5662" t="str">
            <v>110800000</v>
          </cell>
          <cell r="B5662" t="str">
            <v>500C2TH0004</v>
          </cell>
          <cell r="C5662" t="str">
            <v>โทรศัพท์มือถือ</v>
          </cell>
          <cell r="D5662" t="str">
            <v>5 ต.ค. 42</v>
          </cell>
          <cell r="E5662">
            <v>15887.85</v>
          </cell>
          <cell r="F5662">
            <v>0</v>
          </cell>
          <cell r="G5662">
            <v>20</v>
          </cell>
          <cell r="H5662">
            <v>766.1</v>
          </cell>
          <cell r="I5662">
            <v>766.1</v>
          </cell>
          <cell r="J5662">
            <v>15121.75</v>
          </cell>
          <cell r="K5662" t="str">
            <v>500</v>
          </cell>
        </row>
        <row r="5663">
          <cell r="A5663" t="str">
            <v>110800000</v>
          </cell>
          <cell r="B5663" t="str">
            <v>500C2TH0005</v>
          </cell>
          <cell r="C5663" t="str">
            <v>ค่าติดตั้งระบบ Frame Rela</v>
          </cell>
          <cell r="D5663" t="str">
            <v>5 มี.ค. 42</v>
          </cell>
          <cell r="E5663">
            <v>12500</v>
          </cell>
          <cell r="F5663">
            <v>0</v>
          </cell>
          <cell r="G5663">
            <v>20</v>
          </cell>
          <cell r="H5663">
            <v>2068.5</v>
          </cell>
          <cell r="I5663">
            <v>2068.5</v>
          </cell>
          <cell r="J5663">
            <v>10431.5</v>
          </cell>
          <cell r="K5663" t="str">
            <v>100</v>
          </cell>
        </row>
        <row r="5664">
          <cell r="A5664" t="str">
            <v>110800000</v>
          </cell>
          <cell r="B5664" t="str">
            <v>501C2A5000</v>
          </cell>
          <cell r="C5664" t="str">
            <v>โทรศัพท์สายเดียว PS2500</v>
          </cell>
          <cell r="D5664" t="str">
            <v>11 ก.ค. 41</v>
          </cell>
          <cell r="E5664">
            <v>1047</v>
          </cell>
          <cell r="F5664">
            <v>0</v>
          </cell>
          <cell r="G5664">
            <v>20</v>
          </cell>
          <cell r="H5664">
            <v>309.17</v>
          </cell>
          <cell r="I5664">
            <v>309.17</v>
          </cell>
          <cell r="J5664">
            <v>737.83</v>
          </cell>
          <cell r="K5664" t="str">
            <v>501</v>
          </cell>
        </row>
        <row r="5665">
          <cell r="A5665" t="str">
            <v>110800000</v>
          </cell>
          <cell r="B5665" t="str">
            <v>501C2A5001</v>
          </cell>
          <cell r="C5665" t="str">
            <v>โทรศัพท์สายเดียว PS2500</v>
          </cell>
          <cell r="D5665" t="str">
            <v>11 ก.ค. 41</v>
          </cell>
          <cell r="E5665">
            <v>1047</v>
          </cell>
          <cell r="F5665">
            <v>0</v>
          </cell>
          <cell r="G5665">
            <v>20</v>
          </cell>
          <cell r="H5665">
            <v>309.17</v>
          </cell>
          <cell r="I5665">
            <v>309.17</v>
          </cell>
          <cell r="J5665">
            <v>737.83</v>
          </cell>
          <cell r="K5665" t="str">
            <v>501</v>
          </cell>
        </row>
        <row r="5666">
          <cell r="A5666" t="str">
            <v>110800000</v>
          </cell>
          <cell r="B5666" t="str">
            <v>501C2A5002</v>
          </cell>
          <cell r="C5666" t="str">
            <v>โทรศัพท์สายเดียว PS2500</v>
          </cell>
          <cell r="D5666" t="str">
            <v>11 ก.ค. 41</v>
          </cell>
          <cell r="E5666">
            <v>1047</v>
          </cell>
          <cell r="F5666">
            <v>0</v>
          </cell>
          <cell r="G5666">
            <v>20</v>
          </cell>
          <cell r="H5666">
            <v>309.17</v>
          </cell>
          <cell r="I5666">
            <v>309.17</v>
          </cell>
          <cell r="J5666">
            <v>737.83</v>
          </cell>
          <cell r="K5666" t="str">
            <v>501</v>
          </cell>
        </row>
        <row r="5667">
          <cell r="A5667" t="str">
            <v>110800000</v>
          </cell>
          <cell r="B5667" t="str">
            <v>501C2FX0001</v>
          </cell>
          <cell r="C5667" t="str">
            <v>เครื่องโทรสาร</v>
          </cell>
          <cell r="D5667" t="str">
            <v>18 ต.ค. 41</v>
          </cell>
          <cell r="E5667">
            <v>6000</v>
          </cell>
          <cell r="F5667">
            <v>0</v>
          </cell>
          <cell r="G5667">
            <v>20</v>
          </cell>
          <cell r="H5667">
            <v>1446.59</v>
          </cell>
          <cell r="I5667">
            <v>1446.59</v>
          </cell>
          <cell r="J5667">
            <v>4553.41</v>
          </cell>
          <cell r="K5667" t="str">
            <v>501</v>
          </cell>
        </row>
        <row r="5668">
          <cell r="A5668" t="str">
            <v>110800000</v>
          </cell>
          <cell r="B5668" t="str">
            <v>502C2A5000</v>
          </cell>
          <cell r="C5668" t="str">
            <v>โทรศัพท์สายเดียว PS2500</v>
          </cell>
          <cell r="D5668" t="str">
            <v>11 ก.ค. 41</v>
          </cell>
          <cell r="E5668">
            <v>1047</v>
          </cell>
          <cell r="F5668">
            <v>0</v>
          </cell>
          <cell r="G5668">
            <v>20</v>
          </cell>
          <cell r="H5668">
            <v>309.17</v>
          </cell>
          <cell r="I5668">
            <v>309.17</v>
          </cell>
          <cell r="J5668">
            <v>737.83</v>
          </cell>
          <cell r="K5668" t="str">
            <v>502</v>
          </cell>
        </row>
        <row r="5669">
          <cell r="A5669" t="str">
            <v>110800000</v>
          </cell>
          <cell r="B5669" t="str">
            <v>502C2A5001</v>
          </cell>
          <cell r="C5669" t="str">
            <v>โทรศัพท์สายเดียว PS2500</v>
          </cell>
          <cell r="D5669" t="str">
            <v>11 ก.ค. 41</v>
          </cell>
          <cell r="E5669">
            <v>1047</v>
          </cell>
          <cell r="F5669">
            <v>0</v>
          </cell>
          <cell r="G5669">
            <v>20</v>
          </cell>
          <cell r="H5669">
            <v>309.17</v>
          </cell>
          <cell r="I5669">
            <v>309.17</v>
          </cell>
          <cell r="J5669">
            <v>737.83</v>
          </cell>
          <cell r="K5669" t="str">
            <v>502</v>
          </cell>
        </row>
        <row r="5670">
          <cell r="A5670" t="str">
            <v>110800000</v>
          </cell>
          <cell r="B5670" t="str">
            <v>502C2A5002</v>
          </cell>
          <cell r="C5670" t="str">
            <v>โทรศัพท์สายเดียว PS2500</v>
          </cell>
          <cell r="D5670" t="str">
            <v>11 ก.ค. 41</v>
          </cell>
          <cell r="E5670">
            <v>1047</v>
          </cell>
          <cell r="F5670">
            <v>0</v>
          </cell>
          <cell r="G5670">
            <v>20</v>
          </cell>
          <cell r="H5670">
            <v>309.17</v>
          </cell>
          <cell r="I5670">
            <v>309.17</v>
          </cell>
          <cell r="J5670">
            <v>737.83</v>
          </cell>
          <cell r="K5670" t="str">
            <v>502</v>
          </cell>
        </row>
        <row r="5671">
          <cell r="A5671" t="str">
            <v>110800000</v>
          </cell>
          <cell r="B5671" t="str">
            <v>502C2FX0001</v>
          </cell>
          <cell r="C5671" t="str">
            <v>เครื่องโทรสาร</v>
          </cell>
          <cell r="D5671" t="str">
            <v>18 ต.ค. 41</v>
          </cell>
          <cell r="E5671">
            <v>6000</v>
          </cell>
          <cell r="F5671">
            <v>0</v>
          </cell>
          <cell r="G5671">
            <v>20</v>
          </cell>
          <cell r="H5671">
            <v>1446.59</v>
          </cell>
          <cell r="I5671">
            <v>1446.59</v>
          </cell>
          <cell r="J5671">
            <v>4553.41</v>
          </cell>
          <cell r="K5671" t="str">
            <v>502</v>
          </cell>
        </row>
        <row r="5672">
          <cell r="A5672" t="str">
            <v>110800000</v>
          </cell>
          <cell r="B5672" t="str">
            <v>503C2A50001</v>
          </cell>
          <cell r="C5672" t="str">
            <v>โทรศัพท์สายเดียว  PS2500</v>
          </cell>
          <cell r="D5672" t="str">
            <v>26 ส.ค. 41</v>
          </cell>
          <cell r="E5672">
            <v>912</v>
          </cell>
          <cell r="F5672">
            <v>0</v>
          </cell>
          <cell r="G5672">
            <v>20</v>
          </cell>
          <cell r="H5672">
            <v>246.34</v>
          </cell>
          <cell r="I5672">
            <v>246.34</v>
          </cell>
          <cell r="J5672">
            <v>665.66</v>
          </cell>
          <cell r="K5672" t="str">
            <v>503</v>
          </cell>
        </row>
        <row r="5673">
          <cell r="A5673" t="str">
            <v>110800000</v>
          </cell>
          <cell r="B5673" t="str">
            <v>503C2A50002</v>
          </cell>
          <cell r="C5673" t="str">
            <v>โทรศัพท์สายเดียว  PS2500</v>
          </cell>
          <cell r="D5673" t="str">
            <v>26 ส.ค. 41</v>
          </cell>
          <cell r="E5673">
            <v>912</v>
          </cell>
          <cell r="F5673">
            <v>0</v>
          </cell>
          <cell r="G5673">
            <v>20</v>
          </cell>
          <cell r="H5673">
            <v>246.34</v>
          </cell>
          <cell r="I5673">
            <v>246.34</v>
          </cell>
          <cell r="J5673">
            <v>665.66</v>
          </cell>
          <cell r="K5673" t="str">
            <v>503</v>
          </cell>
        </row>
        <row r="5674">
          <cell r="A5674" t="str">
            <v>110800000</v>
          </cell>
          <cell r="B5674" t="str">
            <v>503C2A50003</v>
          </cell>
          <cell r="C5674" t="str">
            <v>โทรศัพท์สายเดียว  PS2500</v>
          </cell>
          <cell r="D5674" t="str">
            <v>26 ส.ค. 41</v>
          </cell>
          <cell r="E5674">
            <v>912</v>
          </cell>
          <cell r="F5674">
            <v>0</v>
          </cell>
          <cell r="G5674">
            <v>20</v>
          </cell>
          <cell r="H5674">
            <v>246.34</v>
          </cell>
          <cell r="I5674">
            <v>246.34</v>
          </cell>
          <cell r="J5674">
            <v>665.66</v>
          </cell>
          <cell r="K5674" t="str">
            <v>503</v>
          </cell>
        </row>
        <row r="5675">
          <cell r="A5675" t="str">
            <v>110800000</v>
          </cell>
          <cell r="B5675" t="str">
            <v>503C2FX0001</v>
          </cell>
          <cell r="C5675" t="str">
            <v>เครื่องโทรสาร</v>
          </cell>
          <cell r="D5675" t="str">
            <v>18 ต.ค. 41</v>
          </cell>
          <cell r="E5675">
            <v>6000</v>
          </cell>
          <cell r="F5675">
            <v>0</v>
          </cell>
          <cell r="G5675">
            <v>20</v>
          </cell>
          <cell r="H5675">
            <v>1446.59</v>
          </cell>
          <cell r="I5675">
            <v>1446.59</v>
          </cell>
          <cell r="J5675">
            <v>4553.41</v>
          </cell>
          <cell r="K5675" t="str">
            <v>503</v>
          </cell>
        </row>
        <row r="5676">
          <cell r="A5676" t="str">
            <v>110800000</v>
          </cell>
          <cell r="B5676" t="str">
            <v>504C2A50001</v>
          </cell>
          <cell r="C5676" t="str">
            <v>โทรศัพท์สายเดี่ยวสีแดง</v>
          </cell>
          <cell r="D5676" t="str">
            <v>2 ต.ค. 41</v>
          </cell>
          <cell r="E5676">
            <v>800</v>
          </cell>
          <cell r="F5676">
            <v>0</v>
          </cell>
          <cell r="G5676">
            <v>20</v>
          </cell>
          <cell r="H5676">
            <v>199.89</v>
          </cell>
          <cell r="I5676">
            <v>199.89</v>
          </cell>
          <cell r="J5676">
            <v>600.11</v>
          </cell>
          <cell r="K5676" t="str">
            <v>504</v>
          </cell>
        </row>
        <row r="5677">
          <cell r="A5677" t="str">
            <v>110800000</v>
          </cell>
          <cell r="B5677" t="str">
            <v>504C2A50002</v>
          </cell>
          <cell r="C5677" t="str">
            <v>โทรศัพท์สายเดี่ยวสีแดง</v>
          </cell>
          <cell r="D5677" t="str">
            <v>2 ต.ค. 41</v>
          </cell>
          <cell r="E5677">
            <v>800</v>
          </cell>
          <cell r="F5677">
            <v>0</v>
          </cell>
          <cell r="G5677">
            <v>20</v>
          </cell>
          <cell r="H5677">
            <v>199.89</v>
          </cell>
          <cell r="I5677">
            <v>199.89</v>
          </cell>
          <cell r="J5677">
            <v>600.11</v>
          </cell>
          <cell r="K5677" t="str">
            <v>504</v>
          </cell>
        </row>
        <row r="5678">
          <cell r="A5678" t="str">
            <v>110800000</v>
          </cell>
          <cell r="B5678" t="str">
            <v>504C2A50003</v>
          </cell>
          <cell r="C5678" t="str">
            <v>โทรศัพท์สายเดี่ยวสีแดง</v>
          </cell>
          <cell r="D5678" t="str">
            <v>2 ต.ค. 41</v>
          </cell>
          <cell r="E5678">
            <v>800</v>
          </cell>
          <cell r="F5678">
            <v>0</v>
          </cell>
          <cell r="G5678">
            <v>20</v>
          </cell>
          <cell r="H5678">
            <v>199.89</v>
          </cell>
          <cell r="I5678">
            <v>199.89</v>
          </cell>
          <cell r="J5678">
            <v>600.11</v>
          </cell>
          <cell r="K5678" t="str">
            <v>504</v>
          </cell>
        </row>
        <row r="5679">
          <cell r="A5679" t="str">
            <v>110800000</v>
          </cell>
          <cell r="B5679" t="str">
            <v>504C2FX0001</v>
          </cell>
          <cell r="C5679" t="str">
            <v>เครื่องโทรสาร</v>
          </cell>
          <cell r="D5679" t="str">
            <v>2 พ.ย. 41</v>
          </cell>
          <cell r="E5679">
            <v>6000</v>
          </cell>
          <cell r="F5679">
            <v>0</v>
          </cell>
          <cell r="G5679">
            <v>20</v>
          </cell>
          <cell r="H5679">
            <v>1397.27</v>
          </cell>
          <cell r="I5679">
            <v>1397.27</v>
          </cell>
          <cell r="J5679">
            <v>4602.7299999999996</v>
          </cell>
          <cell r="K5679" t="str">
            <v>504</v>
          </cell>
        </row>
        <row r="5680">
          <cell r="A5680" t="str">
            <v>110800000</v>
          </cell>
          <cell r="B5680" t="str">
            <v>505C2A50001</v>
          </cell>
          <cell r="C5680" t="str">
            <v>โทรศัพท์สายเดี่ยวสีแดง</v>
          </cell>
          <cell r="D5680" t="str">
            <v>16 ต.ค. 41</v>
          </cell>
          <cell r="E5680">
            <v>800</v>
          </cell>
          <cell r="F5680">
            <v>0</v>
          </cell>
          <cell r="G5680">
            <v>20</v>
          </cell>
          <cell r="H5680">
            <v>193.75</v>
          </cell>
          <cell r="I5680">
            <v>193.75</v>
          </cell>
          <cell r="J5680">
            <v>606.25</v>
          </cell>
          <cell r="K5680" t="str">
            <v>505</v>
          </cell>
        </row>
        <row r="5681">
          <cell r="A5681" t="str">
            <v>110800000</v>
          </cell>
          <cell r="B5681" t="str">
            <v>505C2A50002</v>
          </cell>
          <cell r="C5681" t="str">
            <v>โทรศัพท์สายเดี่ยวสีแดง</v>
          </cell>
          <cell r="D5681" t="str">
            <v>16 ต.ค. 41</v>
          </cell>
          <cell r="E5681">
            <v>800</v>
          </cell>
          <cell r="F5681">
            <v>0</v>
          </cell>
          <cell r="G5681">
            <v>20</v>
          </cell>
          <cell r="H5681">
            <v>193.75</v>
          </cell>
          <cell r="I5681">
            <v>193.75</v>
          </cell>
          <cell r="J5681">
            <v>606.25</v>
          </cell>
          <cell r="K5681" t="str">
            <v>505</v>
          </cell>
        </row>
        <row r="5682">
          <cell r="A5682" t="str">
            <v>110800000</v>
          </cell>
          <cell r="B5682" t="str">
            <v>505C2A50003</v>
          </cell>
          <cell r="C5682" t="str">
            <v>โทรศัพท์สายเดี่ยวสีแดง</v>
          </cell>
          <cell r="D5682" t="str">
            <v>16 ต.ค. 41</v>
          </cell>
          <cell r="E5682">
            <v>800</v>
          </cell>
          <cell r="F5682">
            <v>0</v>
          </cell>
          <cell r="G5682">
            <v>20</v>
          </cell>
          <cell r="H5682">
            <v>193.75</v>
          </cell>
          <cell r="I5682">
            <v>193.75</v>
          </cell>
          <cell r="J5682">
            <v>606.25</v>
          </cell>
          <cell r="K5682" t="str">
            <v>505</v>
          </cell>
        </row>
        <row r="5683">
          <cell r="A5683" t="str">
            <v>110800000</v>
          </cell>
          <cell r="B5683" t="str">
            <v>505C2FX0001</v>
          </cell>
          <cell r="C5683" t="str">
            <v>เครื่องโทรสาร</v>
          </cell>
          <cell r="D5683" t="str">
            <v>13 พ.ย. 41</v>
          </cell>
          <cell r="E5683">
            <v>5727.27</v>
          </cell>
          <cell r="F5683">
            <v>0</v>
          </cell>
          <cell r="G5683">
            <v>20</v>
          </cell>
          <cell r="H5683">
            <v>1299.28</v>
          </cell>
          <cell r="I5683">
            <v>1299.28</v>
          </cell>
          <cell r="J5683">
            <v>4427.99</v>
          </cell>
          <cell r="K5683" t="str">
            <v>505</v>
          </cell>
        </row>
        <row r="5684">
          <cell r="A5684" t="str">
            <v>110800000</v>
          </cell>
          <cell r="B5684" t="str">
            <v>506C2A50001</v>
          </cell>
          <cell r="C5684" t="str">
            <v>โทรศัพท์สายเดี่ยวสีแดง</v>
          </cell>
          <cell r="D5684" t="str">
            <v>16 ต.ค. 41</v>
          </cell>
          <cell r="E5684">
            <v>800</v>
          </cell>
          <cell r="F5684">
            <v>0</v>
          </cell>
          <cell r="G5684">
            <v>20</v>
          </cell>
          <cell r="H5684">
            <v>193.75</v>
          </cell>
          <cell r="I5684">
            <v>193.75</v>
          </cell>
          <cell r="J5684">
            <v>606.25</v>
          </cell>
          <cell r="K5684" t="str">
            <v>506</v>
          </cell>
        </row>
        <row r="5685">
          <cell r="A5685" t="str">
            <v>110800000</v>
          </cell>
          <cell r="B5685" t="str">
            <v>506C2A50002</v>
          </cell>
          <cell r="C5685" t="str">
            <v>โทรศัพท์สายเดี่ยวสีแดง</v>
          </cell>
          <cell r="D5685" t="str">
            <v>16 ต.ค. 41</v>
          </cell>
          <cell r="E5685">
            <v>800</v>
          </cell>
          <cell r="F5685">
            <v>0</v>
          </cell>
          <cell r="G5685">
            <v>20</v>
          </cell>
          <cell r="H5685">
            <v>193.75</v>
          </cell>
          <cell r="I5685">
            <v>193.75</v>
          </cell>
          <cell r="J5685">
            <v>606.25</v>
          </cell>
          <cell r="K5685" t="str">
            <v>506</v>
          </cell>
        </row>
        <row r="5686">
          <cell r="A5686" t="str">
            <v>110800000</v>
          </cell>
          <cell r="B5686" t="str">
            <v>506C2A50003</v>
          </cell>
          <cell r="C5686" t="str">
            <v>โทรศัพท์สายเดี่ยวสีแดง</v>
          </cell>
          <cell r="D5686" t="str">
            <v>16 ต.ค. 41</v>
          </cell>
          <cell r="E5686">
            <v>800</v>
          </cell>
          <cell r="F5686">
            <v>0</v>
          </cell>
          <cell r="G5686">
            <v>20</v>
          </cell>
          <cell r="H5686">
            <v>193.75</v>
          </cell>
          <cell r="I5686">
            <v>193.75</v>
          </cell>
          <cell r="J5686">
            <v>606.25</v>
          </cell>
          <cell r="K5686" t="str">
            <v>506</v>
          </cell>
        </row>
        <row r="5687">
          <cell r="A5687" t="str">
            <v>110800000</v>
          </cell>
          <cell r="B5687" t="str">
            <v>506C2FX0001</v>
          </cell>
          <cell r="C5687" t="str">
            <v>เครื่องโทรสาร</v>
          </cell>
          <cell r="D5687" t="str">
            <v>13 พ.ย. 41</v>
          </cell>
          <cell r="E5687">
            <v>5727.27</v>
          </cell>
          <cell r="F5687">
            <v>0</v>
          </cell>
          <cell r="G5687">
            <v>20</v>
          </cell>
          <cell r="H5687">
            <v>1299.28</v>
          </cell>
          <cell r="I5687">
            <v>1299.28</v>
          </cell>
          <cell r="J5687">
            <v>4427.99</v>
          </cell>
          <cell r="K5687" t="str">
            <v>506</v>
          </cell>
        </row>
        <row r="5688">
          <cell r="A5688" t="str">
            <v>110800000</v>
          </cell>
          <cell r="B5688" t="str">
            <v>506C2FX0002</v>
          </cell>
          <cell r="C5688" t="str">
            <v>เครื่องโทรสาร</v>
          </cell>
          <cell r="D5688" t="str">
            <v>15 มี.ค. 42</v>
          </cell>
          <cell r="E5688">
            <v>6000</v>
          </cell>
          <cell r="F5688">
            <v>0</v>
          </cell>
          <cell r="G5688">
            <v>20</v>
          </cell>
          <cell r="H5688">
            <v>960.01</v>
          </cell>
          <cell r="I5688">
            <v>960.01</v>
          </cell>
          <cell r="J5688">
            <v>5039.99</v>
          </cell>
          <cell r="K5688" t="str">
            <v>506</v>
          </cell>
        </row>
        <row r="5689">
          <cell r="A5689" t="str">
            <v>110800000</v>
          </cell>
          <cell r="B5689" t="str">
            <v>506C2TH0001</v>
          </cell>
          <cell r="C5689" t="str">
            <v>โทรศัพท์</v>
          </cell>
          <cell r="D5689" t="str">
            <v>20 ธ.ค. 42</v>
          </cell>
          <cell r="E5689">
            <v>700</v>
          </cell>
          <cell r="F5689">
            <v>0</v>
          </cell>
          <cell r="G5689">
            <v>20</v>
          </cell>
          <cell r="H5689">
            <v>4.5999999999999996</v>
          </cell>
          <cell r="I5689">
            <v>4.5999999999999996</v>
          </cell>
          <cell r="J5689">
            <v>695.4</v>
          </cell>
          <cell r="K5689" t="str">
            <v>506</v>
          </cell>
        </row>
        <row r="5690">
          <cell r="A5690" t="str">
            <v>110800000</v>
          </cell>
          <cell r="B5690" t="str">
            <v>507C2A50001</v>
          </cell>
          <cell r="C5690" t="str">
            <v>โทรศัพท์สายเดียวสีแดง</v>
          </cell>
          <cell r="D5690" t="str">
            <v>16 ต.ค. 41</v>
          </cell>
          <cell r="E5690">
            <v>800</v>
          </cell>
          <cell r="F5690">
            <v>0</v>
          </cell>
          <cell r="G5690">
            <v>20</v>
          </cell>
          <cell r="H5690">
            <v>193.75</v>
          </cell>
          <cell r="I5690">
            <v>193.75</v>
          </cell>
          <cell r="J5690">
            <v>606.25</v>
          </cell>
          <cell r="K5690" t="str">
            <v>507</v>
          </cell>
        </row>
        <row r="5691">
          <cell r="A5691" t="str">
            <v>110800000</v>
          </cell>
          <cell r="B5691" t="str">
            <v>507C2A50002</v>
          </cell>
          <cell r="C5691" t="str">
            <v>โทรศัพท์สายเดียวสีแดง</v>
          </cell>
          <cell r="D5691" t="str">
            <v>16 ต.ค. 41</v>
          </cell>
          <cell r="E5691">
            <v>800</v>
          </cell>
          <cell r="F5691">
            <v>0</v>
          </cell>
          <cell r="G5691">
            <v>20</v>
          </cell>
          <cell r="H5691">
            <v>193.75</v>
          </cell>
          <cell r="I5691">
            <v>193.75</v>
          </cell>
          <cell r="J5691">
            <v>606.25</v>
          </cell>
          <cell r="K5691" t="str">
            <v>507</v>
          </cell>
        </row>
        <row r="5692">
          <cell r="A5692" t="str">
            <v>110800000</v>
          </cell>
          <cell r="B5692" t="str">
            <v>507C2A50003</v>
          </cell>
          <cell r="C5692" t="str">
            <v>โทรศัพท์สายเดียวสีแดง</v>
          </cell>
          <cell r="D5692" t="str">
            <v>16 ต.ค. 41</v>
          </cell>
          <cell r="E5692">
            <v>800</v>
          </cell>
          <cell r="F5692">
            <v>0</v>
          </cell>
          <cell r="G5692">
            <v>20</v>
          </cell>
          <cell r="H5692">
            <v>193.75</v>
          </cell>
          <cell r="I5692">
            <v>193.75</v>
          </cell>
          <cell r="J5692">
            <v>606.25</v>
          </cell>
          <cell r="K5692" t="str">
            <v>507</v>
          </cell>
        </row>
        <row r="5693">
          <cell r="A5693" t="str">
            <v>110800000</v>
          </cell>
          <cell r="B5693" t="str">
            <v>507C2FX0001</v>
          </cell>
          <cell r="C5693" t="str">
            <v>เครื่องโทรสาร</v>
          </cell>
          <cell r="D5693" t="str">
            <v>16 พ.ย. 41</v>
          </cell>
          <cell r="E5693">
            <v>5727.27</v>
          </cell>
          <cell r="F5693">
            <v>0</v>
          </cell>
          <cell r="G5693">
            <v>20</v>
          </cell>
          <cell r="H5693">
            <v>1289.8599999999999</v>
          </cell>
          <cell r="I5693">
            <v>1289.8599999999999</v>
          </cell>
          <cell r="J5693">
            <v>4437.41</v>
          </cell>
          <cell r="K5693" t="str">
            <v>507</v>
          </cell>
        </row>
        <row r="5694">
          <cell r="A5694" t="str">
            <v>110800000</v>
          </cell>
          <cell r="B5694" t="str">
            <v>507C2FX0002</v>
          </cell>
          <cell r="C5694" t="str">
            <v>เครื่องโทรสาร</v>
          </cell>
          <cell r="D5694" t="str">
            <v>15 มี.ค. 42</v>
          </cell>
          <cell r="E5694">
            <v>6000</v>
          </cell>
          <cell r="F5694">
            <v>0</v>
          </cell>
          <cell r="G5694">
            <v>20</v>
          </cell>
          <cell r="H5694">
            <v>960.01</v>
          </cell>
          <cell r="I5694">
            <v>960.01</v>
          </cell>
          <cell r="J5694">
            <v>5039.99</v>
          </cell>
          <cell r="K5694" t="str">
            <v>507</v>
          </cell>
        </row>
        <row r="5695">
          <cell r="A5695" t="str">
            <v>110800000</v>
          </cell>
          <cell r="B5695" t="str">
            <v>508C2A50001</v>
          </cell>
          <cell r="C5695" t="str">
            <v>โทรศัพท์สายเดียวสีแดง</v>
          </cell>
          <cell r="D5695" t="str">
            <v>16 ต.ค. 41</v>
          </cell>
          <cell r="E5695">
            <v>800</v>
          </cell>
          <cell r="F5695">
            <v>0</v>
          </cell>
          <cell r="G5695">
            <v>20</v>
          </cell>
          <cell r="H5695">
            <v>193.75</v>
          </cell>
          <cell r="I5695">
            <v>193.75</v>
          </cell>
          <cell r="J5695">
            <v>606.25</v>
          </cell>
          <cell r="K5695" t="str">
            <v>508</v>
          </cell>
        </row>
        <row r="5696">
          <cell r="A5696" t="str">
            <v>110800000</v>
          </cell>
          <cell r="B5696" t="str">
            <v>508C2A50002</v>
          </cell>
          <cell r="C5696" t="str">
            <v>โทรศัพท์สายเดียวสีแดง</v>
          </cell>
          <cell r="D5696" t="str">
            <v>16 ต.ค. 41</v>
          </cell>
          <cell r="E5696">
            <v>800</v>
          </cell>
          <cell r="F5696">
            <v>0</v>
          </cell>
          <cell r="G5696">
            <v>20</v>
          </cell>
          <cell r="H5696">
            <v>193.75</v>
          </cell>
          <cell r="I5696">
            <v>193.75</v>
          </cell>
          <cell r="J5696">
            <v>606.25</v>
          </cell>
          <cell r="K5696" t="str">
            <v>508</v>
          </cell>
        </row>
        <row r="5697">
          <cell r="A5697" t="str">
            <v>110800000</v>
          </cell>
          <cell r="B5697" t="str">
            <v>508C2A50003</v>
          </cell>
          <cell r="C5697" t="str">
            <v>โทรศัพท์สายเดียวสีแดง</v>
          </cell>
          <cell r="D5697" t="str">
            <v>16 ต.ค. 41</v>
          </cell>
          <cell r="E5697">
            <v>800</v>
          </cell>
          <cell r="F5697">
            <v>0</v>
          </cell>
          <cell r="G5697">
            <v>20</v>
          </cell>
          <cell r="H5697">
            <v>193.75</v>
          </cell>
          <cell r="I5697">
            <v>193.75</v>
          </cell>
          <cell r="J5697">
            <v>606.25</v>
          </cell>
          <cell r="K5697" t="str">
            <v>508</v>
          </cell>
        </row>
        <row r="5698">
          <cell r="A5698" t="str">
            <v>110800000</v>
          </cell>
          <cell r="B5698" t="str">
            <v>508C2FX0001</v>
          </cell>
          <cell r="C5698" t="str">
            <v>เครื่องโทรสาร</v>
          </cell>
          <cell r="D5698" t="str">
            <v>16 พ.ย. 41</v>
          </cell>
          <cell r="E5698">
            <v>5727.27</v>
          </cell>
          <cell r="F5698">
            <v>0</v>
          </cell>
          <cell r="G5698">
            <v>20</v>
          </cell>
          <cell r="H5698">
            <v>1289.8599999999999</v>
          </cell>
          <cell r="I5698">
            <v>1289.8599999999999</v>
          </cell>
          <cell r="J5698">
            <v>4437.41</v>
          </cell>
          <cell r="K5698" t="str">
            <v>508</v>
          </cell>
        </row>
        <row r="5699">
          <cell r="A5699" t="str">
            <v>110800000</v>
          </cell>
          <cell r="B5699" t="str">
            <v>508C2FX0002</v>
          </cell>
          <cell r="C5699" t="str">
            <v>เครื่องโทรสาร</v>
          </cell>
          <cell r="D5699" t="str">
            <v>15 มี.ค. 42</v>
          </cell>
          <cell r="E5699">
            <v>6000</v>
          </cell>
          <cell r="F5699">
            <v>0</v>
          </cell>
          <cell r="G5699">
            <v>20</v>
          </cell>
          <cell r="H5699">
            <v>960.01</v>
          </cell>
          <cell r="I5699">
            <v>960.01</v>
          </cell>
          <cell r="J5699">
            <v>5039.99</v>
          </cell>
          <cell r="K5699" t="str">
            <v>508</v>
          </cell>
        </row>
        <row r="5700">
          <cell r="A5700" t="str">
            <v>110800000</v>
          </cell>
          <cell r="B5700" t="str">
            <v>600C1FX0001</v>
          </cell>
          <cell r="C5700" t="str">
            <v>เครื่องโทรสาร</v>
          </cell>
          <cell r="D5700" t="str">
            <v>18 ต.ค. 41</v>
          </cell>
          <cell r="E5700">
            <v>6000</v>
          </cell>
          <cell r="F5700">
            <v>0</v>
          </cell>
          <cell r="G5700">
            <v>20</v>
          </cell>
          <cell r="H5700">
            <v>1446.59</v>
          </cell>
          <cell r="I5700">
            <v>1446.59</v>
          </cell>
          <cell r="J5700">
            <v>4553.41</v>
          </cell>
          <cell r="K5700" t="str">
            <v>600</v>
          </cell>
        </row>
        <row r="5701">
          <cell r="A5701" t="str">
            <v>110800000</v>
          </cell>
          <cell r="B5701" t="str">
            <v>600C2A5000</v>
          </cell>
          <cell r="C5701" t="str">
            <v>โทรศัพท์สายเดียว PS2500</v>
          </cell>
          <cell r="D5701" t="str">
            <v>11 ก.ค. 41</v>
          </cell>
          <cell r="E5701">
            <v>1047</v>
          </cell>
          <cell r="F5701">
            <v>0</v>
          </cell>
          <cell r="G5701">
            <v>20</v>
          </cell>
          <cell r="H5701">
            <v>309.17</v>
          </cell>
          <cell r="I5701">
            <v>309.17</v>
          </cell>
          <cell r="J5701">
            <v>737.83</v>
          </cell>
          <cell r="K5701" t="str">
            <v>600</v>
          </cell>
        </row>
        <row r="5702">
          <cell r="A5702" t="str">
            <v>110800000</v>
          </cell>
          <cell r="B5702" t="str">
            <v>600C2A5001</v>
          </cell>
          <cell r="C5702" t="str">
            <v>โทรศัพท์สายเดียว PS2500</v>
          </cell>
          <cell r="D5702" t="str">
            <v>11 ก.ค. 41</v>
          </cell>
          <cell r="E5702">
            <v>1047</v>
          </cell>
          <cell r="F5702">
            <v>0</v>
          </cell>
          <cell r="G5702">
            <v>20</v>
          </cell>
          <cell r="H5702">
            <v>309.17</v>
          </cell>
          <cell r="I5702">
            <v>309.17</v>
          </cell>
          <cell r="J5702">
            <v>737.83</v>
          </cell>
          <cell r="K5702" t="str">
            <v>600</v>
          </cell>
        </row>
        <row r="5703">
          <cell r="A5703" t="str">
            <v>110800000</v>
          </cell>
          <cell r="B5703" t="str">
            <v>600C2A5002</v>
          </cell>
          <cell r="C5703" t="str">
            <v>โทรศัพท์สายเดียว PS2500</v>
          </cell>
          <cell r="D5703" t="str">
            <v>11 ก.ค. 41</v>
          </cell>
          <cell r="E5703">
            <v>1047</v>
          </cell>
          <cell r="F5703">
            <v>0</v>
          </cell>
          <cell r="G5703">
            <v>20</v>
          </cell>
          <cell r="H5703">
            <v>309.17</v>
          </cell>
          <cell r="I5703">
            <v>309.17</v>
          </cell>
          <cell r="J5703">
            <v>737.83</v>
          </cell>
          <cell r="K5703" t="str">
            <v>600</v>
          </cell>
        </row>
        <row r="5704">
          <cell r="A5704" t="str">
            <v>110800000</v>
          </cell>
          <cell r="B5704" t="str">
            <v>600C2A5003</v>
          </cell>
          <cell r="C5704" t="str">
            <v>โทรศัพท์สายเดียว PS2500</v>
          </cell>
          <cell r="D5704" t="str">
            <v>11 ก.ค. 41</v>
          </cell>
          <cell r="E5704">
            <v>1047</v>
          </cell>
          <cell r="F5704">
            <v>0</v>
          </cell>
          <cell r="G5704">
            <v>20</v>
          </cell>
          <cell r="H5704">
            <v>309.17</v>
          </cell>
          <cell r="I5704">
            <v>309.17</v>
          </cell>
          <cell r="J5704">
            <v>737.83</v>
          </cell>
          <cell r="K5704" t="str">
            <v>600</v>
          </cell>
        </row>
        <row r="5705">
          <cell r="A5705" t="str">
            <v>110800000</v>
          </cell>
          <cell r="B5705" t="str">
            <v>600C2A5004</v>
          </cell>
          <cell r="C5705" t="str">
            <v>โทรศัพท์สายเดียว PS2500</v>
          </cell>
          <cell r="D5705" t="str">
            <v>11 ก.ค. 41</v>
          </cell>
          <cell r="E5705">
            <v>1047</v>
          </cell>
          <cell r="F5705">
            <v>0</v>
          </cell>
          <cell r="G5705">
            <v>20</v>
          </cell>
          <cell r="H5705">
            <v>309.17</v>
          </cell>
          <cell r="I5705">
            <v>309.17</v>
          </cell>
          <cell r="J5705">
            <v>737.83</v>
          </cell>
          <cell r="K5705" t="str">
            <v>600</v>
          </cell>
        </row>
        <row r="5706">
          <cell r="A5706" t="str">
            <v>110800000</v>
          </cell>
          <cell r="B5706" t="str">
            <v>600C2IT002</v>
          </cell>
          <cell r="C5706" t="str">
            <v>ค่าอุปกรณ์เครือข่าย</v>
          </cell>
          <cell r="D5706" t="str">
            <v>23 เม.ย. 42</v>
          </cell>
          <cell r="E5706">
            <v>131022.22</v>
          </cell>
          <cell r="F5706">
            <v>0</v>
          </cell>
          <cell r="G5706">
            <v>20</v>
          </cell>
          <cell r="H5706">
            <v>18163.61</v>
          </cell>
          <cell r="I5706">
            <v>18163.61</v>
          </cell>
          <cell r="J5706">
            <v>112858.61</v>
          </cell>
          <cell r="K5706" t="str">
            <v>600</v>
          </cell>
        </row>
        <row r="5707">
          <cell r="A5707" t="str">
            <v>110800000</v>
          </cell>
          <cell r="B5707" t="str">
            <v>600C2TH0001</v>
          </cell>
          <cell r="C5707" t="str">
            <v>ค่าติดตั้งระบบ Frame Relay</v>
          </cell>
          <cell r="D5707" t="str">
            <v>5 มี.ค. 42</v>
          </cell>
          <cell r="E5707">
            <v>12500</v>
          </cell>
          <cell r="F5707">
            <v>0</v>
          </cell>
          <cell r="G5707">
            <v>20</v>
          </cell>
          <cell r="H5707">
            <v>2068.5</v>
          </cell>
          <cell r="I5707">
            <v>2068.5</v>
          </cell>
          <cell r="J5707">
            <v>10431.5</v>
          </cell>
          <cell r="K5707" t="str">
            <v>600</v>
          </cell>
        </row>
        <row r="5708">
          <cell r="A5708" t="str">
            <v>110800000</v>
          </cell>
          <cell r="B5708" t="str">
            <v>600C2TH0003</v>
          </cell>
          <cell r="C5708" t="str">
            <v>โทรศัพท์มือถือ</v>
          </cell>
          <cell r="D5708" t="str">
            <v>27 ส.ค. 42</v>
          </cell>
          <cell r="E5708">
            <v>18317.75</v>
          </cell>
          <cell r="F5708">
            <v>0</v>
          </cell>
          <cell r="G5708">
            <v>20</v>
          </cell>
          <cell r="H5708">
            <v>1274.71</v>
          </cell>
          <cell r="I5708">
            <v>1274.71</v>
          </cell>
          <cell r="J5708">
            <v>17043.04</v>
          </cell>
          <cell r="K5708" t="str">
            <v>600</v>
          </cell>
        </row>
        <row r="5709">
          <cell r="A5709" t="str">
            <v>110800000</v>
          </cell>
          <cell r="B5709" t="str">
            <v>601C2A5000</v>
          </cell>
          <cell r="C5709" t="str">
            <v>โทรศัพท์สายเดียว PS2500</v>
          </cell>
          <cell r="D5709" t="str">
            <v>11 ก.ค. 41</v>
          </cell>
          <cell r="E5709">
            <v>1047</v>
          </cell>
          <cell r="F5709">
            <v>0</v>
          </cell>
          <cell r="G5709">
            <v>20</v>
          </cell>
          <cell r="H5709">
            <v>309.17</v>
          </cell>
          <cell r="I5709">
            <v>309.17</v>
          </cell>
          <cell r="J5709">
            <v>737.83</v>
          </cell>
          <cell r="K5709" t="str">
            <v>601</v>
          </cell>
        </row>
        <row r="5710">
          <cell r="A5710" t="str">
            <v>110800000</v>
          </cell>
          <cell r="B5710" t="str">
            <v>601C2A5001</v>
          </cell>
          <cell r="C5710" t="str">
            <v>โทรศัพท์สายเดียว PS2500</v>
          </cell>
          <cell r="D5710" t="str">
            <v>11 ก.ค. 41</v>
          </cell>
          <cell r="E5710">
            <v>1047</v>
          </cell>
          <cell r="F5710">
            <v>0</v>
          </cell>
          <cell r="G5710">
            <v>20</v>
          </cell>
          <cell r="H5710">
            <v>309.17</v>
          </cell>
          <cell r="I5710">
            <v>309.17</v>
          </cell>
          <cell r="J5710">
            <v>737.83</v>
          </cell>
          <cell r="K5710" t="str">
            <v>601</v>
          </cell>
        </row>
        <row r="5711">
          <cell r="A5711" t="str">
            <v>110800000</v>
          </cell>
          <cell r="B5711" t="str">
            <v>601C2A5002</v>
          </cell>
          <cell r="C5711" t="str">
            <v>โทรศัพท์สายเดียว PS2500</v>
          </cell>
          <cell r="D5711" t="str">
            <v>11 ส.ค. 41</v>
          </cell>
          <cell r="E5711">
            <v>1047</v>
          </cell>
          <cell r="F5711">
            <v>0</v>
          </cell>
          <cell r="G5711">
            <v>20</v>
          </cell>
          <cell r="H5711">
            <v>291.39</v>
          </cell>
          <cell r="I5711">
            <v>291.39</v>
          </cell>
          <cell r="J5711">
            <v>755.61</v>
          </cell>
          <cell r="K5711" t="str">
            <v>601</v>
          </cell>
        </row>
        <row r="5712">
          <cell r="A5712" t="str">
            <v>110800000</v>
          </cell>
          <cell r="B5712" t="str">
            <v>601C2FX0001</v>
          </cell>
          <cell r="C5712" t="str">
            <v>เครื่องโทรสาร</v>
          </cell>
          <cell r="D5712" t="str">
            <v>18 ต.ค. 41</v>
          </cell>
          <cell r="E5712">
            <v>6000</v>
          </cell>
          <cell r="F5712">
            <v>0</v>
          </cell>
          <cell r="G5712">
            <v>20</v>
          </cell>
          <cell r="H5712">
            <v>1446.59</v>
          </cell>
          <cell r="I5712">
            <v>1446.59</v>
          </cell>
          <cell r="J5712">
            <v>4553.41</v>
          </cell>
          <cell r="K5712" t="str">
            <v>601</v>
          </cell>
        </row>
        <row r="5713">
          <cell r="A5713" t="str">
            <v>110800000</v>
          </cell>
          <cell r="B5713" t="str">
            <v>602C2A50001</v>
          </cell>
          <cell r="C5713" t="str">
            <v>โทรศัพท์สายเดียว  PS2500</v>
          </cell>
          <cell r="D5713" t="str">
            <v>26 ส.ค. 41</v>
          </cell>
          <cell r="E5713">
            <v>912</v>
          </cell>
          <cell r="F5713">
            <v>0</v>
          </cell>
          <cell r="G5713">
            <v>20</v>
          </cell>
          <cell r="H5713">
            <v>246.34</v>
          </cell>
          <cell r="I5713">
            <v>246.34</v>
          </cell>
          <cell r="J5713">
            <v>665.66</v>
          </cell>
          <cell r="K5713" t="str">
            <v>602</v>
          </cell>
        </row>
        <row r="5714">
          <cell r="A5714" t="str">
            <v>110800000</v>
          </cell>
          <cell r="B5714" t="str">
            <v>602C2A50002</v>
          </cell>
          <cell r="C5714" t="str">
            <v>โทรศัพท์สายเดียว  PS2500</v>
          </cell>
          <cell r="D5714" t="str">
            <v>26 ส.ค. 41</v>
          </cell>
          <cell r="E5714">
            <v>912</v>
          </cell>
          <cell r="F5714">
            <v>0</v>
          </cell>
          <cell r="G5714">
            <v>20</v>
          </cell>
          <cell r="H5714">
            <v>246.34</v>
          </cell>
          <cell r="I5714">
            <v>246.34</v>
          </cell>
          <cell r="J5714">
            <v>665.66</v>
          </cell>
          <cell r="K5714" t="str">
            <v>602</v>
          </cell>
        </row>
        <row r="5715">
          <cell r="A5715" t="str">
            <v>110800000</v>
          </cell>
          <cell r="B5715" t="str">
            <v>602C2A50003</v>
          </cell>
          <cell r="C5715" t="str">
            <v>โทรศัพท์สายเดียว  PS2500</v>
          </cell>
          <cell r="D5715" t="str">
            <v>26 ส.ค. 41</v>
          </cell>
          <cell r="E5715">
            <v>912</v>
          </cell>
          <cell r="F5715">
            <v>0</v>
          </cell>
          <cell r="G5715">
            <v>20</v>
          </cell>
          <cell r="H5715">
            <v>246.34</v>
          </cell>
          <cell r="I5715">
            <v>246.34</v>
          </cell>
          <cell r="J5715">
            <v>665.66</v>
          </cell>
          <cell r="K5715" t="str">
            <v>602</v>
          </cell>
        </row>
        <row r="5716">
          <cell r="A5716" t="str">
            <v>110800000</v>
          </cell>
          <cell r="B5716" t="str">
            <v>602C2FX0001</v>
          </cell>
          <cell r="C5716" t="str">
            <v>เครื่องโทรสาร</v>
          </cell>
          <cell r="D5716" t="str">
            <v>18 ก.ย. 41</v>
          </cell>
          <cell r="E5716">
            <v>6000</v>
          </cell>
          <cell r="F5716">
            <v>0</v>
          </cell>
          <cell r="G5716">
            <v>20</v>
          </cell>
          <cell r="H5716">
            <v>1545.22</v>
          </cell>
          <cell r="I5716">
            <v>1545.22</v>
          </cell>
          <cell r="J5716">
            <v>4454.78</v>
          </cell>
          <cell r="K5716" t="str">
            <v>602</v>
          </cell>
        </row>
        <row r="5717">
          <cell r="A5717" t="str">
            <v>110800000</v>
          </cell>
          <cell r="B5717" t="str">
            <v>603C2A50001</v>
          </cell>
          <cell r="C5717" t="str">
            <v>โทรศัพท์สายเดี่ยวสีแดง</v>
          </cell>
          <cell r="D5717" t="str">
            <v>2 ต.ค. 41</v>
          </cell>
          <cell r="E5717">
            <v>800</v>
          </cell>
          <cell r="F5717">
            <v>0</v>
          </cell>
          <cell r="G5717">
            <v>20</v>
          </cell>
          <cell r="H5717">
            <v>199.89</v>
          </cell>
          <cell r="I5717">
            <v>199.89</v>
          </cell>
          <cell r="J5717">
            <v>600.11</v>
          </cell>
          <cell r="K5717" t="str">
            <v>603</v>
          </cell>
        </row>
        <row r="5718">
          <cell r="A5718" t="str">
            <v>110800000</v>
          </cell>
          <cell r="B5718" t="str">
            <v>603C2A50002</v>
          </cell>
          <cell r="C5718" t="str">
            <v>โทรศัพท์สายเดี่ยวสีแดง</v>
          </cell>
          <cell r="D5718" t="str">
            <v>2 ต.ค. 41</v>
          </cell>
          <cell r="E5718">
            <v>800</v>
          </cell>
          <cell r="F5718">
            <v>0</v>
          </cell>
          <cell r="G5718">
            <v>20</v>
          </cell>
          <cell r="H5718">
            <v>199.89</v>
          </cell>
          <cell r="I5718">
            <v>199.89</v>
          </cell>
          <cell r="J5718">
            <v>600.11</v>
          </cell>
          <cell r="K5718" t="str">
            <v>603</v>
          </cell>
        </row>
        <row r="5719">
          <cell r="A5719" t="str">
            <v>110800000</v>
          </cell>
          <cell r="B5719" t="str">
            <v>603C2A50003</v>
          </cell>
          <cell r="C5719" t="str">
            <v>โทรศัพท์สายเดี่ยวสีแดง</v>
          </cell>
          <cell r="D5719" t="str">
            <v>2 ต.ค. 41</v>
          </cell>
          <cell r="E5719">
            <v>800</v>
          </cell>
          <cell r="F5719">
            <v>0</v>
          </cell>
          <cell r="G5719">
            <v>20</v>
          </cell>
          <cell r="H5719">
            <v>199.89</v>
          </cell>
          <cell r="I5719">
            <v>199.89</v>
          </cell>
          <cell r="J5719">
            <v>600.11</v>
          </cell>
          <cell r="K5719" t="str">
            <v>603</v>
          </cell>
        </row>
        <row r="5720">
          <cell r="A5720" t="str">
            <v>110800000</v>
          </cell>
          <cell r="B5720" t="str">
            <v>603C2FX0001</v>
          </cell>
          <cell r="C5720" t="str">
            <v>เครื่องโทรสาร</v>
          </cell>
          <cell r="D5720" t="str">
            <v>2 พ.ย. 41</v>
          </cell>
          <cell r="E5720">
            <v>6000</v>
          </cell>
          <cell r="F5720">
            <v>0</v>
          </cell>
          <cell r="G5720">
            <v>20</v>
          </cell>
          <cell r="H5720">
            <v>1397.27</v>
          </cell>
          <cell r="I5720">
            <v>1397.27</v>
          </cell>
          <cell r="J5720">
            <v>4602.7299999999996</v>
          </cell>
          <cell r="K5720" t="str">
            <v>603</v>
          </cell>
        </row>
        <row r="5721">
          <cell r="A5721" t="str">
            <v>110800000</v>
          </cell>
          <cell r="B5721" t="str">
            <v>604C2A50001</v>
          </cell>
          <cell r="C5721" t="str">
            <v>โทรศัพท์สายเดี่ยวสีแดง</v>
          </cell>
          <cell r="D5721" t="str">
            <v>2 ต.ค. 41</v>
          </cell>
          <cell r="E5721">
            <v>800</v>
          </cell>
          <cell r="F5721">
            <v>0</v>
          </cell>
          <cell r="G5721">
            <v>20</v>
          </cell>
          <cell r="H5721">
            <v>199.89</v>
          </cell>
          <cell r="I5721">
            <v>199.89</v>
          </cell>
          <cell r="J5721">
            <v>600.11</v>
          </cell>
          <cell r="K5721" t="str">
            <v>604</v>
          </cell>
        </row>
        <row r="5722">
          <cell r="A5722" t="str">
            <v>110800000</v>
          </cell>
          <cell r="B5722" t="str">
            <v>604C2A50002</v>
          </cell>
          <cell r="C5722" t="str">
            <v>โทรศัพท์สายเดี่ยวสีแดง</v>
          </cell>
          <cell r="D5722" t="str">
            <v>2 ต.ค. 41</v>
          </cell>
          <cell r="E5722">
            <v>800</v>
          </cell>
          <cell r="F5722">
            <v>0</v>
          </cell>
          <cell r="G5722">
            <v>20</v>
          </cell>
          <cell r="H5722">
            <v>199.89</v>
          </cell>
          <cell r="I5722">
            <v>199.89</v>
          </cell>
          <cell r="J5722">
            <v>600.11</v>
          </cell>
          <cell r="K5722" t="str">
            <v>604</v>
          </cell>
        </row>
        <row r="5723">
          <cell r="A5723" t="str">
            <v>110800000</v>
          </cell>
          <cell r="B5723" t="str">
            <v>604C2A50003</v>
          </cell>
          <cell r="C5723" t="str">
            <v>โทรศัพท์สายเดี่ยวสีแดง</v>
          </cell>
          <cell r="D5723" t="str">
            <v>2 ต.ค. 41</v>
          </cell>
          <cell r="E5723">
            <v>800</v>
          </cell>
          <cell r="F5723">
            <v>0</v>
          </cell>
          <cell r="G5723">
            <v>20</v>
          </cell>
          <cell r="H5723">
            <v>199.89</v>
          </cell>
          <cell r="I5723">
            <v>199.89</v>
          </cell>
          <cell r="J5723">
            <v>600.11</v>
          </cell>
          <cell r="K5723" t="str">
            <v>604</v>
          </cell>
        </row>
        <row r="5724">
          <cell r="A5724" t="str">
            <v>110800000</v>
          </cell>
          <cell r="B5724" t="str">
            <v>604C2FX0001</v>
          </cell>
          <cell r="C5724" t="str">
            <v>เครื่องโทรสาร</v>
          </cell>
          <cell r="D5724" t="str">
            <v>2 พ.ย. 41</v>
          </cell>
          <cell r="E5724">
            <v>6000</v>
          </cell>
          <cell r="F5724">
            <v>0</v>
          </cell>
          <cell r="G5724">
            <v>20</v>
          </cell>
          <cell r="H5724">
            <v>1397.27</v>
          </cell>
          <cell r="I5724">
            <v>1397.27</v>
          </cell>
          <cell r="J5724">
            <v>4602.7299999999996</v>
          </cell>
          <cell r="K5724" t="str">
            <v>604</v>
          </cell>
        </row>
        <row r="5725">
          <cell r="A5725" t="str">
            <v>110800000</v>
          </cell>
          <cell r="B5725" t="str">
            <v>605C2A50001</v>
          </cell>
          <cell r="C5725" t="str">
            <v>โทรศัพท์สายเดี่ยวสีแดง</v>
          </cell>
          <cell r="D5725" t="str">
            <v>16 ต.ค. 41</v>
          </cell>
          <cell r="E5725">
            <v>800</v>
          </cell>
          <cell r="F5725">
            <v>0</v>
          </cell>
          <cell r="G5725">
            <v>20</v>
          </cell>
          <cell r="H5725">
            <v>193.75</v>
          </cell>
          <cell r="I5725">
            <v>193.75</v>
          </cell>
          <cell r="J5725">
            <v>606.25</v>
          </cell>
          <cell r="K5725" t="str">
            <v>605</v>
          </cell>
        </row>
        <row r="5726">
          <cell r="A5726" t="str">
            <v>110800000</v>
          </cell>
          <cell r="B5726" t="str">
            <v>605C2A50002</v>
          </cell>
          <cell r="C5726" t="str">
            <v>โทรศัพท์สายเดี่ยวสีแดง</v>
          </cell>
          <cell r="D5726" t="str">
            <v>16 ต.ค. 41</v>
          </cell>
          <cell r="E5726">
            <v>800</v>
          </cell>
          <cell r="F5726">
            <v>0</v>
          </cell>
          <cell r="G5726">
            <v>20</v>
          </cell>
          <cell r="H5726">
            <v>193.75</v>
          </cell>
          <cell r="I5726">
            <v>193.75</v>
          </cell>
          <cell r="J5726">
            <v>606.25</v>
          </cell>
          <cell r="K5726" t="str">
            <v>605</v>
          </cell>
        </row>
        <row r="5727">
          <cell r="A5727" t="str">
            <v>110800000</v>
          </cell>
          <cell r="B5727" t="str">
            <v>605C2A50003</v>
          </cell>
          <cell r="C5727" t="str">
            <v>โทรศัพท์สายเดี่ยวสีแดง</v>
          </cell>
          <cell r="D5727" t="str">
            <v>16 ต.ค. 41</v>
          </cell>
          <cell r="E5727">
            <v>800</v>
          </cell>
          <cell r="F5727">
            <v>0</v>
          </cell>
          <cell r="G5727">
            <v>20</v>
          </cell>
          <cell r="H5727">
            <v>193.75</v>
          </cell>
          <cell r="I5727">
            <v>193.75</v>
          </cell>
          <cell r="J5727">
            <v>606.25</v>
          </cell>
          <cell r="K5727" t="str">
            <v>605</v>
          </cell>
        </row>
        <row r="5728">
          <cell r="A5728" t="str">
            <v>110800000</v>
          </cell>
          <cell r="B5728" t="str">
            <v>605C2FX0003</v>
          </cell>
          <cell r="C5728" t="str">
            <v>เครื่องโทรสาร</v>
          </cell>
          <cell r="D5728" t="str">
            <v>13 พ.ย. 41</v>
          </cell>
          <cell r="E5728">
            <v>5727.27</v>
          </cell>
          <cell r="F5728">
            <v>0</v>
          </cell>
          <cell r="G5728">
            <v>20</v>
          </cell>
          <cell r="H5728">
            <v>1299.28</v>
          </cell>
          <cell r="I5728">
            <v>1299.28</v>
          </cell>
          <cell r="J5728">
            <v>4427.99</v>
          </cell>
          <cell r="K5728" t="str">
            <v>605</v>
          </cell>
        </row>
        <row r="5729">
          <cell r="A5729" t="str">
            <v>110800000</v>
          </cell>
          <cell r="B5729" t="str">
            <v>606C2A50001</v>
          </cell>
          <cell r="C5729" t="str">
            <v>โทรศัพท์สายเดี่ยวสีแดง</v>
          </cell>
          <cell r="D5729" t="str">
            <v>16 ต.ค. 41</v>
          </cell>
          <cell r="E5729">
            <v>800</v>
          </cell>
          <cell r="F5729">
            <v>0</v>
          </cell>
          <cell r="G5729">
            <v>20</v>
          </cell>
          <cell r="H5729">
            <v>193.75</v>
          </cell>
          <cell r="I5729">
            <v>193.75</v>
          </cell>
          <cell r="J5729">
            <v>606.25</v>
          </cell>
          <cell r="K5729" t="str">
            <v>606</v>
          </cell>
        </row>
        <row r="5730">
          <cell r="A5730" t="str">
            <v>110800000</v>
          </cell>
          <cell r="B5730" t="str">
            <v>606C2A50002</v>
          </cell>
          <cell r="C5730" t="str">
            <v>โทรศัพท์สายเดี่ยวสีแดง</v>
          </cell>
          <cell r="D5730" t="str">
            <v>16 ต.ค. 41</v>
          </cell>
          <cell r="E5730">
            <v>800</v>
          </cell>
          <cell r="F5730">
            <v>0</v>
          </cell>
          <cell r="G5730">
            <v>20</v>
          </cell>
          <cell r="H5730">
            <v>193.75</v>
          </cell>
          <cell r="I5730">
            <v>193.75</v>
          </cell>
          <cell r="J5730">
            <v>606.25</v>
          </cell>
          <cell r="K5730" t="str">
            <v>606</v>
          </cell>
        </row>
        <row r="5731">
          <cell r="A5731" t="str">
            <v>110800000</v>
          </cell>
          <cell r="B5731" t="str">
            <v>606C2A50003</v>
          </cell>
          <cell r="C5731" t="str">
            <v>โทรศัพท์สายเดี่ยวสีแดง</v>
          </cell>
          <cell r="D5731" t="str">
            <v>16 ต.ค. 41</v>
          </cell>
          <cell r="E5731">
            <v>800</v>
          </cell>
          <cell r="F5731">
            <v>0</v>
          </cell>
          <cell r="G5731">
            <v>20</v>
          </cell>
          <cell r="H5731">
            <v>193.75</v>
          </cell>
          <cell r="I5731">
            <v>193.75</v>
          </cell>
          <cell r="J5731">
            <v>606.25</v>
          </cell>
          <cell r="K5731" t="str">
            <v>606</v>
          </cell>
        </row>
        <row r="5732">
          <cell r="A5732" t="str">
            <v>110800000</v>
          </cell>
          <cell r="B5732" t="str">
            <v>606C2FX0001</v>
          </cell>
          <cell r="C5732" t="str">
            <v>เครื่องโทรสาร</v>
          </cell>
          <cell r="D5732" t="str">
            <v>13 พ.ย. 41</v>
          </cell>
          <cell r="E5732">
            <v>5727.27</v>
          </cell>
          <cell r="F5732">
            <v>0</v>
          </cell>
          <cell r="G5732">
            <v>20</v>
          </cell>
          <cell r="H5732">
            <v>1299.28</v>
          </cell>
          <cell r="I5732">
            <v>1299.28</v>
          </cell>
          <cell r="J5732">
            <v>4427.99</v>
          </cell>
          <cell r="K5732" t="str">
            <v>606</v>
          </cell>
        </row>
        <row r="5733">
          <cell r="A5733" t="str">
            <v>110800000</v>
          </cell>
          <cell r="B5733" t="str">
            <v>607C2A50001</v>
          </cell>
          <cell r="C5733" t="str">
            <v>โทรศัพท์สายเดียวสีแดง</v>
          </cell>
          <cell r="D5733" t="str">
            <v>16 ต.ค. 41</v>
          </cell>
          <cell r="E5733">
            <v>800</v>
          </cell>
          <cell r="F5733">
            <v>0</v>
          </cell>
          <cell r="G5733">
            <v>20</v>
          </cell>
          <cell r="H5733">
            <v>193.75</v>
          </cell>
          <cell r="I5733">
            <v>193.75</v>
          </cell>
          <cell r="J5733">
            <v>606.25</v>
          </cell>
          <cell r="K5733" t="str">
            <v>607</v>
          </cell>
        </row>
        <row r="5734">
          <cell r="A5734" t="str">
            <v>110800000</v>
          </cell>
          <cell r="B5734" t="str">
            <v>607C2A50002</v>
          </cell>
          <cell r="C5734" t="str">
            <v>โทรศัพท์สายเดียวสีแดง</v>
          </cell>
          <cell r="D5734" t="str">
            <v>16 ต.ค. 41</v>
          </cell>
          <cell r="E5734">
            <v>800</v>
          </cell>
          <cell r="F5734">
            <v>0</v>
          </cell>
          <cell r="G5734">
            <v>20</v>
          </cell>
          <cell r="H5734">
            <v>193.75</v>
          </cell>
          <cell r="I5734">
            <v>193.75</v>
          </cell>
          <cell r="J5734">
            <v>606.25</v>
          </cell>
          <cell r="K5734" t="str">
            <v>607</v>
          </cell>
        </row>
        <row r="5735">
          <cell r="A5735" t="str">
            <v>110800000</v>
          </cell>
          <cell r="B5735" t="str">
            <v>607C2A50003</v>
          </cell>
          <cell r="C5735" t="str">
            <v>โทรศัพท์สายเดียวสีแดง</v>
          </cell>
          <cell r="D5735" t="str">
            <v>16 ต.ค. 41</v>
          </cell>
          <cell r="E5735">
            <v>800</v>
          </cell>
          <cell r="F5735">
            <v>0</v>
          </cell>
          <cell r="G5735">
            <v>20</v>
          </cell>
          <cell r="H5735">
            <v>193.75</v>
          </cell>
          <cell r="I5735">
            <v>193.75</v>
          </cell>
          <cell r="J5735">
            <v>606.25</v>
          </cell>
          <cell r="K5735" t="str">
            <v>607</v>
          </cell>
        </row>
        <row r="5736">
          <cell r="A5736" t="str">
            <v>110800000</v>
          </cell>
          <cell r="B5736" t="str">
            <v>607C2FX0001</v>
          </cell>
          <cell r="C5736" t="str">
            <v>เครื่องโทรสาร</v>
          </cell>
          <cell r="D5736" t="str">
            <v>16 พ.ย. 41</v>
          </cell>
          <cell r="E5736">
            <v>5727.27</v>
          </cell>
          <cell r="F5736">
            <v>0</v>
          </cell>
          <cell r="G5736">
            <v>20</v>
          </cell>
          <cell r="H5736">
            <v>1289.8599999999999</v>
          </cell>
          <cell r="I5736">
            <v>1289.8599999999999</v>
          </cell>
          <cell r="J5736">
            <v>4437.41</v>
          </cell>
          <cell r="K5736" t="str">
            <v>607</v>
          </cell>
        </row>
        <row r="5737">
          <cell r="A5737" t="str">
            <v>110800000</v>
          </cell>
          <cell r="B5737" t="str">
            <v>608C2A50001</v>
          </cell>
          <cell r="C5737" t="str">
            <v>โทรศัพท์สายเดียวสีแดง</v>
          </cell>
          <cell r="D5737" t="str">
            <v>16 ต.ค. 41</v>
          </cell>
          <cell r="E5737">
            <v>800</v>
          </cell>
          <cell r="F5737">
            <v>0</v>
          </cell>
          <cell r="G5737">
            <v>20</v>
          </cell>
          <cell r="H5737">
            <v>193.75</v>
          </cell>
          <cell r="I5737">
            <v>193.75</v>
          </cell>
          <cell r="J5737">
            <v>606.25</v>
          </cell>
          <cell r="K5737" t="str">
            <v>608</v>
          </cell>
        </row>
        <row r="5738">
          <cell r="A5738" t="str">
            <v>110800000</v>
          </cell>
          <cell r="B5738" t="str">
            <v>608C2A50002</v>
          </cell>
          <cell r="C5738" t="str">
            <v>โทรศัพท์สายเดียวสีแดง</v>
          </cell>
          <cell r="D5738" t="str">
            <v>16 ต.ค. 41</v>
          </cell>
          <cell r="E5738">
            <v>800</v>
          </cell>
          <cell r="F5738">
            <v>0</v>
          </cell>
          <cell r="G5738">
            <v>20</v>
          </cell>
          <cell r="H5738">
            <v>193.75</v>
          </cell>
          <cell r="I5738">
            <v>193.75</v>
          </cell>
          <cell r="J5738">
            <v>606.25</v>
          </cell>
          <cell r="K5738" t="str">
            <v>608</v>
          </cell>
        </row>
        <row r="5739">
          <cell r="A5739" t="str">
            <v>110800000</v>
          </cell>
          <cell r="B5739" t="str">
            <v>608C2A50003</v>
          </cell>
          <cell r="C5739" t="str">
            <v>โทรศัพท์สายเดียวสีแดง</v>
          </cell>
          <cell r="D5739" t="str">
            <v>16 ต.ค. 41</v>
          </cell>
          <cell r="E5739">
            <v>800</v>
          </cell>
          <cell r="F5739">
            <v>0</v>
          </cell>
          <cell r="G5739">
            <v>20</v>
          </cell>
          <cell r="H5739">
            <v>193.75</v>
          </cell>
          <cell r="I5739">
            <v>193.75</v>
          </cell>
          <cell r="J5739">
            <v>606.25</v>
          </cell>
          <cell r="K5739" t="str">
            <v>608</v>
          </cell>
        </row>
        <row r="5740">
          <cell r="A5740" t="str">
            <v>110800000</v>
          </cell>
          <cell r="B5740" t="str">
            <v>608C2FX0001</v>
          </cell>
          <cell r="C5740" t="str">
            <v>เครื่องโทรสาร</v>
          </cell>
          <cell r="D5740" t="str">
            <v>16 พ.ย. 41</v>
          </cell>
          <cell r="E5740">
            <v>5727.27</v>
          </cell>
          <cell r="F5740">
            <v>0</v>
          </cell>
          <cell r="G5740">
            <v>20</v>
          </cell>
          <cell r="H5740">
            <v>1289.8599999999999</v>
          </cell>
          <cell r="I5740">
            <v>1289.8599999999999</v>
          </cell>
          <cell r="J5740">
            <v>4437.41</v>
          </cell>
          <cell r="K5740" t="str">
            <v>608</v>
          </cell>
        </row>
        <row r="5741">
          <cell r="A5741" t="str">
            <v>110800000</v>
          </cell>
          <cell r="B5741" t="str">
            <v>700C2A50001</v>
          </cell>
          <cell r="C5741" t="str">
            <v>โทรศัพท์สายเดียว  PS2500</v>
          </cell>
          <cell r="D5741" t="str">
            <v>26 ส.ค. 41</v>
          </cell>
          <cell r="E5741">
            <v>912</v>
          </cell>
          <cell r="F5741">
            <v>0</v>
          </cell>
          <cell r="G5741">
            <v>20</v>
          </cell>
          <cell r="H5741">
            <v>246.34</v>
          </cell>
          <cell r="I5741">
            <v>246.34</v>
          </cell>
          <cell r="J5741">
            <v>665.66</v>
          </cell>
          <cell r="K5741" t="str">
            <v>700</v>
          </cell>
        </row>
        <row r="5742">
          <cell r="A5742" t="str">
            <v>110800000</v>
          </cell>
          <cell r="B5742" t="str">
            <v>700C2A50002</v>
          </cell>
          <cell r="C5742" t="str">
            <v>โทรศัพท์สายเดียว  PS2500</v>
          </cell>
          <cell r="D5742" t="str">
            <v>26 ส.ค. 41</v>
          </cell>
          <cell r="E5742">
            <v>912</v>
          </cell>
          <cell r="F5742">
            <v>0</v>
          </cell>
          <cell r="G5742">
            <v>20</v>
          </cell>
          <cell r="H5742">
            <v>246.34</v>
          </cell>
          <cell r="I5742">
            <v>246.34</v>
          </cell>
          <cell r="J5742">
            <v>665.66</v>
          </cell>
          <cell r="K5742" t="str">
            <v>700</v>
          </cell>
        </row>
        <row r="5743">
          <cell r="A5743" t="str">
            <v>110800000</v>
          </cell>
          <cell r="B5743" t="str">
            <v>700C2A50003</v>
          </cell>
          <cell r="C5743" t="str">
            <v>โทรศัพท์สายเดียว  PS2500</v>
          </cell>
          <cell r="D5743" t="str">
            <v>26 ส.ค. 41</v>
          </cell>
          <cell r="E5743">
            <v>912</v>
          </cell>
          <cell r="F5743">
            <v>0</v>
          </cell>
          <cell r="G5743">
            <v>20</v>
          </cell>
          <cell r="H5743">
            <v>246.34</v>
          </cell>
          <cell r="I5743">
            <v>246.34</v>
          </cell>
          <cell r="J5743">
            <v>665.66</v>
          </cell>
          <cell r="K5743" t="str">
            <v>700</v>
          </cell>
        </row>
        <row r="5744">
          <cell r="A5744" t="str">
            <v>110800000</v>
          </cell>
          <cell r="B5744" t="str">
            <v>700C2A50004</v>
          </cell>
          <cell r="C5744" t="str">
            <v>โทรศัพท์สายเดียว  PS2500</v>
          </cell>
          <cell r="D5744" t="str">
            <v>26 ส.ค. 41</v>
          </cell>
          <cell r="E5744">
            <v>912</v>
          </cell>
          <cell r="F5744">
            <v>0</v>
          </cell>
          <cell r="G5744">
            <v>20</v>
          </cell>
          <cell r="H5744">
            <v>246.34</v>
          </cell>
          <cell r="I5744">
            <v>246.34</v>
          </cell>
          <cell r="J5744">
            <v>665.66</v>
          </cell>
          <cell r="K5744" t="str">
            <v>700</v>
          </cell>
        </row>
        <row r="5745">
          <cell r="A5745" t="str">
            <v>110800000</v>
          </cell>
          <cell r="B5745" t="str">
            <v>700C2A50005</v>
          </cell>
          <cell r="C5745" t="str">
            <v>โทรศัพท์สายเดียว  PS2500</v>
          </cell>
          <cell r="D5745" t="str">
            <v>26 ส.ค. 41</v>
          </cell>
          <cell r="E5745">
            <v>912</v>
          </cell>
          <cell r="F5745">
            <v>0</v>
          </cell>
          <cell r="G5745">
            <v>20</v>
          </cell>
          <cell r="H5745">
            <v>246.34</v>
          </cell>
          <cell r="I5745">
            <v>246.34</v>
          </cell>
          <cell r="J5745">
            <v>665.66</v>
          </cell>
          <cell r="K5745" t="str">
            <v>700</v>
          </cell>
        </row>
        <row r="5746">
          <cell r="A5746" t="str">
            <v>110800000</v>
          </cell>
          <cell r="B5746" t="str">
            <v>700C2FX0001</v>
          </cell>
          <cell r="C5746" t="str">
            <v>เครื่องโทรสาร</v>
          </cell>
          <cell r="D5746" t="str">
            <v>18 ต.ค. 41</v>
          </cell>
          <cell r="E5746">
            <v>6000</v>
          </cell>
          <cell r="F5746">
            <v>0</v>
          </cell>
          <cell r="G5746">
            <v>20</v>
          </cell>
          <cell r="H5746">
            <v>1446.59</v>
          </cell>
          <cell r="I5746">
            <v>1446.59</v>
          </cell>
          <cell r="J5746">
            <v>4553.41</v>
          </cell>
          <cell r="K5746" t="str">
            <v>700</v>
          </cell>
        </row>
        <row r="5747">
          <cell r="A5747" t="str">
            <v>110800000</v>
          </cell>
          <cell r="B5747" t="str">
            <v>700C2IT003</v>
          </cell>
          <cell r="C5747" t="str">
            <v>ค่าอุปกรณ์เครือข่าย</v>
          </cell>
          <cell r="D5747" t="str">
            <v>23 เม.ย. 42</v>
          </cell>
          <cell r="E5747">
            <v>131022.22</v>
          </cell>
          <cell r="F5747">
            <v>0</v>
          </cell>
          <cell r="G5747">
            <v>20</v>
          </cell>
          <cell r="H5747">
            <v>18163.61</v>
          </cell>
          <cell r="I5747">
            <v>18163.61</v>
          </cell>
          <cell r="J5747">
            <v>112858.61</v>
          </cell>
          <cell r="K5747" t="str">
            <v>700</v>
          </cell>
        </row>
        <row r="5748">
          <cell r="A5748" t="str">
            <v>110800000</v>
          </cell>
          <cell r="B5748" t="str">
            <v>700C2TH0001</v>
          </cell>
          <cell r="C5748" t="str">
            <v>ค่าติดตั้งโทรศัพท์</v>
          </cell>
          <cell r="D5748" t="str">
            <v>17 ก.พ. 42</v>
          </cell>
          <cell r="E5748">
            <v>6150</v>
          </cell>
          <cell r="F5748">
            <v>0</v>
          </cell>
          <cell r="G5748">
            <v>20</v>
          </cell>
          <cell r="H5748">
            <v>1071.6600000000001</v>
          </cell>
          <cell r="I5748">
            <v>1071.6600000000001</v>
          </cell>
          <cell r="J5748">
            <v>5078.34</v>
          </cell>
          <cell r="K5748" t="str">
            <v>700</v>
          </cell>
        </row>
        <row r="5749">
          <cell r="A5749" t="str">
            <v>110800000</v>
          </cell>
          <cell r="B5749" t="str">
            <v>700C2TH0002</v>
          </cell>
          <cell r="C5749" t="str">
            <v>ค่าติดตั้งโทรศัพท์</v>
          </cell>
          <cell r="D5749" t="str">
            <v>17 ก.พ. 42</v>
          </cell>
          <cell r="E5749">
            <v>6150</v>
          </cell>
          <cell r="F5749">
            <v>0</v>
          </cell>
          <cell r="G5749">
            <v>20</v>
          </cell>
          <cell r="H5749">
            <v>1071.6600000000001</v>
          </cell>
          <cell r="I5749">
            <v>1071.6600000000001</v>
          </cell>
          <cell r="J5749">
            <v>5078.34</v>
          </cell>
          <cell r="K5749" t="str">
            <v>700</v>
          </cell>
        </row>
        <row r="5750">
          <cell r="A5750" t="str">
            <v>110800000</v>
          </cell>
          <cell r="B5750" t="str">
            <v>700C2TH0003</v>
          </cell>
          <cell r="C5750" t="str">
            <v>ค่าติดตั้งโทรศัพท์</v>
          </cell>
          <cell r="D5750" t="str">
            <v>17 ก.พ. 42</v>
          </cell>
          <cell r="E5750">
            <v>6150</v>
          </cell>
          <cell r="F5750">
            <v>0</v>
          </cell>
          <cell r="G5750">
            <v>20</v>
          </cell>
          <cell r="H5750">
            <v>1071.6600000000001</v>
          </cell>
          <cell r="I5750">
            <v>1071.6600000000001</v>
          </cell>
          <cell r="J5750">
            <v>5078.34</v>
          </cell>
          <cell r="K5750" t="str">
            <v>700</v>
          </cell>
        </row>
        <row r="5751">
          <cell r="A5751" t="str">
            <v>110800000</v>
          </cell>
          <cell r="B5751" t="str">
            <v>700C2TH0004</v>
          </cell>
          <cell r="C5751" t="str">
            <v>ค่าติดตั้งระบบ Frame Relay</v>
          </cell>
          <cell r="D5751" t="str">
            <v>5 มี.ค. 42</v>
          </cell>
          <cell r="E5751">
            <v>12500</v>
          </cell>
          <cell r="F5751">
            <v>0</v>
          </cell>
          <cell r="G5751">
            <v>20</v>
          </cell>
          <cell r="H5751">
            <v>2068.5</v>
          </cell>
          <cell r="I5751">
            <v>2068.5</v>
          </cell>
          <cell r="J5751">
            <v>10431.5</v>
          </cell>
          <cell r="K5751" t="str">
            <v>700</v>
          </cell>
        </row>
        <row r="5752">
          <cell r="A5752" t="str">
            <v>110800000</v>
          </cell>
          <cell r="B5752" t="str">
            <v>700C2TH0006</v>
          </cell>
          <cell r="C5752" t="str">
            <v>โทรศัพท์มือถือ</v>
          </cell>
          <cell r="D5752" t="str">
            <v>30 ส.ค. 42</v>
          </cell>
          <cell r="E5752">
            <v>16635.509999999998</v>
          </cell>
          <cell r="F5752">
            <v>0</v>
          </cell>
          <cell r="G5752">
            <v>20</v>
          </cell>
          <cell r="H5752">
            <v>1130.31</v>
          </cell>
          <cell r="I5752">
            <v>1130.31</v>
          </cell>
          <cell r="J5752">
            <v>15505.2</v>
          </cell>
          <cell r="K5752" t="str">
            <v>700</v>
          </cell>
        </row>
        <row r="5753">
          <cell r="A5753" t="str">
            <v>110800000</v>
          </cell>
          <cell r="B5753" t="str">
            <v>700C2TH001</v>
          </cell>
          <cell r="C5753" t="str">
            <v>ติดตั้งโทรศัพท์</v>
          </cell>
          <cell r="D5753" t="str">
            <v>17 ก.พ. 42</v>
          </cell>
          <cell r="E5753">
            <v>6150</v>
          </cell>
          <cell r="F5753">
            <v>0</v>
          </cell>
          <cell r="G5753">
            <v>20</v>
          </cell>
          <cell r="H5753">
            <v>1071.6600000000001</v>
          </cell>
          <cell r="I5753">
            <v>1071.6600000000001</v>
          </cell>
          <cell r="J5753">
            <v>5078.34</v>
          </cell>
          <cell r="K5753" t="str">
            <v>700</v>
          </cell>
        </row>
        <row r="5754">
          <cell r="A5754" t="str">
            <v>110800000</v>
          </cell>
          <cell r="B5754" t="str">
            <v>701C2A50001</v>
          </cell>
          <cell r="C5754" t="str">
            <v>โทรศัพท์สายเดียว  PS2500</v>
          </cell>
          <cell r="D5754" t="str">
            <v>26 ส.ค. 41</v>
          </cell>
          <cell r="E5754">
            <v>912</v>
          </cell>
          <cell r="F5754">
            <v>0</v>
          </cell>
          <cell r="G5754">
            <v>20</v>
          </cell>
          <cell r="H5754">
            <v>246.34</v>
          </cell>
          <cell r="I5754">
            <v>246.34</v>
          </cell>
          <cell r="J5754">
            <v>665.66</v>
          </cell>
          <cell r="K5754" t="str">
            <v>701</v>
          </cell>
        </row>
        <row r="5755">
          <cell r="A5755" t="str">
            <v>110800000</v>
          </cell>
          <cell r="B5755" t="str">
            <v>701C2A50002</v>
          </cell>
          <cell r="C5755" t="str">
            <v>โทรศัพท์สายเดียว  PS2500</v>
          </cell>
          <cell r="D5755" t="str">
            <v>26 ส.ค. 41</v>
          </cell>
          <cell r="E5755">
            <v>912</v>
          </cell>
          <cell r="F5755">
            <v>0</v>
          </cell>
          <cell r="G5755">
            <v>20</v>
          </cell>
          <cell r="H5755">
            <v>246.34</v>
          </cell>
          <cell r="I5755">
            <v>246.34</v>
          </cell>
          <cell r="J5755">
            <v>665.66</v>
          </cell>
          <cell r="K5755" t="str">
            <v>701</v>
          </cell>
        </row>
        <row r="5756">
          <cell r="A5756" t="str">
            <v>110800000</v>
          </cell>
          <cell r="B5756" t="str">
            <v>701C2A50003</v>
          </cell>
          <cell r="C5756" t="str">
            <v>โทรศัพท์สายเดียว  PS2500</v>
          </cell>
          <cell r="D5756" t="str">
            <v>26 ส.ค. 41</v>
          </cell>
          <cell r="E5756">
            <v>912</v>
          </cell>
          <cell r="F5756">
            <v>0</v>
          </cell>
          <cell r="G5756">
            <v>20</v>
          </cell>
          <cell r="H5756">
            <v>246.34</v>
          </cell>
          <cell r="I5756">
            <v>246.34</v>
          </cell>
          <cell r="J5756">
            <v>665.66</v>
          </cell>
          <cell r="K5756" t="str">
            <v>701</v>
          </cell>
        </row>
        <row r="5757">
          <cell r="A5757" t="str">
            <v>110800000</v>
          </cell>
          <cell r="B5757" t="str">
            <v>701C2FX0001</v>
          </cell>
          <cell r="C5757" t="str">
            <v>เครื่องโทรสาร</v>
          </cell>
          <cell r="D5757" t="str">
            <v>18 ต.ค. 41</v>
          </cell>
          <cell r="E5757">
            <v>6000</v>
          </cell>
          <cell r="F5757">
            <v>0</v>
          </cell>
          <cell r="G5757">
            <v>20</v>
          </cell>
          <cell r="H5757">
            <v>1446.59</v>
          </cell>
          <cell r="I5757">
            <v>1446.59</v>
          </cell>
          <cell r="J5757">
            <v>4553.41</v>
          </cell>
          <cell r="K5757" t="str">
            <v>701</v>
          </cell>
        </row>
        <row r="5758">
          <cell r="A5758" t="str">
            <v>110800000</v>
          </cell>
          <cell r="B5758" t="str">
            <v>701C2FX0002</v>
          </cell>
          <cell r="C5758" t="str">
            <v>เครื่องโทรสาร</v>
          </cell>
          <cell r="D5758" t="str">
            <v>13 พ.ย. 41</v>
          </cell>
          <cell r="E5758">
            <v>5727.27</v>
          </cell>
          <cell r="F5758">
            <v>0</v>
          </cell>
          <cell r="G5758">
            <v>20</v>
          </cell>
          <cell r="H5758">
            <v>878.74</v>
          </cell>
          <cell r="I5758">
            <v>878.74</v>
          </cell>
          <cell r="J5758">
            <v>0</v>
          </cell>
          <cell r="K5758" t="str">
            <v>703</v>
          </cell>
        </row>
        <row r="5759">
          <cell r="A5759" t="str">
            <v>110800000</v>
          </cell>
          <cell r="B5759" t="str">
            <v>702C2A5000</v>
          </cell>
          <cell r="C5759" t="str">
            <v>โทรศัพท์สายเดียว PS2500</v>
          </cell>
          <cell r="D5759" t="str">
            <v>11 ส.ค. 41</v>
          </cell>
          <cell r="E5759">
            <v>1047</v>
          </cell>
          <cell r="F5759">
            <v>0</v>
          </cell>
          <cell r="G5759">
            <v>20</v>
          </cell>
          <cell r="H5759">
            <v>291.39</v>
          </cell>
          <cell r="I5759">
            <v>291.39</v>
          </cell>
          <cell r="J5759">
            <v>755.61</v>
          </cell>
          <cell r="K5759" t="str">
            <v>702</v>
          </cell>
        </row>
        <row r="5760">
          <cell r="A5760" t="str">
            <v>110800000</v>
          </cell>
          <cell r="B5760" t="str">
            <v>702C2A5001</v>
          </cell>
          <cell r="C5760" t="str">
            <v>โทรศัพท์สายเดียว PS2500</v>
          </cell>
          <cell r="D5760" t="str">
            <v>11 ส.ค. 41</v>
          </cell>
          <cell r="E5760">
            <v>1047</v>
          </cell>
          <cell r="F5760">
            <v>0</v>
          </cell>
          <cell r="G5760">
            <v>20</v>
          </cell>
          <cell r="H5760">
            <v>291.39</v>
          </cell>
          <cell r="I5760">
            <v>291.39</v>
          </cell>
          <cell r="J5760">
            <v>755.61</v>
          </cell>
          <cell r="K5760" t="str">
            <v>702</v>
          </cell>
        </row>
        <row r="5761">
          <cell r="A5761" t="str">
            <v>110800000</v>
          </cell>
          <cell r="B5761" t="str">
            <v>702C2A5002</v>
          </cell>
          <cell r="C5761" t="str">
            <v>โทรศัพท์สายเดียว PS2500</v>
          </cell>
          <cell r="D5761" t="str">
            <v>11 ส.ค. 41</v>
          </cell>
          <cell r="E5761">
            <v>1047</v>
          </cell>
          <cell r="F5761">
            <v>0</v>
          </cell>
          <cell r="G5761">
            <v>20</v>
          </cell>
          <cell r="H5761">
            <v>291.39</v>
          </cell>
          <cell r="I5761">
            <v>291.39</v>
          </cell>
          <cell r="J5761">
            <v>755.61</v>
          </cell>
          <cell r="K5761" t="str">
            <v>702</v>
          </cell>
        </row>
        <row r="5762">
          <cell r="A5762" t="str">
            <v>110800000</v>
          </cell>
          <cell r="B5762" t="str">
            <v>702C2FX0001</v>
          </cell>
          <cell r="C5762" t="str">
            <v>เครื่องโทรสาร</v>
          </cell>
          <cell r="D5762" t="str">
            <v>18 ต.ค. 41</v>
          </cell>
          <cell r="E5762">
            <v>6000</v>
          </cell>
          <cell r="F5762">
            <v>0</v>
          </cell>
          <cell r="G5762">
            <v>20</v>
          </cell>
          <cell r="H5762">
            <v>1446.59</v>
          </cell>
          <cell r="I5762">
            <v>1446.59</v>
          </cell>
          <cell r="J5762">
            <v>4553.41</v>
          </cell>
          <cell r="K5762" t="str">
            <v>702</v>
          </cell>
        </row>
        <row r="5763">
          <cell r="A5763" t="str">
            <v>110800000</v>
          </cell>
          <cell r="B5763" t="str">
            <v>703C2A50001</v>
          </cell>
          <cell r="C5763" t="str">
            <v>โทรศัพท์สายเดี่ยวสีแดง</v>
          </cell>
          <cell r="D5763" t="str">
            <v>16 ต.ค. 41</v>
          </cell>
          <cell r="E5763">
            <v>800</v>
          </cell>
          <cell r="F5763">
            <v>0</v>
          </cell>
          <cell r="G5763">
            <v>20</v>
          </cell>
          <cell r="H5763">
            <v>193.75</v>
          </cell>
          <cell r="I5763">
            <v>193.75</v>
          </cell>
          <cell r="J5763">
            <v>606.25</v>
          </cell>
          <cell r="K5763" t="str">
            <v>703</v>
          </cell>
        </row>
        <row r="5764">
          <cell r="A5764" t="str">
            <v>110800000</v>
          </cell>
          <cell r="B5764" t="str">
            <v>703C2A50002</v>
          </cell>
          <cell r="C5764" t="str">
            <v>โทรศัพท์สายเดี่ยวสีแดง</v>
          </cell>
          <cell r="D5764" t="str">
            <v>16 ต.ค. 41</v>
          </cell>
          <cell r="E5764">
            <v>800</v>
          </cell>
          <cell r="F5764">
            <v>0</v>
          </cell>
          <cell r="G5764">
            <v>20</v>
          </cell>
          <cell r="H5764">
            <v>193.75</v>
          </cell>
          <cell r="I5764">
            <v>193.75</v>
          </cell>
          <cell r="J5764">
            <v>606.25</v>
          </cell>
          <cell r="K5764" t="str">
            <v>703</v>
          </cell>
        </row>
        <row r="5765">
          <cell r="A5765" t="str">
            <v>110800000</v>
          </cell>
          <cell r="B5765" t="str">
            <v>703C2A50003</v>
          </cell>
          <cell r="C5765" t="str">
            <v>โทรศัพท์สายเดี่ยวสีแดง</v>
          </cell>
          <cell r="D5765" t="str">
            <v>16 ต.ค. 41</v>
          </cell>
          <cell r="E5765">
            <v>800</v>
          </cell>
          <cell r="F5765">
            <v>0</v>
          </cell>
          <cell r="G5765">
            <v>20</v>
          </cell>
          <cell r="H5765">
            <v>193.75</v>
          </cell>
          <cell r="I5765">
            <v>193.75</v>
          </cell>
          <cell r="J5765">
            <v>606.25</v>
          </cell>
          <cell r="K5765" t="str">
            <v>703</v>
          </cell>
        </row>
        <row r="5766">
          <cell r="A5766" t="str">
            <v>110800000</v>
          </cell>
          <cell r="B5766" t="str">
            <v>704C2A50001</v>
          </cell>
          <cell r="C5766" t="str">
            <v>โทรศัพท์สายเดียวสีแดง</v>
          </cell>
          <cell r="D5766" t="str">
            <v>16 ต.ค. 41</v>
          </cell>
          <cell r="E5766">
            <v>800</v>
          </cell>
          <cell r="F5766">
            <v>0</v>
          </cell>
          <cell r="G5766">
            <v>20</v>
          </cell>
          <cell r="H5766">
            <v>193.75</v>
          </cell>
          <cell r="I5766">
            <v>193.75</v>
          </cell>
          <cell r="J5766">
            <v>606.25</v>
          </cell>
          <cell r="K5766" t="str">
            <v>704</v>
          </cell>
        </row>
        <row r="5767">
          <cell r="A5767" t="str">
            <v>110800000</v>
          </cell>
          <cell r="B5767" t="str">
            <v>704C2A50002</v>
          </cell>
          <cell r="C5767" t="str">
            <v>โทรศัพท์สายเดียวสีแดง</v>
          </cell>
          <cell r="D5767" t="str">
            <v>16 ต.ค. 41</v>
          </cell>
          <cell r="E5767">
            <v>800</v>
          </cell>
          <cell r="F5767">
            <v>0</v>
          </cell>
          <cell r="G5767">
            <v>20</v>
          </cell>
          <cell r="H5767">
            <v>193.75</v>
          </cell>
          <cell r="I5767">
            <v>193.75</v>
          </cell>
          <cell r="J5767">
            <v>606.25</v>
          </cell>
          <cell r="K5767" t="str">
            <v>704</v>
          </cell>
        </row>
        <row r="5768">
          <cell r="A5768" t="str">
            <v>110800000</v>
          </cell>
          <cell r="B5768" t="str">
            <v>704C2A50003</v>
          </cell>
          <cell r="C5768" t="str">
            <v>โทรศัพท์สายเดียวสีแดง</v>
          </cell>
          <cell r="D5768" t="str">
            <v>16 ต.ค. 41</v>
          </cell>
          <cell r="E5768">
            <v>800</v>
          </cell>
          <cell r="F5768">
            <v>0</v>
          </cell>
          <cell r="G5768">
            <v>20</v>
          </cell>
          <cell r="H5768">
            <v>193.75</v>
          </cell>
          <cell r="I5768">
            <v>193.75</v>
          </cell>
          <cell r="J5768">
            <v>606.25</v>
          </cell>
          <cell r="K5768" t="str">
            <v>704</v>
          </cell>
        </row>
        <row r="5769">
          <cell r="A5769" t="str">
            <v>110800000</v>
          </cell>
          <cell r="B5769" t="str">
            <v>704C2FX0001</v>
          </cell>
          <cell r="C5769" t="str">
            <v>เครื่องโทรสาร</v>
          </cell>
          <cell r="D5769" t="str">
            <v>16 พ.ย. 41</v>
          </cell>
          <cell r="E5769">
            <v>5727.27</v>
          </cell>
          <cell r="F5769">
            <v>0</v>
          </cell>
          <cell r="G5769">
            <v>20</v>
          </cell>
          <cell r="H5769">
            <v>1289.8599999999999</v>
          </cell>
          <cell r="I5769">
            <v>1289.8599999999999</v>
          </cell>
          <cell r="J5769">
            <v>4437.41</v>
          </cell>
          <cell r="K5769" t="str">
            <v>704</v>
          </cell>
        </row>
        <row r="5770">
          <cell r="A5770" t="str">
            <v>110800000</v>
          </cell>
          <cell r="B5770" t="str">
            <v>704C2TH0001</v>
          </cell>
          <cell r="C5770" t="str">
            <v>ค่าติดตั้งโทรศัพท์</v>
          </cell>
          <cell r="D5770" t="str">
            <v>11 ม.ค. 42</v>
          </cell>
          <cell r="E5770">
            <v>3350</v>
          </cell>
          <cell r="F5770">
            <v>0</v>
          </cell>
          <cell r="G5770">
            <v>20</v>
          </cell>
          <cell r="H5770">
            <v>651.63</v>
          </cell>
          <cell r="I5770">
            <v>651.63</v>
          </cell>
          <cell r="J5770">
            <v>2698.37</v>
          </cell>
          <cell r="K5770" t="str">
            <v>704</v>
          </cell>
        </row>
        <row r="5771">
          <cell r="A5771" t="str">
            <v>110800000</v>
          </cell>
          <cell r="B5771" t="str">
            <v>704C2TH0002</v>
          </cell>
          <cell r="C5771" t="str">
            <v>ค่าติดตั้งโทรศัพท์</v>
          </cell>
          <cell r="D5771" t="str">
            <v>11 ม.ค. 42</v>
          </cell>
          <cell r="E5771">
            <v>3350</v>
          </cell>
          <cell r="F5771">
            <v>0</v>
          </cell>
          <cell r="G5771">
            <v>20</v>
          </cell>
          <cell r="H5771">
            <v>651.63</v>
          </cell>
          <cell r="I5771">
            <v>651.63</v>
          </cell>
          <cell r="J5771">
            <v>2698.37</v>
          </cell>
          <cell r="K5771" t="str">
            <v>704</v>
          </cell>
        </row>
        <row r="5772">
          <cell r="A5772" t="str">
            <v>110800000</v>
          </cell>
          <cell r="B5772" t="str">
            <v>704C2TH0003</v>
          </cell>
          <cell r="C5772" t="str">
            <v>ค่าติดตั้งโทรศัพท์</v>
          </cell>
          <cell r="D5772" t="str">
            <v>11 ม.ค. 42</v>
          </cell>
          <cell r="E5772">
            <v>3350</v>
          </cell>
          <cell r="F5772">
            <v>0</v>
          </cell>
          <cell r="G5772">
            <v>20</v>
          </cell>
          <cell r="H5772">
            <v>651.63</v>
          </cell>
          <cell r="I5772">
            <v>651.63</v>
          </cell>
          <cell r="J5772">
            <v>2698.37</v>
          </cell>
          <cell r="K5772" t="str">
            <v>704</v>
          </cell>
        </row>
        <row r="5773">
          <cell r="A5773" t="str">
            <v>110800000</v>
          </cell>
          <cell r="B5773" t="str">
            <v>705C2A50001</v>
          </cell>
          <cell r="C5773" t="str">
            <v>โทรศัพท์สายเดี่ยวสีแดง</v>
          </cell>
          <cell r="D5773" t="str">
            <v>2 ต.ค. 41</v>
          </cell>
          <cell r="E5773">
            <v>800</v>
          </cell>
          <cell r="F5773">
            <v>0</v>
          </cell>
          <cell r="G5773">
            <v>20</v>
          </cell>
          <cell r="H5773">
            <v>199.89</v>
          </cell>
          <cell r="I5773">
            <v>199.89</v>
          </cell>
          <cell r="J5773">
            <v>600.11</v>
          </cell>
          <cell r="K5773" t="str">
            <v>705</v>
          </cell>
        </row>
        <row r="5774">
          <cell r="A5774" t="str">
            <v>110800000</v>
          </cell>
          <cell r="B5774" t="str">
            <v>705C2A50002</v>
          </cell>
          <cell r="C5774" t="str">
            <v>โทรศัพท์สายเดี่ยวสีแดง</v>
          </cell>
          <cell r="D5774" t="str">
            <v>2 ต.ค. 41</v>
          </cell>
          <cell r="E5774">
            <v>800</v>
          </cell>
          <cell r="F5774">
            <v>0</v>
          </cell>
          <cell r="G5774">
            <v>20</v>
          </cell>
          <cell r="H5774">
            <v>199.89</v>
          </cell>
          <cell r="I5774">
            <v>199.89</v>
          </cell>
          <cell r="J5774">
            <v>600.11</v>
          </cell>
          <cell r="K5774" t="str">
            <v>705</v>
          </cell>
        </row>
        <row r="5775">
          <cell r="A5775" t="str">
            <v>110800000</v>
          </cell>
          <cell r="B5775" t="str">
            <v>705C2A50003</v>
          </cell>
          <cell r="C5775" t="str">
            <v>โทรศัพท์สายเดี่ยวสีแดง</v>
          </cell>
          <cell r="D5775" t="str">
            <v>2 ต.ค. 41</v>
          </cell>
          <cell r="E5775">
            <v>800</v>
          </cell>
          <cell r="F5775">
            <v>0</v>
          </cell>
          <cell r="G5775">
            <v>20</v>
          </cell>
          <cell r="H5775">
            <v>199.89</v>
          </cell>
          <cell r="I5775">
            <v>199.89</v>
          </cell>
          <cell r="J5775">
            <v>600.11</v>
          </cell>
          <cell r="K5775" t="str">
            <v>705</v>
          </cell>
        </row>
        <row r="5776">
          <cell r="A5776" t="str">
            <v>110800000</v>
          </cell>
          <cell r="B5776" t="str">
            <v>705C2FX0001</v>
          </cell>
          <cell r="C5776" t="str">
            <v>เครื่องโทรสาร</v>
          </cell>
          <cell r="D5776" t="str">
            <v>2 พ.ย. 41</v>
          </cell>
          <cell r="E5776">
            <v>6000</v>
          </cell>
          <cell r="F5776">
            <v>0</v>
          </cell>
          <cell r="G5776">
            <v>20</v>
          </cell>
          <cell r="H5776">
            <v>1397.27</v>
          </cell>
          <cell r="I5776">
            <v>1397.27</v>
          </cell>
          <cell r="J5776">
            <v>4602.7299999999996</v>
          </cell>
          <cell r="K5776" t="str">
            <v>705</v>
          </cell>
        </row>
        <row r="5777">
          <cell r="A5777" t="str">
            <v>110800000</v>
          </cell>
          <cell r="B5777" t="str">
            <v>706C2A50001</v>
          </cell>
          <cell r="C5777" t="str">
            <v>โทรศัพท์สายเดี่ยวสีแดง</v>
          </cell>
          <cell r="D5777" t="str">
            <v>2 ต.ค. 41</v>
          </cell>
          <cell r="E5777">
            <v>800</v>
          </cell>
          <cell r="F5777">
            <v>0</v>
          </cell>
          <cell r="G5777">
            <v>20</v>
          </cell>
          <cell r="H5777">
            <v>199.89</v>
          </cell>
          <cell r="I5777">
            <v>199.89</v>
          </cell>
          <cell r="J5777">
            <v>600.11</v>
          </cell>
          <cell r="K5777" t="str">
            <v>706</v>
          </cell>
        </row>
        <row r="5778">
          <cell r="A5778" t="str">
            <v>110800000</v>
          </cell>
          <cell r="B5778" t="str">
            <v>706C2A50003</v>
          </cell>
          <cell r="C5778" t="str">
            <v>โทรศัพท์สายเดี่ยวสีแดง</v>
          </cell>
          <cell r="D5778" t="str">
            <v>2 ต.ค. 41</v>
          </cell>
          <cell r="E5778">
            <v>800</v>
          </cell>
          <cell r="F5778">
            <v>0</v>
          </cell>
          <cell r="G5778">
            <v>20</v>
          </cell>
          <cell r="H5778">
            <v>199.89</v>
          </cell>
          <cell r="I5778">
            <v>199.89</v>
          </cell>
          <cell r="J5778">
            <v>600.11</v>
          </cell>
          <cell r="K5778" t="str">
            <v>706</v>
          </cell>
        </row>
        <row r="5779">
          <cell r="A5779" t="str">
            <v>110800000</v>
          </cell>
          <cell r="B5779" t="str">
            <v>706C2FX0001</v>
          </cell>
          <cell r="C5779" t="str">
            <v>เครื่องโทรสาร</v>
          </cell>
          <cell r="D5779" t="str">
            <v>2 พ.ย. 41</v>
          </cell>
          <cell r="E5779">
            <v>6000</v>
          </cell>
          <cell r="F5779">
            <v>0</v>
          </cell>
          <cell r="G5779">
            <v>20</v>
          </cell>
          <cell r="H5779">
            <v>1397.27</v>
          </cell>
          <cell r="I5779">
            <v>1397.27</v>
          </cell>
          <cell r="J5779">
            <v>4602.7299999999996</v>
          </cell>
          <cell r="K5779" t="str">
            <v>706</v>
          </cell>
        </row>
        <row r="5780">
          <cell r="A5780" t="str">
            <v>110800000</v>
          </cell>
          <cell r="B5780" t="str">
            <v>706C2TH0001</v>
          </cell>
          <cell r="C5780" t="str">
            <v>ค่าติดตั้งโทรศัพท์</v>
          </cell>
          <cell r="D5780" t="str">
            <v>21 ธ.ค. 42</v>
          </cell>
          <cell r="E5780">
            <v>6700</v>
          </cell>
          <cell r="F5780">
            <v>0</v>
          </cell>
          <cell r="G5780">
            <v>20</v>
          </cell>
          <cell r="H5780">
            <v>40.380000000000003</v>
          </cell>
          <cell r="I5780">
            <v>40.380000000000003</v>
          </cell>
          <cell r="J5780">
            <v>6659.62</v>
          </cell>
          <cell r="K5780" t="str">
            <v>706</v>
          </cell>
        </row>
        <row r="5781">
          <cell r="A5781" t="str">
            <v>110800000</v>
          </cell>
          <cell r="B5781" t="str">
            <v>707C2A50001</v>
          </cell>
          <cell r="C5781" t="str">
            <v>โทรศัพท์สายเดี่ยวสีแดง</v>
          </cell>
          <cell r="D5781" t="str">
            <v>2 ต.ค. 41</v>
          </cell>
          <cell r="E5781">
            <v>800</v>
          </cell>
          <cell r="F5781">
            <v>0</v>
          </cell>
          <cell r="G5781">
            <v>20</v>
          </cell>
          <cell r="H5781">
            <v>199.89</v>
          </cell>
          <cell r="I5781">
            <v>199.89</v>
          </cell>
          <cell r="J5781">
            <v>600.11</v>
          </cell>
          <cell r="K5781" t="str">
            <v>707</v>
          </cell>
        </row>
        <row r="5782">
          <cell r="A5782" t="str">
            <v>110800000</v>
          </cell>
          <cell r="B5782" t="str">
            <v>707C2A50002</v>
          </cell>
          <cell r="C5782" t="str">
            <v>โทรศัพท์สายเดี่ยวสีแดง</v>
          </cell>
          <cell r="D5782" t="str">
            <v>2 ต.ค. 41</v>
          </cell>
          <cell r="E5782">
            <v>800</v>
          </cell>
          <cell r="F5782">
            <v>0</v>
          </cell>
          <cell r="G5782">
            <v>20</v>
          </cell>
          <cell r="H5782">
            <v>199.89</v>
          </cell>
          <cell r="I5782">
            <v>199.89</v>
          </cell>
          <cell r="J5782">
            <v>600.11</v>
          </cell>
          <cell r="K5782" t="str">
            <v>707</v>
          </cell>
        </row>
        <row r="5783">
          <cell r="A5783" t="str">
            <v>110800000</v>
          </cell>
          <cell r="B5783" t="str">
            <v>707C2A50003</v>
          </cell>
          <cell r="C5783" t="str">
            <v>โทรศัพท์สายเดี่ยวสีแดง</v>
          </cell>
          <cell r="D5783" t="str">
            <v>2 ต.ค. 41</v>
          </cell>
          <cell r="E5783">
            <v>800</v>
          </cell>
          <cell r="F5783">
            <v>0</v>
          </cell>
          <cell r="G5783">
            <v>20</v>
          </cell>
          <cell r="H5783">
            <v>199.89</v>
          </cell>
          <cell r="I5783">
            <v>199.89</v>
          </cell>
          <cell r="J5783">
            <v>600.11</v>
          </cell>
          <cell r="K5783" t="str">
            <v>707</v>
          </cell>
        </row>
        <row r="5784">
          <cell r="A5784" t="str">
            <v>110800000</v>
          </cell>
          <cell r="B5784" t="str">
            <v>707C2FX0001</v>
          </cell>
          <cell r="C5784" t="str">
            <v>เครื่องโทรสาร</v>
          </cell>
          <cell r="D5784" t="str">
            <v>2 พ.ย. 41</v>
          </cell>
          <cell r="E5784">
            <v>6000</v>
          </cell>
          <cell r="F5784">
            <v>0</v>
          </cell>
          <cell r="G5784">
            <v>20</v>
          </cell>
          <cell r="H5784">
            <v>1397.27</v>
          </cell>
          <cell r="I5784">
            <v>1397.27</v>
          </cell>
          <cell r="J5784">
            <v>4602.7299999999996</v>
          </cell>
          <cell r="K5784" t="str">
            <v>707</v>
          </cell>
        </row>
        <row r="5785">
          <cell r="A5785" t="str">
            <v>110800000</v>
          </cell>
          <cell r="B5785" t="str">
            <v>708C2A50001</v>
          </cell>
          <cell r="C5785" t="str">
            <v>โทรศัพท์สายเดี่ยวสีแดง</v>
          </cell>
          <cell r="D5785" t="str">
            <v>16 ต.ค. 41</v>
          </cell>
          <cell r="E5785">
            <v>800</v>
          </cell>
          <cell r="F5785">
            <v>0</v>
          </cell>
          <cell r="G5785">
            <v>20</v>
          </cell>
          <cell r="H5785">
            <v>193.75</v>
          </cell>
          <cell r="I5785">
            <v>193.75</v>
          </cell>
          <cell r="J5785">
            <v>606.25</v>
          </cell>
          <cell r="K5785" t="str">
            <v>708</v>
          </cell>
        </row>
        <row r="5786">
          <cell r="A5786" t="str">
            <v>110800000</v>
          </cell>
          <cell r="B5786" t="str">
            <v>708C2A50002</v>
          </cell>
          <cell r="C5786" t="str">
            <v>โทรศัพท์สายเดี่ยวสีแดง</v>
          </cell>
          <cell r="D5786" t="str">
            <v>16 ต.ค. 41</v>
          </cell>
          <cell r="E5786">
            <v>800</v>
          </cell>
          <cell r="F5786">
            <v>0</v>
          </cell>
          <cell r="G5786">
            <v>20</v>
          </cell>
          <cell r="H5786">
            <v>193.75</v>
          </cell>
          <cell r="I5786">
            <v>193.75</v>
          </cell>
          <cell r="J5786">
            <v>606.25</v>
          </cell>
          <cell r="K5786" t="str">
            <v>708</v>
          </cell>
        </row>
        <row r="5787">
          <cell r="A5787" t="str">
            <v>110800000</v>
          </cell>
          <cell r="B5787" t="str">
            <v>708C2A50003</v>
          </cell>
          <cell r="C5787" t="str">
            <v>โทรศัพท์สายเดี่ยวสีแดง</v>
          </cell>
          <cell r="D5787" t="str">
            <v>16 ต.ค. 41</v>
          </cell>
          <cell r="E5787">
            <v>800</v>
          </cell>
          <cell r="F5787">
            <v>0</v>
          </cell>
          <cell r="G5787">
            <v>20</v>
          </cell>
          <cell r="H5787">
            <v>193.75</v>
          </cell>
          <cell r="I5787">
            <v>193.75</v>
          </cell>
          <cell r="J5787">
            <v>606.25</v>
          </cell>
          <cell r="K5787" t="str">
            <v>708</v>
          </cell>
        </row>
        <row r="5788">
          <cell r="A5788" t="str">
            <v>110800000</v>
          </cell>
          <cell r="B5788" t="str">
            <v>708C2FX0001</v>
          </cell>
          <cell r="C5788" t="str">
            <v>เครื่องโทรสาร</v>
          </cell>
          <cell r="D5788" t="str">
            <v>13 พ.ย. 41</v>
          </cell>
          <cell r="E5788">
            <v>5727.27</v>
          </cell>
          <cell r="F5788">
            <v>0</v>
          </cell>
          <cell r="G5788">
            <v>20</v>
          </cell>
          <cell r="H5788">
            <v>1299.28</v>
          </cell>
          <cell r="I5788">
            <v>1299.28</v>
          </cell>
          <cell r="J5788">
            <v>4427.99</v>
          </cell>
          <cell r="K5788" t="str">
            <v>708</v>
          </cell>
        </row>
        <row r="5789">
          <cell r="A5789" t="str">
            <v>110800000</v>
          </cell>
          <cell r="B5789" t="str">
            <v>709C2A50001</v>
          </cell>
          <cell r="C5789" t="str">
            <v>โทรศัพท์สายเดียวสีแดง</v>
          </cell>
          <cell r="D5789" t="str">
            <v>16 ต.ค. 41</v>
          </cell>
          <cell r="E5789">
            <v>800</v>
          </cell>
          <cell r="F5789">
            <v>0</v>
          </cell>
          <cell r="G5789">
            <v>20</v>
          </cell>
          <cell r="H5789">
            <v>193.75</v>
          </cell>
          <cell r="I5789">
            <v>193.75</v>
          </cell>
          <cell r="J5789">
            <v>606.25</v>
          </cell>
          <cell r="K5789" t="str">
            <v>709</v>
          </cell>
        </row>
        <row r="5790">
          <cell r="A5790" t="str">
            <v>110800000</v>
          </cell>
          <cell r="B5790" t="str">
            <v>709C2A50002</v>
          </cell>
          <cell r="C5790" t="str">
            <v>โทรศัพท์สายเดียวสีแดง</v>
          </cell>
          <cell r="D5790" t="str">
            <v>16 ต.ค. 41</v>
          </cell>
          <cell r="E5790">
            <v>800</v>
          </cell>
          <cell r="F5790">
            <v>0</v>
          </cell>
          <cell r="G5790">
            <v>20</v>
          </cell>
          <cell r="H5790">
            <v>193.75</v>
          </cell>
          <cell r="I5790">
            <v>193.75</v>
          </cell>
          <cell r="J5790">
            <v>606.25</v>
          </cell>
          <cell r="K5790" t="str">
            <v>709</v>
          </cell>
        </row>
        <row r="5791">
          <cell r="A5791" t="str">
            <v>110800000</v>
          </cell>
          <cell r="B5791" t="str">
            <v>709C2A50003</v>
          </cell>
          <cell r="C5791" t="str">
            <v>โทรศัพท์สายเดียวสีแดง</v>
          </cell>
          <cell r="D5791" t="str">
            <v>16 ต.ค. 41</v>
          </cell>
          <cell r="E5791">
            <v>800</v>
          </cell>
          <cell r="F5791">
            <v>0</v>
          </cell>
          <cell r="G5791">
            <v>20</v>
          </cell>
          <cell r="H5791">
            <v>193.75</v>
          </cell>
          <cell r="I5791">
            <v>193.75</v>
          </cell>
          <cell r="J5791">
            <v>606.25</v>
          </cell>
          <cell r="K5791" t="str">
            <v>709</v>
          </cell>
        </row>
        <row r="5792">
          <cell r="A5792" t="str">
            <v>110800000</v>
          </cell>
          <cell r="B5792" t="str">
            <v>709C2FX0001</v>
          </cell>
          <cell r="C5792" t="str">
            <v>เครื่องโทรสาร</v>
          </cell>
          <cell r="D5792" t="str">
            <v>16 พ.ย. 41</v>
          </cell>
          <cell r="E5792">
            <v>5727.27</v>
          </cell>
          <cell r="F5792">
            <v>0</v>
          </cell>
          <cell r="G5792">
            <v>20</v>
          </cell>
          <cell r="H5792">
            <v>1289.8599999999999</v>
          </cell>
          <cell r="I5792">
            <v>1289.8599999999999</v>
          </cell>
          <cell r="J5792">
            <v>4437.41</v>
          </cell>
          <cell r="K5792" t="str">
            <v>709</v>
          </cell>
        </row>
        <row r="5793">
          <cell r="A5793" t="str">
            <v>110800000</v>
          </cell>
          <cell r="B5793" t="str">
            <v>710C2A50001</v>
          </cell>
          <cell r="C5793" t="str">
            <v>โทรศัพท์สายเดียวสีแดง</v>
          </cell>
          <cell r="D5793" t="str">
            <v>16 ต.ค. 41</v>
          </cell>
          <cell r="E5793">
            <v>800</v>
          </cell>
          <cell r="F5793">
            <v>0</v>
          </cell>
          <cell r="G5793">
            <v>20</v>
          </cell>
          <cell r="H5793">
            <v>193.75</v>
          </cell>
          <cell r="I5793">
            <v>193.75</v>
          </cell>
          <cell r="J5793">
            <v>606.25</v>
          </cell>
          <cell r="K5793" t="str">
            <v>710</v>
          </cell>
        </row>
        <row r="5794">
          <cell r="A5794" t="str">
            <v>110800000</v>
          </cell>
          <cell r="B5794" t="str">
            <v>710C2A50002</v>
          </cell>
          <cell r="C5794" t="str">
            <v>โทรศัพท์สายเดียวสีแดง</v>
          </cell>
          <cell r="D5794" t="str">
            <v>16 ต.ค. 41</v>
          </cell>
          <cell r="E5794">
            <v>800</v>
          </cell>
          <cell r="F5794">
            <v>0</v>
          </cell>
          <cell r="G5794">
            <v>20</v>
          </cell>
          <cell r="H5794">
            <v>193.75</v>
          </cell>
          <cell r="I5794">
            <v>193.75</v>
          </cell>
          <cell r="J5794">
            <v>606.25</v>
          </cell>
          <cell r="K5794" t="str">
            <v>710</v>
          </cell>
        </row>
        <row r="5795">
          <cell r="A5795" t="str">
            <v>110800000</v>
          </cell>
          <cell r="B5795" t="str">
            <v>710C2A50003</v>
          </cell>
          <cell r="C5795" t="str">
            <v>โทรศัพท์สายเดียวสีแดง</v>
          </cell>
          <cell r="D5795" t="str">
            <v>16 ต.ค. 41</v>
          </cell>
          <cell r="E5795">
            <v>800</v>
          </cell>
          <cell r="F5795">
            <v>0</v>
          </cell>
          <cell r="G5795">
            <v>20</v>
          </cell>
          <cell r="H5795">
            <v>193.75</v>
          </cell>
          <cell r="I5795">
            <v>193.75</v>
          </cell>
          <cell r="J5795">
            <v>606.25</v>
          </cell>
          <cell r="K5795" t="str">
            <v>710</v>
          </cell>
        </row>
        <row r="5796">
          <cell r="A5796" t="str">
            <v>110800000</v>
          </cell>
          <cell r="B5796" t="str">
            <v>710C2FX0001</v>
          </cell>
          <cell r="C5796" t="str">
            <v>เครื่องโทรสาร</v>
          </cell>
          <cell r="D5796" t="str">
            <v>16 พ.ย. 41</v>
          </cell>
          <cell r="E5796">
            <v>5727.27</v>
          </cell>
          <cell r="F5796">
            <v>0</v>
          </cell>
          <cell r="G5796">
            <v>20</v>
          </cell>
          <cell r="H5796">
            <v>1289.8599999999999</v>
          </cell>
          <cell r="I5796">
            <v>1289.8599999999999</v>
          </cell>
          <cell r="J5796">
            <v>4437.41</v>
          </cell>
          <cell r="K5796" t="str">
            <v>710</v>
          </cell>
        </row>
        <row r="5797">
          <cell r="A5797" t="str">
            <v>110800000</v>
          </cell>
          <cell r="B5797" t="str">
            <v>800C2A50001</v>
          </cell>
          <cell r="C5797" t="str">
            <v>โทรศัพท์สายเดียว  PS2500</v>
          </cell>
          <cell r="D5797" t="str">
            <v>26 ส.ค. 41</v>
          </cell>
          <cell r="E5797">
            <v>912</v>
          </cell>
          <cell r="F5797">
            <v>0</v>
          </cell>
          <cell r="G5797">
            <v>20</v>
          </cell>
          <cell r="H5797">
            <v>246.34</v>
          </cell>
          <cell r="I5797">
            <v>246.34</v>
          </cell>
          <cell r="J5797">
            <v>665.66</v>
          </cell>
          <cell r="K5797" t="str">
            <v>800</v>
          </cell>
        </row>
        <row r="5798">
          <cell r="A5798" t="str">
            <v>110800000</v>
          </cell>
          <cell r="B5798" t="str">
            <v>800C2A50002</v>
          </cell>
          <cell r="C5798" t="str">
            <v>โทรศัพท์สายเดียว  PS2500</v>
          </cell>
          <cell r="D5798" t="str">
            <v>26 ส.ค. 41</v>
          </cell>
          <cell r="E5798">
            <v>912</v>
          </cell>
          <cell r="F5798">
            <v>0</v>
          </cell>
          <cell r="G5798">
            <v>20</v>
          </cell>
          <cell r="H5798">
            <v>246.34</v>
          </cell>
          <cell r="I5798">
            <v>246.34</v>
          </cell>
          <cell r="J5798">
            <v>665.66</v>
          </cell>
          <cell r="K5798" t="str">
            <v>800</v>
          </cell>
        </row>
        <row r="5799">
          <cell r="A5799" t="str">
            <v>110800000</v>
          </cell>
          <cell r="B5799" t="str">
            <v>800C2A50003</v>
          </cell>
          <cell r="C5799" t="str">
            <v>โทรศัพท์สายเดียว  PS2500</v>
          </cell>
          <cell r="D5799" t="str">
            <v>26 ส.ค. 41</v>
          </cell>
          <cell r="E5799">
            <v>912</v>
          </cell>
          <cell r="F5799">
            <v>0</v>
          </cell>
          <cell r="G5799">
            <v>20</v>
          </cell>
          <cell r="H5799">
            <v>246.34</v>
          </cell>
          <cell r="I5799">
            <v>246.34</v>
          </cell>
          <cell r="J5799">
            <v>665.66</v>
          </cell>
          <cell r="K5799" t="str">
            <v>800</v>
          </cell>
        </row>
        <row r="5800">
          <cell r="A5800" t="str">
            <v>110800000</v>
          </cell>
          <cell r="B5800" t="str">
            <v>800C2A50004</v>
          </cell>
          <cell r="C5800" t="str">
            <v>โทรศัพท์สายเดียว  PS2500</v>
          </cell>
          <cell r="D5800" t="str">
            <v>26 ส.ค. 41</v>
          </cell>
          <cell r="E5800">
            <v>912</v>
          </cell>
          <cell r="F5800">
            <v>0</v>
          </cell>
          <cell r="G5800">
            <v>20</v>
          </cell>
          <cell r="H5800">
            <v>246.34</v>
          </cell>
          <cell r="I5800">
            <v>246.34</v>
          </cell>
          <cell r="J5800">
            <v>665.66</v>
          </cell>
          <cell r="K5800" t="str">
            <v>800</v>
          </cell>
        </row>
        <row r="5801">
          <cell r="A5801" t="str">
            <v>110800000</v>
          </cell>
          <cell r="B5801" t="str">
            <v>800C2A50005</v>
          </cell>
          <cell r="C5801" t="str">
            <v>โทรศัพท์สายเดียว  PS2500</v>
          </cell>
          <cell r="D5801" t="str">
            <v>26 ส.ค. 41</v>
          </cell>
          <cell r="E5801">
            <v>912</v>
          </cell>
          <cell r="F5801">
            <v>0</v>
          </cell>
          <cell r="G5801">
            <v>20</v>
          </cell>
          <cell r="H5801">
            <v>246.34</v>
          </cell>
          <cell r="I5801">
            <v>246.34</v>
          </cell>
          <cell r="J5801">
            <v>665.66</v>
          </cell>
          <cell r="K5801" t="str">
            <v>800</v>
          </cell>
        </row>
        <row r="5802">
          <cell r="A5802" t="str">
            <v>110800000</v>
          </cell>
          <cell r="B5802" t="str">
            <v>800C2FX0001</v>
          </cell>
          <cell r="C5802" t="str">
            <v>เครื่องโทรสาร</v>
          </cell>
          <cell r="D5802" t="str">
            <v>18 ต.ค. 41</v>
          </cell>
          <cell r="E5802">
            <v>6000</v>
          </cell>
          <cell r="F5802">
            <v>0</v>
          </cell>
          <cell r="G5802">
            <v>20</v>
          </cell>
          <cell r="H5802">
            <v>1446.59</v>
          </cell>
          <cell r="I5802">
            <v>1446.59</v>
          </cell>
          <cell r="J5802">
            <v>4553.41</v>
          </cell>
          <cell r="K5802" t="str">
            <v>800</v>
          </cell>
        </row>
        <row r="5803">
          <cell r="A5803" t="str">
            <v>110800000</v>
          </cell>
          <cell r="B5803" t="str">
            <v>800C2TH0001</v>
          </cell>
          <cell r="C5803" t="str">
            <v>ค่าติดตั้งโทรศัพท์</v>
          </cell>
          <cell r="D5803" t="str">
            <v>26 ม.ค. 42</v>
          </cell>
          <cell r="E5803">
            <v>3350</v>
          </cell>
          <cell r="F5803">
            <v>0</v>
          </cell>
          <cell r="G5803">
            <v>20</v>
          </cell>
          <cell r="H5803">
            <v>624.09</v>
          </cell>
          <cell r="I5803">
            <v>624.09</v>
          </cell>
          <cell r="J5803">
            <v>2725.91</v>
          </cell>
          <cell r="K5803" t="str">
            <v>800</v>
          </cell>
        </row>
        <row r="5804">
          <cell r="A5804" t="str">
            <v>110800000</v>
          </cell>
          <cell r="B5804" t="str">
            <v>800C2TH0002</v>
          </cell>
          <cell r="C5804" t="str">
            <v>ค่าติดตั้งโทรศัพท์</v>
          </cell>
          <cell r="D5804" t="str">
            <v>11 มี.ค. 42</v>
          </cell>
          <cell r="E5804">
            <v>3350</v>
          </cell>
          <cell r="F5804">
            <v>0</v>
          </cell>
          <cell r="G5804">
            <v>20</v>
          </cell>
          <cell r="H5804">
            <v>543.33000000000004</v>
          </cell>
          <cell r="I5804">
            <v>543.33000000000004</v>
          </cell>
          <cell r="J5804">
            <v>2806.67</v>
          </cell>
          <cell r="K5804" t="str">
            <v>800</v>
          </cell>
        </row>
        <row r="5805">
          <cell r="A5805" t="str">
            <v>110800000</v>
          </cell>
          <cell r="B5805" t="str">
            <v>800C2TH0003</v>
          </cell>
          <cell r="C5805" t="str">
            <v>ค่าติดตั้งโทรศัพท์</v>
          </cell>
          <cell r="D5805" t="str">
            <v>11 มี.ค. 42</v>
          </cell>
          <cell r="E5805">
            <v>3350</v>
          </cell>
          <cell r="F5805">
            <v>0</v>
          </cell>
          <cell r="G5805">
            <v>20</v>
          </cell>
          <cell r="H5805">
            <v>543.33000000000004</v>
          </cell>
          <cell r="I5805">
            <v>543.33000000000004</v>
          </cell>
          <cell r="J5805">
            <v>2806.67</v>
          </cell>
          <cell r="K5805" t="str">
            <v>800</v>
          </cell>
        </row>
        <row r="5806">
          <cell r="A5806" t="str">
            <v>110800000</v>
          </cell>
          <cell r="B5806" t="str">
            <v>800C2TH0004</v>
          </cell>
          <cell r="C5806" t="str">
            <v>ค่าติดตั้งระบบ Frame Relay</v>
          </cell>
          <cell r="D5806" t="str">
            <v>5 มี.ค. 42</v>
          </cell>
          <cell r="E5806">
            <v>12500</v>
          </cell>
          <cell r="F5806">
            <v>0</v>
          </cell>
          <cell r="G5806">
            <v>20</v>
          </cell>
          <cell r="H5806">
            <v>2068.5</v>
          </cell>
          <cell r="I5806">
            <v>2068.5</v>
          </cell>
          <cell r="J5806">
            <v>10431.5</v>
          </cell>
          <cell r="K5806" t="str">
            <v>800</v>
          </cell>
        </row>
        <row r="5807">
          <cell r="A5807" t="str">
            <v>110800000</v>
          </cell>
          <cell r="B5807" t="str">
            <v>800C2TH0005</v>
          </cell>
          <cell r="C5807" t="str">
            <v>ค่าติดตั้งโทรศัพท์</v>
          </cell>
          <cell r="D5807" t="str">
            <v>2 เม.ย. 42</v>
          </cell>
          <cell r="E5807">
            <v>3350</v>
          </cell>
          <cell r="F5807">
            <v>0</v>
          </cell>
          <cell r="G5807">
            <v>20</v>
          </cell>
          <cell r="H5807">
            <v>502.94</v>
          </cell>
          <cell r="I5807">
            <v>502.94</v>
          </cell>
          <cell r="J5807">
            <v>2847.06</v>
          </cell>
          <cell r="K5807" t="str">
            <v>800</v>
          </cell>
        </row>
        <row r="5808">
          <cell r="A5808" t="str">
            <v>110800000</v>
          </cell>
          <cell r="B5808" t="str">
            <v>800C2TH0006</v>
          </cell>
          <cell r="C5808" t="str">
            <v>อุปกรณ์เครือข่าย</v>
          </cell>
          <cell r="D5808" t="str">
            <v>23 เม.ย. 42</v>
          </cell>
          <cell r="E5808">
            <v>131022.22</v>
          </cell>
          <cell r="F5808">
            <v>0</v>
          </cell>
          <cell r="G5808">
            <v>20</v>
          </cell>
          <cell r="H5808">
            <v>18163.61</v>
          </cell>
          <cell r="I5808">
            <v>18163.61</v>
          </cell>
          <cell r="J5808">
            <v>112858.61</v>
          </cell>
          <cell r="K5808" t="str">
            <v>800</v>
          </cell>
        </row>
        <row r="5809">
          <cell r="A5809" t="str">
            <v>110800000</v>
          </cell>
          <cell r="B5809" t="str">
            <v>800C2TH0007</v>
          </cell>
          <cell r="C5809" t="str">
            <v>โทรศัพท์มือถือ</v>
          </cell>
          <cell r="D5809" t="str">
            <v>27 ส.ค. 42</v>
          </cell>
          <cell r="E5809">
            <v>16915.89</v>
          </cell>
          <cell r="F5809">
            <v>0</v>
          </cell>
          <cell r="G5809">
            <v>20</v>
          </cell>
          <cell r="H5809">
            <v>1177.1600000000001</v>
          </cell>
          <cell r="I5809">
            <v>1177.1600000000001</v>
          </cell>
          <cell r="J5809">
            <v>15738.73</v>
          </cell>
          <cell r="K5809" t="str">
            <v>800</v>
          </cell>
        </row>
        <row r="5810">
          <cell r="A5810" t="str">
            <v>110800000</v>
          </cell>
          <cell r="B5810" t="str">
            <v>801C2A50001</v>
          </cell>
          <cell r="C5810" t="str">
            <v>โทรศัพท์สายเดียว  PS2500</v>
          </cell>
          <cell r="D5810" t="str">
            <v>26 ส.ค. 41</v>
          </cell>
          <cell r="E5810">
            <v>912</v>
          </cell>
          <cell r="F5810">
            <v>0</v>
          </cell>
          <cell r="G5810">
            <v>20</v>
          </cell>
          <cell r="H5810">
            <v>246.34</v>
          </cell>
          <cell r="I5810">
            <v>246.34</v>
          </cell>
          <cell r="J5810">
            <v>665.66</v>
          </cell>
          <cell r="K5810" t="str">
            <v>801</v>
          </cell>
        </row>
        <row r="5811">
          <cell r="A5811" t="str">
            <v>110800000</v>
          </cell>
          <cell r="B5811" t="str">
            <v>801C2A50002</v>
          </cell>
          <cell r="C5811" t="str">
            <v>โทรศัพท์สายเดียว  PS2500</v>
          </cell>
          <cell r="D5811" t="str">
            <v>26 ส.ค. 41</v>
          </cell>
          <cell r="E5811">
            <v>912</v>
          </cell>
          <cell r="F5811">
            <v>0</v>
          </cell>
          <cell r="G5811">
            <v>20</v>
          </cell>
          <cell r="H5811">
            <v>246.34</v>
          </cell>
          <cell r="I5811">
            <v>246.34</v>
          </cell>
          <cell r="J5811">
            <v>665.66</v>
          </cell>
          <cell r="K5811" t="str">
            <v>801</v>
          </cell>
        </row>
        <row r="5812">
          <cell r="A5812" t="str">
            <v>110800000</v>
          </cell>
          <cell r="B5812" t="str">
            <v>801C2A50003</v>
          </cell>
          <cell r="C5812" t="str">
            <v>โทรศัพท์สายเดียว  PS2500</v>
          </cell>
          <cell r="D5812" t="str">
            <v>26 ส.ค. 41</v>
          </cell>
          <cell r="E5812">
            <v>912</v>
          </cell>
          <cell r="F5812">
            <v>0</v>
          </cell>
          <cell r="G5812">
            <v>20</v>
          </cell>
          <cell r="H5812">
            <v>246.34</v>
          </cell>
          <cell r="I5812">
            <v>246.34</v>
          </cell>
          <cell r="J5812">
            <v>665.66</v>
          </cell>
          <cell r="K5812" t="str">
            <v>801</v>
          </cell>
        </row>
        <row r="5813">
          <cell r="A5813" t="str">
            <v>110800000</v>
          </cell>
          <cell r="B5813" t="str">
            <v>801C2FX0001</v>
          </cell>
          <cell r="C5813" t="str">
            <v>เครื่องโทรสาร</v>
          </cell>
          <cell r="D5813" t="str">
            <v>18 ต.ค. 41</v>
          </cell>
          <cell r="E5813">
            <v>6000</v>
          </cell>
          <cell r="F5813">
            <v>0</v>
          </cell>
          <cell r="G5813">
            <v>20</v>
          </cell>
          <cell r="H5813">
            <v>1446.59</v>
          </cell>
          <cell r="I5813">
            <v>1446.59</v>
          </cell>
          <cell r="J5813">
            <v>4553.41</v>
          </cell>
          <cell r="K5813" t="str">
            <v>801</v>
          </cell>
        </row>
        <row r="5814">
          <cell r="A5814" t="str">
            <v>110800000</v>
          </cell>
          <cell r="B5814" t="str">
            <v>802C2A50001</v>
          </cell>
          <cell r="C5814" t="str">
            <v>โทรศัพท์สายเดี่ยวสีแดง</v>
          </cell>
          <cell r="D5814" t="str">
            <v>2 ต.ค. 41</v>
          </cell>
          <cell r="E5814">
            <v>800</v>
          </cell>
          <cell r="F5814">
            <v>0</v>
          </cell>
          <cell r="G5814">
            <v>20</v>
          </cell>
          <cell r="H5814">
            <v>199.89</v>
          </cell>
          <cell r="I5814">
            <v>199.89</v>
          </cell>
          <cell r="J5814">
            <v>600.11</v>
          </cell>
          <cell r="K5814" t="str">
            <v>802</v>
          </cell>
        </row>
        <row r="5815">
          <cell r="A5815" t="str">
            <v>110800000</v>
          </cell>
          <cell r="B5815" t="str">
            <v>802C2A50002</v>
          </cell>
          <cell r="C5815" t="str">
            <v>โทรศัพท์สายเดี่ยวสีแดง</v>
          </cell>
          <cell r="D5815" t="str">
            <v>2 ต.ค. 41</v>
          </cell>
          <cell r="E5815">
            <v>800</v>
          </cell>
          <cell r="F5815">
            <v>0</v>
          </cell>
          <cell r="G5815">
            <v>20</v>
          </cell>
          <cell r="H5815">
            <v>199.89</v>
          </cell>
          <cell r="I5815">
            <v>199.89</v>
          </cell>
          <cell r="J5815">
            <v>600.11</v>
          </cell>
          <cell r="K5815" t="str">
            <v>802</v>
          </cell>
        </row>
        <row r="5816">
          <cell r="A5816" t="str">
            <v>110800000</v>
          </cell>
          <cell r="B5816" t="str">
            <v>802C2A50003</v>
          </cell>
          <cell r="C5816" t="str">
            <v>โทรศัพท์สายเดี่ยวสีแดง</v>
          </cell>
          <cell r="D5816" t="str">
            <v>2 ต.ค. 41</v>
          </cell>
          <cell r="E5816">
            <v>800</v>
          </cell>
          <cell r="F5816">
            <v>0</v>
          </cell>
          <cell r="G5816">
            <v>20</v>
          </cell>
          <cell r="H5816">
            <v>199.89</v>
          </cell>
          <cell r="I5816">
            <v>199.89</v>
          </cell>
          <cell r="J5816">
            <v>600.11</v>
          </cell>
          <cell r="K5816" t="str">
            <v>802</v>
          </cell>
        </row>
        <row r="5817">
          <cell r="A5817" t="str">
            <v>110800000</v>
          </cell>
          <cell r="B5817" t="str">
            <v>802C2FX0001</v>
          </cell>
          <cell r="C5817" t="str">
            <v>เครื่องโทรสาร</v>
          </cell>
          <cell r="D5817" t="str">
            <v>2 พ.ย. 41</v>
          </cell>
          <cell r="E5817">
            <v>6000</v>
          </cell>
          <cell r="F5817">
            <v>0</v>
          </cell>
          <cell r="G5817">
            <v>20</v>
          </cell>
          <cell r="H5817">
            <v>1397.27</v>
          </cell>
          <cell r="I5817">
            <v>1397.27</v>
          </cell>
          <cell r="J5817">
            <v>4602.7299999999996</v>
          </cell>
          <cell r="K5817" t="str">
            <v>802</v>
          </cell>
        </row>
        <row r="5818">
          <cell r="A5818" t="str">
            <v>110800000</v>
          </cell>
          <cell r="B5818" t="str">
            <v>803C2A50001</v>
          </cell>
          <cell r="C5818" t="str">
            <v>โทรศัพท์สายเดียว  PS2500</v>
          </cell>
          <cell r="D5818" t="str">
            <v>26 ส.ค. 41</v>
          </cell>
          <cell r="E5818">
            <v>912</v>
          </cell>
          <cell r="F5818">
            <v>0</v>
          </cell>
          <cell r="G5818">
            <v>20</v>
          </cell>
          <cell r="H5818">
            <v>246.34</v>
          </cell>
          <cell r="I5818">
            <v>246.34</v>
          </cell>
          <cell r="J5818">
            <v>665.66</v>
          </cell>
          <cell r="K5818" t="str">
            <v>803</v>
          </cell>
        </row>
        <row r="5819">
          <cell r="A5819" t="str">
            <v>110800000</v>
          </cell>
          <cell r="B5819" t="str">
            <v>803C2A50002</v>
          </cell>
          <cell r="C5819" t="str">
            <v>โทรศัพท์สายเดียว  PS2500</v>
          </cell>
          <cell r="D5819" t="str">
            <v>26 ส.ค. 41</v>
          </cell>
          <cell r="E5819">
            <v>912</v>
          </cell>
          <cell r="F5819">
            <v>0</v>
          </cell>
          <cell r="G5819">
            <v>20</v>
          </cell>
          <cell r="H5819">
            <v>246.34</v>
          </cell>
          <cell r="I5819">
            <v>246.34</v>
          </cell>
          <cell r="J5819">
            <v>665.66</v>
          </cell>
          <cell r="K5819" t="str">
            <v>803</v>
          </cell>
        </row>
        <row r="5820">
          <cell r="A5820" t="str">
            <v>110800000</v>
          </cell>
          <cell r="B5820" t="str">
            <v>803C2A50003</v>
          </cell>
          <cell r="C5820" t="str">
            <v>โทรศัพท์สายเดียว  PS2500</v>
          </cell>
          <cell r="D5820" t="str">
            <v>26 ส.ค. 41</v>
          </cell>
          <cell r="E5820">
            <v>912</v>
          </cell>
          <cell r="F5820">
            <v>0</v>
          </cell>
          <cell r="G5820">
            <v>20</v>
          </cell>
          <cell r="H5820">
            <v>246.34</v>
          </cell>
          <cell r="I5820">
            <v>246.34</v>
          </cell>
          <cell r="J5820">
            <v>665.66</v>
          </cell>
          <cell r="K5820" t="str">
            <v>803</v>
          </cell>
        </row>
        <row r="5821">
          <cell r="A5821" t="str">
            <v>110800000</v>
          </cell>
          <cell r="B5821" t="str">
            <v>803C2FX0001</v>
          </cell>
          <cell r="C5821" t="str">
            <v>เครื่องโทรสาร</v>
          </cell>
          <cell r="D5821" t="str">
            <v>18 ต.ค. 41</v>
          </cell>
          <cell r="E5821">
            <v>6000</v>
          </cell>
          <cell r="F5821">
            <v>0</v>
          </cell>
          <cell r="G5821">
            <v>20</v>
          </cell>
          <cell r="H5821">
            <v>1446.59</v>
          </cell>
          <cell r="I5821">
            <v>1446.59</v>
          </cell>
          <cell r="J5821">
            <v>4553.41</v>
          </cell>
          <cell r="K5821" t="str">
            <v>803</v>
          </cell>
        </row>
        <row r="5822">
          <cell r="A5822" t="str">
            <v>110800000</v>
          </cell>
          <cell r="B5822" t="str">
            <v>804C2A50001</v>
          </cell>
          <cell r="C5822" t="str">
            <v>โทรศัพท์สายเดี่ยวสีแดง</v>
          </cell>
          <cell r="D5822" t="str">
            <v>2 ต.ค. 41</v>
          </cell>
          <cell r="E5822">
            <v>800</v>
          </cell>
          <cell r="F5822">
            <v>0</v>
          </cell>
          <cell r="G5822">
            <v>20</v>
          </cell>
          <cell r="H5822">
            <v>199.89</v>
          </cell>
          <cell r="I5822">
            <v>199.89</v>
          </cell>
          <cell r="J5822">
            <v>600.11</v>
          </cell>
          <cell r="K5822" t="str">
            <v>804</v>
          </cell>
        </row>
        <row r="5823">
          <cell r="A5823" t="str">
            <v>110800000</v>
          </cell>
          <cell r="B5823" t="str">
            <v>804C2A50002</v>
          </cell>
          <cell r="C5823" t="str">
            <v>โทรศัพท์สายเดี่ยวสีแดง</v>
          </cell>
          <cell r="D5823" t="str">
            <v>2 ต.ค. 41</v>
          </cell>
          <cell r="E5823">
            <v>800</v>
          </cell>
          <cell r="F5823">
            <v>0</v>
          </cell>
          <cell r="G5823">
            <v>20</v>
          </cell>
          <cell r="H5823">
            <v>199.89</v>
          </cell>
          <cell r="I5823">
            <v>199.89</v>
          </cell>
          <cell r="J5823">
            <v>600.11</v>
          </cell>
          <cell r="K5823" t="str">
            <v>804</v>
          </cell>
        </row>
        <row r="5824">
          <cell r="A5824" t="str">
            <v>110800000</v>
          </cell>
          <cell r="B5824" t="str">
            <v>804C2A50003</v>
          </cell>
          <cell r="C5824" t="str">
            <v>โทรศัพท์สายเดี่ยวสีแดง</v>
          </cell>
          <cell r="D5824" t="str">
            <v>2 ต.ค. 41</v>
          </cell>
          <cell r="E5824">
            <v>800</v>
          </cell>
          <cell r="F5824">
            <v>0</v>
          </cell>
          <cell r="G5824">
            <v>20</v>
          </cell>
          <cell r="H5824">
            <v>199.89</v>
          </cell>
          <cell r="I5824">
            <v>199.89</v>
          </cell>
          <cell r="J5824">
            <v>600.11</v>
          </cell>
          <cell r="K5824" t="str">
            <v>804</v>
          </cell>
        </row>
        <row r="5825">
          <cell r="A5825" t="str">
            <v>110800000</v>
          </cell>
          <cell r="B5825" t="str">
            <v>804C2FX0001</v>
          </cell>
          <cell r="C5825" t="str">
            <v>เครื่องโทรสาร</v>
          </cell>
          <cell r="D5825" t="str">
            <v>2 พ.ย. 41</v>
          </cell>
          <cell r="E5825">
            <v>6000</v>
          </cell>
          <cell r="F5825">
            <v>0</v>
          </cell>
          <cell r="G5825">
            <v>20</v>
          </cell>
          <cell r="H5825">
            <v>1397.27</v>
          </cell>
          <cell r="I5825">
            <v>1397.27</v>
          </cell>
          <cell r="J5825">
            <v>4602.7299999999996</v>
          </cell>
          <cell r="K5825" t="str">
            <v>804</v>
          </cell>
        </row>
        <row r="5826">
          <cell r="A5826" t="str">
            <v>110800000</v>
          </cell>
          <cell r="B5826" t="str">
            <v>805C2A50001</v>
          </cell>
          <cell r="C5826" t="str">
            <v>โทรศัพท์สายเดี่ยวสีแดง</v>
          </cell>
          <cell r="D5826" t="str">
            <v>16 ต.ค. 41</v>
          </cell>
          <cell r="E5826">
            <v>800</v>
          </cell>
          <cell r="F5826">
            <v>0</v>
          </cell>
          <cell r="G5826">
            <v>20</v>
          </cell>
          <cell r="H5826">
            <v>193.75</v>
          </cell>
          <cell r="I5826">
            <v>193.75</v>
          </cell>
          <cell r="J5826">
            <v>606.25</v>
          </cell>
          <cell r="K5826" t="str">
            <v>805</v>
          </cell>
        </row>
        <row r="5827">
          <cell r="A5827" t="str">
            <v>110800000</v>
          </cell>
          <cell r="B5827" t="str">
            <v>805C2A50002</v>
          </cell>
          <cell r="C5827" t="str">
            <v>โทรศัพท์สายเดี่ยวสีแดง</v>
          </cell>
          <cell r="D5827" t="str">
            <v>16 ต.ค. 41</v>
          </cell>
          <cell r="E5827">
            <v>800</v>
          </cell>
          <cell r="F5827">
            <v>0</v>
          </cell>
          <cell r="G5827">
            <v>20</v>
          </cell>
          <cell r="H5827">
            <v>193.75</v>
          </cell>
          <cell r="I5827">
            <v>193.75</v>
          </cell>
          <cell r="J5827">
            <v>606.25</v>
          </cell>
          <cell r="K5827" t="str">
            <v>805</v>
          </cell>
        </row>
        <row r="5828">
          <cell r="A5828" t="str">
            <v>110800000</v>
          </cell>
          <cell r="B5828" t="str">
            <v>805C2A50003</v>
          </cell>
          <cell r="C5828" t="str">
            <v>โทรศัพท์สายเดี่ยวสีแดง</v>
          </cell>
          <cell r="D5828" t="str">
            <v>16 ต.ค. 41</v>
          </cell>
          <cell r="E5828">
            <v>800</v>
          </cell>
          <cell r="F5828">
            <v>0</v>
          </cell>
          <cell r="G5828">
            <v>20</v>
          </cell>
          <cell r="H5828">
            <v>193.75</v>
          </cell>
          <cell r="I5828">
            <v>193.75</v>
          </cell>
          <cell r="J5828">
            <v>606.25</v>
          </cell>
          <cell r="K5828" t="str">
            <v>805</v>
          </cell>
        </row>
        <row r="5829">
          <cell r="A5829" t="str">
            <v>110800000</v>
          </cell>
          <cell r="B5829" t="str">
            <v>805C2FX0001</v>
          </cell>
          <cell r="C5829" t="str">
            <v>เครื่องโทรสาร</v>
          </cell>
          <cell r="D5829" t="str">
            <v>13 พ.ย. 41</v>
          </cell>
          <cell r="E5829">
            <v>5727.27</v>
          </cell>
          <cell r="F5829">
            <v>0</v>
          </cell>
          <cell r="G5829">
            <v>20</v>
          </cell>
          <cell r="H5829">
            <v>1299.28</v>
          </cell>
          <cell r="I5829">
            <v>1299.28</v>
          </cell>
          <cell r="J5829">
            <v>4427.99</v>
          </cell>
          <cell r="K5829" t="str">
            <v>805</v>
          </cell>
        </row>
        <row r="5830">
          <cell r="A5830" t="str">
            <v>110800000</v>
          </cell>
          <cell r="B5830" t="str">
            <v>806C2A50001</v>
          </cell>
          <cell r="C5830" t="str">
            <v>โทรศัพท์สายเดียวสีแดง</v>
          </cell>
          <cell r="D5830" t="str">
            <v>16 ต.ค. 41</v>
          </cell>
          <cell r="E5830">
            <v>800</v>
          </cell>
          <cell r="F5830">
            <v>0</v>
          </cell>
          <cell r="G5830">
            <v>20</v>
          </cell>
          <cell r="H5830">
            <v>193.75</v>
          </cell>
          <cell r="I5830">
            <v>193.75</v>
          </cell>
          <cell r="J5830">
            <v>606.25</v>
          </cell>
          <cell r="K5830" t="str">
            <v>806</v>
          </cell>
        </row>
        <row r="5831">
          <cell r="A5831" t="str">
            <v>110800000</v>
          </cell>
          <cell r="B5831" t="str">
            <v>806C2A50002</v>
          </cell>
          <cell r="C5831" t="str">
            <v>โทรศัพท์สายเดียวสีแดง</v>
          </cell>
          <cell r="D5831" t="str">
            <v>16 ต.ค. 41</v>
          </cell>
          <cell r="E5831">
            <v>800</v>
          </cell>
          <cell r="F5831">
            <v>0</v>
          </cell>
          <cell r="G5831">
            <v>20</v>
          </cell>
          <cell r="H5831">
            <v>193.75</v>
          </cell>
          <cell r="I5831">
            <v>193.75</v>
          </cell>
          <cell r="J5831">
            <v>606.25</v>
          </cell>
          <cell r="K5831" t="str">
            <v>806</v>
          </cell>
        </row>
        <row r="5832">
          <cell r="A5832" t="str">
            <v>110800000</v>
          </cell>
          <cell r="B5832" t="str">
            <v>806C2A50003</v>
          </cell>
          <cell r="C5832" t="str">
            <v>โทรศัพท์สายเดียวสีแดง</v>
          </cell>
          <cell r="D5832" t="str">
            <v>16 ต.ค. 41</v>
          </cell>
          <cell r="E5832">
            <v>800</v>
          </cell>
          <cell r="F5832">
            <v>0</v>
          </cell>
          <cell r="G5832">
            <v>20</v>
          </cell>
          <cell r="H5832">
            <v>193.75</v>
          </cell>
          <cell r="I5832">
            <v>193.75</v>
          </cell>
          <cell r="J5832">
            <v>606.25</v>
          </cell>
          <cell r="K5832" t="str">
            <v>806</v>
          </cell>
        </row>
        <row r="5833">
          <cell r="A5833" t="str">
            <v>110800000</v>
          </cell>
          <cell r="B5833" t="str">
            <v>806C2FX0001</v>
          </cell>
          <cell r="C5833" t="str">
            <v>เครื่องโทรสาร</v>
          </cell>
          <cell r="D5833" t="str">
            <v>16 พ.ย. 41</v>
          </cell>
          <cell r="E5833">
            <v>5727.27</v>
          </cell>
          <cell r="F5833">
            <v>0</v>
          </cell>
          <cell r="G5833">
            <v>20</v>
          </cell>
          <cell r="H5833">
            <v>1289.8599999999999</v>
          </cell>
          <cell r="I5833">
            <v>1289.8599999999999</v>
          </cell>
          <cell r="J5833">
            <v>4437.41</v>
          </cell>
          <cell r="K5833" t="str">
            <v>806</v>
          </cell>
        </row>
        <row r="5834">
          <cell r="A5834" t="str">
            <v>110800000</v>
          </cell>
          <cell r="B5834" t="str">
            <v>807C2A5000</v>
          </cell>
          <cell r="C5834" t="str">
            <v>โทรศัพท์สายเดียว PS2500</v>
          </cell>
          <cell r="D5834" t="str">
            <v>11 ส.ค. 41</v>
          </cell>
          <cell r="E5834">
            <v>1047</v>
          </cell>
          <cell r="F5834">
            <v>0</v>
          </cell>
          <cell r="G5834">
            <v>20</v>
          </cell>
          <cell r="H5834">
            <v>291.39</v>
          </cell>
          <cell r="I5834">
            <v>291.39</v>
          </cell>
          <cell r="J5834">
            <v>755.61</v>
          </cell>
          <cell r="K5834" t="str">
            <v>807</v>
          </cell>
        </row>
        <row r="5835">
          <cell r="A5835" t="str">
            <v>110800000</v>
          </cell>
          <cell r="B5835" t="str">
            <v>807C2A5001</v>
          </cell>
          <cell r="C5835" t="str">
            <v>โทรศัพท์สายเดียว PS2500</v>
          </cell>
          <cell r="D5835" t="str">
            <v>11 ส.ค. 41</v>
          </cell>
          <cell r="E5835">
            <v>1047</v>
          </cell>
          <cell r="F5835">
            <v>0</v>
          </cell>
          <cell r="G5835">
            <v>20</v>
          </cell>
          <cell r="H5835">
            <v>291.39</v>
          </cell>
          <cell r="I5835">
            <v>291.39</v>
          </cell>
          <cell r="J5835">
            <v>755.61</v>
          </cell>
          <cell r="K5835" t="str">
            <v>807</v>
          </cell>
        </row>
        <row r="5836">
          <cell r="A5836" t="str">
            <v>110800000</v>
          </cell>
          <cell r="B5836" t="str">
            <v>807C2A5002</v>
          </cell>
          <cell r="C5836" t="str">
            <v>โทรศัพท์สายเดียว PS2500</v>
          </cell>
          <cell r="D5836" t="str">
            <v>11 ส.ค. 41</v>
          </cell>
          <cell r="E5836">
            <v>1047</v>
          </cell>
          <cell r="F5836">
            <v>0</v>
          </cell>
          <cell r="G5836">
            <v>20</v>
          </cell>
          <cell r="H5836">
            <v>291.39</v>
          </cell>
          <cell r="I5836">
            <v>291.39</v>
          </cell>
          <cell r="J5836">
            <v>755.61</v>
          </cell>
          <cell r="K5836" t="str">
            <v>807</v>
          </cell>
        </row>
        <row r="5837">
          <cell r="A5837" t="str">
            <v>110800000</v>
          </cell>
          <cell r="B5837" t="str">
            <v>807C2FX0001</v>
          </cell>
          <cell r="C5837" t="str">
            <v>เครื่องโทรสาร</v>
          </cell>
          <cell r="D5837" t="str">
            <v>18 ต.ค. 41</v>
          </cell>
          <cell r="E5837">
            <v>6000</v>
          </cell>
          <cell r="F5837">
            <v>0</v>
          </cell>
          <cell r="G5837">
            <v>20</v>
          </cell>
          <cell r="H5837">
            <v>1446.59</v>
          </cell>
          <cell r="I5837">
            <v>1446.59</v>
          </cell>
          <cell r="J5837">
            <v>4553.41</v>
          </cell>
          <cell r="K5837" t="str">
            <v>807</v>
          </cell>
        </row>
        <row r="5838">
          <cell r="A5838" t="str">
            <v>110800000</v>
          </cell>
          <cell r="B5838" t="str">
            <v>900C1TH0001</v>
          </cell>
          <cell r="C5838" t="str">
            <v>อุปกรณ์ต่อพ่วงโทรศัพท์</v>
          </cell>
          <cell r="D5838" t="str">
            <v>22 ม.ค. 42</v>
          </cell>
          <cell r="E5838">
            <v>700</v>
          </cell>
          <cell r="F5838">
            <v>0</v>
          </cell>
          <cell r="G5838">
            <v>20</v>
          </cell>
          <cell r="H5838">
            <v>131.96</v>
          </cell>
          <cell r="I5838">
            <v>131.96</v>
          </cell>
          <cell r="J5838">
            <v>568.04</v>
          </cell>
          <cell r="K5838" t="str">
            <v>900</v>
          </cell>
        </row>
        <row r="5839">
          <cell r="A5839" t="str">
            <v>110800000</v>
          </cell>
          <cell r="B5839" t="str">
            <v>900C2A5000</v>
          </cell>
          <cell r="C5839" t="str">
            <v>โทรศัพท์สายเดียว PS2500</v>
          </cell>
          <cell r="D5839" t="str">
            <v>11 ส.ค. 41</v>
          </cell>
          <cell r="E5839">
            <v>1047</v>
          </cell>
          <cell r="F5839">
            <v>0</v>
          </cell>
          <cell r="G5839">
            <v>20</v>
          </cell>
          <cell r="H5839">
            <v>291.39</v>
          </cell>
          <cell r="I5839">
            <v>291.39</v>
          </cell>
          <cell r="J5839">
            <v>755.61</v>
          </cell>
          <cell r="K5839" t="str">
            <v>900</v>
          </cell>
        </row>
        <row r="5840">
          <cell r="A5840" t="str">
            <v>110800000</v>
          </cell>
          <cell r="B5840" t="str">
            <v>900C2A5001</v>
          </cell>
          <cell r="C5840" t="str">
            <v>โทรศัพท์สายเดียว PS2500</v>
          </cell>
          <cell r="D5840" t="str">
            <v>11 ส.ค. 41</v>
          </cell>
          <cell r="E5840">
            <v>1047</v>
          </cell>
          <cell r="F5840">
            <v>0</v>
          </cell>
          <cell r="G5840">
            <v>20</v>
          </cell>
          <cell r="H5840">
            <v>291.39</v>
          </cell>
          <cell r="I5840">
            <v>291.39</v>
          </cell>
          <cell r="J5840">
            <v>755.61</v>
          </cell>
          <cell r="K5840" t="str">
            <v>900</v>
          </cell>
        </row>
        <row r="5841">
          <cell r="A5841" t="str">
            <v>110800000</v>
          </cell>
          <cell r="B5841" t="str">
            <v>900C2A5002</v>
          </cell>
          <cell r="C5841" t="str">
            <v>โทรศัพท์สายเดียว PS2500</v>
          </cell>
          <cell r="D5841" t="str">
            <v>11 ส.ค. 41</v>
          </cell>
          <cell r="E5841">
            <v>1047</v>
          </cell>
          <cell r="F5841">
            <v>0</v>
          </cell>
          <cell r="G5841">
            <v>20</v>
          </cell>
          <cell r="H5841">
            <v>291.39</v>
          </cell>
          <cell r="I5841">
            <v>291.39</v>
          </cell>
          <cell r="J5841">
            <v>755.61</v>
          </cell>
          <cell r="K5841" t="str">
            <v>900</v>
          </cell>
        </row>
        <row r="5842">
          <cell r="A5842" t="str">
            <v>110800000</v>
          </cell>
          <cell r="B5842" t="str">
            <v>900C2A5003</v>
          </cell>
          <cell r="C5842" t="str">
            <v>โทรศัพท์สายเดียว PS2500</v>
          </cell>
          <cell r="D5842" t="str">
            <v>17 ส.ค. 41</v>
          </cell>
          <cell r="E5842">
            <v>1047</v>
          </cell>
          <cell r="F5842">
            <v>0</v>
          </cell>
          <cell r="G5842">
            <v>20</v>
          </cell>
          <cell r="H5842">
            <v>287.95</v>
          </cell>
          <cell r="I5842">
            <v>287.95</v>
          </cell>
          <cell r="J5842">
            <v>759.05</v>
          </cell>
          <cell r="K5842" t="str">
            <v>900</v>
          </cell>
        </row>
        <row r="5843">
          <cell r="A5843" t="str">
            <v>110800000</v>
          </cell>
          <cell r="B5843" t="str">
            <v>900C2A5004</v>
          </cell>
          <cell r="C5843" t="str">
            <v>โทรศัพท์สายเดียว PS2500</v>
          </cell>
          <cell r="D5843" t="str">
            <v>17 ส.ค. 41</v>
          </cell>
          <cell r="E5843">
            <v>1047</v>
          </cell>
          <cell r="F5843">
            <v>0</v>
          </cell>
          <cell r="G5843">
            <v>20</v>
          </cell>
          <cell r="H5843">
            <v>287.95</v>
          </cell>
          <cell r="I5843">
            <v>287.95</v>
          </cell>
          <cell r="J5843">
            <v>759.05</v>
          </cell>
          <cell r="K5843" t="str">
            <v>900</v>
          </cell>
        </row>
        <row r="5844">
          <cell r="A5844" t="str">
            <v>110800000</v>
          </cell>
          <cell r="B5844" t="str">
            <v>900C2FX0001</v>
          </cell>
          <cell r="C5844" t="str">
            <v>เครื่องโทรสาร</v>
          </cell>
          <cell r="D5844" t="str">
            <v>18 ต.ค. 41</v>
          </cell>
          <cell r="E5844">
            <v>6000</v>
          </cell>
          <cell r="F5844">
            <v>0</v>
          </cell>
          <cell r="G5844">
            <v>20</v>
          </cell>
          <cell r="H5844">
            <v>1446.59</v>
          </cell>
          <cell r="I5844">
            <v>1446.59</v>
          </cell>
          <cell r="J5844">
            <v>4553.41</v>
          </cell>
          <cell r="K5844" t="str">
            <v>900</v>
          </cell>
        </row>
        <row r="5845">
          <cell r="A5845" t="str">
            <v>110800000</v>
          </cell>
          <cell r="B5845" t="str">
            <v>900C2TH0001</v>
          </cell>
          <cell r="C5845" t="str">
            <v>ค่าติดตั้งระบบ Frame Relay</v>
          </cell>
          <cell r="D5845" t="str">
            <v>5 มี.ค. 42</v>
          </cell>
          <cell r="E5845">
            <v>12500</v>
          </cell>
          <cell r="F5845">
            <v>0</v>
          </cell>
          <cell r="G5845">
            <v>20</v>
          </cell>
          <cell r="H5845">
            <v>2068.5</v>
          </cell>
          <cell r="I5845">
            <v>2068.5</v>
          </cell>
          <cell r="J5845">
            <v>10431.5</v>
          </cell>
          <cell r="K5845" t="str">
            <v>900</v>
          </cell>
        </row>
        <row r="5846">
          <cell r="A5846" t="str">
            <v>110800000</v>
          </cell>
          <cell r="B5846" t="str">
            <v>900C2TH0002</v>
          </cell>
          <cell r="C5846" t="str">
            <v>อุปกรณ์เครือข่าย</v>
          </cell>
          <cell r="D5846" t="str">
            <v>23 เม.ย. 42</v>
          </cell>
          <cell r="E5846">
            <v>131022.22</v>
          </cell>
          <cell r="F5846">
            <v>0</v>
          </cell>
          <cell r="G5846">
            <v>20</v>
          </cell>
          <cell r="H5846">
            <v>18163.61</v>
          </cell>
          <cell r="I5846">
            <v>18163.61</v>
          </cell>
          <cell r="J5846">
            <v>112858.61</v>
          </cell>
          <cell r="K5846" t="str">
            <v>900</v>
          </cell>
        </row>
        <row r="5847">
          <cell r="A5847" t="str">
            <v>110800000</v>
          </cell>
          <cell r="B5847" t="str">
            <v>900C2TH0003</v>
          </cell>
          <cell r="C5847" t="str">
            <v>โทรศัพท์มือถือ</v>
          </cell>
          <cell r="D5847" t="str">
            <v>26 ส.ค. 42</v>
          </cell>
          <cell r="E5847">
            <v>17355.14</v>
          </cell>
          <cell r="F5847">
            <v>0</v>
          </cell>
          <cell r="G5847">
            <v>20</v>
          </cell>
          <cell r="H5847">
            <v>1217.24</v>
          </cell>
          <cell r="I5847">
            <v>1217.24</v>
          </cell>
          <cell r="J5847">
            <v>16137.9</v>
          </cell>
          <cell r="K5847" t="str">
            <v>900</v>
          </cell>
        </row>
        <row r="5848">
          <cell r="A5848" t="str">
            <v>110800000</v>
          </cell>
          <cell r="B5848" t="str">
            <v>901C1TH0001</v>
          </cell>
          <cell r="C5848" t="str">
            <v>ติดตั้งโทรศัพท์</v>
          </cell>
          <cell r="D5848" t="str">
            <v>22 เม.ย. 42</v>
          </cell>
          <cell r="E5848">
            <v>3350</v>
          </cell>
          <cell r="F5848">
            <v>0</v>
          </cell>
          <cell r="G5848">
            <v>20</v>
          </cell>
          <cell r="H5848">
            <v>466.23</v>
          </cell>
          <cell r="I5848">
            <v>466.23</v>
          </cell>
          <cell r="J5848">
            <v>2883.77</v>
          </cell>
          <cell r="K5848" t="str">
            <v>901</v>
          </cell>
        </row>
        <row r="5849">
          <cell r="A5849" t="str">
            <v>110800000</v>
          </cell>
          <cell r="B5849" t="str">
            <v>901C2A5000</v>
          </cell>
          <cell r="C5849" t="str">
            <v>โทรศัพท์สายเดียว PS2500</v>
          </cell>
          <cell r="D5849" t="str">
            <v>14 ก.ค. 41</v>
          </cell>
          <cell r="E5849">
            <v>1047</v>
          </cell>
          <cell r="F5849">
            <v>0</v>
          </cell>
          <cell r="G5849">
            <v>20</v>
          </cell>
          <cell r="H5849">
            <v>307.45</v>
          </cell>
          <cell r="I5849">
            <v>307.45</v>
          </cell>
          <cell r="J5849">
            <v>739.55</v>
          </cell>
          <cell r="K5849" t="str">
            <v>901</v>
          </cell>
        </row>
        <row r="5850">
          <cell r="A5850" t="str">
            <v>110800000</v>
          </cell>
          <cell r="B5850" t="str">
            <v>901C2A5001</v>
          </cell>
          <cell r="C5850" t="str">
            <v>โทรศัพท์สายเดียว PS2500</v>
          </cell>
          <cell r="D5850" t="str">
            <v>16 ก.ค. 41</v>
          </cell>
          <cell r="E5850">
            <v>1047</v>
          </cell>
          <cell r="F5850">
            <v>0</v>
          </cell>
          <cell r="G5850">
            <v>20</v>
          </cell>
          <cell r="H5850">
            <v>306.3</v>
          </cell>
          <cell r="I5850">
            <v>306.3</v>
          </cell>
          <cell r="J5850">
            <v>740.7</v>
          </cell>
          <cell r="K5850" t="str">
            <v>901</v>
          </cell>
        </row>
        <row r="5851">
          <cell r="A5851" t="str">
            <v>110800000</v>
          </cell>
          <cell r="B5851" t="str">
            <v>901C2A5002</v>
          </cell>
          <cell r="C5851" t="str">
            <v>โทรศัพท์สายเดียว PS2500</v>
          </cell>
          <cell r="D5851" t="str">
            <v>19 ส.ค. 41</v>
          </cell>
          <cell r="E5851">
            <v>1047</v>
          </cell>
          <cell r="F5851">
            <v>0</v>
          </cell>
          <cell r="G5851">
            <v>20</v>
          </cell>
          <cell r="H5851">
            <v>286.8</v>
          </cell>
          <cell r="I5851">
            <v>286.8</v>
          </cell>
          <cell r="J5851">
            <v>760.2</v>
          </cell>
          <cell r="K5851" t="str">
            <v>901</v>
          </cell>
        </row>
        <row r="5852">
          <cell r="A5852" t="str">
            <v>110800000</v>
          </cell>
          <cell r="B5852" t="str">
            <v>901C2FX0001</v>
          </cell>
          <cell r="C5852" t="str">
            <v>เครื่องโทรสาร</v>
          </cell>
          <cell r="D5852" t="str">
            <v>18 ต.ค. 41</v>
          </cell>
          <cell r="E5852">
            <v>6000</v>
          </cell>
          <cell r="F5852">
            <v>0</v>
          </cell>
          <cell r="G5852">
            <v>20</v>
          </cell>
          <cell r="H5852">
            <v>1446.59</v>
          </cell>
          <cell r="I5852">
            <v>1446.59</v>
          </cell>
          <cell r="J5852">
            <v>4553.41</v>
          </cell>
          <cell r="K5852" t="str">
            <v>901</v>
          </cell>
        </row>
        <row r="5853">
          <cell r="A5853" t="str">
            <v>110800000</v>
          </cell>
          <cell r="B5853" t="str">
            <v>902C2A50001</v>
          </cell>
          <cell r="C5853" t="str">
            <v>โทรศัพท์สายเดียว  PS2500</v>
          </cell>
          <cell r="D5853" t="str">
            <v>25 ส.ค. 41</v>
          </cell>
          <cell r="E5853">
            <v>912</v>
          </cell>
          <cell r="F5853">
            <v>0</v>
          </cell>
          <cell r="G5853">
            <v>20</v>
          </cell>
          <cell r="H5853">
            <v>246.84</v>
          </cell>
          <cell r="I5853">
            <v>246.84</v>
          </cell>
          <cell r="J5853">
            <v>665.16</v>
          </cell>
          <cell r="K5853" t="str">
            <v>902</v>
          </cell>
        </row>
        <row r="5854">
          <cell r="A5854" t="str">
            <v>110800000</v>
          </cell>
          <cell r="B5854" t="str">
            <v>902C2A50002</v>
          </cell>
          <cell r="C5854" t="str">
            <v>โทรศัพท์สายเดียว  PS2500</v>
          </cell>
          <cell r="D5854" t="str">
            <v>26 ส.ค. 41</v>
          </cell>
          <cell r="E5854">
            <v>912</v>
          </cell>
          <cell r="F5854">
            <v>0</v>
          </cell>
          <cell r="G5854">
            <v>20</v>
          </cell>
          <cell r="H5854">
            <v>246.34</v>
          </cell>
          <cell r="I5854">
            <v>246.34</v>
          </cell>
          <cell r="J5854">
            <v>665.66</v>
          </cell>
          <cell r="K5854" t="str">
            <v>902</v>
          </cell>
        </row>
        <row r="5855">
          <cell r="A5855" t="str">
            <v>110800000</v>
          </cell>
          <cell r="B5855" t="str">
            <v>902C2A50003</v>
          </cell>
          <cell r="C5855" t="str">
            <v>โทรศัพท์สายเดียว  PS2500</v>
          </cell>
          <cell r="D5855" t="str">
            <v>26 ส.ค. 41</v>
          </cell>
          <cell r="E5855">
            <v>912</v>
          </cell>
          <cell r="F5855">
            <v>0</v>
          </cell>
          <cell r="G5855">
            <v>20</v>
          </cell>
          <cell r="H5855">
            <v>246.34</v>
          </cell>
          <cell r="I5855">
            <v>246.34</v>
          </cell>
          <cell r="J5855">
            <v>665.66</v>
          </cell>
          <cell r="K5855" t="str">
            <v>902</v>
          </cell>
        </row>
        <row r="5856">
          <cell r="A5856" t="str">
            <v>110800000</v>
          </cell>
          <cell r="B5856" t="str">
            <v>902C2FX0001</v>
          </cell>
          <cell r="C5856" t="str">
            <v>เครื่องโทรสาร</v>
          </cell>
          <cell r="D5856" t="str">
            <v>18 ต.ค. 41</v>
          </cell>
          <cell r="E5856">
            <v>6000</v>
          </cell>
          <cell r="F5856">
            <v>0</v>
          </cell>
          <cell r="G5856">
            <v>20</v>
          </cell>
          <cell r="H5856">
            <v>1446.59</v>
          </cell>
          <cell r="I5856">
            <v>1446.59</v>
          </cell>
          <cell r="J5856">
            <v>4553.41</v>
          </cell>
          <cell r="K5856" t="str">
            <v>902</v>
          </cell>
        </row>
        <row r="5857">
          <cell r="A5857" t="str">
            <v>110800000</v>
          </cell>
          <cell r="B5857" t="str">
            <v>902C2TH0001</v>
          </cell>
          <cell r="C5857" t="str">
            <v>ค่าติดตั้งโทรศัพท์</v>
          </cell>
          <cell r="D5857" t="str">
            <v>21 ธ.ค. 42</v>
          </cell>
          <cell r="E5857">
            <v>6700</v>
          </cell>
          <cell r="F5857">
            <v>0</v>
          </cell>
          <cell r="G5857">
            <v>20</v>
          </cell>
          <cell r="H5857">
            <v>40.380000000000003</v>
          </cell>
          <cell r="I5857">
            <v>40.380000000000003</v>
          </cell>
          <cell r="J5857">
            <v>6659.62</v>
          </cell>
          <cell r="K5857" t="str">
            <v>902</v>
          </cell>
        </row>
        <row r="5858">
          <cell r="A5858" t="str">
            <v>110800000</v>
          </cell>
          <cell r="B5858" t="str">
            <v>903C2A50001</v>
          </cell>
          <cell r="C5858" t="str">
            <v>โทรศัพท์สายเดี่ยวสีแดง</v>
          </cell>
          <cell r="D5858" t="str">
            <v>2 ต.ค. 41</v>
          </cell>
          <cell r="E5858">
            <v>800</v>
          </cell>
          <cell r="F5858">
            <v>0</v>
          </cell>
          <cell r="G5858">
            <v>20</v>
          </cell>
          <cell r="H5858">
            <v>199.89</v>
          </cell>
          <cell r="I5858">
            <v>199.89</v>
          </cell>
          <cell r="J5858">
            <v>600.11</v>
          </cell>
          <cell r="K5858" t="str">
            <v>903</v>
          </cell>
        </row>
        <row r="5859">
          <cell r="A5859" t="str">
            <v>110800000</v>
          </cell>
          <cell r="B5859" t="str">
            <v>903C2A50002</v>
          </cell>
          <cell r="C5859" t="str">
            <v>โทรศัพท์สายเดี่ยวสีแดง</v>
          </cell>
          <cell r="D5859" t="str">
            <v>2 ต.ค. 41</v>
          </cell>
          <cell r="E5859">
            <v>800</v>
          </cell>
          <cell r="F5859">
            <v>0</v>
          </cell>
          <cell r="G5859">
            <v>20</v>
          </cell>
          <cell r="H5859">
            <v>199.89</v>
          </cell>
          <cell r="I5859">
            <v>199.89</v>
          </cell>
          <cell r="J5859">
            <v>600.11</v>
          </cell>
          <cell r="K5859" t="str">
            <v>903</v>
          </cell>
        </row>
        <row r="5860">
          <cell r="A5860" t="str">
            <v>110800000</v>
          </cell>
          <cell r="B5860" t="str">
            <v>903C2A50003</v>
          </cell>
          <cell r="C5860" t="str">
            <v>โทรศัพท์สายเดี่ยวสีแดง</v>
          </cell>
          <cell r="D5860" t="str">
            <v>2 ต.ค. 41</v>
          </cell>
          <cell r="E5860">
            <v>800</v>
          </cell>
          <cell r="F5860">
            <v>0</v>
          </cell>
          <cell r="G5860">
            <v>20</v>
          </cell>
          <cell r="H5860">
            <v>199.89</v>
          </cell>
          <cell r="I5860">
            <v>199.89</v>
          </cell>
          <cell r="J5860">
            <v>600.11</v>
          </cell>
          <cell r="K5860" t="str">
            <v>903</v>
          </cell>
        </row>
        <row r="5861">
          <cell r="A5861" t="str">
            <v>110800000</v>
          </cell>
          <cell r="B5861" t="str">
            <v>903C2FX0001</v>
          </cell>
          <cell r="C5861" t="str">
            <v>เครื่องโทรสาร</v>
          </cell>
          <cell r="D5861" t="str">
            <v>2 พ.ย. 41</v>
          </cell>
          <cell r="E5861">
            <v>6000</v>
          </cell>
          <cell r="F5861">
            <v>0</v>
          </cell>
          <cell r="G5861">
            <v>20</v>
          </cell>
          <cell r="H5861">
            <v>1397.27</v>
          </cell>
          <cell r="I5861">
            <v>1397.27</v>
          </cell>
          <cell r="J5861">
            <v>4602.7299999999996</v>
          </cell>
          <cell r="K5861" t="str">
            <v>903</v>
          </cell>
        </row>
        <row r="5862">
          <cell r="A5862" t="str">
            <v>110800000</v>
          </cell>
          <cell r="B5862" t="str">
            <v>904C2A50001</v>
          </cell>
          <cell r="C5862" t="str">
            <v>โทรศัพท์สายเดี่ยวสีแดง</v>
          </cell>
          <cell r="D5862" t="str">
            <v>2 ต.ค. 41</v>
          </cell>
          <cell r="E5862">
            <v>800</v>
          </cell>
          <cell r="F5862">
            <v>0</v>
          </cell>
          <cell r="G5862">
            <v>20</v>
          </cell>
          <cell r="H5862">
            <v>47.34</v>
          </cell>
          <cell r="I5862">
            <v>47.34</v>
          </cell>
          <cell r="J5862">
            <v>0</v>
          </cell>
          <cell r="K5862" t="str">
            <v>904</v>
          </cell>
        </row>
        <row r="5863">
          <cell r="A5863" t="str">
            <v>110800000</v>
          </cell>
          <cell r="B5863" t="str">
            <v>904C2A50002</v>
          </cell>
          <cell r="C5863" t="str">
            <v>โทรศัพท์สายเดี่ยวสีแดง</v>
          </cell>
          <cell r="D5863" t="str">
            <v>2 ต.ค. 41</v>
          </cell>
          <cell r="E5863">
            <v>800</v>
          </cell>
          <cell r="F5863">
            <v>0</v>
          </cell>
          <cell r="G5863">
            <v>20</v>
          </cell>
          <cell r="H5863">
            <v>199.89</v>
          </cell>
          <cell r="I5863">
            <v>199.89</v>
          </cell>
          <cell r="J5863">
            <v>600.11</v>
          </cell>
          <cell r="K5863" t="str">
            <v>904</v>
          </cell>
        </row>
        <row r="5864">
          <cell r="A5864" t="str">
            <v>110800000</v>
          </cell>
          <cell r="B5864" t="str">
            <v>904C2A50003</v>
          </cell>
          <cell r="C5864" t="str">
            <v>โทรศัพท์สายเดี่ยวสีแดง</v>
          </cell>
          <cell r="D5864" t="str">
            <v>2 ต.ค. 41</v>
          </cell>
          <cell r="E5864">
            <v>800</v>
          </cell>
          <cell r="F5864">
            <v>0</v>
          </cell>
          <cell r="G5864">
            <v>20</v>
          </cell>
          <cell r="H5864">
            <v>199.89</v>
          </cell>
          <cell r="I5864">
            <v>199.89</v>
          </cell>
          <cell r="J5864">
            <v>600.11</v>
          </cell>
          <cell r="K5864" t="str">
            <v>904</v>
          </cell>
        </row>
        <row r="5865">
          <cell r="A5865" t="str">
            <v>110800000</v>
          </cell>
          <cell r="B5865" t="str">
            <v>904C2FX0001</v>
          </cell>
          <cell r="C5865" t="str">
            <v>เครื่องโทรสาร</v>
          </cell>
          <cell r="D5865" t="str">
            <v>13 พ.ย. 41</v>
          </cell>
          <cell r="E5865">
            <v>5727.27</v>
          </cell>
          <cell r="F5865">
            <v>0</v>
          </cell>
          <cell r="G5865">
            <v>20</v>
          </cell>
          <cell r="H5865">
            <v>207.13</v>
          </cell>
          <cell r="I5865">
            <v>207.13</v>
          </cell>
          <cell r="J5865">
            <v>0</v>
          </cell>
          <cell r="K5865" t="str">
            <v>905</v>
          </cell>
        </row>
        <row r="5866">
          <cell r="A5866" t="str">
            <v>110800000</v>
          </cell>
          <cell r="B5866" t="str">
            <v>904C2TH0001</v>
          </cell>
          <cell r="C5866" t="str">
            <v>FAX</v>
          </cell>
          <cell r="D5866" t="str">
            <v>25 ก.พ. 42</v>
          </cell>
          <cell r="E5866">
            <v>5727.27</v>
          </cell>
          <cell r="F5866">
            <v>0</v>
          </cell>
          <cell r="G5866">
            <v>20</v>
          </cell>
          <cell r="H5866">
            <v>972.89</v>
          </cell>
          <cell r="I5866">
            <v>972.89</v>
          </cell>
          <cell r="J5866">
            <v>4754.38</v>
          </cell>
          <cell r="K5866" t="str">
            <v>904</v>
          </cell>
        </row>
        <row r="5867">
          <cell r="A5867" t="str">
            <v>110800000</v>
          </cell>
          <cell r="B5867" t="str">
            <v>905C2A50001</v>
          </cell>
          <cell r="C5867" t="str">
            <v>โทรศัพท์สายเดี่ยวสีแดง</v>
          </cell>
          <cell r="D5867" t="str">
            <v>16 ต.ค. 41</v>
          </cell>
          <cell r="E5867">
            <v>800</v>
          </cell>
          <cell r="F5867">
            <v>0</v>
          </cell>
          <cell r="G5867">
            <v>20</v>
          </cell>
          <cell r="H5867">
            <v>193.75</v>
          </cell>
          <cell r="I5867">
            <v>193.75</v>
          </cell>
          <cell r="J5867">
            <v>606.25</v>
          </cell>
          <cell r="K5867" t="str">
            <v>905</v>
          </cell>
        </row>
        <row r="5868">
          <cell r="A5868" t="str">
            <v>110800000</v>
          </cell>
          <cell r="B5868" t="str">
            <v>905C2A50002</v>
          </cell>
          <cell r="C5868" t="str">
            <v>โทรศัพท์สายเดี่ยวสีแดง</v>
          </cell>
          <cell r="D5868" t="str">
            <v>16 ต.ค. 41</v>
          </cell>
          <cell r="E5868">
            <v>800</v>
          </cell>
          <cell r="F5868">
            <v>0</v>
          </cell>
          <cell r="G5868">
            <v>20</v>
          </cell>
          <cell r="H5868">
            <v>193.75</v>
          </cell>
          <cell r="I5868">
            <v>193.75</v>
          </cell>
          <cell r="J5868">
            <v>606.25</v>
          </cell>
          <cell r="K5868" t="str">
            <v>905</v>
          </cell>
        </row>
        <row r="5869">
          <cell r="A5869" t="str">
            <v>110800000</v>
          </cell>
          <cell r="B5869" t="str">
            <v>905C2A50003</v>
          </cell>
          <cell r="C5869" t="str">
            <v>โทรศัพท์สายเดี่ยวสีแดง</v>
          </cell>
          <cell r="D5869" t="str">
            <v>16 ต.ค. 41</v>
          </cell>
          <cell r="E5869">
            <v>800</v>
          </cell>
          <cell r="F5869">
            <v>0</v>
          </cell>
          <cell r="G5869">
            <v>20</v>
          </cell>
          <cell r="H5869">
            <v>193.75</v>
          </cell>
          <cell r="I5869">
            <v>193.75</v>
          </cell>
          <cell r="J5869">
            <v>606.25</v>
          </cell>
          <cell r="K5869" t="str">
            <v>905</v>
          </cell>
        </row>
        <row r="5870">
          <cell r="A5870" t="str">
            <v>110800000</v>
          </cell>
          <cell r="B5870" t="str">
            <v>905C2FX0001</v>
          </cell>
          <cell r="C5870" t="str">
            <v>เครื่องโทรสาร</v>
          </cell>
          <cell r="D5870" t="str">
            <v>2 พ.ย. 41</v>
          </cell>
          <cell r="E5870">
            <v>6000</v>
          </cell>
          <cell r="F5870">
            <v>0</v>
          </cell>
          <cell r="G5870">
            <v>20</v>
          </cell>
          <cell r="H5870">
            <v>1397.27</v>
          </cell>
          <cell r="I5870">
            <v>1397.27</v>
          </cell>
          <cell r="J5870">
            <v>4602.7299999999996</v>
          </cell>
          <cell r="K5870" t="str">
            <v>904</v>
          </cell>
        </row>
        <row r="5871">
          <cell r="A5871" t="str">
            <v>110800000</v>
          </cell>
          <cell r="B5871" t="str">
            <v>906C2A50001</v>
          </cell>
          <cell r="C5871" t="str">
            <v>โทรศัพท์สายเดียวสีแดง</v>
          </cell>
          <cell r="D5871" t="str">
            <v>16 ต.ค. 41</v>
          </cell>
          <cell r="E5871">
            <v>800</v>
          </cell>
          <cell r="F5871">
            <v>0</v>
          </cell>
          <cell r="G5871">
            <v>20</v>
          </cell>
          <cell r="H5871">
            <v>193.75</v>
          </cell>
          <cell r="I5871">
            <v>193.75</v>
          </cell>
          <cell r="J5871">
            <v>606.25</v>
          </cell>
          <cell r="K5871" t="str">
            <v>906</v>
          </cell>
        </row>
        <row r="5872">
          <cell r="A5872" t="str">
            <v>110800000</v>
          </cell>
          <cell r="B5872" t="str">
            <v>906C2A50002</v>
          </cell>
          <cell r="C5872" t="str">
            <v>โทรศัพท์สายเดียวสีแดง</v>
          </cell>
          <cell r="D5872" t="str">
            <v>16 ต.ค. 41</v>
          </cell>
          <cell r="E5872">
            <v>800</v>
          </cell>
          <cell r="F5872">
            <v>0</v>
          </cell>
          <cell r="G5872">
            <v>20</v>
          </cell>
          <cell r="H5872">
            <v>193.75</v>
          </cell>
          <cell r="I5872">
            <v>193.75</v>
          </cell>
          <cell r="J5872">
            <v>606.25</v>
          </cell>
          <cell r="K5872" t="str">
            <v>906</v>
          </cell>
        </row>
        <row r="5873">
          <cell r="A5873" t="str">
            <v>110800000</v>
          </cell>
          <cell r="B5873" t="str">
            <v>906C2A50003</v>
          </cell>
          <cell r="C5873" t="str">
            <v>โทรศัพท์สายเดียวสีแดง</v>
          </cell>
          <cell r="D5873" t="str">
            <v>12 ก.ย. 41</v>
          </cell>
          <cell r="E5873">
            <v>800</v>
          </cell>
          <cell r="F5873">
            <v>0</v>
          </cell>
          <cell r="G5873">
            <v>20</v>
          </cell>
          <cell r="H5873">
            <v>208.66</v>
          </cell>
          <cell r="I5873">
            <v>208.66</v>
          </cell>
          <cell r="J5873">
            <v>591.34</v>
          </cell>
          <cell r="K5873" t="str">
            <v>906</v>
          </cell>
        </row>
        <row r="5874">
          <cell r="A5874" t="str">
            <v>110800000</v>
          </cell>
          <cell r="B5874" t="str">
            <v>906C2FX0001</v>
          </cell>
          <cell r="C5874" t="str">
            <v>เครื่องโทรสาร</v>
          </cell>
          <cell r="D5874" t="str">
            <v>16 พ.ย. 41</v>
          </cell>
          <cell r="E5874">
            <v>2798.36</v>
          </cell>
          <cell r="F5874">
            <v>0</v>
          </cell>
          <cell r="G5874">
            <v>20</v>
          </cell>
          <cell r="H5874">
            <v>630.16999999999996</v>
          </cell>
          <cell r="I5874">
            <v>630.16999999999996</v>
          </cell>
          <cell r="J5874">
            <v>2168.19</v>
          </cell>
          <cell r="K5874" t="str">
            <v>906</v>
          </cell>
        </row>
        <row r="5875">
          <cell r="A5875" t="str">
            <v>110800000</v>
          </cell>
          <cell r="B5875" t="str">
            <v>JV07/012</v>
          </cell>
          <cell r="C5875" t="str">
            <v>ซื้อเบอร์โทรศัพท์ 6คู่สาย</v>
          </cell>
          <cell r="D5875" t="str">
            <v>7 ส.ค. 41</v>
          </cell>
          <cell r="E5875">
            <v>8500</v>
          </cell>
          <cell r="F5875">
            <v>0</v>
          </cell>
          <cell r="G5875">
            <v>20</v>
          </cell>
          <cell r="H5875">
            <v>2384.65</v>
          </cell>
          <cell r="I5875">
            <v>2384.65</v>
          </cell>
          <cell r="J5875">
            <v>6115.35</v>
          </cell>
          <cell r="K5875" t="str">
            <v>IT</v>
          </cell>
        </row>
        <row r="5876">
          <cell r="A5876" t="str">
            <v>110800000</v>
          </cell>
          <cell r="B5876" t="str">
            <v>JV9/049-1</v>
          </cell>
          <cell r="C5876" t="str">
            <v>ไมโครโฟน DELEGATE</v>
          </cell>
          <cell r="D5876" t="str">
            <v>9 ต.ค. 41</v>
          </cell>
          <cell r="E5876">
            <v>14000</v>
          </cell>
          <cell r="F5876">
            <v>0</v>
          </cell>
          <cell r="G5876">
            <v>20</v>
          </cell>
          <cell r="H5876">
            <v>3444.41</v>
          </cell>
          <cell r="I5876">
            <v>3444.41</v>
          </cell>
          <cell r="J5876">
            <v>10555.59</v>
          </cell>
          <cell r="K5876" t="str">
            <v>100</v>
          </cell>
        </row>
        <row r="5877">
          <cell r="A5877" t="str">
            <v>110800000</v>
          </cell>
          <cell r="B5877" t="str">
            <v>JVA4111014</v>
          </cell>
          <cell r="C5877" t="str">
            <v>ไมล์ตั้งโต๊ะ TOA Model TS-702</v>
          </cell>
          <cell r="D5877" t="str">
            <v>16 ธ.ค. 41</v>
          </cell>
          <cell r="E5877">
            <v>14000</v>
          </cell>
          <cell r="F5877">
            <v>0</v>
          </cell>
          <cell r="G5877">
            <v>20</v>
          </cell>
          <cell r="H5877">
            <v>2922.76</v>
          </cell>
          <cell r="I5877">
            <v>2922.76</v>
          </cell>
          <cell r="J5877">
            <v>11077.24</v>
          </cell>
          <cell r="K5877" t="str">
            <v>100</v>
          </cell>
        </row>
        <row r="5878">
          <cell r="A5878" t="str">
            <v>110800000</v>
          </cell>
          <cell r="B5878" t="str">
            <v>JVA4111014-1</v>
          </cell>
          <cell r="C5878" t="str">
            <v>ไมล์ตั้งโต๊ะ TOA Model TS-702</v>
          </cell>
          <cell r="D5878" t="str">
            <v>16 ธ.ค. 41</v>
          </cell>
          <cell r="E5878">
            <v>14000</v>
          </cell>
          <cell r="F5878">
            <v>0</v>
          </cell>
          <cell r="G5878">
            <v>20</v>
          </cell>
          <cell r="H5878">
            <v>2922.76</v>
          </cell>
          <cell r="I5878">
            <v>2922.76</v>
          </cell>
          <cell r="J5878">
            <v>11077.24</v>
          </cell>
          <cell r="K5878" t="str">
            <v>100</v>
          </cell>
        </row>
        <row r="5879">
          <cell r="A5879" t="str">
            <v>110800000</v>
          </cell>
          <cell r="B5879" t="str">
            <v>pv003/4</v>
          </cell>
          <cell r="C5879" t="str">
            <v>โทรศัพท์มือถือ GSM NOKIA 8110(อ๊อด)</v>
          </cell>
          <cell r="D5879" t="str">
            <v>8 มิ.ย. 41</v>
          </cell>
          <cell r="E5879">
            <v>24500</v>
          </cell>
          <cell r="F5879">
            <v>0</v>
          </cell>
          <cell r="G5879">
            <v>20</v>
          </cell>
          <cell r="H5879">
            <v>7678.86</v>
          </cell>
          <cell r="I5879">
            <v>7678.86</v>
          </cell>
          <cell r="J5879">
            <v>16821.14</v>
          </cell>
          <cell r="K5879" t="str">
            <v>PA</v>
          </cell>
        </row>
        <row r="5880">
          <cell r="A5880" t="str">
            <v>110800000</v>
          </cell>
          <cell r="B5880" t="str">
            <v>RV12/014</v>
          </cell>
          <cell r="C5880" t="str">
            <v>โทรศัพท์มือถือ " ERIC"</v>
          </cell>
          <cell r="D5880" t="str">
            <v>31 ธ.ค. 41</v>
          </cell>
          <cell r="E5880">
            <v>13500</v>
          </cell>
          <cell r="F5880">
            <v>0</v>
          </cell>
          <cell r="G5880">
            <v>20</v>
          </cell>
          <cell r="H5880">
            <v>2707.44</v>
          </cell>
          <cell r="I5880">
            <v>2707.44</v>
          </cell>
          <cell r="J5880">
            <v>10792.56</v>
          </cell>
          <cell r="K5880" t="str">
            <v>100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 Class"/>
      <sheetName val="Location"/>
      <sheetName val="AssetType"/>
      <sheetName val="License BOI"/>
      <sheetName val="AssetStatus"/>
      <sheetName val="Depre. Key"/>
      <sheetName val="เงื่อนไข"/>
      <sheetName val="วิธีการบันทึกข้อมูล"/>
      <sheetName val="STA_TS_Asset"/>
      <sheetName val="STA_TS_Asset_write off"/>
      <sheetName val="Cost Center"/>
      <sheetName val="Data 2"/>
      <sheetName val="Graph Ratio - Fin Analysis"/>
      <sheetName val="CODE,NAME"/>
    </sheetNames>
    <sheetDataSet>
      <sheetData sheetId="0" refreshError="1"/>
      <sheetData sheetId="1" refreshError="1"/>
      <sheetData sheetId="2" refreshError="1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3" refreshError="1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4" refreshError="1"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</sheetData>
      <sheetData sheetId="5">
        <row r="3">
          <cell r="A3" t="str">
            <v>Z000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is"/>
      <sheetName val="Profitability"/>
      <sheetName val="Profit anal"/>
      <sheetName val="BS"/>
      <sheetName val="FSA"/>
      <sheetName val="F-1&amp;2"/>
      <sheetName val="F-3"/>
      <sheetName val="F-4"/>
      <sheetName val="F-9"/>
      <sheetName val="F-11"/>
      <sheetName val="FF-2"/>
      <sheetName val="FF-4"/>
      <sheetName val="FF-6"/>
      <sheetName val="FF-10"/>
      <sheetName val="10"/>
      <sheetName val="20"/>
      <sheetName val="30"/>
      <sheetName val="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5">
          <cell r="A5" t="str">
            <v xml:space="preserve">SECTION 108 TAX CREDIT </v>
          </cell>
        </row>
        <row r="7">
          <cell r="A7" t="str">
            <v>YEAR</v>
          </cell>
          <cell r="C7" t="str">
            <v>BALANCE</v>
          </cell>
          <cell r="E7" t="str">
            <v>CURRENT</v>
          </cell>
          <cell r="I7" t="str">
            <v>DIVIDEND</v>
          </cell>
          <cell r="K7" t="str">
            <v>BALANCE</v>
          </cell>
        </row>
        <row r="8">
          <cell r="A8" t="str">
            <v>ENDED</v>
          </cell>
          <cell r="C8" t="str">
            <v>C/F</v>
          </cell>
          <cell r="E8" t="str">
            <v>YEAR</v>
          </cell>
          <cell r="G8" t="str">
            <v>BALANCE</v>
          </cell>
          <cell r="I8" t="str">
            <v>PAID</v>
          </cell>
          <cell r="K8" t="str">
            <v>C/F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1-1"/>
      <sheetName val="O1-1 2"/>
      <sheetName val="Tax Comp"/>
      <sheetName val="Discl"/>
      <sheetName val="CA June03"/>
      <sheetName val="Dtax"/>
      <sheetName val="Proof"/>
      <sheetName val="HP"/>
      <sheetName val="DTaxDec"/>
      <sheetName val="ProofDec"/>
      <sheetName val="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-YTD"/>
      <sheetName val="Y-T-D"/>
      <sheetName val="FS-YTD (2)"/>
      <sheetName val="RATIO"/>
      <sheetName val="NTA"/>
      <sheetName val="PL"/>
      <sheetName val="RE"/>
      <sheetName val="equity"/>
      <sheetName val="adj"/>
      <sheetName val="AUDIT"/>
      <sheetName val="tax"/>
      <sheetName val="FS-Q2"/>
      <sheetName val="G-BS"/>
      <sheetName val="เงินกู้ MGC"/>
      <sheetName val="เงินกู้ธนชาติ"/>
      <sheetName val="Asset41_42"/>
      <sheetName val="BUILD95"/>
      <sheetName val="Front"/>
      <sheetName val="Asset Disposal"/>
      <sheetName val="JV_Disposal"/>
      <sheetName val="U-5"/>
      <sheetName val="03100(SS)"/>
      <sheetName val="SH-B"/>
      <sheetName val="SH-D"/>
      <sheetName val="SH-G"/>
      <sheetName val="SH-C"/>
      <sheetName val="FS-YTD_(2)"/>
      <sheetName val="เงินกู้_MGC"/>
      <sheetName val="Asset_Disposal"/>
      <sheetName val="B-105"/>
      <sheetName val="Sale 2003"/>
      <sheetName val="TrialBalance Q3-2002"/>
      <sheetName val="Summary"/>
      <sheetName val="FS-YTD_(2)1"/>
      <sheetName val="เงินกู้_MGC1"/>
      <sheetName val="Asset_Disposal1"/>
      <sheetName val="Sale_2003"/>
      <sheetName val="TB1"/>
      <sheetName val="TB2"/>
      <sheetName val="final"/>
      <sheetName val="aug action on pl"/>
      <sheetName val="LRHGROUP"/>
      <sheetName val="Sheet1"/>
      <sheetName val="FS-YTD_(2)3"/>
      <sheetName val="เงินกู้_MGC3"/>
      <sheetName val="Asset_Disposal3"/>
      <sheetName val="Sale_20032"/>
      <sheetName val="TrialBalance_Q3-20021"/>
      <sheetName val="FS-YTD_(2)2"/>
      <sheetName val="เงินกู้_MGC2"/>
      <sheetName val="Asset_Disposal2"/>
      <sheetName val="Sale_20031"/>
      <sheetName val="TrialBalance_Q3-2002"/>
      <sheetName val="FS-YTD_(2)5"/>
      <sheetName val="เงินกู้_MGC5"/>
      <sheetName val="Asset_Disposal5"/>
      <sheetName val="Sale_20034"/>
      <sheetName val="TrialBalance_Q3-20023"/>
      <sheetName val="FS-YTD_(2)4"/>
      <sheetName val="เงินกู้_MGC4"/>
      <sheetName val="Asset_Disposal4"/>
      <sheetName val="Sale_20033"/>
      <sheetName val="TrialBalance_Q3-20022"/>
      <sheetName val="FS-YTD_(2)6"/>
      <sheetName val="เงินกู้_MGC6"/>
      <sheetName val="Asset_Disposal6"/>
      <sheetName val="Sale_20035"/>
      <sheetName val="TrialBalance_Q3-20024"/>
      <sheetName val="FS-YTD_(2)7"/>
      <sheetName val="เงินกู้_MGC7"/>
      <sheetName val="Asset_Disposal7"/>
      <sheetName val="Sale_20036"/>
      <sheetName val="TrialBalance_Q3-20025"/>
      <sheetName val="FS-YTD_(2)8"/>
      <sheetName val="เงินกู้_MGC8"/>
      <sheetName val="Asset_Disposal8"/>
      <sheetName val="Sale_20037"/>
      <sheetName val="TrialBalance_Q3-20026"/>
      <sheetName val="aug_action_on_pl"/>
      <sheetName val="FS-YTD_(2)9"/>
      <sheetName val="เงินกู้_MGC9"/>
      <sheetName val="Asset_Disposal9"/>
      <sheetName val="Sale_20038"/>
      <sheetName val="TrialBalance_Q3-20027"/>
      <sheetName val="stat local"/>
      <sheetName val="AAT-9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- RATE"/>
      <sheetName val="TR - AP- 00"/>
      <sheetName val="ADJ _ RATE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ตั๋วเงินรับ"/>
      <sheetName val="เงินกู้ธนชาติ"/>
      <sheetName val="ELEC45-01"/>
      <sheetName val="USD"/>
      <sheetName val="เงินกู้ MGC"/>
      <sheetName val="TrialBalance Q3-2002"/>
      <sheetName val="งบต้นทุนผลิต48"/>
      <sheetName val="FRECEFECBAILEYS"/>
      <sheetName val="BUILD95"/>
      <sheetName val="BALANCE SHEET "/>
      <sheetName val="FS-YTD"/>
      <sheetName val="U-7"/>
      <sheetName val="JVID"/>
      <sheetName val="finance64k.u"/>
      <sheetName val="6013"/>
      <sheetName val="Asset41_42"/>
      <sheetName val="SCB 1 - Current"/>
      <sheetName val="SCB 2 - Current"/>
      <sheetName val="Update_041110"/>
      <sheetName val="sub-mat2011"/>
      <sheetName val="Sheet2"/>
      <sheetName val="E-1D"/>
      <sheetName val="MV"/>
      <sheetName val="Menu"/>
      <sheetName val="Template"/>
      <sheetName val="AOP9"/>
      <sheetName val="AOP12"/>
      <sheetName val="AOP13"/>
      <sheetName val="AOP15"/>
      <sheetName val="ADJ_-_RATE"/>
      <sheetName val="TR_-_AP-_00"/>
      <sheetName val="ADJ___RATE"/>
      <sheetName val="Front"/>
      <sheetName val="DEP12"/>
      <sheetName val="Trial Balance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???"/>
      <sheetName val="Scale"/>
      <sheetName val="คงเหลือ GH"/>
      <sheetName val="WIP"/>
      <sheetName val="FDR-Jan-99 "/>
      <sheetName val="REVENUE"/>
      <sheetName val="Parameters"/>
      <sheetName val="Graph DMG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GS_STD"/>
      <sheetName val="OP_STD"/>
      <sheetName val="Sequence"/>
      <sheetName val="Export Sales"/>
      <sheetName val="Domestic Sales"/>
      <sheetName val="Dealer Sales"/>
      <sheetName val="03100(SS)"/>
      <sheetName val="cutoff1"/>
      <sheetName val="10-1 Media"/>
      <sheetName val="10-cut"/>
      <sheetName val="U-5"/>
      <sheetName val="xlSVH_T"/>
      <sheetName val="Request"/>
      <sheetName val="Bahrain"/>
      <sheetName val="BTR BKK"/>
      <sheetName val="AssetAcc"/>
      <sheetName val="C-1"/>
      <sheetName val="งานเหมา"/>
      <sheetName val="SUM"/>
      <sheetName val="PLSUMM"/>
      <sheetName val="Tel|AV&amp;C|PC|POS|Sec|Net|DL"/>
      <sheetName val="HtlApp|Svr|DataCtr"/>
      <sheetName val="ICT POTF"/>
      <sheetName val="Stock Bal สรรพากร SBM3 JUN"/>
      <sheetName val="New Std. "/>
      <sheetName val="Lead"/>
      <sheetName val="master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inance64k_u1"/>
      <sheetName val="SCB_1_-_Current1"/>
      <sheetName val="SCB_2_-_Current1"/>
      <sheetName val="set_date1"/>
      <sheetName val="FDR-Jan-99_"/>
      <sheetName val="คงเหลือ_GH2"/>
      <sheetName val="Graph_DMG2"/>
      <sheetName val="Trial_Balance"/>
      <sheetName val="Export_Sales"/>
      <sheetName val="Domestic_Sales"/>
      <sheetName val="Dealer_Sales"/>
      <sheetName val="10-1_Media"/>
      <sheetName val="BTR_BKK"/>
      <sheetName val="ICT_POTF"/>
      <sheetName val="Stock_Bal_สรรพากร_SBM3_JUN"/>
      <sheetName val="New_Std__"/>
      <sheetName val="GLTable"/>
      <sheetName val="S03"/>
      <sheetName val="depn-Sep 03"/>
      <sheetName val="J1"/>
      <sheetName val="G-BS"/>
      <sheetName val="NLok"/>
      <sheetName val="200-110"/>
      <sheetName val="明細"/>
      <sheetName val="กราฟ ผลิต"/>
      <sheetName val="CHIP_Prod"/>
      <sheetName val="PSF_Prod"/>
      <sheetName val="By Person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IS"/>
      <sheetName val="SC1.XLS"/>
      <sheetName val="BARS"/>
      <sheetName val="PAN M4*25 FE CM3 P2"/>
      <sheetName val="総合B"/>
      <sheetName val="detail"/>
      <sheetName val="rates"/>
      <sheetName val="141010"/>
      <sheetName val="ลูกค้า"/>
      <sheetName val="SP09TP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equired"/>
      <sheetName val="CONTROL_BASE"/>
      <sheetName val="C"/>
      <sheetName val="Defer_ร่วม"/>
      <sheetName val="FF-3"/>
      <sheetName val="Bang gia tong hop"/>
      <sheetName val="February-17"/>
      <sheetName val="PM"/>
      <sheetName val="BaseCostSCr"/>
      <sheetName val="BaseCostEur"/>
      <sheetName val="BaseUsage"/>
      <sheetName val="Budget_ปี_2560"/>
      <sheetName val="11922"/>
      <sheetName val="5 Analysis"/>
      <sheetName val="Standing Data"/>
      <sheetName val="Asset &amp; Liability"/>
      <sheetName val="Net asset value"/>
      <sheetName val="___"/>
      <sheetName val="OTB 2012"/>
      <sheetName val="BAT data entry"/>
      <sheetName val="BAT Reserve data entry"/>
      <sheetName val=" IB-PL-00-01 SUMMARY"/>
      <sheetName val="Call Down Data OLD"/>
      <sheetName val="RM Req"/>
      <sheetName val="Read me"/>
      <sheetName val="9"/>
      <sheetName val="options"/>
      <sheetName val="Spirt Disp"/>
      <sheetName val="#cmpt2"/>
      <sheetName val="FX"/>
      <sheetName val="M_Maincomp"/>
      <sheetName val="FF-CF"/>
      <sheetName val="Fields Worksheet"/>
      <sheetName val="FF Volume"/>
      <sheetName val="Graph"/>
      <sheetName val="Size Dist"/>
      <sheetName val="Size Dist 2"/>
      <sheetName val="เงินกู้ธนช"/>
      <sheetName val="Assumption Data"/>
      <sheetName val="Mgt"/>
      <sheetName val="Links"/>
      <sheetName val="Excess Calc (2)"/>
      <sheetName val="BS&amp;PL"/>
      <sheetName val="AssetStatus"/>
      <sheetName val="AssetType"/>
      <sheetName val="Asset Class"/>
      <sheetName val="Cost Center"/>
      <sheetName val="Depre. Key"/>
      <sheetName val="Location"/>
      <sheetName val="Basic"/>
      <sheetName val="EX"/>
      <sheetName val="Part"/>
      <sheetName val="Console"/>
      <sheetName val="W"/>
      <sheetName val="สัญญาบริการอื่น"/>
      <sheetName val="ค่าที่ปรึกษา"/>
      <sheetName val="สัญญาเช่าสนง"/>
      <sheetName val="Weekly Hires &amp; Terms 10-2"/>
      <sheetName val="boq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bang tien luong"/>
      <sheetName val="TEN_DV"/>
      <sheetName val="JobDetails"/>
      <sheetName val="U1 P&amp;L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FF_6"/>
      <sheetName val="สรุป"/>
      <sheetName val="Cum.91-93"/>
      <sheetName val="Dec 94"/>
      <sheetName val="AFA"/>
      <sheetName val="CA"/>
      <sheetName val="Conso Volume"/>
      <sheetName val="10"/>
      <sheetName val="MFA"/>
      <sheetName val="cost4-47"/>
      <sheetName val="gl"/>
      <sheetName val="StandingData"/>
      <sheetName val="addl cost"/>
      <sheetName val="accumdeprn"/>
      <sheetName val="MPU"/>
      <sheetName val="_กระทบผลรวม  1710 "/>
      <sheetName val=" กระทบผลรวม  1710 "/>
      <sheetName val="E.PRECIOS"/>
      <sheetName val="iGrouping"/>
      <sheetName val="Group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ข้อมูลพนักงาน"/>
      <sheetName val="Fields_Worksheet"/>
      <sheetName val="FF_Volume"/>
      <sheetName val="Size_Dist"/>
      <sheetName val="Size_Dist_2"/>
      <sheetName val="产品装配和检测"/>
      <sheetName val="CPE Parameters"/>
      <sheetName val="Countries"/>
      <sheetName val="IPVPN Parameters"/>
      <sheetName val="Retrieve in KLOC HC - Copy val"/>
      <sheetName val="ORI"/>
      <sheetName val="TB YEST ON JUN'19"/>
      <sheetName val="PRM"/>
      <sheetName val="C-PL4"/>
      <sheetName val="CIPA"/>
      <sheetName val="Baseline"/>
      <sheetName val="CJEs"/>
      <sheetName val="CRJE"/>
      <sheetName val="Invoice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spr-slow-date"/>
      <sheetName val="Assumption"/>
      <sheetName val="Queries"/>
      <sheetName val="Clean"/>
      <sheetName val="PriorData"/>
      <sheetName val="Inputs"/>
      <sheetName val="Proj"/>
      <sheetName val="K-5"/>
      <sheetName val="DM"/>
      <sheetName val="BMCT2003"/>
      <sheetName val="Terms and Escrow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Asset_Class"/>
      <sheetName val="Cost_Center"/>
      <sheetName val="Depre__Key"/>
      <sheetName val="OTB_2012"/>
      <sheetName val="BAT_data_entry"/>
      <sheetName val="BAT_Reserve_data_entry"/>
      <sheetName val="_IB-PL-00-01_SUMMARY"/>
      <sheetName val="Call_Down_Data_OLD"/>
      <sheetName val="RM_Req"/>
      <sheetName val="Read_me"/>
      <sheetName val="Spirt_Disp"/>
      <sheetName val="Assumption_Data"/>
      <sheetName val="ref2"/>
      <sheetName val="E_PRECIOS"/>
      <sheetName val="Weekly_Hires_&amp;_Terms_10-2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130530"/>
      <sheetName val="USAGE FOOD"/>
      <sheetName val="bang_tien_luong"/>
      <sheetName val="List"/>
      <sheetName val="OthCode"/>
      <sheetName val="Date"/>
      <sheetName val="Actual"/>
      <sheetName val="PAN M4_25 FE CM3 P2"/>
      <sheetName val="Code"/>
      <sheetName val="REPCO-CCtr"/>
      <sheetName val="ROC-CCTR."/>
      <sheetName val="Base"/>
      <sheetName val="25_TB"/>
      <sheetName val="02_Assumption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อมตะCiyt"/>
      <sheetName val="ข้อมูลบัญชี -Sep-06"/>
      <sheetName val="AILC004"/>
      <sheetName val="BPR"/>
      <sheetName val="Age311299TAS"/>
      <sheetName val="TASintDec00"/>
      <sheetName val="P4DDBFTAS"/>
      <sheetName val="STart"/>
      <sheetName val="Seagate _share_in_units"/>
      <sheetName val="FF_21_a_"/>
      <sheetName val="CBO0497"/>
      <sheetName val="Sale0402"/>
      <sheetName val="PS-1995"/>
      <sheetName val="Assumptions"/>
      <sheetName val="Breakeven Analysis"/>
      <sheetName val="県別ﾏﾙﾁ"/>
      <sheetName val="#REF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Report"/>
      <sheetName val="_2__xls__2__xls_COV"/>
      <sheetName val="PortSTDSave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TBA"/>
      <sheetName val="name"/>
      <sheetName val="Sampling"/>
      <sheetName val="Weights"/>
      <sheetName val="INFO"/>
      <sheetName val="วงเครดิต 3"/>
      <sheetName val="RATE"/>
      <sheetName val="Sale0311"/>
      <sheetName val="K2"/>
      <sheetName val="AA-1"/>
      <sheetName val="งบกำไรฯ_48(1)"/>
      <sheetName val="CPF_Eqty"/>
      <sheetName val="Register Cal Mar_04_July_05 "/>
      <sheetName val="FORMC94"/>
      <sheetName val="gold แลกทอง"/>
      <sheetName val="ชื่อหุ้น"/>
      <sheetName val="B&amp;S 1999"/>
      <sheetName val="ALL"/>
      <sheetName val="N-4.4"/>
      <sheetName val="STRUCTURE"/>
      <sheetName val="生涸"/>
      <sheetName val="WM"/>
      <sheetName val="140100Summ"/>
      <sheetName val="140100_20040430"/>
      <sheetName val="C8198 employee list_20040519"/>
      <sheetName val="CRITERIA6"/>
      <sheetName val="Tables"/>
      <sheetName val="BARS!$B$2787"/>
      <sheetName val="[164]BARS"/>
      <sheetName val="Cost Assumption"/>
      <sheetName val="BUDGET10702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ADJ_-_RATE14"/>
      <sheetName val="TR_-_AP-_0014"/>
      <sheetName val="ADJ___RATE14"/>
      <sheetName val="Sheet1_(2)14"/>
      <sheetName val="เงินกู้_MGC13"/>
      <sheetName val="TrialBalance_Q3-200213"/>
      <sheetName val="BALANCE_SHEET_14"/>
      <sheetName val="finance64k_u12"/>
      <sheetName val="SCB_1_-_Current12"/>
      <sheetName val="SCB_2_-_Current12"/>
      <sheetName val="set_date12"/>
      <sheetName val="FDR-Jan-99_11"/>
      <sheetName val="คงเหลือ_GH13"/>
      <sheetName val="Graph_DMG13"/>
      <sheetName val="Trial_Balance11"/>
      <sheetName val="Export_Sales11"/>
      <sheetName val="Domestic_Sales11"/>
      <sheetName val="Dealer_Sales11"/>
      <sheetName val="10-1_Media10"/>
      <sheetName val="Stock_Bal_สรรพากร_SBM3_JUN10"/>
      <sheetName val="New_Std__10"/>
      <sheetName val="BTR_BKK10"/>
      <sheetName val="ICT_POTF9"/>
      <sheetName val="depn-Sep_039"/>
      <sheetName val="By_Person10"/>
      <sheetName val="Supplier_Master_IF9"/>
      <sheetName val="KK_Rev_19"/>
      <sheetName val="5_Analysis6"/>
      <sheetName val="Standing_Data6"/>
      <sheetName val="Asset_&amp;_Liability6"/>
      <sheetName val="Net_asset_value6"/>
      <sheetName val="Bang_gia_tong_hop6"/>
      <sheetName val="กราฟ_ผลิต8"/>
      <sheetName val="SC1_XLS8"/>
      <sheetName val="PAN_M4*25_FE_CM3_P26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Conso_Volume"/>
      <sheetName val="Excess_Calc_(2)6"/>
      <sheetName val="Fields_Worksheet1"/>
      <sheetName val="FF_Volume1"/>
      <sheetName val="Size_Dist1"/>
      <sheetName val="Size_Dist_21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Quantum-Machined_Comp_6"/>
      <sheetName val="Assy_Prod_Schedule6"/>
      <sheetName val="Family3-Machined_Comp_6"/>
      <sheetName val="Quest-Machined_Comp_6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TB_YEST_ON_JUN'19"/>
      <sheetName val="CPE_Parameters"/>
      <sheetName val="IPVPN_Parameters"/>
      <sheetName val="Retrieve_in_KLOC_HC_-_Copy_val"/>
      <sheetName val="addl_cost"/>
      <sheetName val="_กระทบผลรวม__1710_"/>
      <sheetName val="_กระทบผลรวม__1710_1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Sdos."/>
      <sheetName val="MATT"/>
      <sheetName val="BRP&amp;L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Terms_and_Escrow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Big_C"/>
      <sheetName val="Big_C+npd"/>
      <sheetName val="F20_Promo"/>
      <sheetName val="F21_Promo"/>
      <sheetName val="Cost_tops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PAN_M4_25_FE_CM3_P2"/>
      <sheetName val="ROC-CCTR_"/>
      <sheetName val="USAGE_FOOD"/>
      <sheetName val="Seagate__share_in_units"/>
      <sheetName val="Breakeven_Analysis"/>
      <sheetName val="ข้อมูลบัญชี_-Sep-06"/>
      <sheetName val="Apr02 Prod Data"/>
      <sheetName val="Sale0403"/>
      <sheetName val="AIL-GL_2-9z"/>
      <sheetName val="Basic Info."/>
      <sheetName val="5) Parameters"/>
      <sheetName val="1) Asset Valuation"/>
      <sheetName val="Raw Material"/>
      <sheetName val="งบทดลอง - ต.ค.2547"/>
      <sheetName val="Newspaper"/>
      <sheetName val="Company Info"/>
      <sheetName val="CA Comp"/>
      <sheetName val="IFS"/>
      <sheetName val="UF"/>
      <sheetName val="Sale0307"/>
      <sheetName val="K.Ricky"/>
      <sheetName val="Sensitivity"/>
      <sheetName val="Cash Flow"/>
      <sheetName val="#Lookup"/>
      <sheetName val="InventTableModule_1-1"/>
      <sheetName val="note_defect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N"/>
      <sheetName val="คชจ.ดำเนินงาน6-43"/>
      <sheetName val="Wellhrs"/>
      <sheetName val="文書情報"/>
      <sheetName val="Cctmst"/>
      <sheetName val="table"/>
      <sheetName val="GIVTR00P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AM_COST"/>
      <sheetName val="SAD"/>
      <sheetName val="LOCABB"/>
      <sheetName val="LOCAPPO"/>
      <sheetName val="?????"/>
      <sheetName val="EXPORT ( US$)"/>
      <sheetName val="Line item details"/>
      <sheetName val="修正存貨"/>
      <sheetName val="Exp"/>
      <sheetName val="data list"/>
      <sheetName val="A(Landfill)"/>
      <sheetName val="B(Piling)"/>
      <sheetName val="หมายเหตุ"/>
      <sheetName val="งบการเงิน"/>
      <sheetName val="Sale 0411"/>
      <sheetName val="Sale 0407"/>
      <sheetName val="LTX"/>
      <sheetName val="Assm"/>
      <sheetName val="EXRPTS"/>
      <sheetName val="HK-HKD"/>
      <sheetName val="BB19"/>
      <sheetName val="TAX COM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Trial_Balance18"/>
      <sheetName val="finance64k_u19"/>
      <sheetName val="SCB_1_-_Current19"/>
      <sheetName val="SCB_2_-_Current19"/>
      <sheetName val="set_date19"/>
      <sheetName val="คงเหลือ_GH20"/>
      <sheetName val="FDR-Jan-99_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C1_XLS15"/>
      <sheetName val="Supplier_Master_IF16"/>
      <sheetName val="KK_Rev_116"/>
      <sheetName val="PAN_M4*25_FE_CM3_P213"/>
      <sheetName val="Read_me10"/>
      <sheetName val="_IB-PL-00-01_SUMMARY10"/>
      <sheetName val="Call_Down_Data_OLD10"/>
      <sheetName val="5_Analysis13"/>
      <sheetName val="Standing_Data13"/>
      <sheetName val="Asset_&amp;_Liability13"/>
      <sheetName val="Net_asset_value13"/>
      <sheetName val="Bang_gia_tong_hop13"/>
      <sheetName val="BAT_data_entry10"/>
      <sheetName val="BAT_Reserve_data_entry10"/>
      <sheetName val="Spirt_Disp10"/>
      <sheetName val="TB_YEST_ON_JUN'197"/>
      <sheetName val="OTB_20127"/>
      <sheetName val="RM_Req7"/>
      <sheetName val="Fields_Worksheet8"/>
      <sheetName val="FF_Volume8"/>
      <sheetName val="Size_Dist8"/>
      <sheetName val="Size_Dist_28"/>
      <sheetName val="Assumption_Data7"/>
      <sheetName val="Excess_Calc_(2)13"/>
      <sheetName val="Asset_Class10"/>
      <sheetName val="Cost_Center10"/>
      <sheetName val="Depre__Key10"/>
      <sheetName val="Weekly_Hires_&amp;_Terms_10-27"/>
      <sheetName val="addl_cost7"/>
      <sheetName val="bang_tien_luong10"/>
      <sheetName val="Quantum-Machined_Comp_13"/>
      <sheetName val="Assy_Prod_Schedule13"/>
      <sheetName val="Family3-Machined_Comp_13"/>
      <sheetName val="Quest-Machined_Comp_13"/>
      <sheetName val="Conso_Volume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CPE_Parameters7"/>
      <sheetName val="IPVPN_Parameters7"/>
      <sheetName val="Scenarios_and_Sensitivities7"/>
      <sheetName val="Global_Assumptions7"/>
      <sheetName val="U1_P&amp;L7"/>
      <sheetName val="Retrieve_in_KLOC_HC_-_Copy_va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E_PRECIOS7"/>
      <sheetName val="_กระทบผลรวม__1710_14"/>
      <sheetName val="_กระทบผลรวม__1710_15"/>
      <sheetName val="STORE_MN7"/>
      <sheetName val="C8198_employee_list_20040519"/>
      <sheetName val="วงเครดิต_3"/>
      <sheetName val="Register_Cal_Mar_04_July_05_"/>
      <sheetName val="gold_แลกทอง"/>
      <sheetName val="Sdos_"/>
      <sheetName val="Alm_CDis_Edif_Terr_CCiales"/>
      <sheetName val="Arrendamiento_CC"/>
      <sheetName val="Cost_Assumption"/>
      <sheetName val="B&amp;S_1999"/>
      <sheetName val="N-4_4"/>
      <sheetName val="Apr02_Prod_Data"/>
      <sheetName val="Basic_Info_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マスタ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B&amp;S_19993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Mscb97"/>
      <sheetName val="起始"/>
      <sheetName val="Transaction rollforward"/>
      <sheetName val="BalG"/>
      <sheetName val="BalP"/>
      <sheetName val="471"/>
      <sheetName val="June"/>
      <sheetName val="Feb"/>
      <sheetName val="CHE_A"/>
      <sheetName val="DESP_A"/>
      <sheetName val="ISO_A"/>
      <sheetName val="PC_A"/>
      <sheetName val="PM_A"/>
      <sheetName val="SHEET_A"/>
      <sheetName val="RECO_A"/>
      <sheetName val="YARD_A"/>
      <sheetName val="JUNE1"/>
      <sheetName val="CHEMICAL"/>
      <sheetName val="DESPATCH"/>
      <sheetName val="ISO"/>
      <sheetName val="PRODUCT"/>
      <sheetName val="PULP MILL"/>
      <sheetName val="SHEETING"/>
      <sheetName val="SODA"/>
      <sheetName val="YARD"/>
      <sheetName val="Raw_Material"/>
      <sheetName val="งบทดลอง_-_ต_ค_2547"/>
      <sheetName val="5)_Parameters"/>
      <sheetName val="1)_Asset_Valuation"/>
      <sheetName val="Company_Info"/>
      <sheetName val="CA_Comp"/>
      <sheetName val="K_Ricky"/>
      <sheetName val="Cash_Flow"/>
      <sheetName val="cc_196_(SYS)_(2)"/>
      <sheetName val="Sens"/>
      <sheetName val="As"/>
      <sheetName val="GENERAL"/>
      <sheetName val="ADM"/>
      <sheetName val="盈A030617使用格式"/>
      <sheetName val="Unit Trust Movement"/>
      <sheetName val="parameter"/>
      <sheetName val="2002"/>
      <sheetName val="COST09"/>
      <sheetName val="MTP"/>
      <sheetName val="MTP1"/>
      <sheetName val="XZLC004_PART2"/>
      <sheetName val="RETURN"/>
      <sheetName val="D_issue"/>
      <sheetName val="D_reciept"/>
      <sheetName val="D_return"/>
      <sheetName val="D_stock"/>
      <sheetName val="ISSUE"/>
      <sheetName val="RECEIPT"/>
      <sheetName val="STOCK"/>
      <sheetName val="Beta"/>
      <sheetName val="PUMP"/>
      <sheetName val="Scoping"/>
      <sheetName val="BIC"/>
      <sheetName val="Machine2,3'04"/>
      <sheetName val="ANALYSE DE VENTES"/>
      <sheetName val="L to 20"/>
      <sheetName val="Aging"/>
      <sheetName val="bus"/>
      <sheetName val="ADJ_-_RATE24"/>
      <sheetName val="TR_-_AP-_0024"/>
      <sheetName val="ADJ___RATE24"/>
      <sheetName val="Sheet1_(2)24"/>
      <sheetName val="เงินกู้_MGC23"/>
      <sheetName val="TrialBalance_Q3-200223"/>
      <sheetName val="BALANCE_SHEET_24"/>
      <sheetName val="finance64k_u22"/>
      <sheetName val="SCB_1_-_Current22"/>
      <sheetName val="SCB_2_-_Current22"/>
      <sheetName val="set_date22"/>
      <sheetName val="Trial_Balance21"/>
      <sheetName val="คงเหลือ_GH23"/>
      <sheetName val="FDR-Jan-99_21"/>
      <sheetName val="Graph_DMG23"/>
      <sheetName val="Export_Sales21"/>
      <sheetName val="Domestic_Sales21"/>
      <sheetName val="Dealer_Sales21"/>
      <sheetName val="10-1_Media20"/>
      <sheetName val="BTR_BKK20"/>
      <sheetName val="ICT_POTF19"/>
      <sheetName val="Stock_Bal_สรรพากร_SBM3_JUN20"/>
      <sheetName val="New_Std__20"/>
      <sheetName val="depn-Sep_0319"/>
      <sheetName val="กราฟ_ผลิต18"/>
      <sheetName val="By_Person20"/>
      <sheetName val="Supplier_Master_IF19"/>
      <sheetName val="KK_Rev_119"/>
      <sheetName val="SC1_XLS18"/>
      <sheetName val="PAN_M4*25_FE_CM3_P216"/>
      <sheetName val="Bang_gia_tong_hop16"/>
      <sheetName val="5_Analysis16"/>
      <sheetName val="Standing_Data16"/>
      <sheetName val="Asset_&amp;_Liability16"/>
      <sheetName val="Net_asset_value16"/>
      <sheetName val="OTB_201210"/>
      <sheetName val="BAT_data_entry13"/>
      <sheetName val="BAT_Reserve_data_entry13"/>
      <sheetName val="_IB-PL-00-01_SUMMARY13"/>
      <sheetName val="Call_Down_Data_OLD13"/>
      <sheetName val="RM_Req10"/>
      <sheetName val="Excess_Calc_(2)16"/>
      <sheetName val="Fields_Worksheet11"/>
      <sheetName val="FF_Volume11"/>
      <sheetName val="Size_Dist11"/>
      <sheetName val="Size_Dist_211"/>
      <sheetName val="Read_me13"/>
      <sheetName val="Weekly_Hires_&amp;_Terms_10-210"/>
      <sheetName val="Spirt_Disp13"/>
      <sheetName val="Assumption_Data10"/>
      <sheetName val="Asset_Class13"/>
      <sheetName val="Cost_Center13"/>
      <sheetName val="Depre__Key13"/>
      <sheetName val="Scenarios_and_Sensitivities10"/>
      <sheetName val="Global_Assumptions10"/>
      <sheetName val="bang_tien_luong13"/>
      <sheetName val="U1_P&amp;L10"/>
      <sheetName val="Non-Statistical_Sampling_Mast10"/>
      <sheetName val="Two_Step_Revenue_Testing_Mast10"/>
      <sheetName val="Global_Data10"/>
      <sheetName val="Expense_Summary10"/>
      <sheetName val="Cum_91-9310"/>
      <sheetName val="Dec_9410"/>
      <sheetName val="Quantum-Machined_Comp_16"/>
      <sheetName val="Assy_Prod_Schedule16"/>
      <sheetName val="Family3-Machined_Comp_16"/>
      <sheetName val="Quest-Machined_Comp_16"/>
      <sheetName val="addl_cost10"/>
      <sheetName val="BOI_sum10"/>
      <sheetName val="Update_CIT_FY1910"/>
      <sheetName val="Tax_computation_BOI10"/>
      <sheetName val="A)_Provision_schedule10"/>
      <sheetName val="A2)_834_Inventory10"/>
      <sheetName val="B1)_646_Retirement10"/>
      <sheetName val="B2)_746_Retirement_10"/>
      <sheetName val="C1)_791-0000-20_Private_exp_10"/>
      <sheetName val="TB_(as_of_31DEC)10"/>
      <sheetName val="C2)_779-0000-20_Misc_10"/>
      <sheetName val="C1)_663_Car_Lease10"/>
      <sheetName val="C2)_758_Car_Lease10"/>
      <sheetName val="D)_Training10"/>
      <sheetName val="E)_HY_test_PwC10"/>
      <sheetName val="F)_RD_60410"/>
      <sheetName val="G)_RD_64210"/>
      <sheetName val="CPE_Parameters10"/>
      <sheetName val="IPVPN_Parameters10"/>
      <sheetName val="Conso_Volume10"/>
      <sheetName val="Retrieve_in_KLOC_HC_-_Copy_va10"/>
      <sheetName val="_กระทบผลรวม__1710_20"/>
      <sheetName val="_กระทบผลรวม__1710_21"/>
      <sheetName val="TB_YEST_ON_JUN'1910"/>
      <sheetName val="E_PRECIOS10"/>
      <sheetName val="Terms_and_Escrow7"/>
      <sheetName val="ABR_P&amp;L8"/>
      <sheetName val="PLmth_8"/>
      <sheetName val="Sale_04088"/>
      <sheetName val="Co_info8"/>
      <sheetName val="CA_Sheet8"/>
      <sheetName val="Sale_04018"/>
      <sheetName val="Cost_centre_expenditure8"/>
      <sheetName val="Staff_List8"/>
      <sheetName val="test_28"/>
      <sheetName val="Norms_SP8"/>
      <sheetName val="B131_8"/>
      <sheetName val="FF_2__1_8"/>
      <sheetName val="Appx_B8"/>
      <sheetName val="Data_28"/>
      <sheetName val="Tornado_4_7_Component_List8"/>
      <sheetName val="Tornado_2_2_Component_List8"/>
      <sheetName val="ปัจจุบัน_8"/>
      <sheetName val="U2_28"/>
      <sheetName val="Tornado_5_6_Component_List8"/>
      <sheetName val="QR_4_18"/>
      <sheetName val="U-2_18"/>
      <sheetName val="License_BOI8"/>
      <sheetName val="GL_CB8"/>
      <sheetName val="GL_M8"/>
      <sheetName val="USAGE_FOOD8"/>
      <sheetName val="PAN_M4_25_FE_CM3_P28"/>
      <sheetName val="Bank_CA&amp;SA8"/>
      <sheetName val="AR_-CID8"/>
      <sheetName val="ดบ_ค้างรับ_Tisco8"/>
      <sheetName val="คชจ_ล่วงหน้า8"/>
      <sheetName val="ก่อสร้าง_ล่วงหน้า8"/>
      <sheetName val="ภาษีหัก_ณ_ที่จ่าย8"/>
      <sheetName val="คชจ_รอเรียกเก็บ_TDT8"/>
      <sheetName val="อุปกรณ์(หน่วยงาน)_8"/>
      <sheetName val="ICS_Cost_by_units8"/>
      <sheetName val="ICM_Budget&amp;Cost_Phase_I8"/>
      <sheetName val="ICM_Budget_Cost_Phase_II8"/>
      <sheetName val="ICm_Cost_by_units8"/>
      <sheetName val="CIV_AP_2-131-008"/>
      <sheetName val="ICM_AP_2-131-008"/>
      <sheetName val="CIV_AP_2-133-008"/>
      <sheetName val="ICM_AP_2-133-008"/>
      <sheetName val="ICM_AP_RPT8"/>
      <sheetName val="CIV_AP_RPT8"/>
      <sheetName val="CHQระหว่างทาง_2-132-008"/>
      <sheetName val="ภาษีเงินได้หัก_ณ_ที่จ่าย8"/>
      <sheetName val="ค้างจ่าย_CID8"/>
      <sheetName val="เงินทดรองรับ_2-191-008"/>
      <sheetName val="เงินทดรองรับ_2-193-008"/>
      <sheetName val="เงินทดรองรับ_2-194-xx8"/>
      <sheetName val="สรุปเงินมัดจำห้องชุด_Agent8"/>
      <sheetName val="Commission-Tiny_(Chinese)8"/>
      <sheetName val="Commission-Sky_Pro_(Thai)8"/>
      <sheetName val="สำรองผลประโยชน์พนง_8"/>
      <sheetName val="รด_บริหาร8"/>
      <sheetName val="รด_อื่น8"/>
      <sheetName val="6-120-10_ค่าเช่า8"/>
      <sheetName val="6-120-20_ค่าบริการ8"/>
      <sheetName val="6-120-50_ค่าซ่อมแซม8"/>
      <sheetName val="6-150-10_ค่าที่ปรึกษา8"/>
      <sheetName val="6-130-20_ส่งเสริมการขาย8"/>
      <sheetName val="6-130-30_คอมมิชชั่น-ICS8"/>
      <sheetName val="6-130-30_คอมมิชชั่น-ICM8"/>
      <sheetName val="#6-200-00_ดอกเบี้ยจ่าย8"/>
      <sheetName val="Big_C8"/>
      <sheetName val="Big_C+npd8"/>
      <sheetName val="F20_Promo8"/>
      <sheetName val="F21_Promo8"/>
      <sheetName val="Cost_tops8"/>
      <sheetName val="ROC-CCTR_7"/>
      <sheetName val="Seagate__share_in_units3"/>
      <sheetName val="Breakeven_Analysis3"/>
      <sheetName val="ข้อมูลบัญชี_-Sep-066"/>
      <sheetName val="STORE_MN10"/>
      <sheetName val="Cost_Assumption3"/>
      <sheetName val="EXPORT_(_US$)"/>
      <sheetName val="Apr02_Prod_Data3"/>
      <sheetName val="data_list"/>
      <sheetName val="วงเครดิต_33"/>
      <sheetName val="Register_Cal_Mar_04_July_05_3"/>
      <sheetName val="gold_แลกทอง3"/>
      <sheetName val="C8198_employee_list_200405193"/>
      <sheetName val="B&amp;S_19996"/>
      <sheetName val="N-4_43"/>
      <sheetName val="Sdos_3"/>
      <sheetName val="Basic_Info_3"/>
      <sheetName val="Alm_CDis_Edif_Terr_CCiales3"/>
      <sheetName val="Arrendamiento_CC3"/>
      <sheetName val="5)_Parameters1"/>
      <sheetName val="1)_Asset_Valuation1"/>
      <sheetName val="Raw_Material1"/>
      <sheetName val="งบทดลอง_-_ต_ค_25471"/>
      <sheetName val="Company_Info1"/>
      <sheetName val="CA_Comp1"/>
      <sheetName val="K_Ricky1"/>
      <sheetName val="Cash_Flow1"/>
      <sheetName val="cc_196_(SYS)_(2)1"/>
      <sheetName val="คชจ_ดำเนินงาน6-433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Line_item_details"/>
      <sheetName val="PULP_MILL"/>
      <sheetName val="TAX_COM"/>
      <sheetName val="Ajustes_cia1"/>
      <sheetName val="O_Ing_1"/>
      <sheetName val="Aj_anual_Inflación1"/>
      <sheetName val="Pgs_Prov_1"/>
      <sheetName val="Coef_Utilidad1"/>
      <sheetName val="IVA_Flujo1"/>
      <sheetName val="Prom_IA1"/>
      <sheetName val="IA_Base1"/>
      <sheetName val="Vta_A_F_1"/>
      <sheetName val="IA_5-A1"/>
      <sheetName val="G_Inst1"/>
      <sheetName val="I_X_P1"/>
      <sheetName val="&lt;_SS_&gt;1"/>
      <sheetName val="Clientes_y_Prov_1"/>
      <sheetName val="Res_Fiscales1"/>
      <sheetName val="AP-4_1-D1"/>
      <sheetName val="S_a_Favor1"/>
      <sheetName val="Int_PF1"/>
      <sheetName val="Valuacion_2001"/>
      <sheetName val="Transaction_rollforward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ADJ_-_RATE25"/>
      <sheetName val="TR_-_AP-_0025"/>
      <sheetName val="ADJ___RATE25"/>
      <sheetName val="Sheet1_(2)25"/>
      <sheetName val="เงินกู้_MGC24"/>
      <sheetName val="TrialBalance_Q3-200224"/>
      <sheetName val="BALANCE_SHEET_25"/>
      <sheetName val="finance64k_u23"/>
      <sheetName val="SCB_1_-_Current23"/>
      <sheetName val="SCB_2_-_Current23"/>
      <sheetName val="set_date23"/>
      <sheetName val="Trial_Balance22"/>
      <sheetName val="คงเหลือ_GH24"/>
      <sheetName val="FDR-Jan-99_22"/>
      <sheetName val="Export_Sales22"/>
      <sheetName val="Domestic_Sales22"/>
      <sheetName val="Dealer_Sales22"/>
      <sheetName val="Graph_DMG24"/>
      <sheetName val="10-1_Media21"/>
      <sheetName val="BTR_BKK21"/>
      <sheetName val="ICT_POTF20"/>
      <sheetName val="Stock_Bal_สรรพากร_SBM3_JUN21"/>
      <sheetName val="New_Std__21"/>
      <sheetName val="depn-Sep_0320"/>
      <sheetName val="กราฟ_ผลิต19"/>
      <sheetName val="By_Person21"/>
      <sheetName val="Supplier_Master_IF20"/>
      <sheetName val="KK_Rev_120"/>
      <sheetName val="SC1_XLS19"/>
      <sheetName val="PAN_M4*25_FE_CM3_P217"/>
      <sheetName val="Bang_gia_tong_hop17"/>
      <sheetName val="5_Analysis17"/>
      <sheetName val="Standing_Data17"/>
      <sheetName val="Asset_&amp;_Liability17"/>
      <sheetName val="Net_asset_value17"/>
      <sheetName val="OTB_201211"/>
      <sheetName val="BAT_data_entry14"/>
      <sheetName val="BAT_Reserve_data_entry14"/>
      <sheetName val="_IB-PL-00-01_SUMMARY14"/>
      <sheetName val="Call_Down_Data_OLD14"/>
      <sheetName val="RM_Req11"/>
      <sheetName val="Fields_Worksheet12"/>
      <sheetName val="FF_Volume12"/>
      <sheetName val="Size_Dist12"/>
      <sheetName val="Size_Dist_212"/>
      <sheetName val="Read_me14"/>
      <sheetName val="Assumption_Data11"/>
      <sheetName val="Spirt_Disp14"/>
      <sheetName val="Excess_Calc_(2)17"/>
      <sheetName val="Asset_Class14"/>
      <sheetName val="Cost_Center14"/>
      <sheetName val="Depre__Key14"/>
      <sheetName val="Weekly_Hires_&amp;_Terms_10-211"/>
      <sheetName val="Quantum-Machined_Comp_17"/>
      <sheetName val="Assy_Prod_Schedule17"/>
      <sheetName val="Family3-Machined_Comp_17"/>
      <sheetName val="Quest-Machined_Comp_17"/>
      <sheetName val="addl_cost11"/>
      <sheetName val="bang_tien_luong14"/>
      <sheetName val="Scenarios_and_Sensitivities11"/>
      <sheetName val="Global_Assumptions11"/>
      <sheetName val="U1_P&amp;L11"/>
      <sheetName val="Non-Statistical_Sampling_Mast11"/>
      <sheetName val="Two_Step_Revenue_Testing_Mast11"/>
      <sheetName val="Global_Data11"/>
      <sheetName val="Expense_Summary11"/>
      <sheetName val="Cum_91-9311"/>
      <sheetName val="Dec_9411"/>
      <sheetName val="Conso_Volume11"/>
      <sheetName val="E_PRECIOS11"/>
      <sheetName val="BOI_sum11"/>
      <sheetName val="Update_CIT_FY1911"/>
      <sheetName val="Tax_computation_BOI11"/>
      <sheetName val="A)_Provision_schedule11"/>
      <sheetName val="A2)_834_Inventory11"/>
      <sheetName val="B1)_646_Retirement11"/>
      <sheetName val="B2)_746_Retirement_11"/>
      <sheetName val="C1)_791-0000-20_Private_exp_11"/>
      <sheetName val="TB_(as_of_31DEC)11"/>
      <sheetName val="C2)_779-0000-20_Misc_11"/>
      <sheetName val="C1)_663_Car_Lease11"/>
      <sheetName val="C2)_758_Car_Lease11"/>
      <sheetName val="D)_Training11"/>
      <sheetName val="E)_HY_test_PwC11"/>
      <sheetName val="F)_RD_60411"/>
      <sheetName val="G)_RD_64211"/>
      <sheetName val="TB_YEST_ON_JUN'1911"/>
      <sheetName val="CPE_Parameters11"/>
      <sheetName val="IPVPN_Parameters11"/>
      <sheetName val="Retrieve_in_KLOC_HC_-_Copy_va11"/>
      <sheetName val="_กระทบผลรวม__1710_22"/>
      <sheetName val="_กระทบผลรวม__1710_23"/>
      <sheetName val="Bank_CA&amp;SA9"/>
      <sheetName val="AR_-CID9"/>
      <sheetName val="ดบ_ค้างรับ_Tisco9"/>
      <sheetName val="คชจ_ล่วงหน้า9"/>
      <sheetName val="ก่อสร้าง_ล่วงหน้า9"/>
      <sheetName val="ภาษีหัก_ณ_ที่จ่าย9"/>
      <sheetName val="คชจ_รอเรียกเก็บ_TDT9"/>
      <sheetName val="อุปกรณ์(หน่วยงาน)_9"/>
      <sheetName val="ICS_Cost_by_units9"/>
      <sheetName val="ICM_Budget&amp;Cost_Phase_I9"/>
      <sheetName val="ICM_Budget_Cost_Phase_II9"/>
      <sheetName val="ICm_Cost_by_units9"/>
      <sheetName val="CIV_AP_2-131-009"/>
      <sheetName val="ICM_AP_2-131-009"/>
      <sheetName val="CIV_AP_2-133-009"/>
      <sheetName val="ICM_AP_2-133-009"/>
      <sheetName val="ICM_AP_RPT9"/>
      <sheetName val="CIV_AP_RPT9"/>
      <sheetName val="CHQระหว่างทาง_2-132-009"/>
      <sheetName val="ภาษีเงินได้หัก_ณ_ที่จ่าย9"/>
      <sheetName val="ค้างจ่าย_CID9"/>
      <sheetName val="เงินทดรองรับ_2-191-009"/>
      <sheetName val="เงินทดรองรับ_2-193-009"/>
      <sheetName val="เงินทดรองรับ_2-194-xx9"/>
      <sheetName val="สรุปเงินมัดจำห้องชุด_Agent9"/>
      <sheetName val="Commission-Tiny_(Chinese)9"/>
      <sheetName val="Commission-Sky_Pro_(Thai)9"/>
      <sheetName val="สำรองผลประโยชน์พนง_9"/>
      <sheetName val="รด_บริหาร9"/>
      <sheetName val="รด_อื่น9"/>
      <sheetName val="6-120-10_ค่าเช่า9"/>
      <sheetName val="6-120-20_ค่าบริการ9"/>
      <sheetName val="6-120-50_ค่าซ่อมแซม9"/>
      <sheetName val="Big_C9"/>
      <sheetName val="Big_C+npd9"/>
      <sheetName val="F20_Promo9"/>
      <sheetName val="F21_Promo9"/>
      <sheetName val="Cost_tops9"/>
      <sheetName val="6-150-10_ค่าที่ปรึกษา9"/>
      <sheetName val="6-130-20_ส่งเสริมการขาย9"/>
      <sheetName val="6-130-30_คอมมิชชั่น-ICS9"/>
      <sheetName val="6-130-30_คอมมิชชั่น-ICM9"/>
      <sheetName val="#6-200-00_ดอกเบี้ยจ่าย9"/>
      <sheetName val="PAN_M4_25_FE_CM3_P29"/>
      <sheetName val="ROC-CCTR_8"/>
      <sheetName val="Terms_and_Escrow8"/>
      <sheetName val="ABR_P&amp;L9"/>
      <sheetName val="PLmth_9"/>
      <sheetName val="Sale_04089"/>
      <sheetName val="Co_info9"/>
      <sheetName val="CA_Sheet9"/>
      <sheetName val="Sale_04019"/>
      <sheetName val="Cost_centre_expenditure9"/>
      <sheetName val="Staff_List9"/>
      <sheetName val="test_29"/>
      <sheetName val="Norms_SP9"/>
      <sheetName val="B131_9"/>
      <sheetName val="FF_2__1_9"/>
      <sheetName val="Appx_B9"/>
      <sheetName val="Data_29"/>
      <sheetName val="Tornado_4_7_Component_List9"/>
      <sheetName val="Tornado_2_2_Component_List9"/>
      <sheetName val="ปัจจุบัน_9"/>
      <sheetName val="U2_29"/>
      <sheetName val="Tornado_5_6_Component_List9"/>
      <sheetName val="QR_4_19"/>
      <sheetName val="U-2_19"/>
      <sheetName val="License_BOI9"/>
      <sheetName val="GL_CB9"/>
      <sheetName val="GL_M9"/>
      <sheetName val="USAGE_FOOD9"/>
      <sheetName val="Seagate__share_in_units4"/>
      <sheetName val="Breakeven_Analysis4"/>
      <sheetName val="ข้อมูลบัญชี_-Sep-067"/>
      <sheetName val="STORE_MN11"/>
      <sheetName val="วงเครดิต_34"/>
      <sheetName val="Register_Cal_Mar_04_July_05_4"/>
      <sheetName val="gold_แลกทอง4"/>
      <sheetName val="C8198_employee_list_200405194"/>
      <sheetName val="B&amp;S_19997"/>
      <sheetName val="N-4_44"/>
      <sheetName val="Sdos_4"/>
      <sheetName val="Alm_CDis_Edif_Terr_CCiales4"/>
      <sheetName val="Arrendamiento_CC4"/>
      <sheetName val="Cost_Assumption4"/>
      <sheetName val="Apr02_Prod_Data4"/>
      <sheetName val="5)_Parameters2"/>
      <sheetName val="1)_Asset_Valuation2"/>
      <sheetName val="Raw_Material2"/>
      <sheetName val="งบทดลอง_-_ต_ค_25472"/>
      <sheetName val="Company_Info2"/>
      <sheetName val="CA_Comp2"/>
      <sheetName val="K_Ricky2"/>
      <sheetName val="Cash_Flow2"/>
      <sheetName val="Basic_Info_4"/>
      <sheetName val="cc_196_(SYS)_(2)2"/>
      <sheetName val="คชจ_ดำเนินงาน6-434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EXPORT_(_US$)1"/>
      <sheetName val="Line_item_details1"/>
      <sheetName val="PULP_MILL1"/>
      <sheetName val="ADJ_-_RATE26"/>
      <sheetName val="TR_-_AP-_0026"/>
      <sheetName val="ADJ___RATE26"/>
      <sheetName val="Sheet1_(2)26"/>
      <sheetName val="เงินกู้_MGC25"/>
      <sheetName val="TrialBalance_Q3-200225"/>
      <sheetName val="BALANCE_SHEET_26"/>
      <sheetName val="finance64k_u24"/>
      <sheetName val="SCB_1_-_Current24"/>
      <sheetName val="SCB_2_-_Current24"/>
      <sheetName val="set_date24"/>
      <sheetName val="Trial_Balance23"/>
      <sheetName val="คงเหลือ_GH25"/>
      <sheetName val="FDR-Jan-99_23"/>
      <sheetName val="Export_Sales23"/>
      <sheetName val="Domestic_Sales23"/>
      <sheetName val="Dealer_Sales23"/>
      <sheetName val="Graph_DMG25"/>
      <sheetName val="10-1_Media22"/>
      <sheetName val="BTR_BKK22"/>
      <sheetName val="ICT_POTF21"/>
      <sheetName val="Stock_Bal_สรรพากร_SBM3_JUN22"/>
      <sheetName val="New_Std__22"/>
      <sheetName val="depn-Sep_0321"/>
      <sheetName val="กราฟ_ผลิต20"/>
      <sheetName val="By_Person22"/>
      <sheetName val="Supplier_Master_IF21"/>
      <sheetName val="KK_Rev_121"/>
      <sheetName val="SC1_XLS20"/>
      <sheetName val="PAN_M4*25_FE_CM3_P218"/>
      <sheetName val="Bang_gia_tong_hop18"/>
      <sheetName val="5_Analysis18"/>
      <sheetName val="Standing_Data18"/>
      <sheetName val="Asset_&amp;_Liability18"/>
      <sheetName val="Net_asset_value18"/>
      <sheetName val="OTB_201212"/>
      <sheetName val="BAT_data_entry15"/>
      <sheetName val="BAT_Reserve_data_entry15"/>
      <sheetName val="_IB-PL-00-01_SUMMARY15"/>
      <sheetName val="Call_Down_Data_OLD15"/>
      <sheetName val="RM_Req12"/>
      <sheetName val="Fields_Worksheet13"/>
      <sheetName val="FF_Volume13"/>
      <sheetName val="Size_Dist13"/>
      <sheetName val="Size_Dist_213"/>
      <sheetName val="Read_me15"/>
      <sheetName val="Assumption_Data12"/>
      <sheetName val="Spirt_Disp15"/>
      <sheetName val="Excess_Calc_(2)18"/>
      <sheetName val="Asset_Class15"/>
      <sheetName val="Cost_Center15"/>
      <sheetName val="Depre__Key15"/>
      <sheetName val="Weekly_Hires_&amp;_Terms_10-212"/>
      <sheetName val="Quantum-Machined_Comp_18"/>
      <sheetName val="Assy_Prod_Schedule18"/>
      <sheetName val="Family3-Machined_Comp_18"/>
      <sheetName val="Quest-Machined_Comp_18"/>
      <sheetName val="addl_cost12"/>
      <sheetName val="bang_tien_luong15"/>
      <sheetName val="Scenarios_and_Sensitivities12"/>
      <sheetName val="Global_Assumptions12"/>
      <sheetName val="U1_P&amp;L12"/>
      <sheetName val="Non-Statistical_Sampling_Mast12"/>
      <sheetName val="Two_Step_Revenue_Testing_Mast12"/>
      <sheetName val="Global_Data12"/>
      <sheetName val="Expense_Summary12"/>
      <sheetName val="Cum_91-9312"/>
      <sheetName val="Dec_9412"/>
      <sheetName val="Conso_Volume12"/>
      <sheetName val="E_PRECIOS12"/>
      <sheetName val="BOI_sum12"/>
      <sheetName val="Update_CIT_FY1912"/>
      <sheetName val="Tax_computation_BOI12"/>
      <sheetName val="A)_Provision_schedule12"/>
      <sheetName val="A2)_834_Inventory12"/>
      <sheetName val="B1)_646_Retirement12"/>
      <sheetName val="B2)_746_Retirement_12"/>
      <sheetName val="C1)_791-0000-20_Private_exp_12"/>
      <sheetName val="TB_(as_of_31DEC)12"/>
      <sheetName val="C2)_779-0000-20_Misc_12"/>
      <sheetName val="C1)_663_Car_Lease12"/>
      <sheetName val="C2)_758_Car_Lease12"/>
      <sheetName val="D)_Training12"/>
      <sheetName val="E)_HY_test_PwC12"/>
      <sheetName val="F)_RD_60412"/>
      <sheetName val="G)_RD_64212"/>
      <sheetName val="TB_YEST_ON_JUN'1912"/>
      <sheetName val="CPE_Parameters12"/>
      <sheetName val="IPVPN_Parameters12"/>
      <sheetName val="Retrieve_in_KLOC_HC_-_Copy_va12"/>
      <sheetName val="_กระทบผลรวม__1710_24"/>
      <sheetName val="_กระทบผลรวม__1710_25"/>
      <sheetName val="Bank_CA&amp;SA10"/>
      <sheetName val="AR_-CID10"/>
      <sheetName val="ดบ_ค้างรับ_Tisco10"/>
      <sheetName val="คชจ_ล่วงหน้า10"/>
      <sheetName val="ก่อสร้าง_ล่วงหน้า10"/>
      <sheetName val="ภาษีหัก_ณ_ที่จ่าย10"/>
      <sheetName val="คชจ_รอเรียกเก็บ_TDT10"/>
      <sheetName val="อุปกรณ์(หน่วยงาน)_10"/>
      <sheetName val="ICS_Cost_by_units10"/>
      <sheetName val="ICM_Budget&amp;Cost_Phase_I10"/>
      <sheetName val="ICM_Budget_Cost_Phase_II10"/>
      <sheetName val="ICm_Cost_by_units10"/>
      <sheetName val="CIV_AP_2-131-0010"/>
      <sheetName val="ICM_AP_2-131-0010"/>
      <sheetName val="CIV_AP_2-133-0010"/>
      <sheetName val="ICM_AP_2-133-0010"/>
      <sheetName val="ICM_AP_RPT10"/>
      <sheetName val="CIV_AP_RPT10"/>
      <sheetName val="CHQระหว่างทาง_2-132-0010"/>
      <sheetName val="ภาษีเงินได้หัก_ณ_ที่จ่าย10"/>
      <sheetName val="ค้างจ่าย_CID10"/>
      <sheetName val="เงินทดรองรับ_2-191-0010"/>
      <sheetName val="เงินทดรองรับ_2-193-0010"/>
      <sheetName val="เงินทดรองรับ_2-194-xx10"/>
      <sheetName val="สรุปเงินมัดจำห้องชุด_Agent10"/>
      <sheetName val="Commission-Tiny_(Chinese)10"/>
      <sheetName val="Commission-Sky_Pro_(Thai)10"/>
      <sheetName val="สำรองผลประโยชน์พนง_10"/>
      <sheetName val="รด_บริหาร10"/>
      <sheetName val="รด_อื่น10"/>
      <sheetName val="6-120-10_ค่าเช่า10"/>
      <sheetName val="6-120-20_ค่าบริการ10"/>
      <sheetName val="6-120-50_ค่าซ่อมแซม10"/>
      <sheetName val="Big_C10"/>
      <sheetName val="Big_C+npd10"/>
      <sheetName val="F20_Promo10"/>
      <sheetName val="F21_Promo10"/>
      <sheetName val="Cost_tops10"/>
      <sheetName val="6-150-10_ค่าที่ปรึกษา10"/>
      <sheetName val="6-130-20_ส่งเสริมการขาย10"/>
      <sheetName val="6-130-30_คอมมิชชั่น-ICS10"/>
      <sheetName val="6-130-30_คอมมิชชั่น-ICM10"/>
      <sheetName val="#6-200-00_ดอกเบี้ยจ่าย10"/>
      <sheetName val="PAN_M4_25_FE_CM3_P210"/>
      <sheetName val="ROC-CCTR_9"/>
      <sheetName val="Terms_and_Escrow9"/>
      <sheetName val="ABR_P&amp;L10"/>
      <sheetName val="PLmth_10"/>
      <sheetName val="Sale_040810"/>
      <sheetName val="Co_info10"/>
      <sheetName val="CA_Sheet10"/>
      <sheetName val="Sale_040110"/>
      <sheetName val="Cost_centre_expenditure10"/>
      <sheetName val="Staff_List10"/>
      <sheetName val="test_210"/>
      <sheetName val="Norms_SP10"/>
      <sheetName val="B131_10"/>
      <sheetName val="FF_2__1_10"/>
      <sheetName val="Appx_B10"/>
      <sheetName val="Data_210"/>
      <sheetName val="Tornado_4_7_Component_List10"/>
      <sheetName val="Tornado_2_2_Component_List10"/>
      <sheetName val="ปัจจุบัน_10"/>
      <sheetName val="U2_210"/>
      <sheetName val="Tornado_5_6_Component_List10"/>
      <sheetName val="QR_4_110"/>
      <sheetName val="U-2_110"/>
      <sheetName val="License_BOI10"/>
      <sheetName val="GL_CB10"/>
      <sheetName val="GL_M10"/>
      <sheetName val="USAGE_FOOD10"/>
      <sheetName val="Seagate__share_in_units5"/>
      <sheetName val="Breakeven_Analysis5"/>
      <sheetName val="ข้อมูลบัญชี_-Sep-068"/>
      <sheetName val="STORE_MN12"/>
      <sheetName val="วงเครดิต_35"/>
      <sheetName val="Register_Cal_Mar_04_July_05_5"/>
      <sheetName val="gold_แลกทอง5"/>
      <sheetName val="C8198_employee_list_200405195"/>
      <sheetName val="B&amp;S_19998"/>
      <sheetName val="N-4_45"/>
      <sheetName val="Sdos_5"/>
      <sheetName val="Alm_CDis_Edif_Terr_CCiales5"/>
      <sheetName val="Arrendamiento_CC5"/>
      <sheetName val="Cost_Assumption5"/>
      <sheetName val="Apr02_Prod_Data5"/>
      <sheetName val="5)_Parameters3"/>
      <sheetName val="1)_Asset_Valuation3"/>
      <sheetName val="Raw_Material3"/>
      <sheetName val="งบทดลอง_-_ต_ค_25473"/>
      <sheetName val="Company_Info3"/>
      <sheetName val="CA_Comp3"/>
      <sheetName val="K_Ricky3"/>
      <sheetName val="Cash_Flow3"/>
      <sheetName val="Basic_Info_5"/>
      <sheetName val="cc_196_(SYS)_(2)3"/>
      <sheetName val="คชจ_ดำเนินงาน6-435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EXPORT_(_US$)2"/>
      <sheetName val="Line_item_details2"/>
      <sheetName val="PULP_MILL2"/>
      <sheetName val="data_list1"/>
      <sheetName val="TAX_COM1"/>
      <sheetName val="Ajustes_cia2"/>
      <sheetName val="O_Ing_2"/>
      <sheetName val="Aj_anual_Inflación2"/>
      <sheetName val="Pgs_Prov_2"/>
      <sheetName val="Coef_Utilidad2"/>
      <sheetName val="IVA_Flujo2"/>
      <sheetName val="Prom_IA2"/>
      <sheetName val="IA_Base2"/>
      <sheetName val="Vta_A_F_2"/>
      <sheetName val="IA_5-A2"/>
      <sheetName val="G_Inst2"/>
      <sheetName val="I_X_P2"/>
      <sheetName val="&lt;_SS_&gt;2"/>
      <sheetName val="Clientes_y_Prov_2"/>
      <sheetName val="Res_Fiscales2"/>
      <sheetName val="AP-4_1-D2"/>
      <sheetName val="S_a_Favor2"/>
      <sheetName val="Int_PF2"/>
      <sheetName val="Valuacion_20011"/>
      <sheetName val="Transaction_rollforward1"/>
      <sheetName val="L_to_20"/>
      <sheetName val="Unit_Trust_Movement"/>
      <sheetName val="Aging-ARSum"/>
      <sheetName val="CAPM"/>
      <sheetName val="EU1"/>
      <sheetName val="PREPAID LEAD"/>
      <sheetName val="Senario Manager"/>
      <sheetName val="Pnl-10"/>
      <sheetName val="20"/>
      <sheetName val="30"/>
      <sheetName val="70"/>
      <sheetName val="YEPACK"/>
      <sheetName val="Parameters and Assumptions"/>
      <sheetName val="A-P&amp;L-working"/>
      <sheetName val="P &amp; l "/>
      <sheetName val="BOX SUM"/>
      <sheetName val="FIN GOOD"/>
      <sheetName val="iLink_COA"/>
      <sheetName val="SUD 30.09.09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I"/>
      <sheetName val="Data Input"/>
      <sheetName val="Calculation of end rates"/>
      <sheetName val="EQ4NTV"/>
      <sheetName val="MainComp"/>
      <sheetName val="FF-2 (1)"/>
      <sheetName val="Mant.Fiberline"/>
      <sheetName val="M_CT_OUT"/>
      <sheetName val="RECY"/>
      <sheetName val="AAT-98"/>
      <sheetName val="Income Statement"/>
      <sheetName val="Mat cost 6yrs"/>
      <sheetName val="Assump"/>
      <sheetName val="Overall Parameters"/>
      <sheetName val="NW-Right"/>
      <sheetName val="H-110"/>
      <sheetName val="H-120"/>
      <sheetName val="E 4 - Long Out. Analysis"/>
      <sheetName val="ADJ_-_RATE27"/>
      <sheetName val="TR_-_AP-_0027"/>
      <sheetName val="ADJ___RATE27"/>
      <sheetName val="Sheet1_(2)27"/>
      <sheetName val="เงินกู้_MGC26"/>
      <sheetName val="TrialBalance_Q3-200226"/>
      <sheetName val="BALANCE_SHEET_27"/>
      <sheetName val="finance64k_u25"/>
      <sheetName val="SCB_1_-_Current25"/>
      <sheetName val="SCB_2_-_Current25"/>
      <sheetName val="set_date25"/>
      <sheetName val="Trial_Balance24"/>
      <sheetName val="คงเหลือ_GH26"/>
      <sheetName val="FDR-Jan-99_24"/>
      <sheetName val="Graph_DMG26"/>
      <sheetName val="Export_Sales24"/>
      <sheetName val="Domestic_Sales24"/>
      <sheetName val="Dealer_Sales24"/>
      <sheetName val="10-1_Media23"/>
      <sheetName val="BTR_BKK23"/>
      <sheetName val="ICT_POTF22"/>
      <sheetName val="Stock_Bal_สรรพากร_SBM3_JUN23"/>
      <sheetName val="New_Std__23"/>
      <sheetName val="depn-Sep_0322"/>
      <sheetName val="กราฟ_ผลิต21"/>
      <sheetName val="By_Person23"/>
      <sheetName val="Supplier_Master_IF22"/>
      <sheetName val="KK_Rev_122"/>
      <sheetName val="SC1_XLS21"/>
      <sheetName val="PAN_M4*25_FE_CM3_P219"/>
      <sheetName val="5_Analysis19"/>
      <sheetName val="Standing_Data19"/>
      <sheetName val="Asset_&amp;_Liability19"/>
      <sheetName val="Net_asset_value19"/>
      <sheetName val="Bang_gia_tong_hop19"/>
      <sheetName val="OTB_201213"/>
      <sheetName val="BAT_data_entry16"/>
      <sheetName val="BAT_Reserve_data_entry16"/>
      <sheetName val="_IB-PL-00-01_SUMMARY16"/>
      <sheetName val="Call_Down_Data_OLD16"/>
      <sheetName val="RM_Req13"/>
      <sheetName val="Excess_Calc_(2)19"/>
      <sheetName val="Fields_Worksheet14"/>
      <sheetName val="FF_Volume14"/>
      <sheetName val="Size_Dist14"/>
      <sheetName val="Size_Dist_214"/>
      <sheetName val="Read_me16"/>
      <sheetName val="Assumption_Data13"/>
      <sheetName val="Spirt_Disp16"/>
      <sheetName val="Asset_Class16"/>
      <sheetName val="Cost_Center16"/>
      <sheetName val="Depre__Key16"/>
      <sheetName val="Scenarios_and_Sensitivities13"/>
      <sheetName val="Global_Assumptions13"/>
      <sheetName val="bang_tien_luong16"/>
      <sheetName val="U1_P&amp;L13"/>
      <sheetName val="Non-Statistical_Sampling_Mast13"/>
      <sheetName val="Two_Step_Revenue_Testing_Mast13"/>
      <sheetName val="Global_Data13"/>
      <sheetName val="Expense_Summary13"/>
      <sheetName val="Cum_91-9313"/>
      <sheetName val="Dec_9413"/>
      <sheetName val="Quantum-Machined_Comp_19"/>
      <sheetName val="Assy_Prod_Schedule19"/>
      <sheetName val="Family3-Machined_Comp_19"/>
      <sheetName val="Quest-Machined_Comp_19"/>
      <sheetName val="Weekly_Hires_&amp;_Terms_10-213"/>
      <sheetName val="Conso_Volume13"/>
      <sheetName val="E_PRECIOS13"/>
      <sheetName val="BOI_sum13"/>
      <sheetName val="Update_CIT_FY1913"/>
      <sheetName val="Tax_computation_BOI13"/>
      <sheetName val="A)_Provision_schedule13"/>
      <sheetName val="A2)_834_Inventory13"/>
      <sheetName val="B1)_646_Retirement13"/>
      <sheetName val="B2)_746_Retirement_13"/>
      <sheetName val="C1)_791-0000-20_Private_exp_13"/>
      <sheetName val="TB_(as_of_31DEC)13"/>
      <sheetName val="C2)_779-0000-20_Misc_13"/>
      <sheetName val="C1)_663_Car_Lease13"/>
      <sheetName val="C2)_758_Car_Lease13"/>
      <sheetName val="D)_Training13"/>
      <sheetName val="E)_HY_test_PwC13"/>
      <sheetName val="F)_RD_60413"/>
      <sheetName val="G)_RD_64213"/>
      <sheetName val="TB_YEST_ON_JUN'1913"/>
      <sheetName val="CPE_Parameters13"/>
      <sheetName val="IPVPN_Parameters13"/>
      <sheetName val="Retrieve_in_KLOC_HC_-_Copy_va13"/>
      <sheetName val="addl_cost13"/>
      <sheetName val="_กระทบผลรวม__1710_26"/>
      <sheetName val="_กระทบผลรวม__1710_27"/>
      <sheetName val="Bank_CA&amp;SA11"/>
      <sheetName val="AR_-CID11"/>
      <sheetName val="ดบ_ค้างรับ_Tisco11"/>
      <sheetName val="คชจ_ล่วงหน้า11"/>
      <sheetName val="ก่อสร้าง_ล่วงหน้า11"/>
      <sheetName val="ภาษีหัก_ณ_ที่จ่าย11"/>
      <sheetName val="คชจ_รอเรียกเก็บ_TDT11"/>
      <sheetName val="อุปกรณ์(หน่วยงาน)_11"/>
      <sheetName val="ICS_Cost_by_units11"/>
      <sheetName val="ICM_Budget&amp;Cost_Phase_I11"/>
      <sheetName val="ICM_Budget_Cost_Phase_II11"/>
      <sheetName val="ICm_Cost_by_units11"/>
      <sheetName val="CIV_AP_2-131-0011"/>
      <sheetName val="ICM_AP_2-131-0011"/>
      <sheetName val="CIV_AP_2-133-0011"/>
      <sheetName val="ICM_AP_2-133-0011"/>
      <sheetName val="ICM_AP_RPT11"/>
      <sheetName val="CIV_AP_RPT11"/>
      <sheetName val="CHQระหว่างทาง_2-132-0011"/>
      <sheetName val="ภาษีเงินได้หัก_ณ_ที่จ่าย11"/>
      <sheetName val="ค้างจ่าย_CID11"/>
      <sheetName val="เงินทดรองรับ_2-191-0011"/>
      <sheetName val="เงินทดรองรับ_2-193-0011"/>
      <sheetName val="เงินทดรองรับ_2-194-xx11"/>
      <sheetName val="สรุปเงินมัดจำห้องชุด_Agent11"/>
      <sheetName val="Commission-Tiny_(Chinese)11"/>
      <sheetName val="Commission-Sky_Pro_(Thai)11"/>
      <sheetName val="สำรองผลประโยชน์พนง_11"/>
      <sheetName val="รด_บริหาร11"/>
      <sheetName val="รด_อื่น11"/>
      <sheetName val="6-120-10_ค่าเช่า11"/>
      <sheetName val="6-120-20_ค่าบริการ11"/>
      <sheetName val="6-120-50_ค่าซ่อมแซม11"/>
      <sheetName val="Big_C11"/>
      <sheetName val="Big_C+npd11"/>
      <sheetName val="F20_Promo11"/>
      <sheetName val="F21_Promo11"/>
      <sheetName val="Cost_tops11"/>
      <sheetName val="6-150-10_ค่าที่ปรึกษา11"/>
      <sheetName val="6-130-20_ส่งเสริมการขาย11"/>
      <sheetName val="6-130-30_คอมมิชชั่น-ICS11"/>
      <sheetName val="6-130-30_คอมมิชชั่น-ICM11"/>
      <sheetName val="#6-200-00_ดอกเบี้ยจ่าย11"/>
      <sheetName val="PAN_M4_25_FE_CM3_P211"/>
      <sheetName val="USAGE_FOOD11"/>
      <sheetName val="Terms_and_Escrow10"/>
      <sheetName val="ROC-CCTR_10"/>
      <sheetName val="ข้อมูลบัญชี_-Sep-069"/>
      <sheetName val="ABR_P&amp;L11"/>
      <sheetName val="PLmth_11"/>
      <sheetName val="Sale_040811"/>
      <sheetName val="Co_info11"/>
      <sheetName val="CA_Sheet11"/>
      <sheetName val="Sale_040111"/>
      <sheetName val="Cost_centre_expenditure11"/>
      <sheetName val="Staff_List11"/>
      <sheetName val="test_211"/>
      <sheetName val="Norms_SP11"/>
      <sheetName val="B131_11"/>
      <sheetName val="FF_2__1_11"/>
      <sheetName val="Appx_B11"/>
      <sheetName val="Data_211"/>
      <sheetName val="Tornado_4_7_Component_List11"/>
      <sheetName val="Tornado_2_2_Component_List11"/>
      <sheetName val="ปัจจุบัน_11"/>
      <sheetName val="U2_211"/>
      <sheetName val="Tornado_5_6_Component_List11"/>
      <sheetName val="QR_4_111"/>
      <sheetName val="U-2_111"/>
      <sheetName val="License_BOI11"/>
      <sheetName val="GL_CB11"/>
      <sheetName val="GL_M11"/>
      <sheetName val="Seagate__share_in_units6"/>
      <sheetName val="Breakeven_Analysis6"/>
      <sheetName val="STORE_MN13"/>
      <sheetName val="วงเครดิต_36"/>
      <sheetName val="Register_Cal_Mar_04_July_05_6"/>
      <sheetName val="gold_แลกทอง6"/>
      <sheetName val="B&amp;S_19999"/>
      <sheetName val="N-4_46"/>
      <sheetName val="C8198_employee_list_200405196"/>
      <sheetName val="Sdos_6"/>
      <sheetName val="Alm_CDis_Edif_Terr_CCiales6"/>
      <sheetName val="Arrendamiento_CC6"/>
      <sheetName val="Cost_Assumption6"/>
      <sheetName val="Apr02_Prod_Data6"/>
      <sheetName val="Basic_Info_6"/>
      <sheetName val="Capital_Performance4"/>
      <sheetName val="Cash_Flow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EXPORT_(_US$)3"/>
      <sheetName val="data_list2"/>
      <sheetName val="TAX_COM2"/>
      <sheetName val="5)_Parameters4"/>
      <sheetName val="1)_Asset_Valuation4"/>
      <sheetName val="Raw_Material4"/>
      <sheetName val="งบทดลอง_-_ต_ค_25474"/>
      <sheetName val="Company_Info4"/>
      <sheetName val="CA_Comp4"/>
      <sheetName val="K_Ricky4"/>
      <sheetName val="cc_196_(SYS)_(2)4"/>
      <sheetName val="คชจ_ดำเนินงาน6-436"/>
      <sheetName val="Line_item_details3"/>
      <sheetName val="PULP_MILL3"/>
      <sheetName val="Ajustes_cia3"/>
      <sheetName val="O_Ing_3"/>
      <sheetName val="Aj_anual_Inflación3"/>
      <sheetName val="Pgs_Prov_3"/>
      <sheetName val="Coef_Utilidad3"/>
      <sheetName val="IVA_Flujo3"/>
      <sheetName val="Prom_IA3"/>
      <sheetName val="IA_Base3"/>
      <sheetName val="Vta_A_F_3"/>
      <sheetName val="IA_5-A3"/>
      <sheetName val="G_Inst3"/>
      <sheetName val="I_X_P3"/>
      <sheetName val="&lt;_SS_&gt;3"/>
      <sheetName val="Clientes_y_Prov_3"/>
      <sheetName val="Res_Fiscales3"/>
      <sheetName val="AP-4_1-D3"/>
      <sheetName val="S_a_Favor3"/>
      <sheetName val="Int_PF3"/>
      <sheetName val="Valuacion_20012"/>
      <sheetName val="Transaction_rollforward2"/>
      <sheetName val="L_to_201"/>
      <sheetName val="Unit_Trust_Movement1"/>
      <sheetName val="Sale_0411"/>
      <sheetName val="Sale_0407"/>
      <sheetName val="ANALYSE_DE_VENTES"/>
      <sheetName val="CREDIT STATS"/>
      <sheetName val="C 1"/>
      <sheetName val="Deferred Charge"/>
      <sheetName val="Actual-Monthly"/>
      <sheetName val="Actual-ＹＴＤ"/>
      <sheetName val="Budget-Monthly"/>
      <sheetName val="Budget-YTD"/>
      <sheetName val="013 - การสั่งการ"/>
      <sheetName val="CUS_DATA"/>
      <sheetName val="ฝ่ายบริการ "/>
      <sheetName val="個品ﾘｽﾄ"/>
      <sheetName val="BSI"/>
      <sheetName val="FF-6"/>
      <sheetName val="Loan Calculator"/>
      <sheetName val="Sale0309"/>
      <sheetName val="Acquisition Assumptions"/>
      <sheetName val="HP"/>
      <sheetName val="cal (2)"/>
      <sheetName val="HH"/>
      <sheetName val="QUANTITY COMPARISON"/>
      <sheetName val="Account Code_E"/>
      <sheetName val="PJ Cost Progress"/>
      <sheetName val="30's-Components"/>
      <sheetName val="B-105"/>
      <sheetName val="Sale 2003"/>
      <sheetName val="TB98,oct99&amp;sap99-WPL"/>
      <sheetName val="Face to Face"/>
      <sheetName val="Nov.'02"/>
      <sheetName val="BS Dec'15"/>
      <sheetName val="Asset"/>
      <sheetName val="1-7-00"/>
      <sheetName val="Sale 0501"/>
      <sheetName val="MS Box"/>
      <sheetName val="MOLP C"/>
      <sheetName val="ALL_ภาคโฆษณาNBT"/>
      <sheetName val="DPLA"/>
      <sheetName val="CRA-Detail"/>
      <sheetName val="Interim --&gt; Top"/>
      <sheetName val="61 HR"/>
      <sheetName val="65 FINANCE"/>
      <sheetName val="3rd"/>
      <sheetName val="New Item"/>
      <sheetName val="ผ้าสำเร็จ"/>
      <sheetName val="สำนักงาน"/>
      <sheetName val="Adj&amp;Rje(Z820) "/>
      <sheetName val="Sale 0404"/>
      <sheetName val="Sale0406"/>
      <sheetName val="Balance Sheet (New Grouping)"/>
      <sheetName val="FDREPORT"/>
      <sheetName val="[38]BARS"/>
      <sheetName val="BS ATTACH"/>
      <sheetName val="BS_FULL"/>
      <sheetName val="ADJ_-_RATE28"/>
      <sheetName val="TR_-_AP-_0028"/>
      <sheetName val="ADJ___RATE28"/>
      <sheetName val="Sheet1_(2)28"/>
      <sheetName val="เงินกู้_MGC27"/>
      <sheetName val="TrialBalance_Q3-200227"/>
      <sheetName val="BALANCE_SHEET_28"/>
      <sheetName val="finance64k_u26"/>
      <sheetName val="SCB_1_-_Current26"/>
      <sheetName val="SCB_2_-_Current26"/>
      <sheetName val="set_date26"/>
      <sheetName val="Trial_Balance25"/>
      <sheetName val="คงเหลือ_GH27"/>
      <sheetName val="FDR-Jan-99_25"/>
      <sheetName val="Export_Sales25"/>
      <sheetName val="Domestic_Sales25"/>
      <sheetName val="Dealer_Sales25"/>
      <sheetName val="Graph_DMG27"/>
      <sheetName val="10-1_Media24"/>
      <sheetName val="BTR_BKK24"/>
      <sheetName val="ICT_POTF23"/>
      <sheetName val="Stock_Bal_สรรพากร_SBM3_JUN24"/>
      <sheetName val="New_Std__24"/>
      <sheetName val="depn-Sep_0323"/>
      <sheetName val="กราฟ_ผลิต22"/>
      <sheetName val="By_Person24"/>
      <sheetName val="Supplier_Master_IF23"/>
      <sheetName val="KK_Rev_123"/>
      <sheetName val="SC1_XLS22"/>
      <sheetName val="PAN_M4*25_FE_CM3_P220"/>
      <sheetName val="Bang_gia_tong_hop20"/>
      <sheetName val="5_Analysis20"/>
      <sheetName val="Standing_Data20"/>
      <sheetName val="Asset_&amp;_Liability20"/>
      <sheetName val="Net_asset_value20"/>
      <sheetName val="OTB_201214"/>
      <sheetName val="BAT_data_entry17"/>
      <sheetName val="BAT_Reserve_data_entry17"/>
      <sheetName val="_IB-PL-00-01_SUMMARY17"/>
      <sheetName val="Call_Down_Data_OLD17"/>
      <sheetName val="RM_Req14"/>
      <sheetName val="Fields_Worksheet15"/>
      <sheetName val="FF_Volume15"/>
      <sheetName val="Size_Dist15"/>
      <sheetName val="Size_Dist_215"/>
      <sheetName val="Read_me17"/>
      <sheetName val="Assumption_Data14"/>
      <sheetName val="Spirt_Disp17"/>
      <sheetName val="Excess_Calc_(2)20"/>
      <sheetName val="Asset_Class17"/>
      <sheetName val="Cost_Center17"/>
      <sheetName val="Depre__Key17"/>
      <sheetName val="Weekly_Hires_&amp;_Terms_10-214"/>
      <sheetName val="Quantum-Machined_Comp_20"/>
      <sheetName val="Assy_Prod_Schedule20"/>
      <sheetName val="Family3-Machined_Comp_20"/>
      <sheetName val="Quest-Machined_Comp_20"/>
      <sheetName val="addl_cost14"/>
      <sheetName val="bang_tien_luong17"/>
      <sheetName val="Scenarios_and_Sensitivities14"/>
      <sheetName val="Global_Assumptions14"/>
      <sheetName val="U1_P&amp;L14"/>
      <sheetName val="Non-Statistical_Sampling_Mast14"/>
      <sheetName val="Two_Step_Revenue_Testing_Mast14"/>
      <sheetName val="Global_Data14"/>
      <sheetName val="Expense_Summary14"/>
      <sheetName val="Cum_91-9314"/>
      <sheetName val="Dec_9414"/>
      <sheetName val="Conso_Volume14"/>
      <sheetName val="E_PRECIOS14"/>
      <sheetName val="BOI_sum14"/>
      <sheetName val="Update_CIT_FY1914"/>
      <sheetName val="Tax_computation_BOI14"/>
      <sheetName val="A)_Provision_schedule14"/>
      <sheetName val="A2)_834_Inventory14"/>
      <sheetName val="B1)_646_Retirement14"/>
      <sheetName val="B2)_746_Retirement_14"/>
      <sheetName val="C1)_791-0000-20_Private_exp_14"/>
      <sheetName val="TB_(as_of_31DEC)14"/>
      <sheetName val="C2)_779-0000-20_Misc_14"/>
      <sheetName val="C1)_663_Car_Lease14"/>
      <sheetName val="C2)_758_Car_Lease14"/>
      <sheetName val="D)_Training14"/>
      <sheetName val="E)_HY_test_PwC14"/>
      <sheetName val="F)_RD_60414"/>
      <sheetName val="G)_RD_64214"/>
      <sheetName val="TB_YEST_ON_JUN'1914"/>
      <sheetName val="CPE_Parameters14"/>
      <sheetName val="IPVPN_Parameters14"/>
      <sheetName val="Retrieve_in_KLOC_HC_-_Copy_va14"/>
      <sheetName val="_กระทบผลรวม__1710_28"/>
      <sheetName val="_กระทบผลรวม__1710_29"/>
      <sheetName val="Bank_CA&amp;SA12"/>
      <sheetName val="AR_-CID12"/>
      <sheetName val="ดบ_ค้างรับ_Tisco12"/>
      <sheetName val="คชจ_ล่วงหน้า12"/>
      <sheetName val="ก่อสร้าง_ล่วงหน้า12"/>
      <sheetName val="ภาษีหัก_ณ_ที่จ่าย12"/>
      <sheetName val="คชจ_รอเรียกเก็บ_TDT12"/>
      <sheetName val="อุปกรณ์(หน่วยงาน)_12"/>
      <sheetName val="ICS_Cost_by_units12"/>
      <sheetName val="ICM_Budget&amp;Cost_Phase_I12"/>
      <sheetName val="ICM_Budget_Cost_Phase_II12"/>
      <sheetName val="ICm_Cost_by_units12"/>
      <sheetName val="CIV_AP_2-131-0012"/>
      <sheetName val="ICM_AP_2-131-0012"/>
      <sheetName val="CIV_AP_2-133-0012"/>
      <sheetName val="ICM_AP_2-133-0012"/>
      <sheetName val="ICM_AP_RPT12"/>
      <sheetName val="CIV_AP_RPT12"/>
      <sheetName val="CHQระหว่างทาง_2-132-0012"/>
      <sheetName val="ภาษีเงินได้หัก_ณ_ที่จ่าย12"/>
      <sheetName val="ค้างจ่าย_CID12"/>
      <sheetName val="เงินทดรองรับ_2-191-0012"/>
      <sheetName val="เงินทดรองรับ_2-193-0012"/>
      <sheetName val="เงินทดรองรับ_2-194-xx12"/>
      <sheetName val="สรุปเงินมัดจำห้องชุด_Agent12"/>
      <sheetName val="Commission-Tiny_(Chinese)12"/>
      <sheetName val="Commission-Sky_Pro_(Thai)12"/>
      <sheetName val="สำรองผลประโยชน์พนง_12"/>
      <sheetName val="รด_บริหาร12"/>
      <sheetName val="รด_อื่น12"/>
      <sheetName val="6-120-10_ค่าเช่า12"/>
      <sheetName val="6-120-20_ค่าบริการ12"/>
      <sheetName val="6-120-50_ค่าซ่อมแซม12"/>
      <sheetName val="Big_C12"/>
      <sheetName val="Big_C+npd12"/>
      <sheetName val="F20_Promo12"/>
      <sheetName val="F21_Promo12"/>
      <sheetName val="Cost_tops12"/>
      <sheetName val="6-150-10_ค่าที่ปรึกษา12"/>
      <sheetName val="6-130-20_ส่งเสริมการขาย12"/>
      <sheetName val="6-130-30_คอมมิชชั่น-ICS12"/>
      <sheetName val="6-130-30_คอมมิชชั่น-ICM12"/>
      <sheetName val="#6-200-00_ดอกเบี้ยจ่าย12"/>
      <sheetName val="PAN_M4_25_FE_CM3_P212"/>
      <sheetName val="ROC-CCTR_11"/>
      <sheetName val="Terms_and_Escrow11"/>
      <sheetName val="ABR_P&amp;L12"/>
      <sheetName val="PLmth_12"/>
      <sheetName val="Sale_040812"/>
      <sheetName val="Co_info12"/>
      <sheetName val="CA_Sheet12"/>
      <sheetName val="Sale_040112"/>
      <sheetName val="Cost_centre_expenditure12"/>
      <sheetName val="Staff_List12"/>
      <sheetName val="test_212"/>
      <sheetName val="Norms_SP12"/>
      <sheetName val="B131_12"/>
      <sheetName val="FF_2__1_12"/>
      <sheetName val="Appx_B12"/>
      <sheetName val="Data_212"/>
      <sheetName val="Tornado_4_7_Component_List12"/>
      <sheetName val="Tornado_2_2_Component_List12"/>
      <sheetName val="ปัจจุบัน_12"/>
      <sheetName val="U2_212"/>
      <sheetName val="Tornado_5_6_Component_List12"/>
      <sheetName val="QR_4_112"/>
      <sheetName val="U-2_112"/>
      <sheetName val="License_BOI12"/>
      <sheetName val="GL_CB12"/>
      <sheetName val="GL_M12"/>
      <sheetName val="USAGE_FOOD12"/>
      <sheetName val="Seagate__share_in_units7"/>
      <sheetName val="Breakeven_Analysis7"/>
      <sheetName val="ข้อมูลบัญชี_-Sep-0610"/>
      <sheetName val="STORE_MN14"/>
      <sheetName val="วงเครดิต_37"/>
      <sheetName val="Register_Cal_Mar_04_July_05_7"/>
      <sheetName val="gold_แลกทอง7"/>
      <sheetName val="C8198_employee_list_200405197"/>
      <sheetName val="B&amp;S_199910"/>
      <sheetName val="N-4_47"/>
      <sheetName val="Sdos_7"/>
      <sheetName val="Alm_CDis_Edif_Terr_CCiales7"/>
      <sheetName val="Arrendamiento_CC7"/>
      <sheetName val="Cost_Assumption7"/>
      <sheetName val="Apr02_Prod_Data7"/>
      <sheetName val="5)_Parameters5"/>
      <sheetName val="1)_Asset_Valuation5"/>
      <sheetName val="Raw_Material5"/>
      <sheetName val="งบทดลอง_-_ต_ค_25475"/>
      <sheetName val="Company_Info5"/>
      <sheetName val="CA_Comp5"/>
      <sheetName val="K_Ricky5"/>
      <sheetName val="Cash_Flow5"/>
      <sheetName val="Basic_Info_7"/>
      <sheetName val="cc_196_(SYS)_(2)5"/>
      <sheetName val="คชจ_ดำเนินงาน6-437"/>
      <sheetName val="Capital_Performance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EXPORT_(_US$)4"/>
      <sheetName val="Line_item_details4"/>
      <sheetName val="PULP_MILL4"/>
      <sheetName val="data_list3"/>
      <sheetName val="TAX_COM3"/>
      <sheetName val="Ajustes_cia4"/>
      <sheetName val="O_Ing_4"/>
      <sheetName val="Aj_anual_Inflación4"/>
      <sheetName val="Pgs_Prov_4"/>
      <sheetName val="Coef_Utilidad4"/>
      <sheetName val="IVA_Flujo4"/>
      <sheetName val="Prom_IA4"/>
      <sheetName val="IA_Base4"/>
      <sheetName val="Vta_A_F_4"/>
      <sheetName val="IA_5-A4"/>
      <sheetName val="G_Inst4"/>
      <sheetName val="I_X_P4"/>
      <sheetName val="&lt;_SS_&gt;4"/>
      <sheetName val="Clientes_y_Prov_4"/>
      <sheetName val="Res_Fiscales4"/>
      <sheetName val="AP-4_1-D4"/>
      <sheetName val="S_a_Favor4"/>
      <sheetName val="Int_PF4"/>
      <sheetName val="Valuacion_20013"/>
      <sheetName val="Transaction_rollforward3"/>
      <sheetName val="L_to_202"/>
      <sheetName val="Unit_Trust_Movement2"/>
      <sheetName val="Sale_04111"/>
      <sheetName val="Sale_04071"/>
      <sheetName val="ANALYSE_DE_VENTES1"/>
      <sheetName val="PREPAID_LEAD"/>
      <sheetName val="Senario_Manager"/>
      <sheetName val="Parameters_and_Assumptions"/>
      <sheetName val="P_&amp;_l_"/>
      <sheetName val="BOX_SUM"/>
      <sheetName val="FIN_GOOD"/>
      <sheetName val="SUD_30_09_09"/>
      <sheetName val="CREDIT_STATS"/>
      <sheetName val="C_1"/>
      <sheetName val="Deferred_Charge"/>
      <sheetName val="013_-_การสั่งการ"/>
      <sheetName val="ฝ่ายบริการ_"/>
      <sheetName val="Loan_Calculator"/>
      <sheetName val="Acquisition_Assumptions"/>
      <sheetName val="cal_(2)"/>
      <sheetName val="Data_Input"/>
      <sheetName val="Calculation_of_end_rates"/>
      <sheetName val="FF-2_(1)"/>
      <sheetName val="QUANTITY_COMPARISON"/>
      <sheetName val="Account_Code_E"/>
      <sheetName val="E_4_-_Long_Out__Analysis"/>
      <sheetName val="Mant_Fiberline"/>
      <sheetName val="CABLE DATA"/>
      <sheetName val="Net Realisable Price"/>
      <sheetName val="sapactivexlhiddensheet"/>
      <sheetName val="PGS"/>
      <sheetName val="DB"/>
      <sheetName val="CE_A"/>
      <sheetName val="Drwing"/>
      <sheetName val="Elec"/>
      <sheetName val="Inst"/>
      <sheetName val="IT"/>
      <sheetName val="Mech"/>
      <sheetName val="CE"/>
      <sheetName val="Power"/>
      <sheetName val="Store"/>
      <sheetName val="ACCODE"/>
      <sheetName val="Lap. Laba Rugi 2005"/>
      <sheetName val="RAW MATREIAL FLAT STORAGE"/>
      <sheetName val="data_list4"/>
      <sheetName val="Unit_Trust_Movement4"/>
      <sheetName val="Transaction_rollforward5"/>
      <sheetName val="Unit_Trust_Movement3"/>
      <sheetName val="Transaction_rollforward4"/>
      <sheetName val="ADJ_-_RATE31"/>
      <sheetName val="TR_-_AP-_0031"/>
      <sheetName val="ADJ___RATE31"/>
      <sheetName val="Sheet1_(2)31"/>
      <sheetName val="เงินกู้_MGC30"/>
      <sheetName val="TrialBalance_Q3-200230"/>
      <sheetName val="BALANCE_SHEET_31"/>
      <sheetName val="finance64k_u29"/>
      <sheetName val="SCB_1_-_Current29"/>
      <sheetName val="SCB_2_-_Current29"/>
      <sheetName val="set_date29"/>
      <sheetName val="Trial_Balance28"/>
      <sheetName val="คงเหลือ_GH30"/>
      <sheetName val="FDR-Jan-99_28"/>
      <sheetName val="Graph_DMG30"/>
      <sheetName val="Export_Sales28"/>
      <sheetName val="Domestic_Sales28"/>
      <sheetName val="Dealer_Sales28"/>
      <sheetName val="10-1_Media27"/>
      <sheetName val="BTR_BKK27"/>
      <sheetName val="ICT_POTF26"/>
      <sheetName val="Stock_Bal_สรรพากร_SBM3_JUN27"/>
      <sheetName val="New_Std__27"/>
      <sheetName val="PAN_M4*25_FE_CM3_P223"/>
      <sheetName val="depn-Sep_0326"/>
      <sheetName val="กราฟ_ผลิต25"/>
      <sheetName val="By_Person27"/>
      <sheetName val="Supplier_Master_IF26"/>
      <sheetName val="KK_Rev_126"/>
      <sheetName val="SC1_XLS25"/>
      <sheetName val="5_Analysis23"/>
      <sheetName val="Standing_Data23"/>
      <sheetName val="Asset_&amp;_Liability23"/>
      <sheetName val="Net_asset_value23"/>
      <sheetName val="Bang_gia_tong_hop23"/>
      <sheetName val="BAT_data_entry20"/>
      <sheetName val="BAT_Reserve_data_entry20"/>
      <sheetName val="_IB-PL-00-01_SUMMARY20"/>
      <sheetName val="Read_me20"/>
      <sheetName val="bang_tien_luong20"/>
      <sheetName val="addl_cost17"/>
      <sheetName val="_กระทบผลรวม__1710_34"/>
      <sheetName val="_กระทบผลรวม__1710_35"/>
      <sheetName val="Asset_Class20"/>
      <sheetName val="Cost_Center20"/>
      <sheetName val="Depre__Key20"/>
      <sheetName val="Call_Down_Data_OLD20"/>
      <sheetName val="Spirt_Disp20"/>
      <sheetName val="Conso_Volume17"/>
      <sheetName val="OTB_201217"/>
      <sheetName val="RM_Req17"/>
      <sheetName val="Fields_Worksheet18"/>
      <sheetName val="FF_Volume18"/>
      <sheetName val="Size_Dist18"/>
      <sheetName val="Size_Dist_218"/>
      <sheetName val="Assumption_Data17"/>
      <sheetName val="Excess_Calc_(2)23"/>
      <sheetName val="Weekly_Hires_&amp;_Terms_10-217"/>
      <sheetName val="BOI_sum17"/>
      <sheetName val="Update_CIT_FY1917"/>
      <sheetName val="Tax_computation_BOI17"/>
      <sheetName val="A)_Provision_schedule17"/>
      <sheetName val="A2)_834_Inventory17"/>
      <sheetName val="B1)_646_Retirement17"/>
      <sheetName val="B2)_746_Retirement_17"/>
      <sheetName val="C1)_791-0000-20_Private_exp_17"/>
      <sheetName val="TB_(as_of_31DEC)17"/>
      <sheetName val="C2)_779-0000-20_Misc_17"/>
      <sheetName val="C1)_663_Car_Lease17"/>
      <sheetName val="C2)_758_Car_Lease17"/>
      <sheetName val="D)_Training17"/>
      <sheetName val="E)_HY_test_PwC17"/>
      <sheetName val="F)_RD_60417"/>
      <sheetName val="G)_RD_64217"/>
      <sheetName val="TB_YEST_ON_JUN'1917"/>
      <sheetName val="E_PRECIOS17"/>
      <sheetName val="Scenarios_and_Sensitivities17"/>
      <sheetName val="Global_Assumptions17"/>
      <sheetName val="U1_P&amp;L17"/>
      <sheetName val="Non-Statistical_Sampling_Mast17"/>
      <sheetName val="Two_Step_Revenue_Testing_Mast17"/>
      <sheetName val="Global_Data17"/>
      <sheetName val="Expense_Summary17"/>
      <sheetName val="Cum_91-9317"/>
      <sheetName val="Dec_9417"/>
      <sheetName val="Quantum-Machined_Comp_23"/>
      <sheetName val="Assy_Prod_Schedule23"/>
      <sheetName val="Family3-Machined_Comp_23"/>
      <sheetName val="Quest-Machined_Comp_23"/>
      <sheetName val="C8198_employee_list_200405199"/>
      <sheetName val="CPE_Parameters17"/>
      <sheetName val="IPVPN_Parameters17"/>
      <sheetName val="Retrieve_in_KLOC_HC_-_Copy_va17"/>
      <sheetName val="STORE_MN17"/>
      <sheetName val="Breakeven_Analysis10"/>
      <sheetName val="EXPORT_(_US$)8"/>
      <sheetName val="Apr02_Prod_Data8"/>
      <sheetName val="data_list8"/>
      <sheetName val="Seagate__share_in_units10"/>
      <sheetName val="Cost_Assumption9"/>
      <sheetName val="วงเครดิต_39"/>
      <sheetName val="Register_Cal_Mar_04_July_05_9"/>
      <sheetName val="gold_แลกทอง9"/>
      <sheetName val="Sdos_9"/>
      <sheetName val="Alm_CDis_Edif_Terr_CCiales8"/>
      <sheetName val="Arrendamiento_CC8"/>
      <sheetName val="N-4_49"/>
      <sheetName val="5)_Parameters8"/>
      <sheetName val="1)_Asset_Valuation8"/>
      <sheetName val="Raw_Material8"/>
      <sheetName val="งบทดลอง_-_ต_ค_25478"/>
      <sheetName val="Company_Info8"/>
      <sheetName val="CA_Comp8"/>
      <sheetName val="K_Ricky8"/>
      <sheetName val="Cash_Flow8"/>
      <sheetName val="Basic_Info_8"/>
      <sheetName val="Unit_Trust_Movement8"/>
      <sheetName val="cc_196_(SYS)_(2)8"/>
      <sheetName val="คชจ_ดำเนินงาน6-438"/>
      <sheetName val="Capital_Performance8"/>
      <sheetName val="Cost_Reductions8"/>
      <sheetName val="PK_Costs8"/>
      <sheetName val="Cover_Page8"/>
      <sheetName val="Labour_No_s8"/>
      <sheetName val="Market_Share8"/>
      <sheetName val="National_Sales8"/>
      <sheetName val="Packaging_Products8"/>
      <sheetName val="Pipe_and_Tube8"/>
      <sheetName val="Profit_Statement8"/>
      <sheetName val="Transaction_rollforward9"/>
      <sheetName val="EXPORT_(_US$)5"/>
      <sheetName val="data_list5"/>
      <sheetName val="Unit_Trust_Movement5"/>
      <sheetName val="Transaction_rollforward6"/>
      <sheetName val="ADJ_-_RATE29"/>
      <sheetName val="TR_-_AP-_0029"/>
      <sheetName val="ADJ___RATE29"/>
      <sheetName val="Sheet1_(2)29"/>
      <sheetName val="เงินกู้_MGC28"/>
      <sheetName val="TrialBalance_Q3-200228"/>
      <sheetName val="BALANCE_SHEET_29"/>
      <sheetName val="finance64k_u27"/>
      <sheetName val="SCB_1_-_Current27"/>
      <sheetName val="SCB_2_-_Current27"/>
      <sheetName val="set_date27"/>
      <sheetName val="Trial_Balance26"/>
      <sheetName val="คงเหลือ_GH28"/>
      <sheetName val="FDR-Jan-99_26"/>
      <sheetName val="Graph_DMG28"/>
      <sheetName val="Export_Sales26"/>
      <sheetName val="Domestic_Sales26"/>
      <sheetName val="Dealer_Sales26"/>
      <sheetName val="10-1_Media25"/>
      <sheetName val="BTR_BKK25"/>
      <sheetName val="ICT_POTF24"/>
      <sheetName val="Stock_Bal_สรรพากร_SBM3_JUN25"/>
      <sheetName val="New_Std__25"/>
      <sheetName val="PAN_M4*25_FE_CM3_P221"/>
      <sheetName val="depn-Sep_0324"/>
      <sheetName val="กราฟ_ผลิต23"/>
      <sheetName val="By_Person25"/>
      <sheetName val="Supplier_Master_IF24"/>
      <sheetName val="KK_Rev_124"/>
      <sheetName val="SC1_XLS23"/>
      <sheetName val="5_Analysis21"/>
      <sheetName val="Standing_Data21"/>
      <sheetName val="Asset_&amp;_Liability21"/>
      <sheetName val="Net_asset_value21"/>
      <sheetName val="Bang_gia_tong_hop21"/>
      <sheetName val="BAT_data_entry18"/>
      <sheetName val="BAT_Reserve_data_entry18"/>
      <sheetName val="_IB-PL-00-01_SUMMARY18"/>
      <sheetName val="Read_me18"/>
      <sheetName val="bang_tien_luong18"/>
      <sheetName val="addl_cost15"/>
      <sheetName val="_กระทบผลรวม__1710_30"/>
      <sheetName val="_กระทบผลรวม__1710_31"/>
      <sheetName val="Asset_Class18"/>
      <sheetName val="Cost_Center18"/>
      <sheetName val="Depre__Key18"/>
      <sheetName val="Call_Down_Data_OLD18"/>
      <sheetName val="Spirt_Disp18"/>
      <sheetName val="Conso_Volume15"/>
      <sheetName val="OTB_201215"/>
      <sheetName val="RM_Req15"/>
      <sheetName val="Fields_Worksheet16"/>
      <sheetName val="FF_Volume16"/>
      <sheetName val="Size_Dist16"/>
      <sheetName val="Size_Dist_216"/>
      <sheetName val="Assumption_Data15"/>
      <sheetName val="Excess_Calc_(2)21"/>
      <sheetName val="Weekly_Hires_&amp;_Terms_10-215"/>
      <sheetName val="BOI_sum15"/>
      <sheetName val="Update_CIT_FY1915"/>
      <sheetName val="Tax_computation_BOI15"/>
      <sheetName val="A)_Provision_schedule15"/>
      <sheetName val="A2)_834_Inventory15"/>
      <sheetName val="B1)_646_Retirement15"/>
      <sheetName val="B2)_746_Retirement_15"/>
      <sheetName val="C1)_791-0000-20_Private_exp_15"/>
      <sheetName val="TB_(as_of_31DEC)15"/>
      <sheetName val="C2)_779-0000-20_Misc_15"/>
      <sheetName val="C1)_663_Car_Lease15"/>
      <sheetName val="C2)_758_Car_Lease15"/>
      <sheetName val="D)_Training15"/>
      <sheetName val="E)_HY_test_PwC15"/>
      <sheetName val="F)_RD_60415"/>
      <sheetName val="G)_RD_64215"/>
      <sheetName val="TB_YEST_ON_JUN'1915"/>
      <sheetName val="E_PRECIOS15"/>
      <sheetName val="Scenarios_and_Sensitivities15"/>
      <sheetName val="Global_Assumptions15"/>
      <sheetName val="U1_P&amp;L15"/>
      <sheetName val="Non-Statistical_Sampling_Mast15"/>
      <sheetName val="Two_Step_Revenue_Testing_Mast15"/>
      <sheetName val="Global_Data15"/>
      <sheetName val="Expense_Summary15"/>
      <sheetName val="Cum_91-9315"/>
      <sheetName val="Dec_9415"/>
      <sheetName val="Quantum-Machined_Comp_21"/>
      <sheetName val="Assy_Prod_Schedule21"/>
      <sheetName val="Family3-Machined_Comp_21"/>
      <sheetName val="Quest-Machined_Comp_21"/>
      <sheetName val="CPE_Parameters15"/>
      <sheetName val="IPVPN_Parameters15"/>
      <sheetName val="Retrieve_in_KLOC_HC_-_Copy_va15"/>
      <sheetName val="STORE_MN15"/>
      <sheetName val="Breakeven_Analysis8"/>
      <sheetName val="EXPORT_(_US$)6"/>
      <sheetName val="data_list6"/>
      <sheetName val="Seagate__share_in_units8"/>
      <sheetName val="5)_Parameters6"/>
      <sheetName val="1)_Asset_Valuation6"/>
      <sheetName val="Raw_Material6"/>
      <sheetName val="งบทดลอง_-_ต_ค_25476"/>
      <sheetName val="Company_Info6"/>
      <sheetName val="CA_Comp6"/>
      <sheetName val="K_Ricky6"/>
      <sheetName val="Cash_Flow6"/>
      <sheetName val="Unit_Trust_Movement6"/>
      <sheetName val="cc_196_(SYS)_(2)6"/>
      <sheetName val="Capital_Performance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Transaction_rollforward7"/>
      <sheetName val="ADJ_-_RATE30"/>
      <sheetName val="TR_-_AP-_0030"/>
      <sheetName val="ADJ___RATE30"/>
      <sheetName val="Sheet1_(2)30"/>
      <sheetName val="เงินกู้_MGC29"/>
      <sheetName val="TrialBalance_Q3-200229"/>
      <sheetName val="BALANCE_SHEET_30"/>
      <sheetName val="finance64k_u28"/>
      <sheetName val="SCB_1_-_Current28"/>
      <sheetName val="SCB_2_-_Current28"/>
      <sheetName val="set_date28"/>
      <sheetName val="Trial_Balance27"/>
      <sheetName val="คงเหลือ_GH29"/>
      <sheetName val="FDR-Jan-99_27"/>
      <sheetName val="Graph_DMG29"/>
      <sheetName val="Export_Sales27"/>
      <sheetName val="Domestic_Sales27"/>
      <sheetName val="Dealer_Sales27"/>
      <sheetName val="10-1_Media26"/>
      <sheetName val="BTR_BKK26"/>
      <sheetName val="ICT_POTF25"/>
      <sheetName val="Stock_Bal_สรรพากร_SBM3_JUN26"/>
      <sheetName val="New_Std__26"/>
      <sheetName val="PAN_M4*25_FE_CM3_P222"/>
      <sheetName val="depn-Sep_0325"/>
      <sheetName val="กราฟ_ผลิต24"/>
      <sheetName val="By_Person26"/>
      <sheetName val="Supplier_Master_IF25"/>
      <sheetName val="KK_Rev_125"/>
      <sheetName val="SC1_XLS24"/>
      <sheetName val="5_Analysis22"/>
      <sheetName val="Standing_Data22"/>
      <sheetName val="Asset_&amp;_Liability22"/>
      <sheetName val="Net_asset_value22"/>
      <sheetName val="Bang_gia_tong_hop22"/>
      <sheetName val="BAT_data_entry19"/>
      <sheetName val="BAT_Reserve_data_entry19"/>
      <sheetName val="_IB-PL-00-01_SUMMARY19"/>
      <sheetName val="Read_me19"/>
      <sheetName val="bang_tien_luong19"/>
      <sheetName val="addl_cost16"/>
      <sheetName val="_กระทบผลรวม__1710_32"/>
      <sheetName val="_กระทบผลรวม__1710_33"/>
      <sheetName val="Asset_Class19"/>
      <sheetName val="Cost_Center19"/>
      <sheetName val="Depre__Key19"/>
      <sheetName val="Call_Down_Data_OLD19"/>
      <sheetName val="Spirt_Disp19"/>
      <sheetName val="Conso_Volume16"/>
      <sheetName val="OTB_201216"/>
      <sheetName val="RM_Req16"/>
      <sheetName val="Fields_Worksheet17"/>
      <sheetName val="FF_Volume17"/>
      <sheetName val="Size_Dist17"/>
      <sheetName val="Size_Dist_217"/>
      <sheetName val="Assumption_Data16"/>
      <sheetName val="Excess_Calc_(2)22"/>
      <sheetName val="Weekly_Hires_&amp;_Terms_10-216"/>
      <sheetName val="BOI_sum16"/>
      <sheetName val="Update_CIT_FY1916"/>
      <sheetName val="Tax_computation_BOI16"/>
      <sheetName val="A)_Provision_schedule16"/>
      <sheetName val="A2)_834_Inventory16"/>
      <sheetName val="B1)_646_Retirement16"/>
      <sheetName val="B2)_746_Retirement_16"/>
      <sheetName val="C1)_791-0000-20_Private_exp_16"/>
      <sheetName val="TB_(as_of_31DEC)16"/>
      <sheetName val="C2)_779-0000-20_Misc_16"/>
      <sheetName val="C1)_663_Car_Lease16"/>
      <sheetName val="C2)_758_Car_Lease16"/>
      <sheetName val="D)_Training16"/>
      <sheetName val="E)_HY_test_PwC16"/>
      <sheetName val="F)_RD_60416"/>
      <sheetName val="G)_RD_64216"/>
      <sheetName val="TB_YEST_ON_JUN'1916"/>
      <sheetName val="E_PRECIOS16"/>
      <sheetName val="Scenarios_and_Sensitivities16"/>
      <sheetName val="Global_Assumptions16"/>
      <sheetName val="U1_P&amp;L16"/>
      <sheetName val="Non-Statistical_Sampling_Mast16"/>
      <sheetName val="Two_Step_Revenue_Testing_Mast16"/>
      <sheetName val="Global_Data16"/>
      <sheetName val="Expense_Summary16"/>
      <sheetName val="Cum_91-9316"/>
      <sheetName val="Dec_9416"/>
      <sheetName val="Quantum-Machined_Comp_22"/>
      <sheetName val="Assy_Prod_Schedule22"/>
      <sheetName val="Family3-Machined_Comp_22"/>
      <sheetName val="Quest-Machined_Comp_22"/>
      <sheetName val="C8198_employee_list_200405198"/>
      <sheetName val="CPE_Parameters16"/>
      <sheetName val="IPVPN_Parameters16"/>
      <sheetName val="Retrieve_in_KLOC_HC_-_Copy_va16"/>
      <sheetName val="STORE_MN16"/>
      <sheetName val="Breakeven_Analysis9"/>
      <sheetName val="EXPORT_(_US$)7"/>
      <sheetName val="data_list7"/>
      <sheetName val="Seagate__share_in_units9"/>
      <sheetName val="Cost_Assumption8"/>
      <sheetName val="วงเครดิต_38"/>
      <sheetName val="Register_Cal_Mar_04_July_05_8"/>
      <sheetName val="gold_แลกทอง8"/>
      <sheetName val="Sdos_8"/>
      <sheetName val="N-4_48"/>
      <sheetName val="5)_Parameters7"/>
      <sheetName val="1)_Asset_Valuation7"/>
      <sheetName val="Raw_Material7"/>
      <sheetName val="งบทดลอง_-_ต_ค_25477"/>
      <sheetName val="Company_Info7"/>
      <sheetName val="CA_Comp7"/>
      <sheetName val="K_Ricky7"/>
      <sheetName val="Cash_Flow7"/>
      <sheetName val="Unit_Trust_Movement7"/>
      <sheetName val="cc_196_(SYS)_(2)7"/>
      <sheetName val="Capital_Performance7"/>
      <sheetName val="Cost_Reductions7"/>
      <sheetName val="PK_Costs7"/>
      <sheetName val="Cover_Page7"/>
      <sheetName val="Labour_No_s7"/>
      <sheetName val="Market_Share7"/>
      <sheetName val="National_Sales7"/>
      <sheetName val="Packaging_Products7"/>
      <sheetName val="Pipe_and_Tube7"/>
      <sheetName val="Profit_Statement7"/>
      <sheetName val="Transaction_rollforward8"/>
      <sheetName val="ADJ_-_RATE32"/>
      <sheetName val="TR_-_AP-_0032"/>
      <sheetName val="ADJ___RATE32"/>
      <sheetName val="Sheet1_(2)32"/>
      <sheetName val="เงินกู้_MGC31"/>
      <sheetName val="TrialBalance_Q3-200231"/>
      <sheetName val="BALANCE_SHEET_32"/>
      <sheetName val="finance64k_u30"/>
      <sheetName val="SCB_1_-_Current30"/>
      <sheetName val="SCB_2_-_Current30"/>
      <sheetName val="set_date30"/>
      <sheetName val="Trial_Balance29"/>
      <sheetName val="คงเหลือ_GH31"/>
      <sheetName val="FDR-Jan-99_29"/>
      <sheetName val="Graph_DMG31"/>
      <sheetName val="Export_Sales29"/>
      <sheetName val="Domestic_Sales29"/>
      <sheetName val="Dealer_Sales29"/>
      <sheetName val="10-1_Media28"/>
      <sheetName val="BTR_BKK28"/>
      <sheetName val="ICT_POTF27"/>
      <sheetName val="Stock_Bal_สรรพากร_SBM3_JUN28"/>
      <sheetName val="New_Std__28"/>
      <sheetName val="PAN_M4*25_FE_CM3_P224"/>
      <sheetName val="depn-Sep_0327"/>
      <sheetName val="กราฟ_ผลิต26"/>
      <sheetName val="By_Person28"/>
      <sheetName val="Supplier_Master_IF27"/>
      <sheetName val="KK_Rev_127"/>
      <sheetName val="SC1_XLS26"/>
      <sheetName val="5_Analysis24"/>
      <sheetName val="Standing_Data24"/>
      <sheetName val="Asset_&amp;_Liability24"/>
      <sheetName val="Net_asset_value24"/>
      <sheetName val="Bang_gia_tong_hop24"/>
      <sheetName val="BAT_data_entry21"/>
      <sheetName val="BAT_Reserve_data_entry21"/>
      <sheetName val="_IB-PL-00-01_SUMMARY21"/>
      <sheetName val="Read_me21"/>
      <sheetName val="bang_tien_luong21"/>
      <sheetName val="addl_cost18"/>
      <sheetName val="_กระทบผลรวม__1710_36"/>
      <sheetName val="_กระทบผลรวม__1710_37"/>
      <sheetName val="Asset_Class21"/>
      <sheetName val="Cost_Center21"/>
      <sheetName val="Depre__Key21"/>
      <sheetName val="Call_Down_Data_OLD21"/>
      <sheetName val="Spirt_Disp21"/>
      <sheetName val="Conso_Volume18"/>
      <sheetName val="OTB_201218"/>
      <sheetName val="RM_Req18"/>
      <sheetName val="Fields_Worksheet19"/>
      <sheetName val="FF_Volume19"/>
      <sheetName val="Size_Dist19"/>
      <sheetName val="Size_Dist_219"/>
      <sheetName val="Assumption_Data18"/>
      <sheetName val="Excess_Calc_(2)24"/>
      <sheetName val="Weekly_Hires_&amp;_Terms_10-218"/>
      <sheetName val="BOI_sum18"/>
      <sheetName val="Update_CIT_FY1918"/>
      <sheetName val="Tax_computation_BOI18"/>
      <sheetName val="A)_Provision_schedule18"/>
      <sheetName val="A2)_834_Inventory18"/>
      <sheetName val="B1)_646_Retirement18"/>
      <sheetName val="B2)_746_Retirement_18"/>
      <sheetName val="C1)_791-0000-20_Private_exp_18"/>
      <sheetName val="TB_(as_of_31DEC)18"/>
      <sheetName val="C2)_779-0000-20_Misc_18"/>
      <sheetName val="C1)_663_Car_Lease18"/>
      <sheetName val="C2)_758_Car_Lease18"/>
      <sheetName val="D)_Training18"/>
      <sheetName val="E)_HY_test_PwC18"/>
      <sheetName val="F)_RD_60418"/>
      <sheetName val="G)_RD_64218"/>
      <sheetName val="TB_YEST_ON_JUN'1918"/>
      <sheetName val="E_PRECIOS18"/>
      <sheetName val="Scenarios_and_Sensitivities18"/>
      <sheetName val="Global_Assumptions18"/>
      <sheetName val="U1_P&amp;L18"/>
      <sheetName val="Non-Statistical_Sampling_Mast18"/>
      <sheetName val="Two_Step_Revenue_Testing_Mast18"/>
      <sheetName val="Global_Data18"/>
      <sheetName val="Expense_Summary18"/>
      <sheetName val="Cum_91-9318"/>
      <sheetName val="Dec_9418"/>
      <sheetName val="Quantum-Machined_Comp_24"/>
      <sheetName val="Assy_Prod_Schedule24"/>
      <sheetName val="Family3-Machined_Comp_24"/>
      <sheetName val="Quest-Machined_Comp_24"/>
      <sheetName val="ข้อมูลบัญชี_-Sep-0611"/>
      <sheetName val="C8198_employee_list_2004051910"/>
      <sheetName val="CPE_Parameters18"/>
      <sheetName val="IPVPN_Parameters18"/>
      <sheetName val="Retrieve_in_KLOC_HC_-_Copy_va18"/>
      <sheetName val="STORE_MN18"/>
      <sheetName val="Breakeven_Analysis11"/>
      <sheetName val="EXPORT_(_US$)9"/>
      <sheetName val="Apr02_Prod_Data9"/>
      <sheetName val="data_list9"/>
      <sheetName val="Seagate__share_in_units11"/>
      <sheetName val="Cost_Assumption10"/>
      <sheetName val="วงเครดิต_310"/>
      <sheetName val="Register_Cal_Mar_04_July_05_10"/>
      <sheetName val="gold_แลกทอง10"/>
      <sheetName val="Sdos_10"/>
      <sheetName val="Alm_CDis_Edif_Terr_CCiales9"/>
      <sheetName val="Arrendamiento_CC9"/>
      <sheetName val="N-4_410"/>
      <sheetName val="5)_Parameters9"/>
      <sheetName val="1)_Asset_Valuation9"/>
      <sheetName val="Raw_Material9"/>
      <sheetName val="งบทดลอง_-_ต_ค_25479"/>
      <sheetName val="Company_Info9"/>
      <sheetName val="CA_Comp9"/>
      <sheetName val="K_Ricky9"/>
      <sheetName val="Cash_Flow9"/>
      <sheetName val="Basic_Info_9"/>
      <sheetName val="Unit_Trust_Movement9"/>
      <sheetName val="cc_196_(SYS)_(2)9"/>
      <sheetName val="คชจ_ดำเนินงาน6-439"/>
      <sheetName val="Capital_Performance9"/>
      <sheetName val="Cost_Reductions9"/>
      <sheetName val="PK_Costs9"/>
      <sheetName val="Cover_Page9"/>
      <sheetName val="Labour_No_s9"/>
      <sheetName val="Market_Share9"/>
      <sheetName val="National_Sales9"/>
      <sheetName val="Packaging_Products9"/>
      <sheetName val="Pipe_and_Tube9"/>
      <sheetName val="Profit_Statement9"/>
      <sheetName val="Transaction_rollforward10"/>
      <sheetName val="ADJ_-_RATE33"/>
      <sheetName val="TR_-_AP-_0033"/>
      <sheetName val="ADJ___RATE33"/>
      <sheetName val="Sheet1_(2)33"/>
      <sheetName val="เงินกู้_MGC32"/>
      <sheetName val="TrialBalance_Q3-200232"/>
      <sheetName val="BALANCE_SHEET_33"/>
      <sheetName val="finance64k_u31"/>
      <sheetName val="SCB_1_-_Current31"/>
      <sheetName val="SCB_2_-_Current31"/>
      <sheetName val="set_date31"/>
      <sheetName val="Trial_Balance30"/>
      <sheetName val="คงเหลือ_GH32"/>
      <sheetName val="FDR-Jan-99_30"/>
      <sheetName val="Graph_DMG32"/>
      <sheetName val="Export_Sales30"/>
      <sheetName val="Domestic_Sales30"/>
      <sheetName val="Dealer_Sales30"/>
      <sheetName val="10-1_Media29"/>
      <sheetName val="BTR_BKK29"/>
      <sheetName val="ICT_POTF28"/>
      <sheetName val="Stock_Bal_สรรพากร_SBM3_JUN29"/>
      <sheetName val="New_Std__29"/>
      <sheetName val="PAN_M4*25_FE_CM3_P225"/>
      <sheetName val="depn-Sep_0328"/>
      <sheetName val="กราฟ_ผลิต27"/>
      <sheetName val="By_Person29"/>
      <sheetName val="Supplier_Master_IF28"/>
      <sheetName val="KK_Rev_128"/>
      <sheetName val="SC1_XLS27"/>
      <sheetName val="5_Analysis25"/>
      <sheetName val="Standing_Data25"/>
      <sheetName val="Asset_&amp;_Liability25"/>
      <sheetName val="Net_asset_value25"/>
      <sheetName val="Bang_gia_tong_hop25"/>
      <sheetName val="BAT_data_entry22"/>
      <sheetName val="BAT_Reserve_data_entry22"/>
      <sheetName val="_IB-PL-00-01_SUMMARY22"/>
      <sheetName val="Read_me22"/>
      <sheetName val="bang_tien_luong22"/>
      <sheetName val="addl_cost19"/>
      <sheetName val="_กระทบผลรวม__1710_38"/>
      <sheetName val="_กระทบผลรวม__1710_39"/>
      <sheetName val="Asset_Class22"/>
      <sheetName val="Cost_Center22"/>
      <sheetName val="Depre__Key22"/>
      <sheetName val="Call_Down_Data_OLD22"/>
      <sheetName val="Spirt_Disp22"/>
      <sheetName val="Conso_Volume19"/>
      <sheetName val="OTB_201219"/>
      <sheetName val="RM_Req19"/>
      <sheetName val="Fields_Worksheet20"/>
      <sheetName val="FF_Volume20"/>
      <sheetName val="Size_Dist20"/>
      <sheetName val="Size_Dist_220"/>
      <sheetName val="Assumption_Data19"/>
      <sheetName val="Excess_Calc_(2)25"/>
      <sheetName val="Weekly_Hires_&amp;_Terms_10-219"/>
      <sheetName val="BOI_sum19"/>
      <sheetName val="Update_CIT_FY1919"/>
      <sheetName val="Tax_computation_BOI19"/>
      <sheetName val="A)_Provision_schedule19"/>
      <sheetName val="A2)_834_Inventory19"/>
      <sheetName val="B1)_646_Retirement19"/>
      <sheetName val="B2)_746_Retirement_19"/>
      <sheetName val="C1)_791-0000-20_Private_exp_19"/>
      <sheetName val="TB_(as_of_31DEC)19"/>
      <sheetName val="C2)_779-0000-20_Misc_19"/>
      <sheetName val="C1)_663_Car_Lease19"/>
      <sheetName val="C2)_758_Car_Lease19"/>
      <sheetName val="D)_Training19"/>
      <sheetName val="E)_HY_test_PwC19"/>
      <sheetName val="F)_RD_60419"/>
      <sheetName val="G)_RD_64219"/>
      <sheetName val="TB_YEST_ON_JUN'1919"/>
      <sheetName val="E_PRECIOS19"/>
      <sheetName val="Scenarios_and_Sensitivities19"/>
      <sheetName val="Global_Assumptions19"/>
      <sheetName val="U1_P&amp;L19"/>
      <sheetName val="Non-Statistical_Sampling_Mast19"/>
      <sheetName val="Two_Step_Revenue_Testing_Mast19"/>
      <sheetName val="Global_Data19"/>
      <sheetName val="Expense_Summary19"/>
      <sheetName val="Cum_91-9319"/>
      <sheetName val="Dec_9419"/>
      <sheetName val="Quantum-Machined_Comp_25"/>
      <sheetName val="Assy_Prod_Schedule25"/>
      <sheetName val="Family3-Machined_Comp_25"/>
      <sheetName val="Quest-Machined_Comp_25"/>
      <sheetName val="ข้อมูลบัญชี_-Sep-0612"/>
      <sheetName val="C8198_employee_list_2004051911"/>
      <sheetName val="Terms_and_Escrow12"/>
      <sheetName val="CPE_Parameters19"/>
      <sheetName val="IPVPN_Parameters19"/>
      <sheetName val="Retrieve_in_KLOC_HC_-_Copy_va19"/>
      <sheetName val="ROC-CCTR_12"/>
      <sheetName val="STORE_MN19"/>
      <sheetName val="Breakeven_Analysis12"/>
      <sheetName val="EXPORT_(_US$)10"/>
      <sheetName val="Apr02_Prod_Data10"/>
      <sheetName val="data_list10"/>
      <sheetName val="Seagate__share_in_units12"/>
      <sheetName val="Cost_Assumption11"/>
      <sheetName val="วงเครดิต_311"/>
      <sheetName val="Register_Cal_Mar_04_July_05_11"/>
      <sheetName val="gold_แลกทอง11"/>
      <sheetName val="Sdos_11"/>
      <sheetName val="Alm_CDis_Edif_Terr_CCiales10"/>
      <sheetName val="Arrendamiento_CC10"/>
      <sheetName val="B&amp;S_199911"/>
      <sheetName val="N-4_411"/>
      <sheetName val="5)_Parameters10"/>
      <sheetName val="1)_Asset_Valuation10"/>
      <sheetName val="Raw_Material10"/>
      <sheetName val="งบทดลอง_-_ต_ค_254710"/>
      <sheetName val="Company_Info10"/>
      <sheetName val="CA_Comp10"/>
      <sheetName val="K_Ricky10"/>
      <sheetName val="Cash_Flow10"/>
      <sheetName val="Basic_Info_10"/>
      <sheetName val="Unit_Trust_Movement10"/>
      <sheetName val="cc_196_(SYS)_(2)10"/>
      <sheetName val="คชจ_ดำเนินงาน6-4310"/>
      <sheetName val="Capital_Performance10"/>
      <sheetName val="Cost_Reductions10"/>
      <sheetName val="PK_Costs10"/>
      <sheetName val="Cover_Page10"/>
      <sheetName val="Labour_No_s10"/>
      <sheetName val="Market_Share10"/>
      <sheetName val="National_Sales10"/>
      <sheetName val="Packaging_Products10"/>
      <sheetName val="Pipe_and_Tube10"/>
      <sheetName val="Profit_Statement10"/>
      <sheetName val="Transaction_rollforward11"/>
      <sheetName val="ADJ_-_RATE34"/>
      <sheetName val="TR_-_AP-_0034"/>
      <sheetName val="ADJ___RATE34"/>
      <sheetName val="Sheet1_(2)34"/>
      <sheetName val="เงินกู้_MGC33"/>
      <sheetName val="TrialBalance_Q3-200233"/>
      <sheetName val="BALANCE_SHEET_34"/>
      <sheetName val="finance64k_u32"/>
      <sheetName val="SCB_1_-_Current32"/>
      <sheetName val="SCB_2_-_Current32"/>
      <sheetName val="set_date32"/>
      <sheetName val="Trial_Balance31"/>
      <sheetName val="คงเหลือ_GH33"/>
      <sheetName val="FDR-Jan-99_31"/>
      <sheetName val="Graph_DMG33"/>
      <sheetName val="Export_Sales31"/>
      <sheetName val="Domestic_Sales31"/>
      <sheetName val="Dealer_Sales31"/>
      <sheetName val="10-1_Media30"/>
      <sheetName val="BTR_BKK30"/>
      <sheetName val="ICT_POTF29"/>
      <sheetName val="Stock_Bal_สรรพากร_SBM3_JUN30"/>
      <sheetName val="New_Std__30"/>
      <sheetName val="PAN_M4*25_FE_CM3_P226"/>
      <sheetName val="depn-Sep_0329"/>
      <sheetName val="กราฟ_ผลิต28"/>
      <sheetName val="By_Person30"/>
      <sheetName val="Supplier_Master_IF29"/>
      <sheetName val="KK_Rev_129"/>
      <sheetName val="SC1_XLS28"/>
      <sheetName val="5_Analysis26"/>
      <sheetName val="Standing_Data26"/>
      <sheetName val="Asset_&amp;_Liability26"/>
      <sheetName val="Net_asset_value26"/>
      <sheetName val="Bang_gia_tong_hop26"/>
      <sheetName val="BAT_data_entry23"/>
      <sheetName val="BAT_Reserve_data_entry23"/>
      <sheetName val="_IB-PL-00-01_SUMMARY23"/>
      <sheetName val="Read_me23"/>
      <sheetName val="bang_tien_luong23"/>
      <sheetName val="addl_cost20"/>
      <sheetName val="_กระทบผลรวม__1710_40"/>
      <sheetName val="_กระทบผลรวม__1710_41"/>
      <sheetName val="Asset_Class23"/>
      <sheetName val="Cost_Center23"/>
      <sheetName val="Depre__Key23"/>
      <sheetName val="Call_Down_Data_OLD23"/>
      <sheetName val="Spirt_Disp23"/>
      <sheetName val="Conso_Volume20"/>
      <sheetName val="OTB_201220"/>
      <sheetName val="RM_Req20"/>
      <sheetName val="Fields_Worksheet21"/>
      <sheetName val="FF_Volume21"/>
      <sheetName val="Size_Dist21"/>
      <sheetName val="Size_Dist_221"/>
      <sheetName val="Assumption_Data20"/>
      <sheetName val="Excess_Calc_(2)26"/>
      <sheetName val="Weekly_Hires_&amp;_Terms_10-220"/>
      <sheetName val="BOI_sum20"/>
      <sheetName val="Update_CIT_FY1920"/>
      <sheetName val="Tax_computation_BOI20"/>
      <sheetName val="A)_Provision_schedule20"/>
      <sheetName val="A2)_834_Inventory20"/>
      <sheetName val="B1)_646_Retirement20"/>
      <sheetName val="B2)_746_Retirement_20"/>
      <sheetName val="C1)_791-0000-20_Private_exp_20"/>
      <sheetName val="TB_(as_of_31DEC)20"/>
      <sheetName val="C2)_779-0000-20_Misc_20"/>
      <sheetName val="C1)_663_Car_Lease20"/>
      <sheetName val="C2)_758_Car_Lease20"/>
      <sheetName val="D)_Training20"/>
      <sheetName val="E)_HY_test_PwC20"/>
      <sheetName val="F)_RD_60420"/>
      <sheetName val="G)_RD_64220"/>
      <sheetName val="TB_YEST_ON_JUN'1920"/>
      <sheetName val="E_PRECIOS20"/>
      <sheetName val="Scenarios_and_Sensitivities20"/>
      <sheetName val="Global_Assumptions20"/>
      <sheetName val="U1_P&amp;L20"/>
      <sheetName val="Non-Statistical_Sampling_Mast20"/>
      <sheetName val="Two_Step_Revenue_Testing_Mast20"/>
      <sheetName val="Global_Data20"/>
      <sheetName val="Expense_Summary20"/>
      <sheetName val="Cum_91-9320"/>
      <sheetName val="Dec_9420"/>
      <sheetName val="Quantum-Machined_Comp_26"/>
      <sheetName val="Assy_Prod_Schedule26"/>
      <sheetName val="Family3-Machined_Comp_26"/>
      <sheetName val="Quest-Machined_Comp_26"/>
      <sheetName val="ข้อมูลบัญชี_-Sep-0613"/>
      <sheetName val="C8198_employee_list_2004051912"/>
      <sheetName val="Terms_and_Escrow13"/>
      <sheetName val="License_BOI13"/>
      <sheetName val="PAN_M4_25_FE_CM3_P213"/>
      <sheetName val="CPE_Parameters20"/>
      <sheetName val="IPVPN_Parameters20"/>
      <sheetName val="Retrieve_in_KLOC_HC_-_Copy_va20"/>
      <sheetName val="Big_C13"/>
      <sheetName val="Big_C+npd13"/>
      <sheetName val="F20_Promo13"/>
      <sheetName val="F21_Promo13"/>
      <sheetName val="Cost_tops13"/>
      <sheetName val="USAGE_FOOD13"/>
      <sheetName val="ABR_P&amp;L13"/>
      <sheetName val="PLmth_13"/>
      <sheetName val="Sale_040813"/>
      <sheetName val="Co_info13"/>
      <sheetName val="CA_Sheet13"/>
      <sheetName val="Sale_040113"/>
      <sheetName val="Cost_centre_expenditure13"/>
      <sheetName val="Staff_List13"/>
      <sheetName val="test_213"/>
      <sheetName val="Norms_SP13"/>
      <sheetName val="B131_13"/>
      <sheetName val="FF_2__1_13"/>
      <sheetName val="Appx_B13"/>
      <sheetName val="Data_213"/>
      <sheetName val="Tornado_4_7_Component_List13"/>
      <sheetName val="Tornado_2_2_Component_List13"/>
      <sheetName val="ปัจจุบัน_13"/>
      <sheetName val="U2_213"/>
      <sheetName val="Tornado_5_6_Component_List13"/>
      <sheetName val="QR_4_113"/>
      <sheetName val="U-2_113"/>
      <sheetName val="GL_CB13"/>
      <sheetName val="GL_M13"/>
      <sheetName val="Bank_CA&amp;SA13"/>
      <sheetName val="AR_-CID13"/>
      <sheetName val="ดบ_ค้างรับ_Tisco13"/>
      <sheetName val="คชจ_ล่วงหน้า13"/>
      <sheetName val="ก่อสร้าง_ล่วงหน้า13"/>
      <sheetName val="ภาษีหัก_ณ_ที่จ่าย13"/>
      <sheetName val="คชจ_รอเรียกเก็บ_TDT13"/>
      <sheetName val="อุปกรณ์(หน่วยงาน)_13"/>
      <sheetName val="ICS_Cost_by_units13"/>
      <sheetName val="ICM_Budget&amp;Cost_Phase_I13"/>
      <sheetName val="ICM_Budget_Cost_Phase_II13"/>
      <sheetName val="ICm_Cost_by_units13"/>
      <sheetName val="CIV_AP_2-131-0013"/>
      <sheetName val="ICM_AP_2-131-0013"/>
      <sheetName val="CIV_AP_2-133-0013"/>
      <sheetName val="ICM_AP_2-133-0013"/>
      <sheetName val="ICM_AP_RPT13"/>
      <sheetName val="CIV_AP_RPT13"/>
      <sheetName val="CHQระหว่างทาง_2-132-0013"/>
      <sheetName val="ภาษีเงินได้หัก_ณ_ที่จ่าย13"/>
      <sheetName val="ค้างจ่าย_CID13"/>
      <sheetName val="เงินทดรองรับ_2-191-0013"/>
      <sheetName val="เงินทดรองรับ_2-193-0013"/>
      <sheetName val="เงินทดรองรับ_2-194-xx13"/>
      <sheetName val="สรุปเงินมัดจำห้องชุด_Agent13"/>
      <sheetName val="Commission-Tiny_(Chinese)13"/>
      <sheetName val="Commission-Sky_Pro_(Thai)13"/>
      <sheetName val="สำรองผลประโยชน์พนง_13"/>
      <sheetName val="รด_บริหาร13"/>
      <sheetName val="รด_อื่น13"/>
      <sheetName val="6-120-10_ค่าเช่า13"/>
      <sheetName val="6-120-20_ค่าบริการ13"/>
      <sheetName val="6-120-50_ค่าซ่อมแซม13"/>
      <sheetName val="6-150-10_ค่าที่ปรึกษา13"/>
      <sheetName val="6-130-20_ส่งเสริมการขาย13"/>
      <sheetName val="6-130-30_คอมมิชชั่น-ICS13"/>
      <sheetName val="6-130-30_คอมมิชชั่น-ICM13"/>
      <sheetName val="#6-200-00_ดอกเบี้ยจ่าย13"/>
      <sheetName val="ROC-CCTR_13"/>
      <sheetName val="STORE_MN20"/>
      <sheetName val="Breakeven_Analysis13"/>
      <sheetName val="EXPORT_(_US$)11"/>
      <sheetName val="Apr02_Prod_Data11"/>
      <sheetName val="data_list11"/>
      <sheetName val="Seagate__share_in_units13"/>
      <sheetName val="Cost_Assumption12"/>
      <sheetName val="วงเครดิต_312"/>
      <sheetName val="Register_Cal_Mar_04_July_05_12"/>
      <sheetName val="gold_แลกทอง12"/>
      <sheetName val="Sdos_12"/>
      <sheetName val="Alm_CDis_Edif_Terr_CCiales11"/>
      <sheetName val="Arrendamiento_CC11"/>
      <sheetName val="B&amp;S_199912"/>
      <sheetName val="N-4_412"/>
      <sheetName val="5)_Parameters11"/>
      <sheetName val="1)_Asset_Valuation11"/>
      <sheetName val="Raw_Material11"/>
      <sheetName val="งบทดลอง_-_ต_ค_254711"/>
      <sheetName val="Company_Info11"/>
      <sheetName val="CA_Comp11"/>
      <sheetName val="K_Ricky11"/>
      <sheetName val="Cash_Flow11"/>
      <sheetName val="Basic_Info_11"/>
      <sheetName val="Unit_Trust_Movement11"/>
      <sheetName val="cc_196_(SYS)_(2)11"/>
      <sheetName val="คชจ_ดำเนินงาน6-4311"/>
      <sheetName val="Capital_Performance11"/>
      <sheetName val="Cost_Reductions11"/>
      <sheetName val="PK_Costs11"/>
      <sheetName val="Cover_Page11"/>
      <sheetName val="Labour_No_s11"/>
      <sheetName val="Market_Share11"/>
      <sheetName val="National_Sales11"/>
      <sheetName val="Packaging_Products11"/>
      <sheetName val="Pipe_and_Tube11"/>
      <sheetName val="Profit_Statement11"/>
      <sheetName val="Transaction_rollforward12"/>
      <sheetName val="ADJ_-_RATE35"/>
      <sheetName val="TR_-_AP-_0035"/>
      <sheetName val="ADJ___RATE35"/>
      <sheetName val="Sheet1_(2)35"/>
      <sheetName val="เงินกู้_MGC34"/>
      <sheetName val="TrialBalance_Q3-200234"/>
      <sheetName val="BALANCE_SHEET_35"/>
      <sheetName val="finance64k_u33"/>
      <sheetName val="SCB_1_-_Current33"/>
      <sheetName val="SCB_2_-_Current33"/>
      <sheetName val="set_date33"/>
      <sheetName val="Trial_Balance32"/>
      <sheetName val="คงเหลือ_GH34"/>
      <sheetName val="FDR-Jan-99_32"/>
      <sheetName val="Graph_DMG34"/>
      <sheetName val="Export_Sales32"/>
      <sheetName val="Domestic_Sales32"/>
      <sheetName val="Dealer_Sales32"/>
      <sheetName val="10-1_Media31"/>
      <sheetName val="BTR_BKK31"/>
      <sheetName val="ICT_POTF30"/>
      <sheetName val="Stock_Bal_สรรพากร_SBM3_JUN31"/>
      <sheetName val="New_Std__31"/>
      <sheetName val="PAN_M4*25_FE_CM3_P227"/>
      <sheetName val="depn-Sep_0330"/>
      <sheetName val="กราฟ_ผลิต29"/>
      <sheetName val="By_Person31"/>
      <sheetName val="Supplier_Master_IF30"/>
      <sheetName val="KK_Rev_130"/>
      <sheetName val="SC1_XLS29"/>
      <sheetName val="5_Analysis27"/>
      <sheetName val="Standing_Data27"/>
      <sheetName val="Asset_&amp;_Liability27"/>
      <sheetName val="Net_asset_value27"/>
      <sheetName val="Bang_gia_tong_hop27"/>
      <sheetName val="BAT_data_entry24"/>
      <sheetName val="BAT_Reserve_data_entry24"/>
      <sheetName val="_IB-PL-00-01_SUMMARY24"/>
      <sheetName val="Read_me24"/>
      <sheetName val="bang_tien_luong24"/>
      <sheetName val="addl_cost21"/>
      <sheetName val="_กระทบผลรวม__1710_42"/>
      <sheetName val="_กระทบผลรวม__1710_43"/>
      <sheetName val="Asset_Class24"/>
      <sheetName val="Cost_Center24"/>
      <sheetName val="Depre__Key24"/>
      <sheetName val="Call_Down_Data_OLD24"/>
      <sheetName val="Spirt_Disp24"/>
      <sheetName val="Conso_Volume21"/>
      <sheetName val="OTB_201221"/>
      <sheetName val="RM_Req21"/>
      <sheetName val="Fields_Worksheet22"/>
      <sheetName val="FF_Volume22"/>
      <sheetName val="Size_Dist22"/>
      <sheetName val="Size_Dist_222"/>
      <sheetName val="Assumption_Data21"/>
      <sheetName val="Excess_Calc_(2)27"/>
      <sheetName val="Weekly_Hires_&amp;_Terms_10-221"/>
      <sheetName val="BOI_sum21"/>
      <sheetName val="Update_CIT_FY1921"/>
      <sheetName val="Tax_computation_BOI21"/>
      <sheetName val="A)_Provision_schedule21"/>
      <sheetName val="A2)_834_Inventory21"/>
      <sheetName val="B1)_646_Retirement21"/>
      <sheetName val="B2)_746_Retirement_21"/>
      <sheetName val="C1)_791-0000-20_Private_exp_21"/>
      <sheetName val="TB_(as_of_31DEC)21"/>
      <sheetName val="C2)_779-0000-20_Misc_21"/>
      <sheetName val="C1)_663_Car_Lease21"/>
      <sheetName val="C2)_758_Car_Lease21"/>
      <sheetName val="D)_Training21"/>
      <sheetName val="E)_HY_test_PwC21"/>
      <sheetName val="F)_RD_60421"/>
      <sheetName val="G)_RD_64221"/>
      <sheetName val="TB_YEST_ON_JUN'1921"/>
      <sheetName val="E_PRECIOS21"/>
      <sheetName val="Scenarios_and_Sensitivities21"/>
      <sheetName val="Global_Assumptions21"/>
      <sheetName val="U1_P&amp;L21"/>
      <sheetName val="Non-Statistical_Sampling_Mast21"/>
      <sheetName val="Two_Step_Revenue_Testing_Mast21"/>
      <sheetName val="Global_Data21"/>
      <sheetName val="Expense_Summary21"/>
      <sheetName val="Cum_91-9321"/>
      <sheetName val="Dec_9421"/>
      <sheetName val="Quantum-Machined_Comp_27"/>
      <sheetName val="Assy_Prod_Schedule27"/>
      <sheetName val="Family3-Machined_Comp_27"/>
      <sheetName val="Quest-Machined_Comp_27"/>
      <sheetName val="ข้อมูลบัญชี_-Sep-0614"/>
      <sheetName val="C8198_employee_list_2004051913"/>
      <sheetName val="Terms_and_Escrow14"/>
      <sheetName val="License_BOI14"/>
      <sheetName val="PAN_M4_25_FE_CM3_P214"/>
      <sheetName val="CPE_Parameters21"/>
      <sheetName val="IPVPN_Parameters21"/>
      <sheetName val="Retrieve_in_KLOC_HC_-_Copy_va21"/>
      <sheetName val="Big_C14"/>
      <sheetName val="Big_C+npd14"/>
      <sheetName val="F20_Promo14"/>
      <sheetName val="F21_Promo14"/>
      <sheetName val="Cost_tops14"/>
      <sheetName val="USAGE_FOOD14"/>
      <sheetName val="ABR_P&amp;L14"/>
      <sheetName val="PLmth_14"/>
      <sheetName val="Sale_040814"/>
      <sheetName val="Co_info14"/>
      <sheetName val="CA_Sheet14"/>
      <sheetName val="Sale_040114"/>
      <sheetName val="Cost_centre_expenditure14"/>
      <sheetName val="Staff_List14"/>
      <sheetName val="test_214"/>
      <sheetName val="Norms_SP14"/>
      <sheetName val="B131_14"/>
      <sheetName val="FF_2__1_14"/>
      <sheetName val="Appx_B14"/>
      <sheetName val="Data_214"/>
      <sheetName val="Tornado_4_7_Component_List14"/>
      <sheetName val="Tornado_2_2_Component_List14"/>
      <sheetName val="ปัจจุบัน_14"/>
      <sheetName val="U2_214"/>
      <sheetName val="Tornado_5_6_Component_List14"/>
      <sheetName val="QR_4_114"/>
      <sheetName val="U-2_114"/>
      <sheetName val="GL_CB14"/>
      <sheetName val="GL_M14"/>
      <sheetName val="Bank_CA&amp;SA14"/>
      <sheetName val="AR_-CID14"/>
      <sheetName val="ดบ_ค้างรับ_Tisco14"/>
      <sheetName val="คชจ_ล่วงหน้า14"/>
      <sheetName val="ก่อสร้าง_ล่วงหน้า14"/>
      <sheetName val="ภาษีหัก_ณ_ที่จ่าย14"/>
      <sheetName val="คชจ_รอเรียกเก็บ_TDT14"/>
      <sheetName val="อุปกรณ์(หน่วยงาน)_14"/>
      <sheetName val="ICS_Cost_by_units14"/>
      <sheetName val="ICM_Budget&amp;Cost_Phase_I14"/>
      <sheetName val="ICM_Budget_Cost_Phase_II14"/>
      <sheetName val="ICm_Cost_by_units14"/>
      <sheetName val="CIV_AP_2-131-0014"/>
      <sheetName val="ICM_AP_2-131-0014"/>
      <sheetName val="CIV_AP_2-133-0014"/>
      <sheetName val="ICM_AP_2-133-0014"/>
      <sheetName val="ICM_AP_RPT14"/>
      <sheetName val="CIV_AP_RPT14"/>
      <sheetName val="CHQระหว่างทาง_2-132-0014"/>
      <sheetName val="ภาษีเงินได้หัก_ณ_ที่จ่าย14"/>
      <sheetName val="ค้างจ่าย_CID14"/>
      <sheetName val="เงินทดรองรับ_2-191-0014"/>
      <sheetName val="เงินทดรองรับ_2-193-0014"/>
      <sheetName val="เงินทดรองรับ_2-194-xx14"/>
      <sheetName val="สรุปเงินมัดจำห้องชุด_Agent14"/>
      <sheetName val="Commission-Tiny_(Chinese)14"/>
      <sheetName val="Commission-Sky_Pro_(Thai)14"/>
      <sheetName val="สำรองผลประโยชน์พนง_14"/>
      <sheetName val="รด_บริหาร14"/>
      <sheetName val="รด_อื่น14"/>
      <sheetName val="6-120-10_ค่าเช่า14"/>
      <sheetName val="6-120-20_ค่าบริการ14"/>
      <sheetName val="6-120-50_ค่าซ่อมแซม14"/>
      <sheetName val="6-150-10_ค่าที่ปรึกษา14"/>
      <sheetName val="6-130-20_ส่งเสริมการขาย14"/>
      <sheetName val="6-130-30_คอมมิชชั่น-ICS14"/>
      <sheetName val="6-130-30_คอมมิชชั่น-ICM14"/>
      <sheetName val="#6-200-00_ดอกเบี้ยจ่าย14"/>
      <sheetName val="ROC-CCTR_14"/>
      <sheetName val="STORE_MN21"/>
      <sheetName val="Breakeven_Analysis14"/>
      <sheetName val="EXPORT_(_US$)12"/>
      <sheetName val="Apr02_Prod_Data12"/>
      <sheetName val="data_list12"/>
      <sheetName val="Seagate__share_in_units14"/>
      <sheetName val="Cost_Assumption13"/>
      <sheetName val="วงเครดิต_313"/>
      <sheetName val="Register_Cal_Mar_04_July_05_13"/>
      <sheetName val="gold_แลกทอง13"/>
      <sheetName val="Sdos_13"/>
      <sheetName val="Alm_CDis_Edif_Terr_CCiales12"/>
      <sheetName val="Arrendamiento_CC12"/>
      <sheetName val="B&amp;S_199913"/>
      <sheetName val="N-4_413"/>
      <sheetName val="5)_Parameters12"/>
      <sheetName val="1)_Asset_Valuation12"/>
      <sheetName val="Raw_Material12"/>
      <sheetName val="งบทดลอง_-_ต_ค_254712"/>
      <sheetName val="Company_Info12"/>
      <sheetName val="CA_Comp12"/>
      <sheetName val="K_Ricky12"/>
      <sheetName val="Cash_Flow12"/>
      <sheetName val="Basic_Info_12"/>
      <sheetName val="Unit_Trust_Movement12"/>
      <sheetName val="cc_196_(SYS)_(2)12"/>
      <sheetName val="คชจ_ดำเนินงาน6-4312"/>
      <sheetName val="Capital_Performance12"/>
      <sheetName val="Cost_Reductions12"/>
      <sheetName val="PK_Costs12"/>
      <sheetName val="Cover_Page12"/>
      <sheetName val="Labour_No_s12"/>
      <sheetName val="Market_Share12"/>
      <sheetName val="National_Sales12"/>
      <sheetName val="Packaging_Products12"/>
      <sheetName val="Pipe_and_Tube12"/>
      <sheetName val="Profit_Statement12"/>
      <sheetName val="Transaction_rollforward13"/>
      <sheetName val="ADJ_-_RATE37"/>
      <sheetName val="TR_-_AP-_0037"/>
      <sheetName val="ADJ___RATE37"/>
      <sheetName val="Sheet1_(2)37"/>
      <sheetName val="เงินกู้_MGC36"/>
      <sheetName val="TrialBalance_Q3-200236"/>
      <sheetName val="BALANCE_SHEET_37"/>
      <sheetName val="finance64k_u35"/>
      <sheetName val="SCB_1_-_Current35"/>
      <sheetName val="SCB_2_-_Current35"/>
      <sheetName val="set_date35"/>
      <sheetName val="Trial_Balance34"/>
      <sheetName val="คงเหลือ_GH36"/>
      <sheetName val="FDR-Jan-99_34"/>
      <sheetName val="Graph_DMG36"/>
      <sheetName val="Export_Sales34"/>
      <sheetName val="Domestic_Sales34"/>
      <sheetName val="Dealer_Sales34"/>
      <sheetName val="10-1_Media33"/>
      <sheetName val="BTR_BKK33"/>
      <sheetName val="ICT_POTF32"/>
      <sheetName val="Stock_Bal_สรรพากร_SBM3_JUN33"/>
      <sheetName val="New_Std__33"/>
      <sheetName val="PAN_M4*25_FE_CM3_P229"/>
      <sheetName val="depn-Sep_0332"/>
      <sheetName val="กราฟ_ผลิต31"/>
      <sheetName val="By_Person33"/>
      <sheetName val="Supplier_Master_IF32"/>
      <sheetName val="KK_Rev_132"/>
      <sheetName val="SC1_XLS31"/>
      <sheetName val="5_Analysis29"/>
      <sheetName val="Standing_Data29"/>
      <sheetName val="Asset_&amp;_Liability29"/>
      <sheetName val="Net_asset_value29"/>
      <sheetName val="Bang_gia_tong_hop29"/>
      <sheetName val="BAT_data_entry26"/>
      <sheetName val="BAT_Reserve_data_entry26"/>
      <sheetName val="_IB-PL-00-01_SUMMARY26"/>
      <sheetName val="Read_me26"/>
      <sheetName val="bang_tien_luong26"/>
      <sheetName val="addl_cost23"/>
      <sheetName val="_กระทบผลรวม__1710_46"/>
      <sheetName val="_กระทบผลรวม__1710_47"/>
      <sheetName val="Asset_Class26"/>
      <sheetName val="Cost_Center26"/>
      <sheetName val="Depre__Key26"/>
      <sheetName val="Call_Down_Data_OLD26"/>
      <sheetName val="Spirt_Disp26"/>
      <sheetName val="Conso_Volume23"/>
      <sheetName val="OTB_201223"/>
      <sheetName val="RM_Req23"/>
      <sheetName val="Fields_Worksheet24"/>
      <sheetName val="FF_Volume24"/>
      <sheetName val="Size_Dist24"/>
      <sheetName val="Size_Dist_224"/>
      <sheetName val="Assumption_Data23"/>
      <sheetName val="Excess_Calc_(2)29"/>
      <sheetName val="Weekly_Hires_&amp;_Terms_10-223"/>
      <sheetName val="BOI_sum23"/>
      <sheetName val="Update_CIT_FY1923"/>
      <sheetName val="Tax_computation_BOI23"/>
      <sheetName val="A)_Provision_schedule23"/>
      <sheetName val="A2)_834_Inventory23"/>
      <sheetName val="B1)_646_Retirement23"/>
      <sheetName val="B2)_746_Retirement_23"/>
      <sheetName val="C1)_791-0000-20_Private_exp_23"/>
      <sheetName val="TB_(as_of_31DEC)23"/>
      <sheetName val="C2)_779-0000-20_Misc_23"/>
      <sheetName val="C1)_663_Car_Lease23"/>
      <sheetName val="C2)_758_Car_Lease23"/>
      <sheetName val="D)_Training23"/>
      <sheetName val="E)_HY_test_PwC23"/>
      <sheetName val="F)_RD_60423"/>
      <sheetName val="G)_RD_64223"/>
      <sheetName val="TB_YEST_ON_JUN'1923"/>
      <sheetName val="E_PRECIOS23"/>
      <sheetName val="Scenarios_and_Sensitivities23"/>
      <sheetName val="Global_Assumptions23"/>
      <sheetName val="U1_P&amp;L23"/>
      <sheetName val="Non-Statistical_Sampling_Mast23"/>
      <sheetName val="Two_Step_Revenue_Testing_Mast23"/>
      <sheetName val="Global_Data23"/>
      <sheetName val="Expense_Summary23"/>
      <sheetName val="Cum_91-9323"/>
      <sheetName val="Dec_9423"/>
      <sheetName val="Quantum-Machined_Comp_29"/>
      <sheetName val="Assy_Prod_Schedule29"/>
      <sheetName val="Family3-Machined_Comp_29"/>
      <sheetName val="Quest-Machined_Comp_29"/>
      <sheetName val="ข้อมูลบัญชี_-Sep-0616"/>
      <sheetName val="C8198_employee_list_2004051915"/>
      <sheetName val="Terms_and_Escrow16"/>
      <sheetName val="License_BOI16"/>
      <sheetName val="PAN_M4_25_FE_CM3_P216"/>
      <sheetName val="CPE_Parameters23"/>
      <sheetName val="IPVPN_Parameters23"/>
      <sheetName val="Retrieve_in_KLOC_HC_-_Copy_va23"/>
      <sheetName val="Big_C16"/>
      <sheetName val="Big_C+npd16"/>
      <sheetName val="F20_Promo16"/>
      <sheetName val="F21_Promo16"/>
      <sheetName val="Cost_tops16"/>
      <sheetName val="USAGE_FOOD16"/>
      <sheetName val="ABR_P&amp;L16"/>
      <sheetName val="PLmth_16"/>
      <sheetName val="Sale_040816"/>
      <sheetName val="Co_info16"/>
      <sheetName val="CA_Sheet16"/>
      <sheetName val="Sale_040116"/>
      <sheetName val="Cost_centre_expenditure16"/>
      <sheetName val="Staff_List16"/>
      <sheetName val="test_216"/>
      <sheetName val="Norms_SP16"/>
      <sheetName val="B131_16"/>
      <sheetName val="FF_2__1_16"/>
      <sheetName val="Appx_B16"/>
      <sheetName val="Data_216"/>
      <sheetName val="Tornado_4_7_Component_List16"/>
      <sheetName val="Tornado_2_2_Component_List16"/>
      <sheetName val="ปัจจุบัน_16"/>
      <sheetName val="U2_216"/>
      <sheetName val="Tornado_5_6_Component_List16"/>
      <sheetName val="QR_4_116"/>
      <sheetName val="U-2_116"/>
      <sheetName val="GL_CB16"/>
      <sheetName val="GL_M16"/>
      <sheetName val="Bank_CA&amp;SA16"/>
      <sheetName val="AR_-CID16"/>
      <sheetName val="ดบ_ค้างรับ_Tisco16"/>
      <sheetName val="คชจ_ล่วงหน้า16"/>
      <sheetName val="ก่อสร้าง_ล่วงหน้า16"/>
      <sheetName val="ภาษีหัก_ณ_ที่จ่าย16"/>
      <sheetName val="คชจ_รอเรียกเก็บ_TDT16"/>
      <sheetName val="อุปกรณ์(หน่วยงาน)_16"/>
      <sheetName val="ICS_Cost_by_units16"/>
      <sheetName val="ICM_Budget&amp;Cost_Phase_I16"/>
      <sheetName val="ICM_Budget_Cost_Phase_II16"/>
      <sheetName val="ICm_Cost_by_units16"/>
      <sheetName val="CIV_AP_2-131-0016"/>
      <sheetName val="ICM_AP_2-131-0016"/>
      <sheetName val="CIV_AP_2-133-0016"/>
      <sheetName val="ICM_AP_2-133-0016"/>
      <sheetName val="ICM_AP_RPT16"/>
      <sheetName val="CIV_AP_RPT16"/>
      <sheetName val="CHQระหว่างทาง_2-132-0016"/>
      <sheetName val="ภาษีเงินได้หัก_ณ_ที่จ่าย16"/>
      <sheetName val="ค้างจ่าย_CID16"/>
      <sheetName val="เงินทดรองรับ_2-191-0016"/>
      <sheetName val="เงินทดรองรับ_2-193-0016"/>
      <sheetName val="เงินทดรองรับ_2-194-xx16"/>
      <sheetName val="สรุปเงินมัดจำห้องชุด_Agent16"/>
      <sheetName val="Commission-Tiny_(Chinese)16"/>
      <sheetName val="Commission-Sky_Pro_(Thai)16"/>
      <sheetName val="สำรองผลประโยชน์พนง_16"/>
      <sheetName val="รด_บริหาร16"/>
      <sheetName val="รด_อื่น16"/>
      <sheetName val="6-120-10_ค่าเช่า16"/>
      <sheetName val="6-120-20_ค่าบริการ16"/>
      <sheetName val="6-120-50_ค่าซ่อมแซม16"/>
      <sheetName val="6-150-10_ค่าที่ปรึกษา16"/>
      <sheetName val="6-130-20_ส่งเสริมการขาย16"/>
      <sheetName val="6-130-30_คอมมิชชั่น-ICS16"/>
      <sheetName val="6-130-30_คอมมิชชั่น-ICM16"/>
      <sheetName val="#6-200-00_ดอกเบี้ยจ่าย16"/>
      <sheetName val="ROC-CCTR_16"/>
      <sheetName val="STORE_MN23"/>
      <sheetName val="Breakeven_Analysis16"/>
      <sheetName val="EXPORT_(_US$)14"/>
      <sheetName val="Apr02_Prod_Data14"/>
      <sheetName val="data_list14"/>
      <sheetName val="Seagate__share_in_units16"/>
      <sheetName val="Cost_Assumption15"/>
      <sheetName val="วงเครดิต_315"/>
      <sheetName val="Register_Cal_Mar_04_July_05_15"/>
      <sheetName val="gold_แลกทอง15"/>
      <sheetName val="Sdos_15"/>
      <sheetName val="Alm_CDis_Edif_Terr_CCiales14"/>
      <sheetName val="Arrendamiento_CC14"/>
      <sheetName val="B&amp;S_199915"/>
      <sheetName val="N-4_415"/>
      <sheetName val="5)_Parameters14"/>
      <sheetName val="1)_Asset_Valuation14"/>
      <sheetName val="Raw_Material14"/>
      <sheetName val="งบทดลอง_-_ต_ค_254714"/>
      <sheetName val="Company_Info14"/>
      <sheetName val="CA_Comp14"/>
      <sheetName val="K_Ricky14"/>
      <sheetName val="Cash_Flow14"/>
      <sheetName val="Basic_Info_14"/>
      <sheetName val="Unit_Trust_Movement14"/>
      <sheetName val="cc_196_(SYS)_(2)14"/>
      <sheetName val="คชจ_ดำเนินงาน6-4314"/>
      <sheetName val="Capital_Performance14"/>
      <sheetName val="Cost_Reductions14"/>
      <sheetName val="PK_Costs14"/>
      <sheetName val="Cover_Page14"/>
      <sheetName val="Labour_No_s14"/>
      <sheetName val="Market_Share14"/>
      <sheetName val="National_Sales14"/>
      <sheetName val="Packaging_Products14"/>
      <sheetName val="Pipe_and_Tube14"/>
      <sheetName val="Profit_Statement14"/>
      <sheetName val="Transaction_rollforward15"/>
      <sheetName val="ADJ_-_RATE36"/>
      <sheetName val="TR_-_AP-_0036"/>
      <sheetName val="ADJ___RATE36"/>
      <sheetName val="Sheet1_(2)36"/>
      <sheetName val="เงินกู้_MGC35"/>
      <sheetName val="TrialBalance_Q3-200235"/>
      <sheetName val="BALANCE_SHEET_36"/>
      <sheetName val="finance64k_u34"/>
      <sheetName val="SCB_1_-_Current34"/>
      <sheetName val="SCB_2_-_Current34"/>
      <sheetName val="set_date34"/>
      <sheetName val="Trial_Balance33"/>
      <sheetName val="คงเหลือ_GH35"/>
      <sheetName val="FDR-Jan-99_33"/>
      <sheetName val="Graph_DMG35"/>
      <sheetName val="Export_Sales33"/>
      <sheetName val="Domestic_Sales33"/>
      <sheetName val="Dealer_Sales33"/>
      <sheetName val="10-1_Media32"/>
      <sheetName val="BTR_BKK32"/>
      <sheetName val="ICT_POTF31"/>
      <sheetName val="Stock_Bal_สรรพากร_SBM3_JUN32"/>
      <sheetName val="New_Std__32"/>
      <sheetName val="PAN_M4*25_FE_CM3_P228"/>
      <sheetName val="depn-Sep_0331"/>
      <sheetName val="กราฟ_ผลิต30"/>
      <sheetName val="By_Person32"/>
      <sheetName val="Supplier_Master_IF31"/>
      <sheetName val="KK_Rev_131"/>
      <sheetName val="SC1_XLS30"/>
      <sheetName val="5_Analysis28"/>
      <sheetName val="Standing_Data28"/>
      <sheetName val="Asset_&amp;_Liability28"/>
      <sheetName val="Net_asset_value28"/>
      <sheetName val="Bang_gia_tong_hop28"/>
      <sheetName val="BAT_data_entry25"/>
      <sheetName val="BAT_Reserve_data_entry25"/>
      <sheetName val="_IB-PL-00-01_SUMMARY25"/>
      <sheetName val="Read_me25"/>
      <sheetName val="bang_tien_luong25"/>
      <sheetName val="addl_cost22"/>
      <sheetName val="_กระทบผลรวม__1710_44"/>
      <sheetName val="_กระทบผลรวม__1710_45"/>
      <sheetName val="Asset_Class25"/>
      <sheetName val="Cost_Center25"/>
      <sheetName val="Depre__Key25"/>
      <sheetName val="Call_Down_Data_OLD25"/>
      <sheetName val="Spirt_Disp25"/>
      <sheetName val="Conso_Volume22"/>
      <sheetName val="OTB_201222"/>
      <sheetName val="RM_Req22"/>
      <sheetName val="Fields_Worksheet23"/>
      <sheetName val="FF_Volume23"/>
      <sheetName val="Size_Dist23"/>
      <sheetName val="Size_Dist_223"/>
      <sheetName val="Assumption_Data22"/>
      <sheetName val="Excess_Calc_(2)28"/>
      <sheetName val="Weekly_Hires_&amp;_Terms_10-222"/>
      <sheetName val="BOI_sum22"/>
      <sheetName val="Update_CIT_FY1922"/>
      <sheetName val="Tax_computation_BOI22"/>
      <sheetName val="A)_Provision_schedule22"/>
      <sheetName val="A2)_834_Inventory22"/>
      <sheetName val="B1)_646_Retirement22"/>
      <sheetName val="B2)_746_Retirement_22"/>
      <sheetName val="C1)_791-0000-20_Private_exp_22"/>
      <sheetName val="TB_(as_of_31DEC)22"/>
      <sheetName val="C2)_779-0000-20_Misc_22"/>
      <sheetName val="C1)_663_Car_Lease22"/>
      <sheetName val="C2)_758_Car_Lease22"/>
      <sheetName val="D)_Training22"/>
      <sheetName val="E)_HY_test_PwC22"/>
      <sheetName val="F)_RD_60422"/>
      <sheetName val="G)_RD_64222"/>
      <sheetName val="TB_YEST_ON_JUN'1922"/>
      <sheetName val="E_PRECIOS22"/>
      <sheetName val="Scenarios_and_Sensitivities22"/>
      <sheetName val="Global_Assumptions22"/>
      <sheetName val="U1_P&amp;L22"/>
      <sheetName val="Non-Statistical_Sampling_Mast22"/>
      <sheetName val="Two_Step_Revenue_Testing_Mast22"/>
      <sheetName val="Global_Data22"/>
      <sheetName val="Expense_Summary22"/>
      <sheetName val="Cum_91-9322"/>
      <sheetName val="Dec_9422"/>
      <sheetName val="Quantum-Machined_Comp_28"/>
      <sheetName val="Assy_Prod_Schedule28"/>
      <sheetName val="Family3-Machined_Comp_28"/>
      <sheetName val="Quest-Machined_Comp_28"/>
      <sheetName val="ข้อมูลบัญชี_-Sep-0615"/>
      <sheetName val="C8198_employee_list_2004051914"/>
      <sheetName val="Terms_and_Escrow15"/>
      <sheetName val="License_BOI15"/>
      <sheetName val="PAN_M4_25_FE_CM3_P215"/>
      <sheetName val="CPE_Parameters22"/>
      <sheetName val="IPVPN_Parameters22"/>
      <sheetName val="Retrieve_in_KLOC_HC_-_Copy_va22"/>
      <sheetName val="Big_C15"/>
      <sheetName val="Big_C+npd15"/>
      <sheetName val="F20_Promo15"/>
      <sheetName val="F21_Promo15"/>
      <sheetName val="Cost_tops15"/>
      <sheetName val="USAGE_FOOD15"/>
      <sheetName val="ABR_P&amp;L15"/>
      <sheetName val="PLmth_15"/>
      <sheetName val="Sale_040815"/>
      <sheetName val="Co_info15"/>
      <sheetName val="CA_Sheet15"/>
      <sheetName val="Sale_040115"/>
      <sheetName val="Cost_centre_expenditure15"/>
      <sheetName val="Staff_List15"/>
      <sheetName val="test_215"/>
      <sheetName val="Norms_SP15"/>
      <sheetName val="B131_15"/>
      <sheetName val="FF_2__1_15"/>
      <sheetName val="Appx_B15"/>
      <sheetName val="Data_215"/>
      <sheetName val="Tornado_4_7_Component_List15"/>
      <sheetName val="Tornado_2_2_Component_List15"/>
      <sheetName val="ปัจจุบัน_15"/>
      <sheetName val="U2_215"/>
      <sheetName val="Tornado_5_6_Component_List15"/>
      <sheetName val="QR_4_115"/>
      <sheetName val="U-2_115"/>
      <sheetName val="GL_CB15"/>
      <sheetName val="GL_M15"/>
      <sheetName val="Bank_CA&amp;SA15"/>
      <sheetName val="AR_-CID15"/>
      <sheetName val="ดบ_ค้างรับ_Tisco15"/>
      <sheetName val="คชจ_ล่วงหน้า15"/>
      <sheetName val="ก่อสร้าง_ล่วงหน้า15"/>
      <sheetName val="ภาษีหัก_ณ_ที่จ่าย15"/>
      <sheetName val="คชจ_รอเรียกเก็บ_TDT15"/>
      <sheetName val="อุปกรณ์(หน่วยงาน)_15"/>
      <sheetName val="ICS_Cost_by_units15"/>
      <sheetName val="ICM_Budget&amp;Cost_Phase_I15"/>
      <sheetName val="ICM_Budget_Cost_Phase_II15"/>
      <sheetName val="ICm_Cost_by_units15"/>
      <sheetName val="CIV_AP_2-131-0015"/>
      <sheetName val="ICM_AP_2-131-0015"/>
      <sheetName val="CIV_AP_2-133-0015"/>
      <sheetName val="ICM_AP_2-133-0015"/>
      <sheetName val="ICM_AP_RPT15"/>
      <sheetName val="CIV_AP_RPT15"/>
      <sheetName val="CHQระหว่างทาง_2-132-0015"/>
      <sheetName val="ภาษีเงินได้หัก_ณ_ที่จ่าย15"/>
      <sheetName val="ค้างจ่าย_CID15"/>
      <sheetName val="เงินทดรองรับ_2-191-0015"/>
      <sheetName val="เงินทดรองรับ_2-193-0015"/>
      <sheetName val="เงินทดรองรับ_2-194-xx15"/>
      <sheetName val="สรุปเงินมัดจำห้องชุด_Agent15"/>
      <sheetName val="Commission-Tiny_(Chinese)15"/>
      <sheetName val="Commission-Sky_Pro_(Thai)15"/>
      <sheetName val="สำรองผลประโยชน์พนง_15"/>
      <sheetName val="รด_บริหาร15"/>
      <sheetName val="รด_อื่น15"/>
      <sheetName val="6-120-10_ค่าเช่า15"/>
      <sheetName val="6-120-20_ค่าบริการ15"/>
      <sheetName val="6-120-50_ค่าซ่อมแซม15"/>
      <sheetName val="6-150-10_ค่าที่ปรึกษา15"/>
      <sheetName val="6-130-20_ส่งเสริมการขาย15"/>
      <sheetName val="6-130-30_คอมมิชชั่น-ICS15"/>
      <sheetName val="6-130-30_คอมมิชชั่น-ICM15"/>
      <sheetName val="#6-200-00_ดอกเบี้ยจ่าย15"/>
      <sheetName val="ROC-CCTR_15"/>
      <sheetName val="STORE_MN22"/>
      <sheetName val="Breakeven_Analysis15"/>
      <sheetName val="EXPORT_(_US$)13"/>
      <sheetName val="Apr02_Prod_Data13"/>
      <sheetName val="data_list13"/>
      <sheetName val="Seagate__share_in_units15"/>
      <sheetName val="Cost_Assumption14"/>
      <sheetName val="วงเครดิต_314"/>
      <sheetName val="Register_Cal_Mar_04_July_05_14"/>
      <sheetName val="gold_แลกทอง14"/>
      <sheetName val="Sdos_14"/>
      <sheetName val="Alm_CDis_Edif_Terr_CCiales13"/>
      <sheetName val="Arrendamiento_CC13"/>
      <sheetName val="B&amp;S_199914"/>
      <sheetName val="N-4_414"/>
      <sheetName val="5)_Parameters13"/>
      <sheetName val="1)_Asset_Valuation13"/>
      <sheetName val="Raw_Material13"/>
      <sheetName val="งบทดลอง_-_ต_ค_254713"/>
      <sheetName val="Company_Info13"/>
      <sheetName val="CA_Comp13"/>
      <sheetName val="K_Ricky13"/>
      <sheetName val="Cash_Flow13"/>
      <sheetName val="Basic_Info_13"/>
      <sheetName val="Unit_Trust_Movement13"/>
      <sheetName val="cc_196_(SYS)_(2)13"/>
      <sheetName val="คชจ_ดำเนินงาน6-4313"/>
      <sheetName val="Capital_Performance13"/>
      <sheetName val="Cost_Reductions13"/>
      <sheetName val="PK_Costs13"/>
      <sheetName val="Cover_Page13"/>
      <sheetName val="Labour_No_s13"/>
      <sheetName val="Market_Share13"/>
      <sheetName val="National_Sales13"/>
      <sheetName val="Packaging_Products13"/>
      <sheetName val="Pipe_and_Tube13"/>
      <sheetName val="Profit_Statement13"/>
      <sheetName val="Transaction_rollforward14"/>
      <sheetName val="ADJ_-_RATE39"/>
      <sheetName val="TR_-_AP-_0039"/>
      <sheetName val="ADJ___RATE39"/>
      <sheetName val="Sheet1_(2)39"/>
      <sheetName val="เงินกู้_MGC38"/>
      <sheetName val="TrialBalance_Q3-200238"/>
      <sheetName val="BALANCE_SHEET_39"/>
      <sheetName val="finance64k_u37"/>
      <sheetName val="SCB_1_-_Current37"/>
      <sheetName val="SCB_2_-_Current37"/>
      <sheetName val="set_date37"/>
      <sheetName val="Trial_Balance36"/>
      <sheetName val="คงเหลือ_GH38"/>
      <sheetName val="FDR-Jan-99_36"/>
      <sheetName val="Graph_DMG38"/>
      <sheetName val="Export_Sales36"/>
      <sheetName val="Domestic_Sales36"/>
      <sheetName val="Dealer_Sales36"/>
      <sheetName val="10-1_Media35"/>
      <sheetName val="BTR_BKK35"/>
      <sheetName val="ICT_POTF34"/>
      <sheetName val="Stock_Bal_สรรพากร_SBM3_JUN35"/>
      <sheetName val="New_Std__35"/>
      <sheetName val="PAN_M4*25_FE_CM3_P231"/>
      <sheetName val="depn-Sep_0334"/>
      <sheetName val="กราฟ_ผลิต33"/>
      <sheetName val="By_Person35"/>
      <sheetName val="Supplier_Master_IF34"/>
      <sheetName val="KK_Rev_134"/>
      <sheetName val="SC1_XLS33"/>
      <sheetName val="5_Analysis31"/>
      <sheetName val="Standing_Data31"/>
      <sheetName val="Asset_&amp;_Liability31"/>
      <sheetName val="Net_asset_value31"/>
      <sheetName val="Bang_gia_tong_hop31"/>
      <sheetName val="BAT_data_entry28"/>
      <sheetName val="BAT_Reserve_data_entry28"/>
      <sheetName val="_IB-PL-00-01_SUMMARY28"/>
      <sheetName val="Read_me28"/>
      <sheetName val="bang_tien_luong28"/>
      <sheetName val="addl_cost25"/>
      <sheetName val="_กระทบผลรวม__1710_50"/>
      <sheetName val="_กระทบผลรวม__1710_51"/>
      <sheetName val="Asset_Class28"/>
      <sheetName val="Cost_Center28"/>
      <sheetName val="Depre__Key28"/>
      <sheetName val="Call_Down_Data_OLD28"/>
      <sheetName val="Spirt_Disp28"/>
      <sheetName val="Conso_Volume25"/>
      <sheetName val="OTB_201225"/>
      <sheetName val="RM_Req25"/>
      <sheetName val="Fields_Worksheet26"/>
      <sheetName val="FF_Volume26"/>
      <sheetName val="Size_Dist26"/>
      <sheetName val="Size_Dist_226"/>
      <sheetName val="Assumption_Data25"/>
      <sheetName val="Excess_Calc_(2)31"/>
      <sheetName val="Weekly_Hires_&amp;_Terms_10-225"/>
      <sheetName val="BOI_sum25"/>
      <sheetName val="Update_CIT_FY1925"/>
      <sheetName val="Tax_computation_BOI25"/>
      <sheetName val="A)_Provision_schedule25"/>
      <sheetName val="A2)_834_Inventory25"/>
      <sheetName val="B1)_646_Retirement25"/>
      <sheetName val="B2)_746_Retirement_25"/>
      <sheetName val="C1)_791-0000-20_Private_exp_25"/>
      <sheetName val="TB_(as_of_31DEC)25"/>
      <sheetName val="C2)_779-0000-20_Misc_25"/>
      <sheetName val="C1)_663_Car_Lease25"/>
      <sheetName val="C2)_758_Car_Lease25"/>
      <sheetName val="D)_Training25"/>
      <sheetName val="E)_HY_test_PwC25"/>
      <sheetName val="F)_RD_60425"/>
      <sheetName val="G)_RD_64225"/>
      <sheetName val="TB_YEST_ON_JUN'1925"/>
      <sheetName val="E_PRECIOS25"/>
      <sheetName val="Scenarios_and_Sensitivities25"/>
      <sheetName val="Global_Assumptions25"/>
      <sheetName val="U1_P&amp;L25"/>
      <sheetName val="Non-Statistical_Sampling_Mast25"/>
      <sheetName val="Two_Step_Revenue_Testing_Mast25"/>
      <sheetName val="Global_Data25"/>
      <sheetName val="Expense_Summary25"/>
      <sheetName val="Cum_91-9325"/>
      <sheetName val="Dec_9425"/>
      <sheetName val="Quantum-Machined_Comp_31"/>
      <sheetName val="Assy_Prod_Schedule31"/>
      <sheetName val="Family3-Machined_Comp_31"/>
      <sheetName val="Quest-Machined_Comp_31"/>
      <sheetName val="ข้อมูลบัญชี_-Sep-0618"/>
      <sheetName val="C8198_employee_list_2004051917"/>
      <sheetName val="Terms_and_Escrow18"/>
      <sheetName val="License_BOI18"/>
      <sheetName val="PAN_M4_25_FE_CM3_P218"/>
      <sheetName val="CPE_Parameters25"/>
      <sheetName val="IPVPN_Parameters25"/>
      <sheetName val="Retrieve_in_KLOC_HC_-_Copy_va25"/>
      <sheetName val="Big_C18"/>
      <sheetName val="Big_C+npd18"/>
      <sheetName val="F20_Promo18"/>
      <sheetName val="F21_Promo18"/>
      <sheetName val="Cost_tops18"/>
      <sheetName val="USAGE_FOOD18"/>
      <sheetName val="ABR_P&amp;L18"/>
      <sheetName val="PLmth_18"/>
      <sheetName val="Sale_040818"/>
      <sheetName val="Co_info18"/>
      <sheetName val="CA_Sheet18"/>
      <sheetName val="Sale_040118"/>
      <sheetName val="Cost_centre_expenditure18"/>
      <sheetName val="Staff_List18"/>
      <sheetName val="test_218"/>
      <sheetName val="Norms_SP18"/>
      <sheetName val="B131_18"/>
      <sheetName val="FF_2__1_18"/>
      <sheetName val="Appx_B18"/>
      <sheetName val="Data_218"/>
      <sheetName val="Tornado_4_7_Component_List18"/>
      <sheetName val="Tornado_2_2_Component_List18"/>
      <sheetName val="ปัจจุบัน_18"/>
      <sheetName val="U2_218"/>
      <sheetName val="Tornado_5_6_Component_List18"/>
      <sheetName val="QR_4_118"/>
      <sheetName val="U-2_118"/>
      <sheetName val="GL_CB18"/>
      <sheetName val="GL_M18"/>
      <sheetName val="Bank_CA&amp;SA18"/>
      <sheetName val="AR_-CID18"/>
      <sheetName val="ดบ_ค้างรับ_Tisco18"/>
      <sheetName val="คชจ_ล่วงหน้า18"/>
      <sheetName val="ก่อสร้าง_ล่วงหน้า18"/>
      <sheetName val="ภาษีหัก_ณ_ที่จ่าย18"/>
      <sheetName val="คชจ_รอเรียกเก็บ_TDT18"/>
      <sheetName val="อุปกรณ์(หน่วยงาน)_18"/>
      <sheetName val="ICS_Cost_by_units18"/>
      <sheetName val="ICM_Budget&amp;Cost_Phase_I18"/>
      <sheetName val="ICM_Budget_Cost_Phase_II18"/>
      <sheetName val="ICm_Cost_by_units18"/>
      <sheetName val="CIV_AP_2-131-0018"/>
      <sheetName val="ICM_AP_2-131-0018"/>
      <sheetName val="CIV_AP_2-133-0018"/>
      <sheetName val="ICM_AP_2-133-0018"/>
      <sheetName val="ICM_AP_RPT18"/>
      <sheetName val="CIV_AP_RPT18"/>
      <sheetName val="CHQระหว่างทาง_2-132-0018"/>
      <sheetName val="ภาษีเงินได้หัก_ณ_ที่จ่าย18"/>
      <sheetName val="ค้างจ่าย_CID18"/>
      <sheetName val="เงินทดรองรับ_2-191-0018"/>
      <sheetName val="เงินทดรองรับ_2-193-0018"/>
      <sheetName val="เงินทดรองรับ_2-194-xx18"/>
      <sheetName val="สรุปเงินมัดจำห้องชุด_Agent18"/>
      <sheetName val="Commission-Tiny_(Chinese)18"/>
      <sheetName val="Commission-Sky_Pro_(Thai)18"/>
      <sheetName val="สำรองผลประโยชน์พนง_18"/>
      <sheetName val="รด_บริหาร18"/>
      <sheetName val="รด_อื่น18"/>
      <sheetName val="6-120-10_ค่าเช่า18"/>
      <sheetName val="6-120-20_ค่าบริการ18"/>
      <sheetName val="6-120-50_ค่าซ่อมแซม18"/>
      <sheetName val="6-150-10_ค่าที่ปรึกษา18"/>
      <sheetName val="6-130-20_ส่งเสริมการขาย18"/>
      <sheetName val="6-130-30_คอมมิชชั่น-ICS18"/>
      <sheetName val="6-130-30_คอมมิชชั่น-ICM18"/>
      <sheetName val="#6-200-00_ดอกเบี้ยจ่าย18"/>
      <sheetName val="ROC-CCTR_18"/>
      <sheetName val="STORE_MN25"/>
      <sheetName val="Breakeven_Analysis18"/>
      <sheetName val="EXPORT_(_US$)16"/>
      <sheetName val="Apr02_Prod_Data16"/>
      <sheetName val="data_list16"/>
      <sheetName val="Seagate__share_in_units18"/>
      <sheetName val="Cost_Assumption17"/>
      <sheetName val="วงเครดิต_317"/>
      <sheetName val="Register_Cal_Mar_04_July_05_17"/>
      <sheetName val="gold_แลกทอง17"/>
      <sheetName val="Sdos_17"/>
      <sheetName val="Alm_CDis_Edif_Terr_CCiales16"/>
      <sheetName val="Arrendamiento_CC16"/>
      <sheetName val="B&amp;S_199917"/>
      <sheetName val="N-4_417"/>
      <sheetName val="5)_Parameters16"/>
      <sheetName val="1)_Asset_Valuation16"/>
      <sheetName val="Raw_Material16"/>
      <sheetName val="งบทดลอง_-_ต_ค_254716"/>
      <sheetName val="Company_Info16"/>
      <sheetName val="CA_Comp16"/>
      <sheetName val="K_Ricky16"/>
      <sheetName val="Cash_Flow16"/>
      <sheetName val="Basic_Info_16"/>
      <sheetName val="Unit_Trust_Movement16"/>
      <sheetName val="cc_196_(SYS)_(2)16"/>
      <sheetName val="คชจ_ดำเนินงาน6-4316"/>
      <sheetName val="Capital_Performance16"/>
      <sheetName val="Cost_Reductions16"/>
      <sheetName val="PK_Costs16"/>
      <sheetName val="Cover_Page16"/>
      <sheetName val="Labour_No_s16"/>
      <sheetName val="Market_Share16"/>
      <sheetName val="National_Sales16"/>
      <sheetName val="Packaging_Products16"/>
      <sheetName val="Pipe_and_Tube16"/>
      <sheetName val="Profit_Statement16"/>
      <sheetName val="Transaction_rollforward17"/>
      <sheetName val="ADJ_-_RATE38"/>
      <sheetName val="TR_-_AP-_0038"/>
      <sheetName val="ADJ___RATE38"/>
      <sheetName val="Sheet1_(2)38"/>
      <sheetName val="เงินกู้_MGC37"/>
      <sheetName val="TrialBalance_Q3-200237"/>
      <sheetName val="BALANCE_SHEET_38"/>
      <sheetName val="finance64k_u36"/>
      <sheetName val="SCB_1_-_Current36"/>
      <sheetName val="SCB_2_-_Current36"/>
      <sheetName val="set_date36"/>
      <sheetName val="Trial_Balance35"/>
      <sheetName val="คงเหลือ_GH37"/>
      <sheetName val="FDR-Jan-99_35"/>
      <sheetName val="Graph_DMG37"/>
      <sheetName val="Export_Sales35"/>
      <sheetName val="Domestic_Sales35"/>
      <sheetName val="Dealer_Sales35"/>
      <sheetName val="10-1_Media34"/>
      <sheetName val="BTR_BKK34"/>
      <sheetName val="ICT_POTF33"/>
      <sheetName val="Stock_Bal_สรรพากร_SBM3_JUN34"/>
      <sheetName val="New_Std__34"/>
      <sheetName val="PAN_M4*25_FE_CM3_P230"/>
      <sheetName val="depn-Sep_0333"/>
      <sheetName val="กราฟ_ผลิต32"/>
      <sheetName val="By_Person34"/>
      <sheetName val="Supplier_Master_IF33"/>
      <sheetName val="KK_Rev_133"/>
      <sheetName val="SC1_XLS32"/>
      <sheetName val="5_Analysis30"/>
      <sheetName val="Standing_Data30"/>
      <sheetName val="Asset_&amp;_Liability30"/>
      <sheetName val="Net_asset_value30"/>
      <sheetName val="Bang_gia_tong_hop30"/>
      <sheetName val="BAT_data_entry27"/>
      <sheetName val="BAT_Reserve_data_entry27"/>
      <sheetName val="_IB-PL-00-01_SUMMARY27"/>
      <sheetName val="Read_me27"/>
      <sheetName val="bang_tien_luong27"/>
      <sheetName val="addl_cost24"/>
      <sheetName val="_กระทบผลรวม__1710_48"/>
      <sheetName val="_กระทบผลรวม__1710_49"/>
      <sheetName val="Asset_Class27"/>
      <sheetName val="Cost_Center27"/>
      <sheetName val="Depre__Key27"/>
      <sheetName val="Call_Down_Data_OLD27"/>
      <sheetName val="Spirt_Disp27"/>
      <sheetName val="Conso_Volume24"/>
      <sheetName val="OTB_201224"/>
      <sheetName val="RM_Req24"/>
      <sheetName val="Fields_Worksheet25"/>
      <sheetName val="FF_Volume25"/>
      <sheetName val="Size_Dist25"/>
      <sheetName val="Size_Dist_225"/>
      <sheetName val="Assumption_Data24"/>
      <sheetName val="Excess_Calc_(2)30"/>
      <sheetName val="Weekly_Hires_&amp;_Terms_10-224"/>
      <sheetName val="BOI_sum24"/>
      <sheetName val="Update_CIT_FY1924"/>
      <sheetName val="Tax_computation_BOI24"/>
      <sheetName val="A)_Provision_schedule24"/>
      <sheetName val="A2)_834_Inventory24"/>
      <sheetName val="B1)_646_Retirement24"/>
      <sheetName val="B2)_746_Retirement_24"/>
      <sheetName val="C1)_791-0000-20_Private_exp_24"/>
      <sheetName val="TB_(as_of_31DEC)24"/>
      <sheetName val="C2)_779-0000-20_Misc_24"/>
      <sheetName val="C1)_663_Car_Lease24"/>
      <sheetName val="C2)_758_Car_Lease24"/>
      <sheetName val="D)_Training24"/>
      <sheetName val="E)_HY_test_PwC24"/>
      <sheetName val="F)_RD_60424"/>
      <sheetName val="G)_RD_64224"/>
      <sheetName val="TB_YEST_ON_JUN'1924"/>
      <sheetName val="E_PRECIOS24"/>
      <sheetName val="Scenarios_and_Sensitivities24"/>
      <sheetName val="Global_Assumptions24"/>
      <sheetName val="U1_P&amp;L24"/>
      <sheetName val="Non-Statistical_Sampling_Mast24"/>
      <sheetName val="Two_Step_Revenue_Testing_Mast24"/>
      <sheetName val="Global_Data24"/>
      <sheetName val="Expense_Summary24"/>
      <sheetName val="Cum_91-9324"/>
      <sheetName val="Dec_9424"/>
      <sheetName val="Quantum-Machined_Comp_30"/>
      <sheetName val="Assy_Prod_Schedule30"/>
      <sheetName val="Family3-Machined_Comp_30"/>
      <sheetName val="Quest-Machined_Comp_30"/>
      <sheetName val="ข้อมูลบัญชี_-Sep-0617"/>
      <sheetName val="C8198_employee_list_2004051916"/>
      <sheetName val="Terms_and_Escrow17"/>
      <sheetName val="License_BOI17"/>
      <sheetName val="PAN_M4_25_FE_CM3_P217"/>
      <sheetName val="CPE_Parameters24"/>
      <sheetName val="IPVPN_Parameters24"/>
      <sheetName val="Retrieve_in_KLOC_HC_-_Copy_va24"/>
      <sheetName val="Big_C17"/>
      <sheetName val="Big_C+npd17"/>
      <sheetName val="F20_Promo17"/>
      <sheetName val="F21_Promo17"/>
      <sheetName val="Cost_tops17"/>
      <sheetName val="USAGE_FOOD17"/>
      <sheetName val="ABR_P&amp;L17"/>
      <sheetName val="PLmth_17"/>
      <sheetName val="Sale_040817"/>
      <sheetName val="Co_info17"/>
      <sheetName val="CA_Sheet17"/>
      <sheetName val="Sale_040117"/>
      <sheetName val="Cost_centre_expenditure17"/>
      <sheetName val="Staff_List17"/>
      <sheetName val="test_217"/>
      <sheetName val="Norms_SP17"/>
      <sheetName val="B131_17"/>
      <sheetName val="FF_2__1_17"/>
      <sheetName val="Appx_B17"/>
      <sheetName val="Data_217"/>
      <sheetName val="Tornado_4_7_Component_List17"/>
      <sheetName val="Tornado_2_2_Component_List17"/>
      <sheetName val="ปัจจุบัน_17"/>
      <sheetName val="U2_217"/>
      <sheetName val="Tornado_5_6_Component_List17"/>
      <sheetName val="QR_4_117"/>
      <sheetName val="U-2_117"/>
      <sheetName val="GL_CB17"/>
      <sheetName val="GL_M17"/>
      <sheetName val="Bank_CA&amp;SA17"/>
      <sheetName val="AR_-CID17"/>
      <sheetName val="ดบ_ค้างรับ_Tisco17"/>
      <sheetName val="คชจ_ล่วงหน้า17"/>
      <sheetName val="ก่อสร้าง_ล่วงหน้า17"/>
      <sheetName val="ภาษีหัก_ณ_ที่จ่าย17"/>
      <sheetName val="คชจ_รอเรียกเก็บ_TDT17"/>
      <sheetName val="อุปกรณ์(หน่วยงาน)_17"/>
      <sheetName val="ICS_Cost_by_units17"/>
      <sheetName val="ICM_Budget&amp;Cost_Phase_I17"/>
      <sheetName val="ICM_Budget_Cost_Phase_II17"/>
      <sheetName val="ICm_Cost_by_units17"/>
      <sheetName val="CIV_AP_2-131-0017"/>
      <sheetName val="ICM_AP_2-131-0017"/>
      <sheetName val="CIV_AP_2-133-0017"/>
      <sheetName val="ICM_AP_2-133-0017"/>
      <sheetName val="ICM_AP_RPT17"/>
      <sheetName val="CIV_AP_RPT17"/>
      <sheetName val="CHQระหว่างทาง_2-132-0017"/>
      <sheetName val="ภาษีเงินได้หัก_ณ_ที่จ่าย17"/>
      <sheetName val="ค้างจ่าย_CID17"/>
      <sheetName val="เงินทดรองรับ_2-191-0017"/>
      <sheetName val="เงินทดรองรับ_2-193-0017"/>
      <sheetName val="เงินทดรองรับ_2-194-xx17"/>
      <sheetName val="สรุปเงินมัดจำห้องชุด_Agent17"/>
      <sheetName val="Commission-Tiny_(Chinese)17"/>
      <sheetName val="Commission-Sky_Pro_(Thai)17"/>
      <sheetName val="สำรองผลประโยชน์พนง_17"/>
      <sheetName val="รด_บริหาร17"/>
      <sheetName val="รด_อื่น17"/>
      <sheetName val="6-120-10_ค่าเช่า17"/>
      <sheetName val="6-120-20_ค่าบริการ17"/>
      <sheetName val="6-120-50_ค่าซ่อมแซม17"/>
      <sheetName val="6-150-10_ค่าที่ปรึกษา17"/>
      <sheetName val="6-130-20_ส่งเสริมการขาย17"/>
      <sheetName val="6-130-30_คอมมิชชั่น-ICS17"/>
      <sheetName val="6-130-30_คอมมิชชั่น-ICM17"/>
      <sheetName val="#6-200-00_ดอกเบี้ยจ่าย17"/>
      <sheetName val="ROC-CCTR_17"/>
      <sheetName val="STORE_MN24"/>
      <sheetName val="Breakeven_Analysis17"/>
      <sheetName val="EXPORT_(_US$)15"/>
      <sheetName val="Apr02_Prod_Data15"/>
      <sheetName val="data_list15"/>
      <sheetName val="Seagate__share_in_units17"/>
      <sheetName val="Cost_Assumption16"/>
      <sheetName val="วงเครดิต_316"/>
      <sheetName val="Register_Cal_Mar_04_July_05_16"/>
      <sheetName val="gold_แลกทอง16"/>
      <sheetName val="Sdos_16"/>
      <sheetName val="Alm_CDis_Edif_Terr_CCiales15"/>
      <sheetName val="Arrendamiento_CC15"/>
      <sheetName val="B&amp;S_199916"/>
      <sheetName val="N-4_416"/>
      <sheetName val="5)_Parameters15"/>
      <sheetName val="1)_Asset_Valuation15"/>
      <sheetName val="Raw_Material15"/>
      <sheetName val="งบทดลอง_-_ต_ค_254715"/>
      <sheetName val="Company_Info15"/>
      <sheetName val="CA_Comp15"/>
      <sheetName val="K_Ricky15"/>
      <sheetName val="Cash_Flow15"/>
      <sheetName val="Basic_Info_15"/>
      <sheetName val="Unit_Trust_Movement15"/>
      <sheetName val="cc_196_(SYS)_(2)15"/>
      <sheetName val="คชจ_ดำเนินงาน6-4315"/>
      <sheetName val="Capital_Performance15"/>
      <sheetName val="Cost_Reductions15"/>
      <sheetName val="PK_Costs15"/>
      <sheetName val="Cover_Page15"/>
      <sheetName val="Labour_No_s15"/>
      <sheetName val="Market_Share15"/>
      <sheetName val="National_Sales15"/>
      <sheetName val="Packaging_Products15"/>
      <sheetName val="Pipe_and_Tube15"/>
      <sheetName val="Profit_Statement15"/>
      <sheetName val="Transaction_rollforward16"/>
      <sheetName val="ADJ_-_RATE40"/>
      <sheetName val="TR_-_AP-_0040"/>
      <sheetName val="ADJ___RATE40"/>
      <sheetName val="Sheet1_(2)40"/>
      <sheetName val="เงินกู้_MGC39"/>
      <sheetName val="TrialBalance_Q3-200239"/>
      <sheetName val="BALANCE_SHEET_40"/>
      <sheetName val="finance64k_u38"/>
      <sheetName val="SCB_1_-_Current38"/>
      <sheetName val="SCB_2_-_Current38"/>
      <sheetName val="set_date38"/>
      <sheetName val="Trial_Balance37"/>
      <sheetName val="คงเหลือ_GH39"/>
      <sheetName val="FDR-Jan-99_37"/>
      <sheetName val="Graph_DMG39"/>
      <sheetName val="Export_Sales37"/>
      <sheetName val="Domestic_Sales37"/>
      <sheetName val="Dealer_Sales37"/>
      <sheetName val="10-1_Media36"/>
      <sheetName val="BTR_BKK36"/>
      <sheetName val="ICT_POTF35"/>
      <sheetName val="Stock_Bal_สรรพากร_SBM3_JUN36"/>
      <sheetName val="New_Std__36"/>
      <sheetName val="PAN_M4*25_FE_CM3_P232"/>
      <sheetName val="depn-Sep_0335"/>
      <sheetName val="กราฟ_ผลิต34"/>
      <sheetName val="By_Person36"/>
      <sheetName val="Supplier_Master_IF35"/>
      <sheetName val="KK_Rev_135"/>
      <sheetName val="SC1_XLS34"/>
      <sheetName val="5_Analysis32"/>
      <sheetName val="Standing_Data32"/>
      <sheetName val="Asset_&amp;_Liability32"/>
      <sheetName val="Net_asset_value32"/>
      <sheetName val="Bang_gia_tong_hop32"/>
      <sheetName val="BAT_data_entry29"/>
      <sheetName val="BAT_Reserve_data_entry29"/>
      <sheetName val="_IB-PL-00-01_SUMMARY29"/>
      <sheetName val="Read_me29"/>
      <sheetName val="bang_tien_luong29"/>
      <sheetName val="addl_cost26"/>
      <sheetName val="_กระทบผลรวม__1710_52"/>
      <sheetName val="_กระทบผลรวม__1710_53"/>
      <sheetName val="Asset_Class29"/>
      <sheetName val="Cost_Center29"/>
      <sheetName val="Depre__Key29"/>
      <sheetName val="Call_Down_Data_OLD29"/>
      <sheetName val="Spirt_Disp29"/>
      <sheetName val="Conso_Volume26"/>
      <sheetName val="OTB_201226"/>
      <sheetName val="RM_Req26"/>
      <sheetName val="Fields_Worksheet27"/>
      <sheetName val="FF_Volume27"/>
      <sheetName val="Size_Dist27"/>
      <sheetName val="Size_Dist_227"/>
      <sheetName val="Assumption_Data26"/>
      <sheetName val="Excess_Calc_(2)32"/>
      <sheetName val="Weekly_Hires_&amp;_Terms_10-226"/>
      <sheetName val="BOI_sum26"/>
      <sheetName val="Update_CIT_FY1926"/>
      <sheetName val="Tax_computation_BOI26"/>
      <sheetName val="A)_Provision_schedule26"/>
      <sheetName val="A2)_834_Inventory26"/>
      <sheetName val="B1)_646_Retirement26"/>
      <sheetName val="B2)_746_Retirement_26"/>
      <sheetName val="C1)_791-0000-20_Private_exp_26"/>
      <sheetName val="TB_(as_of_31DEC)26"/>
      <sheetName val="C2)_779-0000-20_Misc_26"/>
      <sheetName val="C1)_663_Car_Lease26"/>
      <sheetName val="C2)_758_Car_Lease26"/>
      <sheetName val="D)_Training26"/>
      <sheetName val="E)_HY_test_PwC26"/>
      <sheetName val="F)_RD_60426"/>
      <sheetName val="G)_RD_64226"/>
      <sheetName val="TB_YEST_ON_JUN'1926"/>
      <sheetName val="E_PRECIOS26"/>
      <sheetName val="Scenarios_and_Sensitivities26"/>
      <sheetName val="Global_Assumptions26"/>
      <sheetName val="U1_P&amp;L26"/>
      <sheetName val="Non-Statistical_Sampling_Mast26"/>
      <sheetName val="Two_Step_Revenue_Testing_Mast26"/>
      <sheetName val="Global_Data26"/>
      <sheetName val="Expense_Summary26"/>
      <sheetName val="Cum_91-9326"/>
      <sheetName val="Dec_9426"/>
      <sheetName val="Quantum-Machined_Comp_32"/>
      <sheetName val="Assy_Prod_Schedule32"/>
      <sheetName val="Family3-Machined_Comp_32"/>
      <sheetName val="Quest-Machined_Comp_32"/>
      <sheetName val="ข้อมูลบัญชี_-Sep-0619"/>
      <sheetName val="C8198_employee_list_2004051918"/>
      <sheetName val="Terms_and_Escrow19"/>
      <sheetName val="License_BOI19"/>
      <sheetName val="PAN_M4_25_FE_CM3_P219"/>
      <sheetName val="CPE_Parameters26"/>
      <sheetName val="IPVPN_Parameters26"/>
      <sheetName val="Retrieve_in_KLOC_HC_-_Copy_va26"/>
      <sheetName val="Big_C19"/>
      <sheetName val="Big_C+npd19"/>
      <sheetName val="F20_Promo19"/>
      <sheetName val="F21_Promo19"/>
      <sheetName val="Cost_tops19"/>
      <sheetName val="USAGE_FOOD19"/>
      <sheetName val="ABR_P&amp;L19"/>
      <sheetName val="PLmth_19"/>
      <sheetName val="Sale_040819"/>
      <sheetName val="Co_info19"/>
      <sheetName val="CA_Sheet19"/>
      <sheetName val="Sale_040119"/>
      <sheetName val="Cost_centre_expenditure19"/>
      <sheetName val="Staff_List19"/>
      <sheetName val="test_219"/>
      <sheetName val="Norms_SP19"/>
      <sheetName val="B131_19"/>
      <sheetName val="FF_2__1_19"/>
      <sheetName val="Appx_B19"/>
      <sheetName val="Data_219"/>
      <sheetName val="Tornado_4_7_Component_List19"/>
      <sheetName val="Tornado_2_2_Component_List19"/>
      <sheetName val="ปัจจุบัน_19"/>
      <sheetName val="U2_219"/>
      <sheetName val="Tornado_5_6_Component_List19"/>
      <sheetName val="QR_4_119"/>
      <sheetName val="U-2_119"/>
      <sheetName val="GL_CB19"/>
      <sheetName val="GL_M19"/>
      <sheetName val="Bank_CA&amp;SA19"/>
      <sheetName val="AR_-CID19"/>
      <sheetName val="ดบ_ค้างรับ_Tisco19"/>
      <sheetName val="คชจ_ล่วงหน้า19"/>
      <sheetName val="ก่อสร้าง_ล่วงหน้า19"/>
      <sheetName val="ภาษีหัก_ณ_ที่จ่าย19"/>
      <sheetName val="คชจ_รอเรียกเก็บ_TDT19"/>
      <sheetName val="อุปกรณ์(หน่วยงาน)_19"/>
      <sheetName val="ICS_Cost_by_units19"/>
      <sheetName val="ICM_Budget&amp;Cost_Phase_I19"/>
      <sheetName val="ICM_Budget_Cost_Phase_II19"/>
      <sheetName val="ICm_Cost_by_units19"/>
      <sheetName val="CIV_AP_2-131-0019"/>
      <sheetName val="ICM_AP_2-131-0019"/>
      <sheetName val="CIV_AP_2-133-0019"/>
      <sheetName val="ICM_AP_2-133-0019"/>
      <sheetName val="ICM_AP_RPT19"/>
      <sheetName val="CIV_AP_RPT19"/>
      <sheetName val="CHQระหว่างทาง_2-132-0019"/>
      <sheetName val="ภาษีเงินได้หัก_ณ_ที่จ่าย19"/>
      <sheetName val="ค้างจ่าย_CID19"/>
      <sheetName val="เงินทดรองรับ_2-191-0019"/>
      <sheetName val="เงินทดรองรับ_2-193-0019"/>
      <sheetName val="เงินทดรองรับ_2-194-xx19"/>
      <sheetName val="สรุปเงินมัดจำห้องชุด_Agent19"/>
      <sheetName val="Commission-Tiny_(Chinese)19"/>
      <sheetName val="Commission-Sky_Pro_(Thai)19"/>
      <sheetName val="สำรองผลประโยชน์พนง_19"/>
      <sheetName val="รด_บริหาร19"/>
      <sheetName val="รด_อื่น19"/>
      <sheetName val="6-120-10_ค่าเช่า19"/>
      <sheetName val="6-120-20_ค่าบริการ19"/>
      <sheetName val="6-120-50_ค่าซ่อมแซม19"/>
      <sheetName val="6-150-10_ค่าที่ปรึกษา19"/>
      <sheetName val="6-130-20_ส่งเสริมการขาย19"/>
      <sheetName val="6-130-30_คอมมิชชั่น-ICS19"/>
      <sheetName val="6-130-30_คอมมิชชั่น-ICM19"/>
      <sheetName val="#6-200-00_ดอกเบี้ยจ่าย19"/>
      <sheetName val="ROC-CCTR_19"/>
      <sheetName val="STORE_MN26"/>
      <sheetName val="Breakeven_Analysis19"/>
      <sheetName val="EXPORT_(_US$)17"/>
      <sheetName val="Apr02_Prod_Data17"/>
      <sheetName val="data_list17"/>
      <sheetName val="Seagate__share_in_units19"/>
      <sheetName val="Cost_Assumption18"/>
      <sheetName val="วงเครดิต_318"/>
      <sheetName val="Register_Cal_Mar_04_July_05_18"/>
      <sheetName val="gold_แลกทอง18"/>
      <sheetName val="Sdos_18"/>
      <sheetName val="Alm_CDis_Edif_Terr_CCiales17"/>
      <sheetName val="Arrendamiento_CC17"/>
      <sheetName val="B&amp;S_199918"/>
      <sheetName val="N-4_418"/>
      <sheetName val="5)_Parameters17"/>
      <sheetName val="1)_Asset_Valuation17"/>
      <sheetName val="Raw_Material17"/>
      <sheetName val="งบทดลอง_-_ต_ค_254717"/>
      <sheetName val="Company_Info17"/>
      <sheetName val="CA_Comp17"/>
      <sheetName val="K_Ricky17"/>
      <sheetName val="Cash_Flow17"/>
      <sheetName val="Basic_Info_17"/>
      <sheetName val="Unit_Trust_Movement17"/>
      <sheetName val="cc_196_(SYS)_(2)17"/>
      <sheetName val="คชจ_ดำเนินงาน6-4317"/>
      <sheetName val="Capital_Performance17"/>
      <sheetName val="Cost_Reductions17"/>
      <sheetName val="PK_Costs17"/>
      <sheetName val="Cover_Page17"/>
      <sheetName val="Labour_No_s17"/>
      <sheetName val="Market_Share17"/>
      <sheetName val="National_Sales17"/>
      <sheetName val="Packaging_Products17"/>
      <sheetName val="Pipe_and_Tube17"/>
      <sheetName val="Profit_Statement17"/>
      <sheetName val="Transaction_rollforward18"/>
      <sheetName val="ADJ_-_RATE41"/>
      <sheetName val="TR_-_AP-_0041"/>
      <sheetName val="ADJ___RATE41"/>
      <sheetName val="Sheet1_(2)41"/>
      <sheetName val="เงินกู้_MGC40"/>
      <sheetName val="TrialBalance_Q3-200240"/>
      <sheetName val="BALANCE_SHEET_41"/>
      <sheetName val="finance64k_u39"/>
      <sheetName val="SCB_1_-_Current39"/>
      <sheetName val="SCB_2_-_Current39"/>
      <sheetName val="set_date39"/>
      <sheetName val="Trial_Balance38"/>
      <sheetName val="คงเหลือ_GH40"/>
      <sheetName val="FDR-Jan-99_38"/>
      <sheetName val="Graph_DMG40"/>
      <sheetName val="Export_Sales38"/>
      <sheetName val="Domestic_Sales38"/>
      <sheetName val="Dealer_Sales38"/>
      <sheetName val="10-1_Media37"/>
      <sheetName val="BTR_BKK37"/>
      <sheetName val="ICT_POTF36"/>
      <sheetName val="Stock_Bal_สรรพากร_SBM3_JUN37"/>
      <sheetName val="New_Std__37"/>
      <sheetName val="PAN_M4*25_FE_CM3_P233"/>
      <sheetName val="depn-Sep_0336"/>
      <sheetName val="กราฟ_ผลิต35"/>
      <sheetName val="By_Person37"/>
      <sheetName val="Supplier_Master_IF36"/>
      <sheetName val="KK_Rev_136"/>
      <sheetName val="SC1_XLS35"/>
      <sheetName val="5_Analysis33"/>
      <sheetName val="Standing_Data33"/>
      <sheetName val="Asset_&amp;_Liability33"/>
      <sheetName val="Net_asset_value33"/>
      <sheetName val="Bang_gia_tong_hop33"/>
      <sheetName val="BAT_data_entry30"/>
      <sheetName val="BAT_Reserve_data_entry30"/>
      <sheetName val="_IB-PL-00-01_SUMMARY30"/>
      <sheetName val="Read_me30"/>
      <sheetName val="bang_tien_luong30"/>
      <sheetName val="addl_cost27"/>
      <sheetName val="_กระทบผลรวม__1710_54"/>
      <sheetName val="_กระทบผลรวม__1710_55"/>
      <sheetName val="Asset_Class30"/>
      <sheetName val="Cost_Center30"/>
      <sheetName val="Depre__Key30"/>
      <sheetName val="Call_Down_Data_OLD30"/>
      <sheetName val="Spirt_Disp30"/>
      <sheetName val="Conso_Volume27"/>
      <sheetName val="OTB_201227"/>
      <sheetName val="RM_Req27"/>
      <sheetName val="Fields_Worksheet28"/>
      <sheetName val="FF_Volume28"/>
      <sheetName val="Size_Dist28"/>
      <sheetName val="Size_Dist_228"/>
      <sheetName val="Assumption_Data27"/>
      <sheetName val="Excess_Calc_(2)33"/>
      <sheetName val="Weekly_Hires_&amp;_Terms_10-227"/>
      <sheetName val="BOI_sum27"/>
      <sheetName val="Update_CIT_FY1927"/>
      <sheetName val="Tax_computation_BOI27"/>
      <sheetName val="A)_Provision_schedule27"/>
      <sheetName val="A2)_834_Inventory27"/>
      <sheetName val="B1)_646_Retirement27"/>
      <sheetName val="B2)_746_Retirement_27"/>
      <sheetName val="C1)_791-0000-20_Private_exp_27"/>
      <sheetName val="TB_(as_of_31DEC)27"/>
      <sheetName val="C2)_779-0000-20_Misc_27"/>
      <sheetName val="C1)_663_Car_Lease27"/>
      <sheetName val="C2)_758_Car_Lease27"/>
      <sheetName val="D)_Training27"/>
      <sheetName val="E)_HY_test_PwC27"/>
      <sheetName val="F)_RD_60427"/>
      <sheetName val="G)_RD_64227"/>
      <sheetName val="TB_YEST_ON_JUN'1927"/>
      <sheetName val="E_PRECIOS27"/>
      <sheetName val="Scenarios_and_Sensitivities27"/>
      <sheetName val="Global_Assumptions27"/>
      <sheetName val="U1_P&amp;L27"/>
      <sheetName val="Non-Statistical_Sampling_Mast27"/>
      <sheetName val="Two_Step_Revenue_Testing_Mast27"/>
      <sheetName val="Global_Data27"/>
      <sheetName val="Expense_Summary27"/>
      <sheetName val="Cum_91-9327"/>
      <sheetName val="Dec_9427"/>
      <sheetName val="Quantum-Machined_Comp_33"/>
      <sheetName val="Assy_Prod_Schedule33"/>
      <sheetName val="Family3-Machined_Comp_33"/>
      <sheetName val="Quest-Machined_Comp_33"/>
      <sheetName val="ข้อมูลบัญชี_-Sep-0620"/>
      <sheetName val="C8198_employee_list_2004051919"/>
      <sheetName val="Terms_and_Escrow20"/>
      <sheetName val="License_BOI20"/>
      <sheetName val="PAN_M4_25_FE_CM3_P220"/>
      <sheetName val="CPE_Parameters27"/>
      <sheetName val="IPVPN_Parameters27"/>
      <sheetName val="Retrieve_in_KLOC_HC_-_Copy_va27"/>
      <sheetName val="Big_C20"/>
      <sheetName val="Big_C+npd20"/>
      <sheetName val="F20_Promo20"/>
      <sheetName val="F21_Promo20"/>
      <sheetName val="Cost_tops20"/>
      <sheetName val="USAGE_FOOD20"/>
      <sheetName val="ABR_P&amp;L20"/>
      <sheetName val="PLmth_20"/>
      <sheetName val="Sale_040820"/>
      <sheetName val="Co_info20"/>
      <sheetName val="CA_Sheet20"/>
      <sheetName val="Sale_040120"/>
      <sheetName val="Cost_centre_expenditure20"/>
      <sheetName val="Staff_List20"/>
      <sheetName val="test_220"/>
      <sheetName val="Norms_SP20"/>
      <sheetName val="B131_20"/>
      <sheetName val="FF_2__1_20"/>
      <sheetName val="Appx_B20"/>
      <sheetName val="Data_220"/>
      <sheetName val="Tornado_4_7_Component_List20"/>
      <sheetName val="Tornado_2_2_Component_List20"/>
      <sheetName val="ปัจจุบัน_20"/>
      <sheetName val="U2_220"/>
      <sheetName val="Tornado_5_6_Component_List20"/>
      <sheetName val="QR_4_120"/>
      <sheetName val="U-2_120"/>
      <sheetName val="GL_CB20"/>
      <sheetName val="GL_M20"/>
      <sheetName val="Bank_CA&amp;SA20"/>
      <sheetName val="AR_-CID20"/>
      <sheetName val="ดบ_ค้างรับ_Tisco20"/>
      <sheetName val="คชจ_ล่วงหน้า20"/>
      <sheetName val="ก่อสร้าง_ล่วงหน้า20"/>
      <sheetName val="ภาษีหัก_ณ_ที่จ่าย20"/>
      <sheetName val="คชจ_รอเรียกเก็บ_TDT20"/>
      <sheetName val="อุปกรณ์(หน่วยงาน)_20"/>
      <sheetName val="ICS_Cost_by_units20"/>
      <sheetName val="ICM_Budget&amp;Cost_Phase_I20"/>
      <sheetName val="ICM_Budget_Cost_Phase_II20"/>
      <sheetName val="ICm_Cost_by_units20"/>
      <sheetName val="CIV_AP_2-131-0020"/>
      <sheetName val="ICM_AP_2-131-0020"/>
      <sheetName val="CIV_AP_2-133-0020"/>
      <sheetName val="ICM_AP_2-133-0020"/>
      <sheetName val="ICM_AP_RPT20"/>
      <sheetName val="CIV_AP_RPT20"/>
      <sheetName val="CHQระหว่างทาง_2-132-0020"/>
      <sheetName val="ภาษีเงินได้หัก_ณ_ที่จ่าย20"/>
      <sheetName val="ค้างจ่าย_CID20"/>
      <sheetName val="เงินทดรองรับ_2-191-0020"/>
      <sheetName val="เงินทดรองรับ_2-193-0020"/>
      <sheetName val="เงินทดรองรับ_2-194-xx20"/>
      <sheetName val="สรุปเงินมัดจำห้องชุด_Agent20"/>
      <sheetName val="Commission-Tiny_(Chinese)20"/>
      <sheetName val="Commission-Sky_Pro_(Thai)20"/>
      <sheetName val="สำรองผลประโยชน์พนง_20"/>
      <sheetName val="รด_บริหาร20"/>
      <sheetName val="รด_อื่น20"/>
      <sheetName val="6-120-10_ค่าเช่า20"/>
      <sheetName val="6-120-20_ค่าบริการ20"/>
      <sheetName val="6-120-50_ค่าซ่อมแซม20"/>
      <sheetName val="6-150-10_ค่าที่ปรึกษา20"/>
      <sheetName val="6-130-20_ส่งเสริมการขาย20"/>
      <sheetName val="6-130-30_คอมมิชชั่น-ICS20"/>
      <sheetName val="6-130-30_คอมมิชชั่น-ICM20"/>
      <sheetName val="#6-200-00_ดอกเบี้ยจ่าย20"/>
      <sheetName val="ROC-CCTR_20"/>
      <sheetName val="STORE_MN27"/>
      <sheetName val="Breakeven_Analysis20"/>
      <sheetName val="EXPORT_(_US$)18"/>
      <sheetName val="Apr02_Prod_Data18"/>
      <sheetName val="data_list18"/>
      <sheetName val="Seagate__share_in_units20"/>
      <sheetName val="Cost_Assumption19"/>
      <sheetName val="วงเครดิต_319"/>
      <sheetName val="Register_Cal_Mar_04_July_05_19"/>
      <sheetName val="gold_แลกทอง19"/>
      <sheetName val="Sdos_19"/>
      <sheetName val="Alm_CDis_Edif_Terr_CCiales18"/>
      <sheetName val="Arrendamiento_CC18"/>
      <sheetName val="B&amp;S_199919"/>
      <sheetName val="N-4_419"/>
      <sheetName val="5)_Parameters18"/>
      <sheetName val="1)_Asset_Valuation18"/>
      <sheetName val="Raw_Material18"/>
      <sheetName val="งบทดลอง_-_ต_ค_254718"/>
      <sheetName val="Company_Info18"/>
      <sheetName val="CA_Comp18"/>
      <sheetName val="K_Ricky18"/>
      <sheetName val="Cash_Flow18"/>
      <sheetName val="Basic_Info_18"/>
      <sheetName val="Unit_Trust_Movement18"/>
      <sheetName val="cc_196_(SYS)_(2)18"/>
      <sheetName val="คชจ_ดำเนินงาน6-4318"/>
      <sheetName val="Capital_Performance18"/>
      <sheetName val="Cost_Reductions18"/>
      <sheetName val="PK_Costs18"/>
      <sheetName val="Cover_Page18"/>
      <sheetName val="Labour_No_s18"/>
      <sheetName val="Market_Share18"/>
      <sheetName val="National_Sales18"/>
      <sheetName val="Packaging_Products18"/>
      <sheetName val="Pipe_and_Tube18"/>
      <sheetName val="Profit_Statement18"/>
      <sheetName val="Transaction_rollforward19"/>
      <sheetName val="ADJ_-_RATE42"/>
      <sheetName val="TR_-_AP-_0042"/>
      <sheetName val="ADJ___RATE42"/>
      <sheetName val="Sheet1_(2)42"/>
      <sheetName val="เงินกู้_MGC41"/>
      <sheetName val="TrialBalance_Q3-200241"/>
      <sheetName val="BALANCE_SHEET_42"/>
      <sheetName val="finance64k_u40"/>
      <sheetName val="SCB_1_-_Current40"/>
      <sheetName val="SCB_2_-_Current40"/>
      <sheetName val="set_date40"/>
      <sheetName val="Trial_Balance39"/>
      <sheetName val="คงเหลือ_GH41"/>
      <sheetName val="FDR-Jan-99_39"/>
      <sheetName val="Graph_DMG41"/>
      <sheetName val="Export_Sales39"/>
      <sheetName val="Domestic_Sales39"/>
      <sheetName val="Dealer_Sales39"/>
      <sheetName val="10-1_Media38"/>
      <sheetName val="BTR_BKK38"/>
      <sheetName val="ICT_POTF37"/>
      <sheetName val="Stock_Bal_สรรพากร_SBM3_JUN38"/>
      <sheetName val="New_Std__38"/>
      <sheetName val="PAN_M4*25_FE_CM3_P234"/>
      <sheetName val="depn-Sep_0337"/>
      <sheetName val="กราฟ_ผลิต36"/>
      <sheetName val="By_Person38"/>
      <sheetName val="Supplier_Master_IF37"/>
      <sheetName val="KK_Rev_137"/>
      <sheetName val="SC1_XLS36"/>
      <sheetName val="5_Analysis34"/>
      <sheetName val="Standing_Data34"/>
      <sheetName val="Asset_&amp;_Liability34"/>
      <sheetName val="Net_asset_value34"/>
      <sheetName val="Bang_gia_tong_hop34"/>
      <sheetName val="BAT_data_entry31"/>
      <sheetName val="BAT_Reserve_data_entry31"/>
      <sheetName val="_IB-PL-00-01_SUMMARY31"/>
      <sheetName val="Read_me31"/>
      <sheetName val="bang_tien_luong31"/>
      <sheetName val="addl_cost28"/>
      <sheetName val="_กระทบผลรวม__1710_56"/>
      <sheetName val="_กระทบผลรวม__1710_57"/>
      <sheetName val="Asset_Class31"/>
      <sheetName val="Cost_Center31"/>
      <sheetName val="Depre__Key31"/>
      <sheetName val="Call_Down_Data_OLD31"/>
      <sheetName val="Spirt_Disp31"/>
      <sheetName val="Conso_Volume28"/>
      <sheetName val="OTB_201228"/>
      <sheetName val="RM_Req28"/>
      <sheetName val="Fields_Worksheet29"/>
      <sheetName val="FF_Volume29"/>
      <sheetName val="Size_Dist29"/>
      <sheetName val="Size_Dist_229"/>
      <sheetName val="Assumption_Data28"/>
      <sheetName val="Excess_Calc_(2)34"/>
      <sheetName val="Weekly_Hires_&amp;_Terms_10-228"/>
      <sheetName val="BOI_sum28"/>
      <sheetName val="Update_CIT_FY1928"/>
      <sheetName val="Tax_computation_BOI28"/>
      <sheetName val="A)_Provision_schedule28"/>
      <sheetName val="A2)_834_Inventory28"/>
      <sheetName val="B1)_646_Retirement28"/>
      <sheetName val="B2)_746_Retirement_28"/>
      <sheetName val="C1)_791-0000-20_Private_exp_28"/>
      <sheetName val="TB_(as_of_31DEC)28"/>
      <sheetName val="C2)_779-0000-20_Misc_28"/>
      <sheetName val="C1)_663_Car_Lease28"/>
      <sheetName val="C2)_758_Car_Lease28"/>
      <sheetName val="D)_Training28"/>
      <sheetName val="E)_HY_test_PwC28"/>
      <sheetName val="F)_RD_60428"/>
      <sheetName val="G)_RD_64228"/>
      <sheetName val="TB_YEST_ON_JUN'1928"/>
      <sheetName val="E_PRECIOS28"/>
      <sheetName val="Scenarios_and_Sensitivities28"/>
      <sheetName val="Global_Assumptions28"/>
      <sheetName val="U1_P&amp;L28"/>
      <sheetName val="Non-Statistical_Sampling_Mast28"/>
      <sheetName val="Two_Step_Revenue_Testing_Mast28"/>
      <sheetName val="Global_Data28"/>
      <sheetName val="Expense_Summary28"/>
      <sheetName val="Cum_91-9328"/>
      <sheetName val="Dec_9428"/>
      <sheetName val="Quantum-Machined_Comp_34"/>
      <sheetName val="Assy_Prod_Schedule34"/>
      <sheetName val="Family3-Machined_Comp_34"/>
      <sheetName val="Quest-Machined_Comp_34"/>
      <sheetName val="ข้อมูลบัญชี_-Sep-0621"/>
      <sheetName val="C8198_employee_list_2004051920"/>
      <sheetName val="Terms_and_Escrow21"/>
      <sheetName val="License_BOI21"/>
      <sheetName val="PAN_M4_25_FE_CM3_P221"/>
      <sheetName val="CPE_Parameters28"/>
      <sheetName val="IPVPN_Parameters28"/>
      <sheetName val="Retrieve_in_KLOC_HC_-_Copy_va28"/>
      <sheetName val="Big_C21"/>
      <sheetName val="Big_C+npd21"/>
      <sheetName val="F20_Promo21"/>
      <sheetName val="F21_Promo21"/>
      <sheetName val="Cost_tops21"/>
      <sheetName val="USAGE_FOOD21"/>
      <sheetName val="ABR_P&amp;L21"/>
      <sheetName val="PLmth_21"/>
      <sheetName val="Sale_040821"/>
      <sheetName val="Co_info21"/>
      <sheetName val="CA_Sheet21"/>
      <sheetName val="Sale_040121"/>
      <sheetName val="Cost_centre_expenditure21"/>
      <sheetName val="Staff_List21"/>
      <sheetName val="test_221"/>
      <sheetName val="Norms_SP21"/>
      <sheetName val="B131_21"/>
      <sheetName val="FF_2__1_21"/>
      <sheetName val="Appx_B21"/>
      <sheetName val="Data_221"/>
      <sheetName val="Tornado_4_7_Component_List21"/>
      <sheetName val="Tornado_2_2_Component_List21"/>
      <sheetName val="ปัจจุบัน_21"/>
      <sheetName val="U2_221"/>
      <sheetName val="Tornado_5_6_Component_List21"/>
      <sheetName val="QR_4_121"/>
      <sheetName val="U-2_121"/>
      <sheetName val="GL_CB21"/>
      <sheetName val="GL_M21"/>
      <sheetName val="Bank_CA&amp;SA21"/>
      <sheetName val="AR_-CID21"/>
      <sheetName val="ดบ_ค้างรับ_Tisco21"/>
      <sheetName val="คชจ_ล่วงหน้า21"/>
      <sheetName val="ก่อสร้าง_ล่วงหน้า21"/>
      <sheetName val="ภาษีหัก_ณ_ที่จ่าย21"/>
      <sheetName val="คชจ_รอเรียกเก็บ_TDT21"/>
      <sheetName val="อุปกรณ์(หน่วยงาน)_21"/>
      <sheetName val="ICS_Cost_by_units21"/>
      <sheetName val="ICM_Budget&amp;Cost_Phase_I21"/>
      <sheetName val="ICM_Budget_Cost_Phase_II21"/>
      <sheetName val="ICm_Cost_by_units21"/>
      <sheetName val="CIV_AP_2-131-0021"/>
      <sheetName val="ICM_AP_2-131-0021"/>
      <sheetName val="CIV_AP_2-133-0021"/>
      <sheetName val="ICM_AP_2-133-0021"/>
      <sheetName val="ICM_AP_RPT21"/>
      <sheetName val="CIV_AP_RPT21"/>
      <sheetName val="CHQระหว่างทาง_2-132-0021"/>
      <sheetName val="ภาษีเงินได้หัก_ณ_ที่จ่าย21"/>
      <sheetName val="ค้างจ่าย_CID21"/>
      <sheetName val="เงินทดรองรับ_2-191-0021"/>
      <sheetName val="เงินทดรองรับ_2-193-0021"/>
      <sheetName val="เงินทดรองรับ_2-194-xx21"/>
      <sheetName val="สรุปเงินมัดจำห้องชุด_Agent21"/>
      <sheetName val="Commission-Tiny_(Chinese)21"/>
      <sheetName val="Commission-Sky_Pro_(Thai)21"/>
      <sheetName val="สำรองผลประโยชน์พนง_21"/>
      <sheetName val="รด_บริหาร21"/>
      <sheetName val="รด_อื่น21"/>
      <sheetName val="6-120-10_ค่าเช่า21"/>
      <sheetName val="6-120-20_ค่าบริการ21"/>
      <sheetName val="6-120-50_ค่าซ่อมแซม21"/>
      <sheetName val="6-150-10_ค่าที่ปรึกษา21"/>
      <sheetName val="6-130-20_ส่งเสริมการขาย21"/>
      <sheetName val="6-130-30_คอมมิชชั่น-ICS21"/>
      <sheetName val="6-130-30_คอมมิชชั่น-ICM21"/>
      <sheetName val="#6-200-00_ดอกเบี้ยจ่าย21"/>
      <sheetName val="ROC-CCTR_21"/>
      <sheetName val="STORE_MN28"/>
      <sheetName val="Breakeven_Analysis21"/>
      <sheetName val="EXPORT_(_US$)19"/>
      <sheetName val="Apr02_Prod_Data19"/>
      <sheetName val="data_list19"/>
      <sheetName val="Seagate__share_in_units21"/>
      <sheetName val="Cost_Assumption20"/>
      <sheetName val="วงเครดิต_320"/>
      <sheetName val="Register_Cal_Mar_04_July_05_20"/>
      <sheetName val="gold_แลกทอง20"/>
      <sheetName val="Sdos_20"/>
      <sheetName val="Alm_CDis_Edif_Terr_CCiales19"/>
      <sheetName val="Arrendamiento_CC19"/>
      <sheetName val="B&amp;S_199920"/>
      <sheetName val="N-4_420"/>
      <sheetName val="5)_Parameters19"/>
      <sheetName val="1)_Asset_Valuation19"/>
      <sheetName val="Raw_Material19"/>
      <sheetName val="งบทดลอง_-_ต_ค_254719"/>
      <sheetName val="Company_Info19"/>
      <sheetName val="CA_Comp19"/>
      <sheetName val="K_Ricky19"/>
      <sheetName val="Cash_Flow19"/>
      <sheetName val="Basic_Info_19"/>
      <sheetName val="Unit_Trust_Movement19"/>
      <sheetName val="cc_196_(SYS)_(2)19"/>
      <sheetName val="คชจ_ดำเนินงาน6-4319"/>
      <sheetName val="Capital_Performance19"/>
      <sheetName val="Cost_Reductions19"/>
      <sheetName val="PK_Costs19"/>
      <sheetName val="Cover_Page19"/>
      <sheetName val="Labour_No_s19"/>
      <sheetName val="Market_Share19"/>
      <sheetName val="National_Sales19"/>
      <sheetName val="Packaging_Products19"/>
      <sheetName val="Pipe_and_Tube19"/>
      <sheetName val="Profit_Statement19"/>
      <sheetName val="Transaction_rollforward20"/>
      <sheetName val="Vat7% ภายในเดือน_Junต้นฉบับ"/>
      <sheetName val="co"/>
      <sheetName val="10_1 Media"/>
      <sheetName val="10_cut"/>
      <sheetName val="AVP (£)"/>
      <sheetName val="Synergies"/>
      <sheetName val="AccDil"/>
      <sheetName val="Valuation summary"/>
      <sheetName val="Forex rates"/>
      <sheetName val="Carmelia(Conso)"/>
      <sheetName val="EBITDA Bridge"/>
      <sheetName val="Factor F Data"/>
      <sheetName val="List data adj."/>
      <sheetName val="BOQ หมวดสถาปัตยกรรม-A"/>
      <sheetName val="TB-2001-Apr'01"/>
      <sheetName val="43"/>
      <sheetName val="B_GL"/>
      <sheetName val="Operating Lease"/>
      <sheetName val="Plan audited responses"/>
      <sheetName val="Purchase Order"/>
      <sheetName val="ADJ_-_RATE43"/>
      <sheetName val="TR_-_AP-_0043"/>
      <sheetName val="ADJ___RATE43"/>
      <sheetName val="Sheet1_(2)43"/>
      <sheetName val="เงินกู้_MGC42"/>
      <sheetName val="TrialBalance_Q3-200242"/>
      <sheetName val="BALANCE_SHEET_43"/>
      <sheetName val="finance64k_u41"/>
      <sheetName val="SCB_1_-_Current41"/>
      <sheetName val="SCB_2_-_Current41"/>
      <sheetName val="set_date41"/>
      <sheetName val="Trial_Balance40"/>
      <sheetName val="คงเหลือ_GH42"/>
      <sheetName val="FDR-Jan-99_40"/>
      <sheetName val="Graph_DMG42"/>
      <sheetName val="Export_Sales40"/>
      <sheetName val="Domestic_Sales40"/>
      <sheetName val="Dealer_Sales40"/>
      <sheetName val="10-1_Media39"/>
      <sheetName val="BTR_BKK39"/>
      <sheetName val="ICT_POTF38"/>
      <sheetName val="Stock_Bal_สรรพากร_SBM3_JUN39"/>
      <sheetName val="New_Std__39"/>
      <sheetName val="PAN_M4*25_FE_CM3_P235"/>
      <sheetName val="depn-Sep_0338"/>
      <sheetName val="กราฟ_ผลิต37"/>
      <sheetName val="By_Person39"/>
      <sheetName val="Supplier_Master_IF38"/>
      <sheetName val="KK_Rev_138"/>
      <sheetName val="SC1_XLS37"/>
      <sheetName val="5_Analysis35"/>
      <sheetName val="Standing_Data35"/>
      <sheetName val="Asset_&amp;_Liability35"/>
      <sheetName val="Net_asset_value35"/>
      <sheetName val="Bang_gia_tong_hop35"/>
      <sheetName val="BAT_data_entry32"/>
      <sheetName val="BAT_Reserve_data_entry32"/>
      <sheetName val="_IB-PL-00-01_SUMMARY32"/>
      <sheetName val="Read_me32"/>
      <sheetName val="bang_tien_luong32"/>
      <sheetName val="addl_cost29"/>
      <sheetName val="_กระทบผลรวม__1710_58"/>
      <sheetName val="_กระทบผลรวม__1710_59"/>
      <sheetName val="Asset_Class32"/>
      <sheetName val="Cost_Center32"/>
      <sheetName val="Depre__Key32"/>
      <sheetName val="Call_Down_Data_OLD32"/>
      <sheetName val="Spirt_Disp32"/>
      <sheetName val="Conso_Volume29"/>
      <sheetName val="OTB_201229"/>
      <sheetName val="RM_Req29"/>
      <sheetName val="Fields_Worksheet30"/>
      <sheetName val="FF_Volume30"/>
      <sheetName val="Size_Dist30"/>
      <sheetName val="Size_Dist_230"/>
      <sheetName val="Assumption_Data29"/>
      <sheetName val="Excess_Calc_(2)35"/>
      <sheetName val="Weekly_Hires_&amp;_Terms_10-229"/>
      <sheetName val="BOI_sum29"/>
      <sheetName val="Update_CIT_FY1929"/>
      <sheetName val="Tax_computation_BOI29"/>
      <sheetName val="A)_Provision_schedule29"/>
      <sheetName val="A2)_834_Inventory29"/>
      <sheetName val="B1)_646_Retirement29"/>
      <sheetName val="B2)_746_Retirement_29"/>
      <sheetName val="C1)_791-0000-20_Private_exp_29"/>
      <sheetName val="TB_(as_of_31DEC)29"/>
      <sheetName val="C2)_779-0000-20_Misc_29"/>
      <sheetName val="C1)_663_Car_Lease29"/>
      <sheetName val="C2)_758_Car_Lease29"/>
      <sheetName val="D)_Training29"/>
      <sheetName val="E)_HY_test_PwC29"/>
      <sheetName val="F)_RD_60429"/>
      <sheetName val="G)_RD_64229"/>
      <sheetName val="TB_YEST_ON_JUN'1929"/>
      <sheetName val="E_PRECIOS29"/>
      <sheetName val="Scenarios_and_Sensitivities29"/>
      <sheetName val="Global_Assumptions29"/>
      <sheetName val="U1_P&amp;L29"/>
      <sheetName val="Non-Statistical_Sampling_Mast29"/>
      <sheetName val="Two_Step_Revenue_Testing_Mast29"/>
      <sheetName val="Global_Data29"/>
      <sheetName val="Expense_Summary29"/>
      <sheetName val="Cum_91-9329"/>
      <sheetName val="Dec_9429"/>
      <sheetName val="Quantum-Machined_Comp_35"/>
      <sheetName val="Assy_Prod_Schedule35"/>
      <sheetName val="Family3-Machined_Comp_35"/>
      <sheetName val="Quest-Machined_Comp_35"/>
      <sheetName val="ข้อมูลบัญชี_-Sep-0622"/>
      <sheetName val="C8198_employee_list_2004051921"/>
      <sheetName val="Terms_and_Escrow22"/>
      <sheetName val="License_BOI22"/>
      <sheetName val="PAN_M4_25_FE_CM3_P222"/>
      <sheetName val="CPE_Parameters29"/>
      <sheetName val="IPVPN_Parameters29"/>
      <sheetName val="Retrieve_in_KLOC_HC_-_Copy_va29"/>
      <sheetName val="Big_C22"/>
      <sheetName val="Big_C+npd22"/>
      <sheetName val="F20_Promo22"/>
      <sheetName val="F21_Promo22"/>
      <sheetName val="Cost_tops22"/>
      <sheetName val="USAGE_FOOD22"/>
      <sheetName val="ABR_P&amp;L22"/>
      <sheetName val="PLmth_22"/>
      <sheetName val="Sale_040822"/>
      <sheetName val="Co_info22"/>
      <sheetName val="CA_Sheet22"/>
      <sheetName val="Sale_040122"/>
      <sheetName val="Cost_centre_expenditure22"/>
      <sheetName val="Staff_List22"/>
      <sheetName val="test_222"/>
      <sheetName val="Norms_SP22"/>
      <sheetName val="B131_22"/>
      <sheetName val="FF_2__1_22"/>
      <sheetName val="Appx_B22"/>
      <sheetName val="Data_222"/>
      <sheetName val="Tornado_4_7_Component_List22"/>
      <sheetName val="Tornado_2_2_Component_List22"/>
      <sheetName val="ปัจจุบัน_22"/>
      <sheetName val="U2_222"/>
      <sheetName val="Tornado_5_6_Component_List22"/>
      <sheetName val="QR_4_122"/>
      <sheetName val="U-2_122"/>
      <sheetName val="GL_CB22"/>
      <sheetName val="GL_M22"/>
      <sheetName val="Bank_CA&amp;SA22"/>
      <sheetName val="AR_-CID22"/>
      <sheetName val="ดบ_ค้างรับ_Tisco22"/>
      <sheetName val="คชจ_ล่วงหน้า22"/>
      <sheetName val="ก่อสร้าง_ล่วงหน้า22"/>
      <sheetName val="ภาษีหัก_ณ_ที่จ่าย22"/>
      <sheetName val="คชจ_รอเรียกเก็บ_TDT22"/>
      <sheetName val="อุปกรณ์(หน่วยงาน)_22"/>
      <sheetName val="ICS_Cost_by_units22"/>
      <sheetName val="ICM_Budget&amp;Cost_Phase_I22"/>
      <sheetName val="ICM_Budget_Cost_Phase_II22"/>
      <sheetName val="ICm_Cost_by_units22"/>
      <sheetName val="CIV_AP_2-131-0022"/>
      <sheetName val="ICM_AP_2-131-0022"/>
      <sheetName val="CIV_AP_2-133-0022"/>
      <sheetName val="ICM_AP_2-133-0022"/>
      <sheetName val="ICM_AP_RPT22"/>
      <sheetName val="CIV_AP_RPT22"/>
      <sheetName val="CHQระหว่างทาง_2-132-0022"/>
      <sheetName val="ภาษีเงินได้หัก_ณ_ที่จ่าย22"/>
      <sheetName val="ค้างจ่าย_CID22"/>
      <sheetName val="เงินทดรองรับ_2-191-0022"/>
      <sheetName val="เงินทดรองรับ_2-193-0022"/>
      <sheetName val="เงินทดรองรับ_2-194-xx22"/>
      <sheetName val="สรุปเงินมัดจำห้องชุด_Agent22"/>
      <sheetName val="Commission-Tiny_(Chinese)22"/>
      <sheetName val="Commission-Sky_Pro_(Thai)22"/>
      <sheetName val="สำรองผลประโยชน์พนง_22"/>
      <sheetName val="รด_บริหาร22"/>
      <sheetName val="รด_อื่น22"/>
      <sheetName val="6-120-10_ค่าเช่า22"/>
      <sheetName val="6-120-20_ค่าบริการ22"/>
      <sheetName val="6-120-50_ค่าซ่อมแซม22"/>
      <sheetName val="6-150-10_ค่าที่ปรึกษา22"/>
      <sheetName val="6-130-20_ส่งเสริมการขาย22"/>
      <sheetName val="6-130-30_คอมมิชชั่น-ICS22"/>
      <sheetName val="6-130-30_คอมมิชชั่น-ICM22"/>
      <sheetName val="#6-200-00_ดอกเบี้ยจ่าย22"/>
      <sheetName val="ROC-CCTR_22"/>
      <sheetName val="STORE_MN29"/>
      <sheetName val="Breakeven_Analysis22"/>
      <sheetName val="EXPORT_(_US$)20"/>
      <sheetName val="Apr02_Prod_Data20"/>
      <sheetName val="data_list20"/>
      <sheetName val="Seagate__share_in_units22"/>
      <sheetName val="Cost_Assumption21"/>
      <sheetName val="วงเครดิต_321"/>
      <sheetName val="Register_Cal_Mar_04_July_05_21"/>
      <sheetName val="gold_แลกทอง21"/>
      <sheetName val="Sdos_21"/>
      <sheetName val="Alm_CDis_Edif_Terr_CCiales20"/>
      <sheetName val="Arrendamiento_CC20"/>
      <sheetName val="B&amp;S_199921"/>
      <sheetName val="N-4_421"/>
      <sheetName val="5)_Parameters20"/>
      <sheetName val="1)_Asset_Valuation20"/>
      <sheetName val="Raw_Material20"/>
      <sheetName val="งบทดลอง_-_ต_ค_254720"/>
      <sheetName val="Company_Info20"/>
      <sheetName val="CA_Comp20"/>
      <sheetName val="K_Ricky20"/>
      <sheetName val="Cash_Flow20"/>
      <sheetName val="Basic_Info_20"/>
      <sheetName val="Unit_Trust_Movement20"/>
      <sheetName val="cc_196_(SYS)_(2)20"/>
      <sheetName val="คชจ_ดำเนินงาน6-4320"/>
      <sheetName val="Capital_Performance20"/>
      <sheetName val="Cost_Reductions20"/>
      <sheetName val="PK_Costs20"/>
      <sheetName val="Cover_Page20"/>
      <sheetName val="Labour_No_s20"/>
      <sheetName val="Market_Share20"/>
      <sheetName val="National_Sales20"/>
      <sheetName val="Packaging_Products20"/>
      <sheetName val="Pipe_and_Tube20"/>
      <sheetName val="Profit_Statement20"/>
      <sheetName val="Transaction_rollforward21"/>
      <sheetName val="ADJ_-_RATE44"/>
      <sheetName val="TR_-_AP-_0044"/>
      <sheetName val="ADJ___RATE44"/>
      <sheetName val="Sheet1_(2)44"/>
      <sheetName val="เงินกู้_MGC43"/>
      <sheetName val="TrialBalance_Q3-200243"/>
      <sheetName val="BALANCE_SHEET_44"/>
      <sheetName val="finance64k_u42"/>
      <sheetName val="SCB_1_-_Current42"/>
      <sheetName val="SCB_2_-_Current42"/>
      <sheetName val="set_date42"/>
      <sheetName val="Trial_Balance41"/>
      <sheetName val="คงเหลือ_GH43"/>
      <sheetName val="FDR-Jan-99_41"/>
      <sheetName val="Graph_DMG43"/>
      <sheetName val="Export_Sales41"/>
      <sheetName val="Domestic_Sales41"/>
      <sheetName val="Dealer_Sales41"/>
      <sheetName val="10-1_Media40"/>
      <sheetName val="BTR_BKK40"/>
      <sheetName val="ICT_POTF39"/>
      <sheetName val="Stock_Bal_สรรพากร_SBM3_JUN40"/>
      <sheetName val="New_Std__40"/>
      <sheetName val="PAN_M4*25_FE_CM3_P236"/>
      <sheetName val="depn-Sep_0339"/>
      <sheetName val="กราฟ_ผลิต38"/>
      <sheetName val="By_Person40"/>
      <sheetName val="Supplier_Master_IF39"/>
      <sheetName val="KK_Rev_139"/>
      <sheetName val="SC1_XLS38"/>
      <sheetName val="5_Analysis36"/>
      <sheetName val="Standing_Data36"/>
      <sheetName val="Asset_&amp;_Liability36"/>
      <sheetName val="Net_asset_value36"/>
      <sheetName val="Bang_gia_tong_hop36"/>
      <sheetName val="BAT_data_entry33"/>
      <sheetName val="BAT_Reserve_data_entry33"/>
      <sheetName val="_IB-PL-00-01_SUMMARY33"/>
      <sheetName val="Read_me33"/>
      <sheetName val="bang_tien_luong33"/>
      <sheetName val="addl_cost30"/>
      <sheetName val="_กระทบผลรวม__1710_60"/>
      <sheetName val="_กระทบผลรวม__1710_61"/>
      <sheetName val="Asset_Class33"/>
      <sheetName val="Cost_Center33"/>
      <sheetName val="Depre__Key33"/>
      <sheetName val="Call_Down_Data_OLD33"/>
      <sheetName val="Spirt_Disp33"/>
      <sheetName val="Conso_Volume30"/>
      <sheetName val="OTB_201230"/>
      <sheetName val="RM_Req30"/>
      <sheetName val="Fields_Worksheet31"/>
      <sheetName val="FF_Volume31"/>
      <sheetName val="Size_Dist31"/>
      <sheetName val="Size_Dist_231"/>
      <sheetName val="Assumption_Data30"/>
      <sheetName val="Excess_Calc_(2)36"/>
      <sheetName val="Weekly_Hires_&amp;_Terms_10-230"/>
      <sheetName val="BOI_sum30"/>
      <sheetName val="Update_CIT_FY1930"/>
      <sheetName val="Tax_computation_BOI30"/>
      <sheetName val="A)_Provision_schedule30"/>
      <sheetName val="A2)_834_Inventory30"/>
      <sheetName val="B1)_646_Retirement30"/>
      <sheetName val="B2)_746_Retirement_30"/>
      <sheetName val="C1)_791-0000-20_Private_exp_30"/>
      <sheetName val="TB_(as_of_31DEC)30"/>
      <sheetName val="C2)_779-0000-20_Misc_30"/>
      <sheetName val="C1)_663_Car_Lease30"/>
      <sheetName val="C2)_758_Car_Lease30"/>
      <sheetName val="D)_Training30"/>
      <sheetName val="E)_HY_test_PwC30"/>
      <sheetName val="F)_RD_60430"/>
      <sheetName val="G)_RD_64230"/>
      <sheetName val="TB_YEST_ON_JUN'1930"/>
      <sheetName val="E_PRECIOS30"/>
      <sheetName val="Scenarios_and_Sensitivities30"/>
      <sheetName val="Global_Assumptions30"/>
      <sheetName val="U1_P&amp;L30"/>
      <sheetName val="Non-Statistical_Sampling_Mast30"/>
      <sheetName val="Two_Step_Revenue_Testing_Mast30"/>
      <sheetName val="Global_Data30"/>
      <sheetName val="Expense_Summary30"/>
      <sheetName val="Cum_91-9330"/>
      <sheetName val="Dec_9430"/>
      <sheetName val="Quantum-Machined_Comp_36"/>
      <sheetName val="Assy_Prod_Schedule36"/>
      <sheetName val="Family3-Machined_Comp_36"/>
      <sheetName val="Quest-Machined_Comp_36"/>
      <sheetName val="ข้อมูลบัญชี_-Sep-0623"/>
      <sheetName val="C8198_employee_list_2004051922"/>
      <sheetName val="Terms_and_Escrow23"/>
      <sheetName val="License_BOI23"/>
      <sheetName val="PAN_M4_25_FE_CM3_P223"/>
      <sheetName val="CPE_Parameters30"/>
      <sheetName val="IPVPN_Parameters30"/>
      <sheetName val="Retrieve_in_KLOC_HC_-_Copy_va30"/>
      <sheetName val="Big_C23"/>
      <sheetName val="Big_C+npd23"/>
      <sheetName val="F20_Promo23"/>
      <sheetName val="F21_Promo23"/>
      <sheetName val="Cost_tops23"/>
      <sheetName val="USAGE_FOOD23"/>
      <sheetName val="ABR_P&amp;L23"/>
      <sheetName val="PLmth_23"/>
      <sheetName val="Sale_040823"/>
      <sheetName val="Co_info23"/>
      <sheetName val="CA_Sheet23"/>
      <sheetName val="Sale_040123"/>
      <sheetName val="Cost_centre_expenditure23"/>
      <sheetName val="Staff_List23"/>
      <sheetName val="test_223"/>
      <sheetName val="Norms_SP23"/>
      <sheetName val="B131_23"/>
      <sheetName val="FF_2__1_23"/>
      <sheetName val="Appx_B23"/>
      <sheetName val="Data_223"/>
      <sheetName val="Tornado_4_7_Component_List23"/>
      <sheetName val="Tornado_2_2_Component_List23"/>
      <sheetName val="ปัจจุบัน_23"/>
      <sheetName val="U2_223"/>
      <sheetName val="Tornado_5_6_Component_List23"/>
      <sheetName val="QR_4_123"/>
      <sheetName val="U-2_123"/>
      <sheetName val="GL_CB23"/>
      <sheetName val="GL_M23"/>
      <sheetName val="Bank_CA&amp;SA23"/>
      <sheetName val="AR_-CID23"/>
      <sheetName val="ดบ_ค้างรับ_Tisco23"/>
      <sheetName val="คชจ_ล่วงหน้า23"/>
      <sheetName val="ก่อสร้าง_ล่วงหน้า23"/>
      <sheetName val="ภาษีหัก_ณ_ที่จ่าย23"/>
      <sheetName val="คชจ_รอเรียกเก็บ_TDT23"/>
      <sheetName val="อุปกรณ์(หน่วยงาน)_23"/>
      <sheetName val="ICS_Cost_by_units23"/>
      <sheetName val="ICM_Budget&amp;Cost_Phase_I23"/>
      <sheetName val="ICM_Budget_Cost_Phase_II23"/>
      <sheetName val="ICm_Cost_by_units23"/>
      <sheetName val="CIV_AP_2-131-0023"/>
      <sheetName val="ICM_AP_2-131-0023"/>
      <sheetName val="CIV_AP_2-133-0023"/>
      <sheetName val="ICM_AP_2-133-0023"/>
      <sheetName val="ICM_AP_RPT23"/>
      <sheetName val="CIV_AP_RPT23"/>
      <sheetName val="CHQระหว่างทาง_2-132-0023"/>
      <sheetName val="ภาษีเงินได้หัก_ณ_ที่จ่าย23"/>
      <sheetName val="ค้างจ่าย_CID23"/>
      <sheetName val="เงินทดรองรับ_2-191-0023"/>
      <sheetName val="เงินทดรองรับ_2-193-0023"/>
      <sheetName val="เงินทดรองรับ_2-194-xx23"/>
      <sheetName val="สรุปเงินมัดจำห้องชุด_Agent23"/>
      <sheetName val="Commission-Tiny_(Chinese)23"/>
      <sheetName val="Commission-Sky_Pro_(Thai)23"/>
      <sheetName val="สำรองผลประโยชน์พนง_23"/>
      <sheetName val="รด_บริหาร23"/>
      <sheetName val="รด_อื่น23"/>
      <sheetName val="6-120-10_ค่าเช่า23"/>
      <sheetName val="6-120-20_ค่าบริการ23"/>
      <sheetName val="6-120-50_ค่าซ่อมแซม23"/>
      <sheetName val="6-150-10_ค่าที่ปรึกษา23"/>
      <sheetName val="6-130-20_ส่งเสริมการขาย23"/>
      <sheetName val="6-130-30_คอมมิชชั่น-ICS23"/>
      <sheetName val="6-130-30_คอมมิชชั่น-ICM23"/>
      <sheetName val="#6-200-00_ดอกเบี้ยจ่าย23"/>
      <sheetName val="ROC-CCTR_23"/>
      <sheetName val="STORE_MN30"/>
      <sheetName val="Breakeven_Analysis23"/>
      <sheetName val="EXPORT_(_US$)21"/>
      <sheetName val="Apr02_Prod_Data21"/>
      <sheetName val="data_list21"/>
      <sheetName val="Seagate__share_in_units23"/>
      <sheetName val="Cost_Assumption22"/>
      <sheetName val="วงเครดิต_322"/>
      <sheetName val="Register_Cal_Mar_04_July_05_22"/>
      <sheetName val="gold_แลกทอง22"/>
      <sheetName val="Sdos_22"/>
      <sheetName val="Alm_CDis_Edif_Terr_CCiales21"/>
      <sheetName val="Arrendamiento_CC21"/>
      <sheetName val="B&amp;S_199922"/>
      <sheetName val="N-4_422"/>
      <sheetName val="5)_Parameters21"/>
      <sheetName val="1)_Asset_Valuation21"/>
      <sheetName val="Raw_Material21"/>
      <sheetName val="งบทดลอง_-_ต_ค_254721"/>
      <sheetName val="Company_Info21"/>
      <sheetName val="CA_Comp21"/>
      <sheetName val="K_Ricky21"/>
      <sheetName val="Cash_Flow21"/>
      <sheetName val="Basic_Info_21"/>
      <sheetName val="Unit_Trust_Movement21"/>
      <sheetName val="cc_196_(SYS)_(2)21"/>
      <sheetName val="คชจ_ดำเนินงาน6-4321"/>
      <sheetName val="Capital_Performance21"/>
      <sheetName val="Cost_Reductions21"/>
      <sheetName val="PK_Costs21"/>
      <sheetName val="Cover_Page21"/>
      <sheetName val="Labour_No_s21"/>
      <sheetName val="Market_Share21"/>
      <sheetName val="National_Sales21"/>
      <sheetName val="Packaging_Products21"/>
      <sheetName val="Pipe_and_Tube21"/>
      <sheetName val="Profit_Statement21"/>
      <sheetName val="Transaction_rollforward22"/>
      <sheetName val="ADJ_-_RATE45"/>
      <sheetName val="TR_-_AP-_0045"/>
      <sheetName val="ADJ___RATE45"/>
      <sheetName val="Sheet1_(2)45"/>
      <sheetName val="เงินกู้_MGC44"/>
      <sheetName val="TrialBalance_Q3-200244"/>
      <sheetName val="BALANCE_SHEET_45"/>
      <sheetName val="finance64k_u43"/>
      <sheetName val="SCB_1_-_Current43"/>
      <sheetName val="SCB_2_-_Current43"/>
      <sheetName val="set_date43"/>
      <sheetName val="Trial_Balance42"/>
      <sheetName val="คงเหลือ_GH44"/>
      <sheetName val="FDR-Jan-99_42"/>
      <sheetName val="Graph_DMG44"/>
      <sheetName val="Export_Sales42"/>
      <sheetName val="Domestic_Sales42"/>
      <sheetName val="Dealer_Sales42"/>
      <sheetName val="10-1_Media41"/>
      <sheetName val="BTR_BKK41"/>
      <sheetName val="ICT_POTF40"/>
      <sheetName val="Stock_Bal_สรรพากร_SBM3_JUN41"/>
      <sheetName val="New_Std__41"/>
      <sheetName val="PAN_M4*25_FE_CM3_P237"/>
      <sheetName val="depn-Sep_0340"/>
      <sheetName val="กราฟ_ผลิต39"/>
      <sheetName val="By_Person41"/>
      <sheetName val="Supplier_Master_IF40"/>
      <sheetName val="KK_Rev_140"/>
      <sheetName val="SC1_XLS39"/>
      <sheetName val="5_Analysis37"/>
      <sheetName val="Standing_Data37"/>
      <sheetName val="Asset_&amp;_Liability37"/>
      <sheetName val="Net_asset_value37"/>
      <sheetName val="Bang_gia_tong_hop37"/>
      <sheetName val="BAT_data_entry34"/>
      <sheetName val="BAT_Reserve_data_entry34"/>
      <sheetName val="_IB-PL-00-01_SUMMARY34"/>
      <sheetName val="Read_me34"/>
      <sheetName val="bang_tien_luong34"/>
      <sheetName val="addl_cost31"/>
      <sheetName val="_กระทบผลรวม__1710_62"/>
      <sheetName val="_กระทบผลรวม__1710_63"/>
      <sheetName val="Asset_Class34"/>
      <sheetName val="Cost_Center34"/>
      <sheetName val="Depre__Key34"/>
      <sheetName val="Call_Down_Data_OLD34"/>
      <sheetName val="Spirt_Disp34"/>
      <sheetName val="Conso_Volume31"/>
      <sheetName val="OTB_201231"/>
      <sheetName val="RM_Req31"/>
      <sheetName val="Fields_Worksheet32"/>
      <sheetName val="FF_Volume32"/>
      <sheetName val="Size_Dist32"/>
      <sheetName val="Size_Dist_232"/>
      <sheetName val="Assumption_Data31"/>
      <sheetName val="Excess_Calc_(2)37"/>
      <sheetName val="Weekly_Hires_&amp;_Terms_10-231"/>
      <sheetName val="BOI_sum31"/>
      <sheetName val="Update_CIT_FY1931"/>
      <sheetName val="Tax_computation_BOI31"/>
      <sheetName val="A)_Provision_schedule31"/>
      <sheetName val="A2)_834_Inventory31"/>
      <sheetName val="B1)_646_Retirement31"/>
      <sheetName val="B2)_746_Retirement_31"/>
      <sheetName val="C1)_791-0000-20_Private_exp_31"/>
      <sheetName val="TB_(as_of_31DEC)31"/>
      <sheetName val="C2)_779-0000-20_Misc_31"/>
      <sheetName val="C1)_663_Car_Lease31"/>
      <sheetName val="C2)_758_Car_Lease31"/>
      <sheetName val="D)_Training31"/>
      <sheetName val="E)_HY_test_PwC31"/>
      <sheetName val="F)_RD_60431"/>
      <sheetName val="G)_RD_64231"/>
      <sheetName val="TB_YEST_ON_JUN'1931"/>
      <sheetName val="E_PRECIOS31"/>
      <sheetName val="Scenarios_and_Sensitivities31"/>
      <sheetName val="Global_Assumptions31"/>
      <sheetName val="U1_P&amp;L31"/>
      <sheetName val="Non-Statistical_Sampling_Mast31"/>
      <sheetName val="Two_Step_Revenue_Testing_Mast31"/>
      <sheetName val="Global_Data31"/>
      <sheetName val="Expense_Summary31"/>
      <sheetName val="Cum_91-9331"/>
      <sheetName val="Dec_9431"/>
      <sheetName val="Quantum-Machined_Comp_37"/>
      <sheetName val="Assy_Prod_Schedule37"/>
      <sheetName val="Family3-Machined_Comp_37"/>
      <sheetName val="Quest-Machined_Comp_37"/>
      <sheetName val="ข้อมูลบัญชี_-Sep-0624"/>
      <sheetName val="C8198_employee_list_2004051923"/>
      <sheetName val="Terms_and_Escrow24"/>
      <sheetName val="License_BOI24"/>
      <sheetName val="PAN_M4_25_FE_CM3_P224"/>
      <sheetName val="CPE_Parameters31"/>
      <sheetName val="IPVPN_Parameters31"/>
      <sheetName val="Retrieve_in_KLOC_HC_-_Copy_va31"/>
      <sheetName val="Big_C24"/>
      <sheetName val="Big_C+npd24"/>
      <sheetName val="F20_Promo24"/>
      <sheetName val="F21_Promo24"/>
      <sheetName val="Cost_tops24"/>
      <sheetName val="USAGE_FOOD24"/>
      <sheetName val="ABR_P&amp;L24"/>
      <sheetName val="PLmth_24"/>
      <sheetName val="Sale_040824"/>
      <sheetName val="Co_info24"/>
      <sheetName val="CA_Sheet24"/>
      <sheetName val="Sale_040124"/>
      <sheetName val="Cost_centre_expenditure24"/>
      <sheetName val="Staff_List24"/>
      <sheetName val="test_224"/>
      <sheetName val="Norms_SP24"/>
      <sheetName val="B131_24"/>
      <sheetName val="FF_2__1_24"/>
      <sheetName val="Appx_B24"/>
      <sheetName val="Data_224"/>
      <sheetName val="Tornado_4_7_Component_List24"/>
      <sheetName val="Tornado_2_2_Component_List24"/>
      <sheetName val="ปัจจุบัน_24"/>
      <sheetName val="U2_224"/>
      <sheetName val="Tornado_5_6_Component_List24"/>
      <sheetName val="QR_4_124"/>
      <sheetName val="U-2_124"/>
      <sheetName val="GL_CB24"/>
      <sheetName val="GL_M24"/>
      <sheetName val="Bank_CA&amp;SA24"/>
      <sheetName val="AR_-CID24"/>
      <sheetName val="ดบ_ค้างรับ_Tisco24"/>
      <sheetName val="คชจ_ล่วงหน้า24"/>
      <sheetName val="ก่อสร้าง_ล่วงหน้า24"/>
      <sheetName val="ภาษีหัก_ณ_ที่จ่าย24"/>
      <sheetName val="คชจ_รอเรียกเก็บ_TDT24"/>
      <sheetName val="อุปกรณ์(หน่วยงาน)_24"/>
      <sheetName val="ICS_Cost_by_units24"/>
      <sheetName val="ICM_Budget&amp;Cost_Phase_I24"/>
      <sheetName val="ICM_Budget_Cost_Phase_II24"/>
      <sheetName val="ICm_Cost_by_units24"/>
      <sheetName val="CIV_AP_2-131-0024"/>
      <sheetName val="ICM_AP_2-131-0024"/>
      <sheetName val="CIV_AP_2-133-0024"/>
      <sheetName val="ICM_AP_2-133-0024"/>
      <sheetName val="ICM_AP_RPT24"/>
      <sheetName val="CIV_AP_RPT24"/>
      <sheetName val="CHQระหว่างทาง_2-132-0024"/>
      <sheetName val="ภาษีเงินได้หัก_ณ_ที่จ่าย24"/>
      <sheetName val="ค้างจ่าย_CID24"/>
      <sheetName val="เงินทดรองรับ_2-191-0024"/>
      <sheetName val="เงินทดรองรับ_2-193-0024"/>
      <sheetName val="เงินทดรองรับ_2-194-xx24"/>
      <sheetName val="สรุปเงินมัดจำห้องชุด_Agent24"/>
      <sheetName val="Commission-Tiny_(Chinese)24"/>
      <sheetName val="Commission-Sky_Pro_(Thai)24"/>
      <sheetName val="สำรองผลประโยชน์พนง_24"/>
      <sheetName val="รด_บริหาร24"/>
      <sheetName val="รด_อื่น24"/>
      <sheetName val="6-120-10_ค่าเช่า24"/>
      <sheetName val="6-120-20_ค่าบริการ24"/>
      <sheetName val="6-120-50_ค่าซ่อมแซม24"/>
      <sheetName val="6-150-10_ค่าที่ปรึกษา24"/>
      <sheetName val="6-130-20_ส่งเสริมการขาย24"/>
      <sheetName val="6-130-30_คอมมิชชั่น-ICS24"/>
      <sheetName val="6-130-30_คอมมิชชั่น-ICM24"/>
      <sheetName val="#6-200-00_ดอกเบี้ยจ่าย24"/>
      <sheetName val="ROC-CCTR_24"/>
      <sheetName val="STORE_MN31"/>
      <sheetName val="Breakeven_Analysis24"/>
      <sheetName val="EXPORT_(_US$)22"/>
      <sheetName val="Apr02_Prod_Data22"/>
      <sheetName val="data_list22"/>
      <sheetName val="Seagate__share_in_units24"/>
      <sheetName val="Cost_Assumption23"/>
      <sheetName val="วงเครดิต_323"/>
      <sheetName val="Register_Cal_Mar_04_July_05_23"/>
      <sheetName val="gold_แลกทอง23"/>
      <sheetName val="Sdos_23"/>
      <sheetName val="Alm_CDis_Edif_Terr_CCiales22"/>
      <sheetName val="Arrendamiento_CC22"/>
      <sheetName val="B&amp;S_199923"/>
      <sheetName val="N-4_423"/>
      <sheetName val="5)_Parameters22"/>
      <sheetName val="1)_Asset_Valuation22"/>
      <sheetName val="Raw_Material22"/>
      <sheetName val="งบทดลอง_-_ต_ค_254722"/>
      <sheetName val="Company_Info22"/>
      <sheetName val="CA_Comp22"/>
      <sheetName val="K_Ricky22"/>
      <sheetName val="Cash_Flow22"/>
      <sheetName val="Basic_Info_22"/>
      <sheetName val="Unit_Trust_Movement22"/>
      <sheetName val="cc_196_(SYS)_(2)22"/>
      <sheetName val="คชจ_ดำเนินงาน6-4322"/>
      <sheetName val="Capital_Performance22"/>
      <sheetName val="Cost_Reductions22"/>
      <sheetName val="PK_Costs22"/>
      <sheetName val="Cover_Page22"/>
      <sheetName val="Labour_No_s22"/>
      <sheetName val="Market_Share22"/>
      <sheetName val="National_Sales22"/>
      <sheetName val="Packaging_Products22"/>
      <sheetName val="Pipe_and_Tube22"/>
      <sheetName val="Profit_Statement22"/>
      <sheetName val="Transaction_rollforward23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>
        <row r="2">
          <cell r="V2">
            <v>2317</v>
          </cell>
        </row>
      </sheetData>
      <sheetData sheetId="216">
        <row r="2">
          <cell r="V2">
            <v>2317</v>
          </cell>
        </row>
      </sheetData>
      <sheetData sheetId="217">
        <row r="2">
          <cell r="V2">
            <v>2317</v>
          </cell>
        </row>
      </sheetData>
      <sheetData sheetId="218">
        <row r="2">
          <cell r="V2">
            <v>2317</v>
          </cell>
        </row>
      </sheetData>
      <sheetData sheetId="219">
        <row r="2">
          <cell r="V2">
            <v>2317</v>
          </cell>
        </row>
      </sheetData>
      <sheetData sheetId="220">
        <row r="2">
          <cell r="V2">
            <v>2317</v>
          </cell>
        </row>
      </sheetData>
      <sheetData sheetId="221">
        <row r="2">
          <cell r="V2">
            <v>2317</v>
          </cell>
        </row>
      </sheetData>
      <sheetData sheetId="222">
        <row r="2">
          <cell r="V2">
            <v>2317</v>
          </cell>
        </row>
      </sheetData>
      <sheetData sheetId="223">
        <row r="2">
          <cell r="V2">
            <v>2317</v>
          </cell>
        </row>
      </sheetData>
      <sheetData sheetId="224">
        <row r="2">
          <cell r="V2">
            <v>2317</v>
          </cell>
        </row>
      </sheetData>
      <sheetData sheetId="225">
        <row r="2">
          <cell r="V2">
            <v>2317</v>
          </cell>
        </row>
      </sheetData>
      <sheetData sheetId="226">
        <row r="2">
          <cell r="V2">
            <v>2317</v>
          </cell>
        </row>
      </sheetData>
      <sheetData sheetId="227">
        <row r="2">
          <cell r="V2">
            <v>2317</v>
          </cell>
        </row>
      </sheetData>
      <sheetData sheetId="228">
        <row r="2">
          <cell r="V2">
            <v>2317</v>
          </cell>
        </row>
      </sheetData>
      <sheetData sheetId="229">
        <row r="2">
          <cell r="V2">
            <v>2317</v>
          </cell>
        </row>
      </sheetData>
      <sheetData sheetId="230">
        <row r="2">
          <cell r="V2">
            <v>2317</v>
          </cell>
        </row>
      </sheetData>
      <sheetData sheetId="231">
        <row r="2">
          <cell r="V2">
            <v>2317</v>
          </cell>
        </row>
      </sheetData>
      <sheetData sheetId="232">
        <row r="2">
          <cell r="V2">
            <v>2317</v>
          </cell>
        </row>
      </sheetData>
      <sheetData sheetId="233">
        <row r="2">
          <cell r="V2">
            <v>2317</v>
          </cell>
        </row>
      </sheetData>
      <sheetData sheetId="234">
        <row r="2">
          <cell r="V2">
            <v>2317</v>
          </cell>
        </row>
      </sheetData>
      <sheetData sheetId="235">
        <row r="2">
          <cell r="V2">
            <v>2317</v>
          </cell>
        </row>
      </sheetData>
      <sheetData sheetId="236">
        <row r="2">
          <cell r="V2">
            <v>2317</v>
          </cell>
        </row>
      </sheetData>
      <sheetData sheetId="237">
        <row r="2">
          <cell r="V2">
            <v>2317</v>
          </cell>
        </row>
      </sheetData>
      <sheetData sheetId="238">
        <row r="2">
          <cell r="V2">
            <v>2317</v>
          </cell>
        </row>
      </sheetData>
      <sheetData sheetId="239">
        <row r="2">
          <cell r="V2">
            <v>2317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/>
      <sheetData sheetId="402"/>
      <sheetData sheetId="403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>
        <row r="2">
          <cell r="B2" t="str">
            <v>Pers.no.</v>
          </cell>
        </row>
      </sheetData>
      <sheetData sheetId="420">
        <row r="2">
          <cell r="B2" t="str">
            <v>Pers.no.</v>
          </cell>
        </row>
      </sheetData>
      <sheetData sheetId="421">
        <row r="2">
          <cell r="B2" t="str">
            <v>Pers.no.</v>
          </cell>
        </row>
      </sheetData>
      <sheetData sheetId="422">
        <row r="2">
          <cell r="B2" t="str">
            <v>Pers.no.</v>
          </cell>
        </row>
      </sheetData>
      <sheetData sheetId="423">
        <row r="2">
          <cell r="B2" t="str">
            <v>Pers.no.</v>
          </cell>
        </row>
      </sheetData>
      <sheetData sheetId="424">
        <row r="2">
          <cell r="B2" t="str">
            <v>Pers.no.</v>
          </cell>
        </row>
      </sheetData>
      <sheetData sheetId="425">
        <row r="2">
          <cell r="B2" t="str">
            <v>Pers.no.</v>
          </cell>
        </row>
      </sheetData>
      <sheetData sheetId="426">
        <row r="2">
          <cell r="B2" t="str">
            <v>Pers.no.</v>
          </cell>
        </row>
      </sheetData>
      <sheetData sheetId="427">
        <row r="2">
          <cell r="B2" t="str">
            <v>Pers.no.</v>
          </cell>
        </row>
      </sheetData>
      <sheetData sheetId="428">
        <row r="2">
          <cell r="B2" t="str">
            <v>Pers.no.</v>
          </cell>
        </row>
      </sheetData>
      <sheetData sheetId="429">
        <row r="2">
          <cell r="B2" t="str">
            <v>Pers.no.</v>
          </cell>
        </row>
      </sheetData>
      <sheetData sheetId="430">
        <row r="2">
          <cell r="B2" t="str">
            <v>Pers.no.</v>
          </cell>
        </row>
      </sheetData>
      <sheetData sheetId="431">
        <row r="2">
          <cell r="B2" t="str">
            <v>Pers.no.</v>
          </cell>
        </row>
      </sheetData>
      <sheetData sheetId="432">
        <row r="2">
          <cell r="B2" t="str">
            <v>Pers.no.</v>
          </cell>
        </row>
      </sheetData>
      <sheetData sheetId="433">
        <row r="2">
          <cell r="B2" t="str">
            <v>Pers.no.</v>
          </cell>
        </row>
      </sheetData>
      <sheetData sheetId="434">
        <row r="2">
          <cell r="B2" t="str">
            <v>Pers.no.</v>
          </cell>
        </row>
      </sheetData>
      <sheetData sheetId="435">
        <row r="2">
          <cell r="B2" t="str">
            <v>Pers.no.</v>
          </cell>
        </row>
      </sheetData>
      <sheetData sheetId="436">
        <row r="2">
          <cell r="B2" t="str">
            <v>Pers.no.</v>
          </cell>
        </row>
      </sheetData>
      <sheetData sheetId="437">
        <row r="2">
          <cell r="B2" t="str">
            <v>Pers.no.</v>
          </cell>
        </row>
      </sheetData>
      <sheetData sheetId="438">
        <row r="2">
          <cell r="B2" t="str">
            <v>Pers.no.</v>
          </cell>
        </row>
      </sheetData>
      <sheetData sheetId="439">
        <row r="2">
          <cell r="B2" t="str">
            <v>Pers.no.</v>
          </cell>
        </row>
      </sheetData>
      <sheetData sheetId="440">
        <row r="2">
          <cell r="B2" t="str">
            <v>Pers.no.</v>
          </cell>
        </row>
      </sheetData>
      <sheetData sheetId="441">
        <row r="2">
          <cell r="B2" t="str">
            <v>Pers.no.</v>
          </cell>
        </row>
      </sheetData>
      <sheetData sheetId="442">
        <row r="2">
          <cell r="B2" t="str">
            <v>Pers.no.</v>
          </cell>
        </row>
      </sheetData>
      <sheetData sheetId="443">
        <row r="2">
          <cell r="B2" t="str">
            <v>Pers.no.</v>
          </cell>
        </row>
      </sheetData>
      <sheetData sheetId="444">
        <row r="2">
          <cell r="B2" t="str">
            <v>Pers.no.</v>
          </cell>
        </row>
      </sheetData>
      <sheetData sheetId="445">
        <row r="2">
          <cell r="B2" t="str">
            <v>Pers.no.</v>
          </cell>
        </row>
      </sheetData>
      <sheetData sheetId="446">
        <row r="2">
          <cell r="B2" t="str">
            <v>Pers.no.</v>
          </cell>
        </row>
      </sheetData>
      <sheetData sheetId="447">
        <row r="2">
          <cell r="B2" t="str">
            <v>Pers.no.</v>
          </cell>
        </row>
      </sheetData>
      <sheetData sheetId="448">
        <row r="2">
          <cell r="B2" t="str">
            <v>Pers.no.</v>
          </cell>
        </row>
      </sheetData>
      <sheetData sheetId="449">
        <row r="2">
          <cell r="B2" t="str">
            <v>Pers.no.</v>
          </cell>
        </row>
      </sheetData>
      <sheetData sheetId="450">
        <row r="2">
          <cell r="B2" t="str">
            <v>Pers.no.</v>
          </cell>
        </row>
      </sheetData>
      <sheetData sheetId="451">
        <row r="2">
          <cell r="B2" t="str">
            <v>Pers.no.</v>
          </cell>
        </row>
      </sheetData>
      <sheetData sheetId="452">
        <row r="2">
          <cell r="B2" t="str">
            <v>Pers.no.</v>
          </cell>
        </row>
      </sheetData>
      <sheetData sheetId="453">
        <row r="2">
          <cell r="B2" t="str">
            <v>Pers.no.</v>
          </cell>
        </row>
      </sheetData>
      <sheetData sheetId="454">
        <row r="2">
          <cell r="B2" t="str">
            <v>Pers.no.</v>
          </cell>
        </row>
      </sheetData>
      <sheetData sheetId="455">
        <row r="2">
          <cell r="B2" t="str">
            <v>Pers.no.</v>
          </cell>
        </row>
      </sheetData>
      <sheetData sheetId="456">
        <row r="2">
          <cell r="B2" t="str">
            <v>Pers.no.</v>
          </cell>
        </row>
      </sheetData>
      <sheetData sheetId="457">
        <row r="2">
          <cell r="B2" t="str">
            <v>Pers.no.</v>
          </cell>
        </row>
      </sheetData>
      <sheetData sheetId="458">
        <row r="2">
          <cell r="B2" t="str">
            <v>Pers.no.</v>
          </cell>
        </row>
      </sheetData>
      <sheetData sheetId="459">
        <row r="2">
          <cell r="B2" t="str">
            <v>Pers.no.</v>
          </cell>
        </row>
      </sheetData>
      <sheetData sheetId="460">
        <row r="2">
          <cell r="B2" t="str">
            <v>Pers.no.</v>
          </cell>
        </row>
      </sheetData>
      <sheetData sheetId="461">
        <row r="2">
          <cell r="B2" t="str">
            <v>Pers.no.</v>
          </cell>
        </row>
      </sheetData>
      <sheetData sheetId="462">
        <row r="2">
          <cell r="B2" t="str">
            <v>Pers.no.</v>
          </cell>
        </row>
      </sheetData>
      <sheetData sheetId="463">
        <row r="2">
          <cell r="B2" t="str">
            <v>Pers.no.</v>
          </cell>
        </row>
      </sheetData>
      <sheetData sheetId="464">
        <row r="2">
          <cell r="B2" t="str">
            <v>Pers.no.</v>
          </cell>
        </row>
      </sheetData>
      <sheetData sheetId="465">
        <row r="2">
          <cell r="B2" t="str">
            <v>Pers.no.</v>
          </cell>
        </row>
      </sheetData>
      <sheetData sheetId="466">
        <row r="2">
          <cell r="B2" t="str">
            <v>Pers.no.</v>
          </cell>
        </row>
      </sheetData>
      <sheetData sheetId="467">
        <row r="2">
          <cell r="B2" t="str">
            <v>Pers.no.</v>
          </cell>
        </row>
      </sheetData>
      <sheetData sheetId="468">
        <row r="2">
          <cell r="B2" t="str">
            <v>Pers.no.</v>
          </cell>
        </row>
      </sheetData>
      <sheetData sheetId="469">
        <row r="2">
          <cell r="B2" t="str">
            <v>Pers.no.</v>
          </cell>
        </row>
      </sheetData>
      <sheetData sheetId="470">
        <row r="2">
          <cell r="B2" t="str">
            <v>Pers.no.</v>
          </cell>
        </row>
      </sheetData>
      <sheetData sheetId="471">
        <row r="2">
          <cell r="B2" t="str">
            <v>Pers.no.</v>
          </cell>
        </row>
      </sheetData>
      <sheetData sheetId="472">
        <row r="2">
          <cell r="B2" t="str">
            <v>Pers.no.</v>
          </cell>
        </row>
      </sheetData>
      <sheetData sheetId="473">
        <row r="2">
          <cell r="B2" t="str">
            <v>Pers.no.</v>
          </cell>
        </row>
      </sheetData>
      <sheetData sheetId="474">
        <row r="2">
          <cell r="B2" t="str">
            <v>Pers.no.</v>
          </cell>
        </row>
      </sheetData>
      <sheetData sheetId="475">
        <row r="2">
          <cell r="B2" t="str">
            <v>Pers.no.</v>
          </cell>
        </row>
      </sheetData>
      <sheetData sheetId="476">
        <row r="2">
          <cell r="B2" t="str">
            <v>Pers.no.</v>
          </cell>
        </row>
      </sheetData>
      <sheetData sheetId="477">
        <row r="2">
          <cell r="B2" t="str">
            <v>Pers.no.</v>
          </cell>
        </row>
      </sheetData>
      <sheetData sheetId="478">
        <row r="2">
          <cell r="B2" t="str">
            <v>Pers.no.</v>
          </cell>
        </row>
      </sheetData>
      <sheetData sheetId="479">
        <row r="2">
          <cell r="B2" t="str">
            <v>Pers.no.</v>
          </cell>
        </row>
      </sheetData>
      <sheetData sheetId="480">
        <row r="2">
          <cell r="B2" t="str">
            <v>Pers.no.</v>
          </cell>
        </row>
      </sheetData>
      <sheetData sheetId="481">
        <row r="2">
          <cell r="B2" t="str">
            <v>Pers.no.</v>
          </cell>
        </row>
      </sheetData>
      <sheetData sheetId="482">
        <row r="2">
          <cell r="B2" t="str">
            <v>Pers.no.</v>
          </cell>
        </row>
      </sheetData>
      <sheetData sheetId="483">
        <row r="2">
          <cell r="B2" t="str">
            <v>Pers.no.</v>
          </cell>
        </row>
      </sheetData>
      <sheetData sheetId="484">
        <row r="2">
          <cell r="B2" t="str">
            <v>Pers.no.</v>
          </cell>
        </row>
      </sheetData>
      <sheetData sheetId="485">
        <row r="2">
          <cell r="B2" t="str">
            <v>Pers.no.</v>
          </cell>
        </row>
      </sheetData>
      <sheetData sheetId="486">
        <row r="2">
          <cell r="B2" t="str">
            <v>Pers.no.</v>
          </cell>
        </row>
      </sheetData>
      <sheetData sheetId="487">
        <row r="2">
          <cell r="B2" t="str">
            <v>Pers.no.</v>
          </cell>
        </row>
      </sheetData>
      <sheetData sheetId="488">
        <row r="2">
          <cell r="B2" t="str">
            <v>Pers.no.</v>
          </cell>
        </row>
      </sheetData>
      <sheetData sheetId="489">
        <row r="2">
          <cell r="B2" t="str">
            <v>Pers.no.</v>
          </cell>
        </row>
      </sheetData>
      <sheetData sheetId="490">
        <row r="2">
          <cell r="B2" t="str">
            <v>Pers.no.</v>
          </cell>
        </row>
      </sheetData>
      <sheetData sheetId="491">
        <row r="2">
          <cell r="B2" t="str">
            <v>Pers.no.</v>
          </cell>
        </row>
      </sheetData>
      <sheetData sheetId="492">
        <row r="2">
          <cell r="B2" t="str">
            <v>Pers.no.</v>
          </cell>
        </row>
      </sheetData>
      <sheetData sheetId="493">
        <row r="2">
          <cell r="B2" t="str">
            <v>Pers.no.</v>
          </cell>
        </row>
      </sheetData>
      <sheetData sheetId="494">
        <row r="2">
          <cell r="B2" t="str">
            <v>Pers.no.</v>
          </cell>
        </row>
      </sheetData>
      <sheetData sheetId="495">
        <row r="2">
          <cell r="B2" t="str">
            <v>Pers.no.</v>
          </cell>
        </row>
      </sheetData>
      <sheetData sheetId="496">
        <row r="2">
          <cell r="B2" t="str">
            <v>Pers.no.</v>
          </cell>
        </row>
      </sheetData>
      <sheetData sheetId="497">
        <row r="2">
          <cell r="B2" t="str">
            <v>Pers.no.</v>
          </cell>
        </row>
      </sheetData>
      <sheetData sheetId="498">
        <row r="2">
          <cell r="B2" t="str">
            <v>Pers.no.</v>
          </cell>
        </row>
      </sheetData>
      <sheetData sheetId="499">
        <row r="2">
          <cell r="B2" t="str">
            <v>Pers.no.</v>
          </cell>
        </row>
      </sheetData>
      <sheetData sheetId="500">
        <row r="2">
          <cell r="B2" t="str">
            <v>Pers.no.</v>
          </cell>
        </row>
      </sheetData>
      <sheetData sheetId="501">
        <row r="2">
          <cell r="B2" t="str">
            <v>Pers.no.</v>
          </cell>
        </row>
      </sheetData>
      <sheetData sheetId="502">
        <row r="2">
          <cell r="B2" t="str">
            <v>Pers.no.</v>
          </cell>
        </row>
      </sheetData>
      <sheetData sheetId="503">
        <row r="2">
          <cell r="B2" t="str">
            <v>Pers.no.</v>
          </cell>
        </row>
      </sheetData>
      <sheetData sheetId="504">
        <row r="2">
          <cell r="B2" t="str">
            <v>Pers.no.</v>
          </cell>
        </row>
      </sheetData>
      <sheetData sheetId="505">
        <row r="2">
          <cell r="B2" t="str">
            <v>Pers.no.</v>
          </cell>
        </row>
      </sheetData>
      <sheetData sheetId="506">
        <row r="2">
          <cell r="B2" t="str">
            <v>Pers.no.</v>
          </cell>
        </row>
      </sheetData>
      <sheetData sheetId="507">
        <row r="2">
          <cell r="B2" t="str">
            <v>Pers.no.</v>
          </cell>
        </row>
      </sheetData>
      <sheetData sheetId="508">
        <row r="2">
          <cell r="B2" t="str">
            <v>Pers.no.</v>
          </cell>
        </row>
      </sheetData>
      <sheetData sheetId="509">
        <row r="2">
          <cell r="B2" t="str">
            <v>Pers.no.</v>
          </cell>
        </row>
      </sheetData>
      <sheetData sheetId="510">
        <row r="2">
          <cell r="B2" t="str">
            <v>Pers.no.</v>
          </cell>
        </row>
      </sheetData>
      <sheetData sheetId="511">
        <row r="2">
          <cell r="B2" t="str">
            <v>Pers.no.</v>
          </cell>
        </row>
      </sheetData>
      <sheetData sheetId="512">
        <row r="2">
          <cell r="B2" t="str">
            <v>Pers.no.</v>
          </cell>
        </row>
      </sheetData>
      <sheetData sheetId="513">
        <row r="2">
          <cell r="B2" t="str">
            <v>Pers.no.</v>
          </cell>
        </row>
      </sheetData>
      <sheetData sheetId="514">
        <row r="2">
          <cell r="B2" t="str">
            <v>Pers.no.</v>
          </cell>
        </row>
      </sheetData>
      <sheetData sheetId="515">
        <row r="2">
          <cell r="B2" t="str">
            <v>Pers.no.</v>
          </cell>
        </row>
      </sheetData>
      <sheetData sheetId="516">
        <row r="2">
          <cell r="B2" t="str">
            <v>Pers.no.</v>
          </cell>
        </row>
      </sheetData>
      <sheetData sheetId="517">
        <row r="2">
          <cell r="B2" t="str">
            <v>Pers.no.</v>
          </cell>
        </row>
      </sheetData>
      <sheetData sheetId="518">
        <row r="2">
          <cell r="B2" t="str">
            <v>Pers.no.</v>
          </cell>
        </row>
      </sheetData>
      <sheetData sheetId="519">
        <row r="2">
          <cell r="B2" t="str">
            <v>Pers.no.</v>
          </cell>
        </row>
      </sheetData>
      <sheetData sheetId="520">
        <row r="2">
          <cell r="B2" t="str">
            <v>Pers.no.</v>
          </cell>
        </row>
      </sheetData>
      <sheetData sheetId="521">
        <row r="2">
          <cell r="B2" t="str">
            <v>Pers.no.</v>
          </cell>
        </row>
      </sheetData>
      <sheetData sheetId="522">
        <row r="2">
          <cell r="B2" t="str">
            <v>Pers.no.</v>
          </cell>
        </row>
      </sheetData>
      <sheetData sheetId="523">
        <row r="2">
          <cell r="B2" t="str">
            <v>Pers.no.</v>
          </cell>
        </row>
      </sheetData>
      <sheetData sheetId="524">
        <row r="2">
          <cell r="B2" t="str">
            <v>Pers.no.</v>
          </cell>
        </row>
      </sheetData>
      <sheetData sheetId="525">
        <row r="2">
          <cell r="B2" t="str">
            <v>Pers.no.</v>
          </cell>
        </row>
      </sheetData>
      <sheetData sheetId="526">
        <row r="2">
          <cell r="B2" t="str">
            <v>Pers.no.</v>
          </cell>
        </row>
      </sheetData>
      <sheetData sheetId="527">
        <row r="2">
          <cell r="B2" t="str">
            <v>Pers.no.</v>
          </cell>
        </row>
      </sheetData>
      <sheetData sheetId="528">
        <row r="2">
          <cell r="B2" t="str">
            <v>Pers.no.</v>
          </cell>
        </row>
      </sheetData>
      <sheetData sheetId="529">
        <row r="2">
          <cell r="B2" t="str">
            <v>Pers.no.</v>
          </cell>
        </row>
      </sheetData>
      <sheetData sheetId="530">
        <row r="2">
          <cell r="B2" t="str">
            <v>Pers.no.</v>
          </cell>
        </row>
      </sheetData>
      <sheetData sheetId="531">
        <row r="2">
          <cell r="B2" t="str">
            <v>Pers.no.</v>
          </cell>
        </row>
      </sheetData>
      <sheetData sheetId="532">
        <row r="2">
          <cell r="B2" t="str">
            <v>Pers.no.</v>
          </cell>
        </row>
      </sheetData>
      <sheetData sheetId="533">
        <row r="2">
          <cell r="B2" t="str">
            <v>Pers.no.</v>
          </cell>
        </row>
      </sheetData>
      <sheetData sheetId="534">
        <row r="2">
          <cell r="B2" t="str">
            <v>Pers.no.</v>
          </cell>
        </row>
      </sheetData>
      <sheetData sheetId="535">
        <row r="2">
          <cell r="B2" t="str">
            <v>Pers.no.</v>
          </cell>
        </row>
      </sheetData>
      <sheetData sheetId="536">
        <row r="2">
          <cell r="B2" t="str">
            <v>Pers.no.</v>
          </cell>
        </row>
      </sheetData>
      <sheetData sheetId="537">
        <row r="2">
          <cell r="B2" t="str">
            <v>Pers.no.</v>
          </cell>
        </row>
      </sheetData>
      <sheetData sheetId="538">
        <row r="2">
          <cell r="B2" t="str">
            <v>Pers.no.</v>
          </cell>
        </row>
      </sheetData>
      <sheetData sheetId="539">
        <row r="2">
          <cell r="B2" t="str">
            <v>Pers.no.</v>
          </cell>
        </row>
      </sheetData>
      <sheetData sheetId="540">
        <row r="2">
          <cell r="B2" t="str">
            <v>Pers.no.</v>
          </cell>
        </row>
      </sheetData>
      <sheetData sheetId="541">
        <row r="2">
          <cell r="B2" t="str">
            <v>Pers.no.</v>
          </cell>
        </row>
      </sheetData>
      <sheetData sheetId="542">
        <row r="2">
          <cell r="B2" t="str">
            <v>Pers.no.</v>
          </cell>
        </row>
      </sheetData>
      <sheetData sheetId="543">
        <row r="2">
          <cell r="B2" t="str">
            <v>Pers.no.</v>
          </cell>
        </row>
      </sheetData>
      <sheetData sheetId="544">
        <row r="2">
          <cell r="B2" t="str">
            <v>Pers.no.</v>
          </cell>
        </row>
      </sheetData>
      <sheetData sheetId="545">
        <row r="2">
          <cell r="B2" t="str">
            <v>Pers.no.</v>
          </cell>
        </row>
      </sheetData>
      <sheetData sheetId="546">
        <row r="2">
          <cell r="B2" t="str">
            <v>Pers.no.</v>
          </cell>
        </row>
      </sheetData>
      <sheetData sheetId="547">
        <row r="2">
          <cell r="B2" t="str">
            <v>Pers.no.</v>
          </cell>
        </row>
      </sheetData>
      <sheetData sheetId="548">
        <row r="2">
          <cell r="B2" t="str">
            <v>Pers.no.</v>
          </cell>
        </row>
      </sheetData>
      <sheetData sheetId="549">
        <row r="2">
          <cell r="B2" t="str">
            <v>Pers.no.</v>
          </cell>
        </row>
      </sheetData>
      <sheetData sheetId="550">
        <row r="2">
          <cell r="B2" t="str">
            <v>Pers.no.</v>
          </cell>
        </row>
      </sheetData>
      <sheetData sheetId="551">
        <row r="2">
          <cell r="B2" t="str">
            <v>Pers.no.</v>
          </cell>
        </row>
      </sheetData>
      <sheetData sheetId="552">
        <row r="2">
          <cell r="B2" t="str">
            <v>Pers.no.</v>
          </cell>
        </row>
      </sheetData>
      <sheetData sheetId="553">
        <row r="2">
          <cell r="B2" t="str">
            <v>Pers.no.</v>
          </cell>
        </row>
      </sheetData>
      <sheetData sheetId="554">
        <row r="2">
          <cell r="B2" t="str">
            <v>Pers.no.</v>
          </cell>
        </row>
      </sheetData>
      <sheetData sheetId="555">
        <row r="2">
          <cell r="B2" t="str">
            <v>Pers.no.</v>
          </cell>
        </row>
      </sheetData>
      <sheetData sheetId="556">
        <row r="2">
          <cell r="B2" t="str">
            <v>Pers.no.</v>
          </cell>
        </row>
      </sheetData>
      <sheetData sheetId="557">
        <row r="2">
          <cell r="B2" t="str">
            <v>Pers.no.</v>
          </cell>
        </row>
      </sheetData>
      <sheetData sheetId="558">
        <row r="2">
          <cell r="B2" t="str">
            <v>Pers.no.</v>
          </cell>
        </row>
      </sheetData>
      <sheetData sheetId="559"/>
      <sheetData sheetId="560">
        <row r="2">
          <cell r="B2" t="str">
            <v>Pers.no.</v>
          </cell>
        </row>
      </sheetData>
      <sheetData sheetId="561">
        <row r="2">
          <cell r="B2" t="str">
            <v>Pers.no.</v>
          </cell>
        </row>
      </sheetData>
      <sheetData sheetId="562">
        <row r="2">
          <cell r="B2" t="str">
            <v>Pers.no.</v>
          </cell>
        </row>
      </sheetData>
      <sheetData sheetId="563"/>
      <sheetData sheetId="564"/>
      <sheetData sheetId="565"/>
      <sheetData sheetId="566">
        <row r="2">
          <cell r="B2" t="str">
            <v>Pers.no.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>
        <row r="2">
          <cell r="B2" t="str">
            <v>Pers.no.</v>
          </cell>
        </row>
      </sheetData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>
        <row r="2">
          <cell r="B2" t="str">
            <v>Pers.no.</v>
          </cell>
        </row>
      </sheetData>
      <sheetData sheetId="595"/>
      <sheetData sheetId="596"/>
      <sheetData sheetId="597"/>
      <sheetData sheetId="598"/>
      <sheetData sheetId="599">
        <row r="2">
          <cell r="B2" t="str">
            <v>Pers.no.</v>
          </cell>
        </row>
      </sheetData>
      <sheetData sheetId="600"/>
      <sheetData sheetId="601"/>
      <sheetData sheetId="602"/>
      <sheetData sheetId="603">
        <row r="2">
          <cell r="B2" t="str">
            <v>Pers.no.</v>
          </cell>
        </row>
      </sheetData>
      <sheetData sheetId="604"/>
      <sheetData sheetId="605"/>
      <sheetData sheetId="606"/>
      <sheetData sheetId="607">
        <row r="2">
          <cell r="B2" t="str">
            <v>Pers.no.</v>
          </cell>
        </row>
      </sheetData>
      <sheetData sheetId="608"/>
      <sheetData sheetId="609">
        <row r="2">
          <cell r="B2" t="str">
            <v>Pers.no.</v>
          </cell>
        </row>
      </sheetData>
      <sheetData sheetId="610"/>
      <sheetData sheetId="611"/>
      <sheetData sheetId="612"/>
      <sheetData sheetId="613">
        <row r="2">
          <cell r="B2" t="str">
            <v>Pers.no.</v>
          </cell>
        </row>
      </sheetData>
      <sheetData sheetId="614">
        <row r="2">
          <cell r="B2" t="str">
            <v>Pers.no.</v>
          </cell>
        </row>
      </sheetData>
      <sheetData sheetId="615"/>
      <sheetData sheetId="616"/>
      <sheetData sheetId="617">
        <row r="2">
          <cell r="B2" t="str">
            <v>Pers.no.</v>
          </cell>
        </row>
      </sheetData>
      <sheetData sheetId="618">
        <row r="2">
          <cell r="B2" t="str">
            <v>Pers.no.</v>
          </cell>
        </row>
      </sheetData>
      <sheetData sheetId="619">
        <row r="2">
          <cell r="B2" t="str">
            <v>Pers.no.</v>
          </cell>
        </row>
      </sheetData>
      <sheetData sheetId="620"/>
      <sheetData sheetId="621"/>
      <sheetData sheetId="622"/>
      <sheetData sheetId="623">
        <row r="2">
          <cell r="B2" t="str">
            <v>Pers.no.</v>
          </cell>
        </row>
      </sheetData>
      <sheetData sheetId="624">
        <row r="2">
          <cell r="B2" t="str">
            <v>Pers.no.</v>
          </cell>
        </row>
      </sheetData>
      <sheetData sheetId="625"/>
      <sheetData sheetId="626"/>
      <sheetData sheetId="627">
        <row r="2">
          <cell r="B2" t="str">
            <v>Pers.no.</v>
          </cell>
        </row>
      </sheetData>
      <sheetData sheetId="628">
        <row r="2">
          <cell r="B2" t="str">
            <v>Pers.no.</v>
          </cell>
        </row>
      </sheetData>
      <sheetData sheetId="629">
        <row r="2">
          <cell r="B2" t="str">
            <v>Pers.no.</v>
          </cell>
        </row>
      </sheetData>
      <sheetData sheetId="630"/>
      <sheetData sheetId="631">
        <row r="2">
          <cell r="B2" t="str">
            <v>Pers.no.</v>
          </cell>
        </row>
      </sheetData>
      <sheetData sheetId="632"/>
      <sheetData sheetId="633">
        <row r="2">
          <cell r="B2" t="str">
            <v>Pers.no.</v>
          </cell>
        </row>
      </sheetData>
      <sheetData sheetId="634">
        <row r="2">
          <cell r="B2" t="str">
            <v>Pers.no.</v>
          </cell>
        </row>
      </sheetData>
      <sheetData sheetId="635"/>
      <sheetData sheetId="636"/>
      <sheetData sheetId="637">
        <row r="2">
          <cell r="B2" t="str">
            <v>Pers.no.</v>
          </cell>
        </row>
      </sheetData>
      <sheetData sheetId="638">
        <row r="2">
          <cell r="B2" t="str">
            <v>Pers.no.</v>
          </cell>
        </row>
      </sheetData>
      <sheetData sheetId="639">
        <row r="2">
          <cell r="B2" t="str">
            <v>Pers.no.</v>
          </cell>
        </row>
      </sheetData>
      <sheetData sheetId="640">
        <row r="2">
          <cell r="B2" t="str">
            <v>Pers.no.</v>
          </cell>
        </row>
      </sheetData>
      <sheetData sheetId="641">
        <row r="2">
          <cell r="B2" t="str">
            <v>Pers.no.</v>
          </cell>
        </row>
      </sheetData>
      <sheetData sheetId="642">
        <row r="2">
          <cell r="B2" t="str">
            <v>Pers.no.</v>
          </cell>
        </row>
      </sheetData>
      <sheetData sheetId="643">
        <row r="2">
          <cell r="B2" t="str">
            <v>Pers.no.</v>
          </cell>
        </row>
      </sheetData>
      <sheetData sheetId="644">
        <row r="2">
          <cell r="B2" t="str">
            <v>Pers.no.</v>
          </cell>
        </row>
      </sheetData>
      <sheetData sheetId="645">
        <row r="2">
          <cell r="B2" t="str">
            <v>Pers.no.</v>
          </cell>
        </row>
      </sheetData>
      <sheetData sheetId="646"/>
      <sheetData sheetId="647">
        <row r="2">
          <cell r="B2" t="str">
            <v>Pers.no.</v>
          </cell>
        </row>
      </sheetData>
      <sheetData sheetId="648">
        <row r="2">
          <cell r="B2" t="str">
            <v>Pers.no.</v>
          </cell>
        </row>
      </sheetData>
      <sheetData sheetId="649">
        <row r="2">
          <cell r="B2" t="str">
            <v>Pers.no.</v>
          </cell>
        </row>
      </sheetData>
      <sheetData sheetId="650">
        <row r="2">
          <cell r="B2" t="str">
            <v>Pers.no.</v>
          </cell>
        </row>
      </sheetData>
      <sheetData sheetId="651">
        <row r="2">
          <cell r="B2" t="str">
            <v>Pers.no.</v>
          </cell>
        </row>
      </sheetData>
      <sheetData sheetId="652">
        <row r="2">
          <cell r="B2" t="str">
            <v>Pers.no.</v>
          </cell>
        </row>
      </sheetData>
      <sheetData sheetId="653">
        <row r="2">
          <cell r="B2" t="str">
            <v>Pers.no.</v>
          </cell>
        </row>
      </sheetData>
      <sheetData sheetId="654"/>
      <sheetData sheetId="655">
        <row r="2">
          <cell r="B2" t="str">
            <v>Pers.no.</v>
          </cell>
        </row>
      </sheetData>
      <sheetData sheetId="656"/>
      <sheetData sheetId="657">
        <row r="2">
          <cell r="B2" t="str">
            <v>Pers.no.</v>
          </cell>
        </row>
      </sheetData>
      <sheetData sheetId="658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>
        <row r="2">
          <cell r="B2" t="str">
            <v>Pers.no.</v>
          </cell>
        </row>
      </sheetData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>
        <row r="2">
          <cell r="B2" t="str">
            <v>Pers.no.</v>
          </cell>
        </row>
      </sheetData>
      <sheetData sheetId="732">
        <row r="2">
          <cell r="B2" t="str">
            <v>Pers.no.</v>
          </cell>
        </row>
      </sheetData>
      <sheetData sheetId="733" refreshError="1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>
        <row r="2">
          <cell r="V2">
            <v>2317</v>
          </cell>
        </row>
      </sheetData>
      <sheetData sheetId="743"/>
      <sheetData sheetId="744"/>
      <sheetData sheetId="745"/>
      <sheetData sheetId="746"/>
      <sheetData sheetId="747"/>
      <sheetData sheetId="748"/>
      <sheetData sheetId="749"/>
      <sheetData sheetId="750">
        <row r="2">
          <cell r="B2" t="str">
            <v>Pers.no.</v>
          </cell>
        </row>
      </sheetData>
      <sheetData sheetId="751">
        <row r="2">
          <cell r="B2" t="str">
            <v>Pers.no.</v>
          </cell>
        </row>
      </sheetData>
      <sheetData sheetId="752">
        <row r="2">
          <cell r="B2" t="str">
            <v>Pers.no.</v>
          </cell>
        </row>
      </sheetData>
      <sheetData sheetId="753"/>
      <sheetData sheetId="754"/>
      <sheetData sheetId="755">
        <row r="2">
          <cell r="B2" t="str">
            <v>Pers.no.</v>
          </cell>
        </row>
      </sheetData>
      <sheetData sheetId="756">
        <row r="2">
          <cell r="B2" t="str">
            <v>Pers.no.</v>
          </cell>
        </row>
      </sheetData>
      <sheetData sheetId="757"/>
      <sheetData sheetId="758"/>
      <sheetData sheetId="759"/>
      <sheetData sheetId="760">
        <row r="2">
          <cell r="B2" t="str">
            <v>Pers.no.</v>
          </cell>
        </row>
      </sheetData>
      <sheetData sheetId="761">
        <row r="2">
          <cell r="B2" t="str">
            <v>Pers.no.</v>
          </cell>
        </row>
      </sheetData>
      <sheetData sheetId="762"/>
      <sheetData sheetId="763"/>
      <sheetData sheetId="764"/>
      <sheetData sheetId="765"/>
      <sheetData sheetId="766"/>
      <sheetData sheetId="767"/>
      <sheetData sheetId="768">
        <row r="2">
          <cell r="B2" t="str">
            <v>Pers.no.</v>
          </cell>
        </row>
      </sheetData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>
        <row r="2">
          <cell r="B2" t="str">
            <v>Pers.no.</v>
          </cell>
        </row>
      </sheetData>
      <sheetData sheetId="788">
        <row r="2">
          <cell r="B2" t="str">
            <v>Pers.no.</v>
          </cell>
        </row>
      </sheetData>
      <sheetData sheetId="789"/>
      <sheetData sheetId="790"/>
      <sheetData sheetId="791"/>
      <sheetData sheetId="792">
        <row r="2">
          <cell r="B2" t="str">
            <v>Pers.no.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B2" t="str">
            <v>Pers.no.</v>
          </cell>
        </row>
      </sheetData>
      <sheetData sheetId="805"/>
      <sheetData sheetId="806"/>
      <sheetData sheetId="807">
        <row r="2">
          <cell r="B2" t="str">
            <v>Pers.no.</v>
          </cell>
        </row>
      </sheetData>
      <sheetData sheetId="808">
        <row r="2">
          <cell r="B2" t="str">
            <v>Pers.no.</v>
          </cell>
        </row>
      </sheetData>
      <sheetData sheetId="809"/>
      <sheetData sheetId="810">
        <row r="2">
          <cell r="B2" t="str">
            <v>Pers.no.</v>
          </cell>
        </row>
      </sheetData>
      <sheetData sheetId="811"/>
      <sheetData sheetId="812"/>
      <sheetData sheetId="813"/>
      <sheetData sheetId="814">
        <row r="2">
          <cell r="B2" t="str">
            <v>Pers.no.</v>
          </cell>
        </row>
      </sheetData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 refreshError="1"/>
      <sheetData sheetId="827" refreshError="1"/>
      <sheetData sheetId="828">
        <row r="2">
          <cell r="B2" t="str">
            <v>Pers.no.</v>
          </cell>
        </row>
      </sheetData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>
        <row r="2">
          <cell r="B2" t="str">
            <v>Pers.no.</v>
          </cell>
        </row>
      </sheetData>
      <sheetData sheetId="841">
        <row r="2">
          <cell r="B2" t="str">
            <v>Pers.no.</v>
          </cell>
        </row>
      </sheetData>
      <sheetData sheetId="842"/>
      <sheetData sheetId="843">
        <row r="2">
          <cell r="B2" t="str">
            <v>Pers.no.</v>
          </cell>
        </row>
      </sheetData>
      <sheetData sheetId="844">
        <row r="2">
          <cell r="B2" t="str">
            <v>Pers.no.</v>
          </cell>
        </row>
      </sheetData>
      <sheetData sheetId="845">
        <row r="2">
          <cell r="B2" t="str">
            <v>Pers.no.</v>
          </cell>
        </row>
      </sheetData>
      <sheetData sheetId="846">
        <row r="2">
          <cell r="B2" t="str">
            <v>Pers.no.</v>
          </cell>
        </row>
      </sheetData>
      <sheetData sheetId="847">
        <row r="2">
          <cell r="B2" t="str">
            <v>Pers.no.</v>
          </cell>
        </row>
      </sheetData>
      <sheetData sheetId="848">
        <row r="2">
          <cell r="B2" t="str">
            <v>Pers.no.</v>
          </cell>
        </row>
      </sheetData>
      <sheetData sheetId="849">
        <row r="2">
          <cell r="B2" t="str">
            <v>Pers.no.</v>
          </cell>
        </row>
      </sheetData>
      <sheetData sheetId="850">
        <row r="2">
          <cell r="B2" t="str">
            <v>Pers.no.</v>
          </cell>
        </row>
      </sheetData>
      <sheetData sheetId="851">
        <row r="2">
          <cell r="B2" t="str">
            <v>Pers.no.</v>
          </cell>
        </row>
      </sheetData>
      <sheetData sheetId="852">
        <row r="2">
          <cell r="B2" t="str">
            <v>Pers.no.</v>
          </cell>
        </row>
      </sheetData>
      <sheetData sheetId="853">
        <row r="2">
          <cell r="B2" t="str">
            <v>Pers.no.</v>
          </cell>
        </row>
      </sheetData>
      <sheetData sheetId="854">
        <row r="2">
          <cell r="B2" t="str">
            <v>Pers.no.</v>
          </cell>
        </row>
      </sheetData>
      <sheetData sheetId="855">
        <row r="2">
          <cell r="B2" t="str">
            <v>Pers.no.</v>
          </cell>
        </row>
      </sheetData>
      <sheetData sheetId="856">
        <row r="2">
          <cell r="B2" t="str">
            <v>Pers.no.</v>
          </cell>
        </row>
      </sheetData>
      <sheetData sheetId="857">
        <row r="2">
          <cell r="B2" t="str">
            <v>Pers.no.</v>
          </cell>
        </row>
      </sheetData>
      <sheetData sheetId="858">
        <row r="2">
          <cell r="B2" t="str">
            <v>Pers.no.</v>
          </cell>
        </row>
      </sheetData>
      <sheetData sheetId="859">
        <row r="2">
          <cell r="B2" t="str">
            <v>Pers.no.</v>
          </cell>
        </row>
      </sheetData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>
        <row r="2">
          <cell r="B2" t="str">
            <v>Pers.no.</v>
          </cell>
        </row>
      </sheetData>
      <sheetData sheetId="895">
        <row r="2">
          <cell r="B2" t="str">
            <v>Pers.no.</v>
          </cell>
        </row>
      </sheetData>
      <sheetData sheetId="896">
        <row r="2">
          <cell r="B2" t="str">
            <v>Pers.no.</v>
          </cell>
        </row>
      </sheetData>
      <sheetData sheetId="897">
        <row r="2">
          <cell r="B2" t="str">
            <v>Pers.no.</v>
          </cell>
        </row>
      </sheetData>
      <sheetData sheetId="898">
        <row r="2">
          <cell r="B2" t="str">
            <v>Pers.no.</v>
          </cell>
        </row>
      </sheetData>
      <sheetData sheetId="899">
        <row r="2">
          <cell r="B2" t="str">
            <v>Pers.no.</v>
          </cell>
        </row>
      </sheetData>
      <sheetData sheetId="900">
        <row r="2">
          <cell r="B2" t="str">
            <v>Pers.no.</v>
          </cell>
        </row>
      </sheetData>
      <sheetData sheetId="901">
        <row r="2">
          <cell r="B2" t="str">
            <v>Pers.no.</v>
          </cell>
        </row>
      </sheetData>
      <sheetData sheetId="902">
        <row r="2">
          <cell r="B2" t="str">
            <v>Pers.no.</v>
          </cell>
        </row>
      </sheetData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>
        <row r="2">
          <cell r="B2" t="str">
            <v>Pers.no.</v>
          </cell>
        </row>
      </sheetData>
      <sheetData sheetId="926">
        <row r="2">
          <cell r="B2" t="str">
            <v>Pers.no.</v>
          </cell>
        </row>
      </sheetData>
      <sheetData sheetId="927">
        <row r="2">
          <cell r="B2" t="str">
            <v>Pers.no.</v>
          </cell>
        </row>
      </sheetData>
      <sheetData sheetId="928" refreshError="1"/>
      <sheetData sheetId="929" refreshError="1"/>
      <sheetData sheetId="930">
        <row r="2">
          <cell r="B2" t="str">
            <v>Pers.no.</v>
          </cell>
        </row>
      </sheetData>
      <sheetData sheetId="931">
        <row r="2">
          <cell r="B2" t="str">
            <v>Pers.no.</v>
          </cell>
        </row>
      </sheetData>
      <sheetData sheetId="932" refreshError="1"/>
      <sheetData sheetId="933" refreshError="1"/>
      <sheetData sheetId="934">
        <row r="2">
          <cell r="B2" t="str">
            <v>Pers.no.</v>
          </cell>
        </row>
      </sheetData>
      <sheetData sheetId="935">
        <row r="2">
          <cell r="B2" t="str">
            <v>Pers.no.</v>
          </cell>
        </row>
      </sheetData>
      <sheetData sheetId="936">
        <row r="2">
          <cell r="B2" t="str">
            <v>Pers.no.</v>
          </cell>
        </row>
      </sheetData>
      <sheetData sheetId="937">
        <row r="2">
          <cell r="B2" t="str">
            <v>Pers.no.</v>
          </cell>
        </row>
      </sheetData>
      <sheetData sheetId="938">
        <row r="2">
          <cell r="B2" t="str">
            <v>Pers.no.</v>
          </cell>
        </row>
      </sheetData>
      <sheetData sheetId="939">
        <row r="2">
          <cell r="B2" t="str">
            <v>Pers.no.</v>
          </cell>
        </row>
      </sheetData>
      <sheetData sheetId="940">
        <row r="2">
          <cell r="B2" t="str">
            <v>Pers.no.</v>
          </cell>
        </row>
      </sheetData>
      <sheetData sheetId="941">
        <row r="2">
          <cell r="B2" t="str">
            <v>Pers.no.</v>
          </cell>
        </row>
      </sheetData>
      <sheetData sheetId="942">
        <row r="2">
          <cell r="B2" t="str">
            <v>Pers.no.</v>
          </cell>
        </row>
      </sheetData>
      <sheetData sheetId="943">
        <row r="2">
          <cell r="B2" t="str">
            <v>Pers.no.</v>
          </cell>
        </row>
      </sheetData>
      <sheetData sheetId="944">
        <row r="2">
          <cell r="B2" t="str">
            <v>Pers.no.</v>
          </cell>
        </row>
      </sheetData>
      <sheetData sheetId="945">
        <row r="2">
          <cell r="B2" t="str">
            <v>Pers.no.</v>
          </cell>
        </row>
      </sheetData>
      <sheetData sheetId="946">
        <row r="2">
          <cell r="B2" t="str">
            <v>Pers.no.</v>
          </cell>
        </row>
      </sheetData>
      <sheetData sheetId="947">
        <row r="2">
          <cell r="B2" t="str">
            <v>Pers.no.</v>
          </cell>
        </row>
      </sheetData>
      <sheetData sheetId="948">
        <row r="2">
          <cell r="B2" t="str">
            <v>Pers.no.</v>
          </cell>
        </row>
      </sheetData>
      <sheetData sheetId="949">
        <row r="2">
          <cell r="B2" t="str">
            <v>Pers.no.</v>
          </cell>
        </row>
      </sheetData>
      <sheetData sheetId="950">
        <row r="2">
          <cell r="B2" t="str">
            <v>Pers.no.</v>
          </cell>
        </row>
      </sheetData>
      <sheetData sheetId="951">
        <row r="2">
          <cell r="B2" t="str">
            <v>Pers.no.</v>
          </cell>
        </row>
      </sheetData>
      <sheetData sheetId="952">
        <row r="2">
          <cell r="B2" t="str">
            <v>Pers.no.</v>
          </cell>
        </row>
      </sheetData>
      <sheetData sheetId="953">
        <row r="2">
          <cell r="B2" t="str">
            <v>Pers.no.</v>
          </cell>
        </row>
      </sheetData>
      <sheetData sheetId="954">
        <row r="2">
          <cell r="B2" t="str">
            <v>Pers.no.</v>
          </cell>
        </row>
      </sheetData>
      <sheetData sheetId="955">
        <row r="2">
          <cell r="B2" t="str">
            <v>Pers.no.</v>
          </cell>
        </row>
      </sheetData>
      <sheetData sheetId="956">
        <row r="2">
          <cell r="B2" t="str">
            <v>Pers.no.</v>
          </cell>
        </row>
      </sheetData>
      <sheetData sheetId="957">
        <row r="2">
          <cell r="B2" t="str">
            <v>Pers.no.</v>
          </cell>
        </row>
      </sheetData>
      <sheetData sheetId="958">
        <row r="2">
          <cell r="B2" t="str">
            <v>Pers.no.</v>
          </cell>
        </row>
      </sheetData>
      <sheetData sheetId="959">
        <row r="2">
          <cell r="B2" t="str">
            <v>Pers.no.</v>
          </cell>
        </row>
      </sheetData>
      <sheetData sheetId="960">
        <row r="2">
          <cell r="B2" t="str">
            <v>Pers.no.</v>
          </cell>
        </row>
      </sheetData>
      <sheetData sheetId="961">
        <row r="2">
          <cell r="B2" t="str">
            <v>Pers.no.</v>
          </cell>
        </row>
      </sheetData>
      <sheetData sheetId="962">
        <row r="2">
          <cell r="B2" t="str">
            <v>Pers.no.</v>
          </cell>
        </row>
      </sheetData>
      <sheetData sheetId="963">
        <row r="2">
          <cell r="B2" t="str">
            <v>Pers.no.</v>
          </cell>
        </row>
      </sheetData>
      <sheetData sheetId="964">
        <row r="2">
          <cell r="B2" t="str">
            <v>Pers.no.</v>
          </cell>
        </row>
      </sheetData>
      <sheetData sheetId="965">
        <row r="2">
          <cell r="B2" t="str">
            <v>Pers.no.</v>
          </cell>
        </row>
      </sheetData>
      <sheetData sheetId="966">
        <row r="2">
          <cell r="B2" t="str">
            <v>Pers.no.</v>
          </cell>
        </row>
      </sheetData>
      <sheetData sheetId="967">
        <row r="2">
          <cell r="B2" t="str">
            <v>Pers.no.</v>
          </cell>
        </row>
      </sheetData>
      <sheetData sheetId="968">
        <row r="2">
          <cell r="B2" t="str">
            <v>Pers.no.</v>
          </cell>
        </row>
      </sheetData>
      <sheetData sheetId="969">
        <row r="2">
          <cell r="B2" t="str">
            <v>Pers.no.</v>
          </cell>
        </row>
      </sheetData>
      <sheetData sheetId="970">
        <row r="2">
          <cell r="B2" t="str">
            <v>Pers.no.</v>
          </cell>
        </row>
      </sheetData>
      <sheetData sheetId="971">
        <row r="2">
          <cell r="B2" t="str">
            <v>Pers.no.</v>
          </cell>
        </row>
      </sheetData>
      <sheetData sheetId="972">
        <row r="2">
          <cell r="B2" t="str">
            <v>Pers.no.</v>
          </cell>
        </row>
      </sheetData>
      <sheetData sheetId="973">
        <row r="2">
          <cell r="B2" t="str">
            <v>Pers.no.</v>
          </cell>
        </row>
      </sheetData>
      <sheetData sheetId="974">
        <row r="2">
          <cell r="B2" t="str">
            <v>Pers.no.</v>
          </cell>
        </row>
      </sheetData>
      <sheetData sheetId="975">
        <row r="2">
          <cell r="B2" t="str">
            <v>Pers.no.</v>
          </cell>
        </row>
      </sheetData>
      <sheetData sheetId="976">
        <row r="2">
          <cell r="B2" t="str">
            <v>Pers.no.</v>
          </cell>
        </row>
      </sheetData>
      <sheetData sheetId="977">
        <row r="2">
          <cell r="B2" t="str">
            <v>Pers.no.</v>
          </cell>
        </row>
      </sheetData>
      <sheetData sheetId="978">
        <row r="2">
          <cell r="B2" t="str">
            <v>Pers.no.</v>
          </cell>
        </row>
      </sheetData>
      <sheetData sheetId="979">
        <row r="2">
          <cell r="B2" t="str">
            <v>Pers.no.</v>
          </cell>
        </row>
      </sheetData>
      <sheetData sheetId="980">
        <row r="2">
          <cell r="B2" t="str">
            <v>Pers.no.</v>
          </cell>
        </row>
      </sheetData>
      <sheetData sheetId="981">
        <row r="2">
          <cell r="B2" t="str">
            <v>Pers.no.</v>
          </cell>
        </row>
      </sheetData>
      <sheetData sheetId="982">
        <row r="2">
          <cell r="B2" t="str">
            <v>Pers.no.</v>
          </cell>
        </row>
      </sheetData>
      <sheetData sheetId="983">
        <row r="2">
          <cell r="B2" t="str">
            <v>Pers.no.</v>
          </cell>
        </row>
      </sheetData>
      <sheetData sheetId="984">
        <row r="2">
          <cell r="B2" t="str">
            <v>Pers.no.</v>
          </cell>
        </row>
      </sheetData>
      <sheetData sheetId="985">
        <row r="2">
          <cell r="B2" t="str">
            <v>Pers.no.</v>
          </cell>
        </row>
      </sheetData>
      <sheetData sheetId="986">
        <row r="2">
          <cell r="B2" t="str">
            <v>Pers.no.</v>
          </cell>
        </row>
      </sheetData>
      <sheetData sheetId="987">
        <row r="2">
          <cell r="B2" t="str">
            <v>Pers.no.</v>
          </cell>
        </row>
      </sheetData>
      <sheetData sheetId="988">
        <row r="2">
          <cell r="B2" t="str">
            <v>Pers.no.</v>
          </cell>
        </row>
      </sheetData>
      <sheetData sheetId="989">
        <row r="2">
          <cell r="B2" t="str">
            <v>Pers.no.</v>
          </cell>
        </row>
      </sheetData>
      <sheetData sheetId="990">
        <row r="2">
          <cell r="B2" t="str">
            <v>Pers.no.</v>
          </cell>
        </row>
      </sheetData>
      <sheetData sheetId="991">
        <row r="2">
          <cell r="B2" t="str">
            <v>Pers.no.</v>
          </cell>
        </row>
      </sheetData>
      <sheetData sheetId="992">
        <row r="2">
          <cell r="B2" t="str">
            <v>Pers.no.</v>
          </cell>
        </row>
      </sheetData>
      <sheetData sheetId="993">
        <row r="2">
          <cell r="B2" t="str">
            <v>Pers.no.</v>
          </cell>
        </row>
      </sheetData>
      <sheetData sheetId="994">
        <row r="2">
          <cell r="B2" t="str">
            <v>Pers.no.</v>
          </cell>
        </row>
      </sheetData>
      <sheetData sheetId="995">
        <row r="2">
          <cell r="B2" t="str">
            <v>Pers.no.</v>
          </cell>
        </row>
      </sheetData>
      <sheetData sheetId="996">
        <row r="2">
          <cell r="B2" t="str">
            <v>Pers.no.</v>
          </cell>
        </row>
      </sheetData>
      <sheetData sheetId="997">
        <row r="2">
          <cell r="B2" t="str">
            <v>Pers.no.</v>
          </cell>
        </row>
      </sheetData>
      <sheetData sheetId="998">
        <row r="2">
          <cell r="B2" t="str">
            <v>Pers.no.</v>
          </cell>
        </row>
      </sheetData>
      <sheetData sheetId="999">
        <row r="2">
          <cell r="B2" t="str">
            <v>Pers.no.</v>
          </cell>
        </row>
      </sheetData>
      <sheetData sheetId="1000">
        <row r="2">
          <cell r="B2" t="str">
            <v>Pers.no.</v>
          </cell>
        </row>
      </sheetData>
      <sheetData sheetId="1001">
        <row r="2">
          <cell r="B2" t="str">
            <v>Pers.no.</v>
          </cell>
        </row>
      </sheetData>
      <sheetData sheetId="1002">
        <row r="2">
          <cell r="B2" t="str">
            <v>Pers.no.</v>
          </cell>
        </row>
      </sheetData>
      <sheetData sheetId="1003">
        <row r="2">
          <cell r="B2" t="str">
            <v>Pers.no.</v>
          </cell>
        </row>
      </sheetData>
      <sheetData sheetId="1004">
        <row r="2">
          <cell r="B2" t="str">
            <v>Pers.no.</v>
          </cell>
        </row>
      </sheetData>
      <sheetData sheetId="1005">
        <row r="2">
          <cell r="B2" t="str">
            <v>Pers.no.</v>
          </cell>
        </row>
      </sheetData>
      <sheetData sheetId="1006">
        <row r="2">
          <cell r="B2" t="str">
            <v>Pers.no.</v>
          </cell>
        </row>
      </sheetData>
      <sheetData sheetId="1007">
        <row r="2">
          <cell r="B2" t="str">
            <v>Pers.no.</v>
          </cell>
        </row>
      </sheetData>
      <sheetData sheetId="1008">
        <row r="2">
          <cell r="B2" t="str">
            <v>Pers.no.</v>
          </cell>
        </row>
      </sheetData>
      <sheetData sheetId="1009">
        <row r="2">
          <cell r="B2" t="str">
            <v>Pers.no.</v>
          </cell>
        </row>
      </sheetData>
      <sheetData sheetId="1010">
        <row r="2">
          <cell r="B2" t="str">
            <v>Pers.no.</v>
          </cell>
        </row>
      </sheetData>
      <sheetData sheetId="1011">
        <row r="2">
          <cell r="B2" t="str">
            <v>Pers.no.</v>
          </cell>
        </row>
      </sheetData>
      <sheetData sheetId="1012">
        <row r="2">
          <cell r="B2" t="str">
            <v>Pers.no.</v>
          </cell>
        </row>
      </sheetData>
      <sheetData sheetId="1013">
        <row r="2">
          <cell r="B2" t="str">
            <v>Pers.no.</v>
          </cell>
        </row>
      </sheetData>
      <sheetData sheetId="1014">
        <row r="2">
          <cell r="B2" t="str">
            <v>Pers.no.</v>
          </cell>
        </row>
      </sheetData>
      <sheetData sheetId="1015">
        <row r="2">
          <cell r="B2" t="str">
            <v>Pers.no.</v>
          </cell>
        </row>
      </sheetData>
      <sheetData sheetId="1016">
        <row r="2">
          <cell r="B2" t="str">
            <v>Pers.no.</v>
          </cell>
        </row>
      </sheetData>
      <sheetData sheetId="1017">
        <row r="2">
          <cell r="B2" t="str">
            <v>Pers.no.</v>
          </cell>
        </row>
      </sheetData>
      <sheetData sheetId="1018">
        <row r="2">
          <cell r="B2" t="str">
            <v>Pers.no.</v>
          </cell>
        </row>
      </sheetData>
      <sheetData sheetId="1019">
        <row r="2">
          <cell r="B2" t="str">
            <v>Pers.no.</v>
          </cell>
        </row>
      </sheetData>
      <sheetData sheetId="1020">
        <row r="2">
          <cell r="B2" t="str">
            <v>Pers.no.</v>
          </cell>
        </row>
      </sheetData>
      <sheetData sheetId="1021">
        <row r="2">
          <cell r="B2" t="str">
            <v>Pers.no.</v>
          </cell>
        </row>
      </sheetData>
      <sheetData sheetId="1022">
        <row r="2">
          <cell r="B2" t="str">
            <v>Pers.no.</v>
          </cell>
        </row>
      </sheetData>
      <sheetData sheetId="1023">
        <row r="2">
          <cell r="B2" t="str">
            <v>Pers.no.</v>
          </cell>
        </row>
      </sheetData>
      <sheetData sheetId="1024">
        <row r="2">
          <cell r="B2" t="str">
            <v>Pers.no.</v>
          </cell>
        </row>
      </sheetData>
      <sheetData sheetId="1025">
        <row r="2">
          <cell r="B2" t="str">
            <v>Pers.no.</v>
          </cell>
        </row>
      </sheetData>
      <sheetData sheetId="1026">
        <row r="2">
          <cell r="B2" t="str">
            <v>Pers.no.</v>
          </cell>
        </row>
      </sheetData>
      <sheetData sheetId="1027">
        <row r="2">
          <cell r="B2" t="str">
            <v>Pers.no.</v>
          </cell>
        </row>
      </sheetData>
      <sheetData sheetId="1028">
        <row r="2">
          <cell r="B2" t="str">
            <v>Pers.no.</v>
          </cell>
        </row>
      </sheetData>
      <sheetData sheetId="1029">
        <row r="2">
          <cell r="B2" t="str">
            <v>Pers.no.</v>
          </cell>
        </row>
      </sheetData>
      <sheetData sheetId="1030">
        <row r="2">
          <cell r="B2" t="str">
            <v>Pers.no.</v>
          </cell>
        </row>
      </sheetData>
      <sheetData sheetId="1031">
        <row r="2">
          <cell r="B2" t="str">
            <v>Pers.no.</v>
          </cell>
        </row>
      </sheetData>
      <sheetData sheetId="1032">
        <row r="2">
          <cell r="B2" t="str">
            <v>Pers.no.</v>
          </cell>
        </row>
      </sheetData>
      <sheetData sheetId="1033">
        <row r="2">
          <cell r="B2" t="str">
            <v>Pers.no.</v>
          </cell>
        </row>
      </sheetData>
      <sheetData sheetId="1034">
        <row r="2">
          <cell r="B2" t="str">
            <v>Pers.no.</v>
          </cell>
        </row>
      </sheetData>
      <sheetData sheetId="1035">
        <row r="2">
          <cell r="B2" t="str">
            <v>Pers.no.</v>
          </cell>
        </row>
      </sheetData>
      <sheetData sheetId="1036">
        <row r="2">
          <cell r="B2" t="str">
            <v>Pers.no.</v>
          </cell>
        </row>
      </sheetData>
      <sheetData sheetId="1037">
        <row r="2">
          <cell r="B2" t="str">
            <v>Pers.no.</v>
          </cell>
        </row>
      </sheetData>
      <sheetData sheetId="1038">
        <row r="2">
          <cell r="B2" t="str">
            <v>Pers.no.</v>
          </cell>
        </row>
      </sheetData>
      <sheetData sheetId="1039">
        <row r="2">
          <cell r="B2" t="str">
            <v>Pers.no.</v>
          </cell>
        </row>
      </sheetData>
      <sheetData sheetId="1040">
        <row r="2">
          <cell r="B2" t="str">
            <v>Pers.no.</v>
          </cell>
        </row>
      </sheetData>
      <sheetData sheetId="1041">
        <row r="2">
          <cell r="B2" t="str">
            <v>Pers.no.</v>
          </cell>
        </row>
      </sheetData>
      <sheetData sheetId="1042">
        <row r="2">
          <cell r="B2" t="str">
            <v>Pers.no.</v>
          </cell>
        </row>
      </sheetData>
      <sheetData sheetId="1043">
        <row r="2">
          <cell r="B2" t="str">
            <v>Pers.no.</v>
          </cell>
        </row>
      </sheetData>
      <sheetData sheetId="1044">
        <row r="2">
          <cell r="B2" t="str">
            <v>Pers.no.</v>
          </cell>
        </row>
      </sheetData>
      <sheetData sheetId="1045">
        <row r="2">
          <cell r="B2" t="str">
            <v>Pers.no.</v>
          </cell>
        </row>
      </sheetData>
      <sheetData sheetId="1046">
        <row r="2">
          <cell r="B2" t="str">
            <v>Pers.no.</v>
          </cell>
        </row>
      </sheetData>
      <sheetData sheetId="1047">
        <row r="2">
          <cell r="B2" t="str">
            <v>Pers.no.</v>
          </cell>
        </row>
      </sheetData>
      <sheetData sheetId="1048">
        <row r="2">
          <cell r="B2" t="str">
            <v>Pers.no.</v>
          </cell>
        </row>
      </sheetData>
      <sheetData sheetId="1049">
        <row r="2">
          <cell r="B2" t="str">
            <v>Pers.no.</v>
          </cell>
        </row>
      </sheetData>
      <sheetData sheetId="1050">
        <row r="2">
          <cell r="B2" t="str">
            <v>Pers.no.</v>
          </cell>
        </row>
      </sheetData>
      <sheetData sheetId="1051">
        <row r="2">
          <cell r="B2" t="str">
            <v>Pers.no.</v>
          </cell>
        </row>
      </sheetData>
      <sheetData sheetId="1052">
        <row r="2">
          <cell r="B2" t="str">
            <v>Pers.no.</v>
          </cell>
        </row>
      </sheetData>
      <sheetData sheetId="1053">
        <row r="2">
          <cell r="B2" t="str">
            <v>Pers.no.</v>
          </cell>
        </row>
      </sheetData>
      <sheetData sheetId="1054">
        <row r="2">
          <cell r="B2" t="str">
            <v>Pers.no.</v>
          </cell>
        </row>
      </sheetData>
      <sheetData sheetId="1055">
        <row r="2">
          <cell r="B2" t="str">
            <v>Pers.no.</v>
          </cell>
        </row>
      </sheetData>
      <sheetData sheetId="1056">
        <row r="2">
          <cell r="B2" t="str">
            <v>Pers.no.</v>
          </cell>
        </row>
      </sheetData>
      <sheetData sheetId="1057">
        <row r="2">
          <cell r="B2" t="str">
            <v>Pers.no.</v>
          </cell>
        </row>
      </sheetData>
      <sheetData sheetId="1058">
        <row r="2">
          <cell r="B2" t="str">
            <v>Pers.no.</v>
          </cell>
        </row>
      </sheetData>
      <sheetData sheetId="1059">
        <row r="2">
          <cell r="B2" t="str">
            <v>Pers.no.</v>
          </cell>
        </row>
      </sheetData>
      <sheetData sheetId="1060">
        <row r="2">
          <cell r="B2" t="str">
            <v>Pers.no.</v>
          </cell>
        </row>
      </sheetData>
      <sheetData sheetId="1061">
        <row r="2">
          <cell r="B2" t="str">
            <v>Pers.no.</v>
          </cell>
        </row>
      </sheetData>
      <sheetData sheetId="1062">
        <row r="2">
          <cell r="B2" t="str">
            <v>Pers.no.</v>
          </cell>
        </row>
      </sheetData>
      <sheetData sheetId="1063">
        <row r="2">
          <cell r="B2" t="str">
            <v>Pers.no.</v>
          </cell>
        </row>
      </sheetData>
      <sheetData sheetId="1064">
        <row r="2">
          <cell r="B2" t="str">
            <v>Pers.no.</v>
          </cell>
        </row>
      </sheetData>
      <sheetData sheetId="1065">
        <row r="2">
          <cell r="B2" t="str">
            <v>Pers.no.</v>
          </cell>
        </row>
      </sheetData>
      <sheetData sheetId="1066">
        <row r="2">
          <cell r="B2" t="str">
            <v>Pers.no.</v>
          </cell>
        </row>
      </sheetData>
      <sheetData sheetId="1067">
        <row r="2">
          <cell r="B2" t="str">
            <v>Pers.no.</v>
          </cell>
        </row>
      </sheetData>
      <sheetData sheetId="1068">
        <row r="2">
          <cell r="B2" t="str">
            <v>Pers.no.</v>
          </cell>
        </row>
      </sheetData>
      <sheetData sheetId="1069">
        <row r="2">
          <cell r="B2" t="str">
            <v>Pers.no.</v>
          </cell>
        </row>
      </sheetData>
      <sheetData sheetId="1070">
        <row r="2">
          <cell r="B2" t="str">
            <v>Pers.no.</v>
          </cell>
        </row>
      </sheetData>
      <sheetData sheetId="1071">
        <row r="2">
          <cell r="B2" t="str">
            <v>Pers.no.</v>
          </cell>
        </row>
      </sheetData>
      <sheetData sheetId="1072">
        <row r="2">
          <cell r="B2" t="str">
            <v>Pers.no.</v>
          </cell>
        </row>
      </sheetData>
      <sheetData sheetId="1073">
        <row r="2">
          <cell r="B2" t="str">
            <v>Pers.no.</v>
          </cell>
        </row>
      </sheetData>
      <sheetData sheetId="1074">
        <row r="2">
          <cell r="B2" t="str">
            <v>Pers.no.</v>
          </cell>
        </row>
      </sheetData>
      <sheetData sheetId="1075">
        <row r="2">
          <cell r="B2" t="str">
            <v>Pers.no.</v>
          </cell>
        </row>
      </sheetData>
      <sheetData sheetId="1076">
        <row r="2">
          <cell r="B2" t="str">
            <v>Pers.no.</v>
          </cell>
        </row>
      </sheetData>
      <sheetData sheetId="1077">
        <row r="2">
          <cell r="B2" t="str">
            <v>Pers.no.</v>
          </cell>
        </row>
      </sheetData>
      <sheetData sheetId="1078">
        <row r="2">
          <cell r="B2" t="str">
            <v>Pers.no.</v>
          </cell>
        </row>
      </sheetData>
      <sheetData sheetId="1079">
        <row r="2">
          <cell r="B2" t="str">
            <v>Pers.no.</v>
          </cell>
        </row>
      </sheetData>
      <sheetData sheetId="1080">
        <row r="2">
          <cell r="B2" t="str">
            <v>Pers.no.</v>
          </cell>
        </row>
      </sheetData>
      <sheetData sheetId="1081">
        <row r="2">
          <cell r="B2" t="str">
            <v>Pers.no.</v>
          </cell>
        </row>
      </sheetData>
      <sheetData sheetId="1082">
        <row r="2">
          <cell r="B2" t="str">
            <v>Pers.no.</v>
          </cell>
        </row>
      </sheetData>
      <sheetData sheetId="1083">
        <row r="2">
          <cell r="B2" t="str">
            <v>Pers.no.</v>
          </cell>
        </row>
      </sheetData>
      <sheetData sheetId="1084">
        <row r="2">
          <cell r="B2" t="str">
            <v>Pers.no.</v>
          </cell>
        </row>
      </sheetData>
      <sheetData sheetId="1085">
        <row r="2">
          <cell r="B2" t="str">
            <v>Pers.no.</v>
          </cell>
        </row>
      </sheetData>
      <sheetData sheetId="1086">
        <row r="2">
          <cell r="B2" t="str">
            <v>Pers.no.</v>
          </cell>
        </row>
      </sheetData>
      <sheetData sheetId="1087">
        <row r="2">
          <cell r="B2" t="str">
            <v>Pers.no.</v>
          </cell>
        </row>
      </sheetData>
      <sheetData sheetId="1088">
        <row r="2">
          <cell r="B2" t="str">
            <v>Pers.no.</v>
          </cell>
        </row>
      </sheetData>
      <sheetData sheetId="1089">
        <row r="2">
          <cell r="B2" t="str">
            <v>Pers.no.</v>
          </cell>
        </row>
      </sheetData>
      <sheetData sheetId="1090">
        <row r="2">
          <cell r="B2" t="str">
            <v>Pers.no.</v>
          </cell>
        </row>
      </sheetData>
      <sheetData sheetId="1091">
        <row r="2">
          <cell r="B2" t="str">
            <v>Pers.no.</v>
          </cell>
        </row>
      </sheetData>
      <sheetData sheetId="1092">
        <row r="2">
          <cell r="B2" t="str">
            <v>Pers.no.</v>
          </cell>
        </row>
      </sheetData>
      <sheetData sheetId="1093">
        <row r="2">
          <cell r="B2" t="str">
            <v>Pers.no.</v>
          </cell>
        </row>
      </sheetData>
      <sheetData sheetId="1094">
        <row r="2">
          <cell r="B2" t="str">
            <v>Pers.no.</v>
          </cell>
        </row>
      </sheetData>
      <sheetData sheetId="1095">
        <row r="2">
          <cell r="B2" t="str">
            <v>Pers.no.</v>
          </cell>
        </row>
      </sheetData>
      <sheetData sheetId="1096">
        <row r="2">
          <cell r="B2" t="str">
            <v>Pers.no.</v>
          </cell>
        </row>
      </sheetData>
      <sheetData sheetId="1097">
        <row r="2">
          <cell r="B2" t="str">
            <v>Pers.no.</v>
          </cell>
        </row>
      </sheetData>
      <sheetData sheetId="1098">
        <row r="2">
          <cell r="B2" t="str">
            <v>Pers.no.</v>
          </cell>
        </row>
      </sheetData>
      <sheetData sheetId="1099">
        <row r="2">
          <cell r="B2" t="str">
            <v>Pers.no.</v>
          </cell>
        </row>
      </sheetData>
      <sheetData sheetId="1100">
        <row r="2">
          <cell r="B2" t="str">
            <v>Pers.no.</v>
          </cell>
        </row>
      </sheetData>
      <sheetData sheetId="1101">
        <row r="2">
          <cell r="B2" t="str">
            <v>Pers.no.</v>
          </cell>
        </row>
      </sheetData>
      <sheetData sheetId="1102">
        <row r="2">
          <cell r="B2" t="str">
            <v>Pers.no.</v>
          </cell>
        </row>
      </sheetData>
      <sheetData sheetId="1103">
        <row r="2">
          <cell r="B2" t="str">
            <v>Pers.no.</v>
          </cell>
        </row>
      </sheetData>
      <sheetData sheetId="1104">
        <row r="2">
          <cell r="B2" t="str">
            <v>Pers.no.</v>
          </cell>
        </row>
      </sheetData>
      <sheetData sheetId="1105">
        <row r="2">
          <cell r="B2" t="str">
            <v>Pers.no.</v>
          </cell>
        </row>
      </sheetData>
      <sheetData sheetId="1106">
        <row r="2">
          <cell r="B2" t="str">
            <v>Pers.no.</v>
          </cell>
        </row>
      </sheetData>
      <sheetData sheetId="1107">
        <row r="2">
          <cell r="B2" t="str">
            <v>Pers.no.</v>
          </cell>
        </row>
      </sheetData>
      <sheetData sheetId="1108">
        <row r="2">
          <cell r="B2" t="str">
            <v>Pers.no.</v>
          </cell>
        </row>
      </sheetData>
      <sheetData sheetId="1109">
        <row r="2">
          <cell r="B2" t="str">
            <v>Pers.no.</v>
          </cell>
        </row>
      </sheetData>
      <sheetData sheetId="1110">
        <row r="2">
          <cell r="B2" t="str">
            <v>Pers.no.</v>
          </cell>
        </row>
      </sheetData>
      <sheetData sheetId="1111">
        <row r="2">
          <cell r="B2" t="str">
            <v>Pers.no.</v>
          </cell>
        </row>
      </sheetData>
      <sheetData sheetId="1112">
        <row r="2">
          <cell r="B2" t="str">
            <v>Pers.no.</v>
          </cell>
        </row>
      </sheetData>
      <sheetData sheetId="1113">
        <row r="2">
          <cell r="B2" t="str">
            <v>Pers.no.</v>
          </cell>
        </row>
      </sheetData>
      <sheetData sheetId="1114">
        <row r="2">
          <cell r="B2" t="str">
            <v>Pers.no.</v>
          </cell>
        </row>
      </sheetData>
      <sheetData sheetId="1115">
        <row r="2">
          <cell r="B2" t="str">
            <v>Pers.no.</v>
          </cell>
        </row>
      </sheetData>
      <sheetData sheetId="1116">
        <row r="2">
          <cell r="B2" t="str">
            <v>Pers.no.</v>
          </cell>
        </row>
      </sheetData>
      <sheetData sheetId="1117">
        <row r="2">
          <cell r="B2" t="str">
            <v>Pers.no.</v>
          </cell>
        </row>
      </sheetData>
      <sheetData sheetId="1118">
        <row r="2">
          <cell r="B2" t="str">
            <v>Pers.no.</v>
          </cell>
        </row>
      </sheetData>
      <sheetData sheetId="1119">
        <row r="2">
          <cell r="B2" t="str">
            <v>Pers.no.</v>
          </cell>
        </row>
      </sheetData>
      <sheetData sheetId="1120">
        <row r="2">
          <cell r="B2" t="str">
            <v>Pers.no.</v>
          </cell>
        </row>
      </sheetData>
      <sheetData sheetId="1121">
        <row r="2">
          <cell r="B2" t="str">
            <v>Pers.no.</v>
          </cell>
        </row>
      </sheetData>
      <sheetData sheetId="1122">
        <row r="2">
          <cell r="B2" t="str">
            <v>Pers.no.</v>
          </cell>
        </row>
      </sheetData>
      <sheetData sheetId="1123">
        <row r="2">
          <cell r="B2" t="str">
            <v>Pers.no.</v>
          </cell>
        </row>
      </sheetData>
      <sheetData sheetId="1124">
        <row r="2">
          <cell r="B2" t="str">
            <v>Pers.no.</v>
          </cell>
        </row>
      </sheetData>
      <sheetData sheetId="1125">
        <row r="2">
          <cell r="B2" t="str">
            <v>Pers.no.</v>
          </cell>
        </row>
      </sheetData>
      <sheetData sheetId="1126">
        <row r="2">
          <cell r="B2" t="str">
            <v>Pers.no.</v>
          </cell>
        </row>
      </sheetData>
      <sheetData sheetId="1127">
        <row r="2">
          <cell r="B2" t="str">
            <v>Pers.no.</v>
          </cell>
        </row>
      </sheetData>
      <sheetData sheetId="1128">
        <row r="2">
          <cell r="B2" t="str">
            <v>Pers.no.</v>
          </cell>
        </row>
      </sheetData>
      <sheetData sheetId="1129">
        <row r="2">
          <cell r="B2" t="str">
            <v>Pers.no.</v>
          </cell>
        </row>
      </sheetData>
      <sheetData sheetId="1130">
        <row r="2">
          <cell r="B2" t="str">
            <v>Pers.no.</v>
          </cell>
        </row>
      </sheetData>
      <sheetData sheetId="1131">
        <row r="2">
          <cell r="B2" t="str">
            <v>Pers.no.</v>
          </cell>
        </row>
      </sheetData>
      <sheetData sheetId="1132">
        <row r="2">
          <cell r="B2" t="str">
            <v>Pers.no.</v>
          </cell>
        </row>
      </sheetData>
      <sheetData sheetId="1133">
        <row r="2">
          <cell r="B2" t="str">
            <v>Pers.no.</v>
          </cell>
        </row>
      </sheetData>
      <sheetData sheetId="1134">
        <row r="2">
          <cell r="B2" t="str">
            <v>Pers.no.</v>
          </cell>
        </row>
      </sheetData>
      <sheetData sheetId="1135">
        <row r="2">
          <cell r="B2" t="str">
            <v>Pers.no.</v>
          </cell>
        </row>
      </sheetData>
      <sheetData sheetId="1136">
        <row r="2">
          <cell r="B2" t="str">
            <v>Pers.no.</v>
          </cell>
        </row>
      </sheetData>
      <sheetData sheetId="1137">
        <row r="2">
          <cell r="B2" t="str">
            <v>Pers.no.</v>
          </cell>
        </row>
      </sheetData>
      <sheetData sheetId="1138">
        <row r="2">
          <cell r="B2" t="str">
            <v>Pers.no.</v>
          </cell>
        </row>
      </sheetData>
      <sheetData sheetId="1139">
        <row r="2">
          <cell r="B2" t="str">
            <v>Pers.no.</v>
          </cell>
        </row>
      </sheetData>
      <sheetData sheetId="1140">
        <row r="2">
          <cell r="B2" t="str">
            <v>Pers.no.</v>
          </cell>
        </row>
      </sheetData>
      <sheetData sheetId="1141">
        <row r="2">
          <cell r="B2" t="str">
            <v>Pers.no.</v>
          </cell>
        </row>
      </sheetData>
      <sheetData sheetId="1142">
        <row r="2">
          <cell r="B2" t="str">
            <v>Pers.no.</v>
          </cell>
        </row>
      </sheetData>
      <sheetData sheetId="1143">
        <row r="2">
          <cell r="B2" t="str">
            <v>Pers.no.</v>
          </cell>
        </row>
      </sheetData>
      <sheetData sheetId="1144">
        <row r="2">
          <cell r="B2" t="str">
            <v>Pers.no.</v>
          </cell>
        </row>
      </sheetData>
      <sheetData sheetId="1145">
        <row r="2">
          <cell r="B2" t="str">
            <v>Pers.no.</v>
          </cell>
        </row>
      </sheetData>
      <sheetData sheetId="1146">
        <row r="2">
          <cell r="B2" t="str">
            <v>Pers.no.</v>
          </cell>
        </row>
      </sheetData>
      <sheetData sheetId="1147">
        <row r="2">
          <cell r="B2" t="str">
            <v>Pers.no.</v>
          </cell>
        </row>
      </sheetData>
      <sheetData sheetId="1148">
        <row r="2">
          <cell r="B2" t="str">
            <v>Pers.no.</v>
          </cell>
        </row>
      </sheetData>
      <sheetData sheetId="1149">
        <row r="2">
          <cell r="B2" t="str">
            <v>Pers.no.</v>
          </cell>
        </row>
      </sheetData>
      <sheetData sheetId="1150">
        <row r="2">
          <cell r="B2" t="str">
            <v>Pers.no.</v>
          </cell>
        </row>
      </sheetData>
      <sheetData sheetId="1151">
        <row r="2">
          <cell r="B2" t="str">
            <v>Pers.no.</v>
          </cell>
        </row>
      </sheetData>
      <sheetData sheetId="1152">
        <row r="2">
          <cell r="B2" t="str">
            <v>Pers.no.</v>
          </cell>
        </row>
      </sheetData>
      <sheetData sheetId="1153">
        <row r="2">
          <cell r="B2" t="str">
            <v>Pers.no.</v>
          </cell>
        </row>
      </sheetData>
      <sheetData sheetId="1154">
        <row r="2">
          <cell r="B2" t="str">
            <v>Pers.no.</v>
          </cell>
        </row>
      </sheetData>
      <sheetData sheetId="1155">
        <row r="2">
          <cell r="B2" t="str">
            <v>Pers.no.</v>
          </cell>
        </row>
      </sheetData>
      <sheetData sheetId="1156">
        <row r="2">
          <cell r="B2" t="str">
            <v>Pers.no.</v>
          </cell>
        </row>
      </sheetData>
      <sheetData sheetId="1157">
        <row r="2">
          <cell r="B2" t="str">
            <v>Pers.no.</v>
          </cell>
        </row>
      </sheetData>
      <sheetData sheetId="1158">
        <row r="2">
          <cell r="B2" t="str">
            <v>Pers.no.</v>
          </cell>
        </row>
      </sheetData>
      <sheetData sheetId="1159">
        <row r="2">
          <cell r="B2" t="str">
            <v>Pers.no.</v>
          </cell>
        </row>
      </sheetData>
      <sheetData sheetId="1160">
        <row r="2">
          <cell r="B2" t="str">
            <v>Pers.no.</v>
          </cell>
        </row>
      </sheetData>
      <sheetData sheetId="1161">
        <row r="2">
          <cell r="B2" t="str">
            <v>Pers.no.</v>
          </cell>
        </row>
      </sheetData>
      <sheetData sheetId="1162">
        <row r="2">
          <cell r="B2" t="str">
            <v>Pers.no.</v>
          </cell>
        </row>
      </sheetData>
      <sheetData sheetId="1163">
        <row r="2">
          <cell r="B2" t="str">
            <v>Pers.no.</v>
          </cell>
        </row>
      </sheetData>
      <sheetData sheetId="1164">
        <row r="2">
          <cell r="B2" t="str">
            <v>Pers.no.</v>
          </cell>
        </row>
      </sheetData>
      <sheetData sheetId="1165">
        <row r="2">
          <cell r="B2" t="str">
            <v>Pers.no.</v>
          </cell>
        </row>
      </sheetData>
      <sheetData sheetId="1166">
        <row r="2">
          <cell r="B2" t="str">
            <v>Pers.no.</v>
          </cell>
        </row>
      </sheetData>
      <sheetData sheetId="1167">
        <row r="2">
          <cell r="B2" t="str">
            <v>Pers.no.</v>
          </cell>
        </row>
      </sheetData>
      <sheetData sheetId="1168">
        <row r="2">
          <cell r="B2" t="str">
            <v>Pers.no.</v>
          </cell>
        </row>
      </sheetData>
      <sheetData sheetId="1169">
        <row r="2">
          <cell r="B2" t="str">
            <v>Pers.no.</v>
          </cell>
        </row>
      </sheetData>
      <sheetData sheetId="1170">
        <row r="2">
          <cell r="B2" t="str">
            <v>Pers.no.</v>
          </cell>
        </row>
      </sheetData>
      <sheetData sheetId="1171">
        <row r="2">
          <cell r="B2" t="str">
            <v>Pers.no.</v>
          </cell>
        </row>
      </sheetData>
      <sheetData sheetId="1172">
        <row r="2">
          <cell r="B2" t="str">
            <v>Pers.no.</v>
          </cell>
        </row>
      </sheetData>
      <sheetData sheetId="1173">
        <row r="2">
          <cell r="B2" t="str">
            <v>Pers.no.</v>
          </cell>
        </row>
      </sheetData>
      <sheetData sheetId="1174">
        <row r="2">
          <cell r="B2" t="str">
            <v>Pers.no.</v>
          </cell>
        </row>
      </sheetData>
      <sheetData sheetId="1175">
        <row r="2">
          <cell r="B2" t="str">
            <v>Pers.no.</v>
          </cell>
        </row>
      </sheetData>
      <sheetData sheetId="1176">
        <row r="2">
          <cell r="B2" t="str">
            <v>Pers.no.</v>
          </cell>
        </row>
      </sheetData>
      <sheetData sheetId="1177">
        <row r="2">
          <cell r="B2" t="str">
            <v>Pers.no.</v>
          </cell>
        </row>
      </sheetData>
      <sheetData sheetId="1178">
        <row r="2">
          <cell r="B2" t="str">
            <v>Pers.no.</v>
          </cell>
        </row>
      </sheetData>
      <sheetData sheetId="1179">
        <row r="2">
          <cell r="B2" t="str">
            <v>Pers.no.</v>
          </cell>
        </row>
      </sheetData>
      <sheetData sheetId="1180">
        <row r="2">
          <cell r="B2" t="str">
            <v>Pers.no.</v>
          </cell>
        </row>
      </sheetData>
      <sheetData sheetId="1181">
        <row r="2">
          <cell r="B2" t="str">
            <v>Pers.no.</v>
          </cell>
        </row>
      </sheetData>
      <sheetData sheetId="1182">
        <row r="2">
          <cell r="B2" t="str">
            <v>Pers.no.</v>
          </cell>
        </row>
      </sheetData>
      <sheetData sheetId="1183">
        <row r="2">
          <cell r="B2" t="str">
            <v>Pers.no.</v>
          </cell>
        </row>
      </sheetData>
      <sheetData sheetId="1184">
        <row r="2">
          <cell r="B2" t="str">
            <v>Pers.no.</v>
          </cell>
        </row>
      </sheetData>
      <sheetData sheetId="1185">
        <row r="2">
          <cell r="B2" t="str">
            <v>Pers.no.</v>
          </cell>
        </row>
      </sheetData>
      <sheetData sheetId="1186">
        <row r="2">
          <cell r="B2" t="str">
            <v>Pers.no.</v>
          </cell>
        </row>
      </sheetData>
      <sheetData sheetId="1187">
        <row r="2">
          <cell r="B2" t="str">
            <v>Pers.no.</v>
          </cell>
        </row>
      </sheetData>
      <sheetData sheetId="1188">
        <row r="2">
          <cell r="B2" t="str">
            <v>Pers.no.</v>
          </cell>
        </row>
      </sheetData>
      <sheetData sheetId="1189">
        <row r="2">
          <cell r="B2" t="str">
            <v>Pers.no.</v>
          </cell>
        </row>
      </sheetData>
      <sheetData sheetId="1190">
        <row r="2">
          <cell r="B2" t="str">
            <v>Pers.no.</v>
          </cell>
        </row>
      </sheetData>
      <sheetData sheetId="1191">
        <row r="2">
          <cell r="B2" t="str">
            <v>Pers.no.</v>
          </cell>
        </row>
      </sheetData>
      <sheetData sheetId="1192">
        <row r="2">
          <cell r="B2" t="str">
            <v>Pers.no.</v>
          </cell>
        </row>
      </sheetData>
      <sheetData sheetId="1193">
        <row r="2">
          <cell r="B2" t="str">
            <v>Pers.no.</v>
          </cell>
        </row>
      </sheetData>
      <sheetData sheetId="1194">
        <row r="2">
          <cell r="B2" t="str">
            <v>Pers.no.</v>
          </cell>
        </row>
      </sheetData>
      <sheetData sheetId="1195">
        <row r="2">
          <cell r="B2" t="str">
            <v>Pers.no.</v>
          </cell>
        </row>
      </sheetData>
      <sheetData sheetId="1196">
        <row r="2">
          <cell r="B2" t="str">
            <v>Pers.no.</v>
          </cell>
        </row>
      </sheetData>
      <sheetData sheetId="1197">
        <row r="2">
          <cell r="B2" t="str">
            <v>Pers.no.</v>
          </cell>
        </row>
      </sheetData>
      <sheetData sheetId="1198">
        <row r="2">
          <cell r="B2" t="str">
            <v>Pers.no.</v>
          </cell>
        </row>
      </sheetData>
      <sheetData sheetId="1199">
        <row r="2">
          <cell r="B2" t="str">
            <v>Pers.no.</v>
          </cell>
        </row>
      </sheetData>
      <sheetData sheetId="1200">
        <row r="2">
          <cell r="B2" t="str">
            <v>Pers.no.</v>
          </cell>
        </row>
      </sheetData>
      <sheetData sheetId="1201">
        <row r="2">
          <cell r="B2" t="str">
            <v>Pers.no.</v>
          </cell>
        </row>
      </sheetData>
      <sheetData sheetId="1202">
        <row r="2">
          <cell r="B2" t="str">
            <v>Pers.no.</v>
          </cell>
        </row>
      </sheetData>
      <sheetData sheetId="1203">
        <row r="2">
          <cell r="B2" t="str">
            <v>Pers.no.</v>
          </cell>
        </row>
      </sheetData>
      <sheetData sheetId="1204">
        <row r="2">
          <cell r="B2" t="str">
            <v>Pers.no.</v>
          </cell>
        </row>
      </sheetData>
      <sheetData sheetId="1205">
        <row r="2">
          <cell r="B2" t="str">
            <v>Pers.no.</v>
          </cell>
        </row>
      </sheetData>
      <sheetData sheetId="1206">
        <row r="2">
          <cell r="B2" t="str">
            <v>Pers.no.</v>
          </cell>
        </row>
      </sheetData>
      <sheetData sheetId="1207">
        <row r="2">
          <cell r="B2" t="str">
            <v>Pers.no.</v>
          </cell>
        </row>
      </sheetData>
      <sheetData sheetId="1208">
        <row r="2">
          <cell r="B2" t="str">
            <v>Pers.no.</v>
          </cell>
        </row>
      </sheetData>
      <sheetData sheetId="1209">
        <row r="2">
          <cell r="B2" t="str">
            <v>Pers.no.</v>
          </cell>
        </row>
      </sheetData>
      <sheetData sheetId="1210">
        <row r="2">
          <cell r="B2" t="str">
            <v>Pers.no.</v>
          </cell>
        </row>
      </sheetData>
      <sheetData sheetId="1211">
        <row r="2">
          <cell r="B2" t="str">
            <v>Pers.no.</v>
          </cell>
        </row>
      </sheetData>
      <sheetData sheetId="1212">
        <row r="2">
          <cell r="B2" t="str">
            <v>Pers.no.</v>
          </cell>
        </row>
      </sheetData>
      <sheetData sheetId="1213">
        <row r="2">
          <cell r="B2" t="str">
            <v>Pers.no.</v>
          </cell>
        </row>
      </sheetData>
      <sheetData sheetId="1214">
        <row r="2">
          <cell r="B2" t="str">
            <v>Pers.no.</v>
          </cell>
        </row>
      </sheetData>
      <sheetData sheetId="1215">
        <row r="2">
          <cell r="B2" t="str">
            <v>Pers.no.</v>
          </cell>
        </row>
      </sheetData>
      <sheetData sheetId="1216">
        <row r="2">
          <cell r="B2" t="str">
            <v>Pers.no.</v>
          </cell>
        </row>
      </sheetData>
      <sheetData sheetId="1217">
        <row r="2">
          <cell r="B2" t="str">
            <v>Pers.no.</v>
          </cell>
        </row>
      </sheetData>
      <sheetData sheetId="1218">
        <row r="2">
          <cell r="B2" t="str">
            <v>Pers.no.</v>
          </cell>
        </row>
      </sheetData>
      <sheetData sheetId="1219">
        <row r="2">
          <cell r="B2" t="str">
            <v>Pers.no.</v>
          </cell>
        </row>
      </sheetData>
      <sheetData sheetId="1220">
        <row r="2">
          <cell r="B2" t="str">
            <v>Pers.no.</v>
          </cell>
        </row>
      </sheetData>
      <sheetData sheetId="1221">
        <row r="2">
          <cell r="B2" t="str">
            <v>Pers.no.</v>
          </cell>
        </row>
      </sheetData>
      <sheetData sheetId="1222">
        <row r="2">
          <cell r="B2" t="str">
            <v>Pers.no.</v>
          </cell>
        </row>
      </sheetData>
      <sheetData sheetId="1223">
        <row r="2">
          <cell r="B2" t="str">
            <v>Pers.no.</v>
          </cell>
        </row>
      </sheetData>
      <sheetData sheetId="1224">
        <row r="2">
          <cell r="B2" t="str">
            <v>Pers.no.</v>
          </cell>
        </row>
      </sheetData>
      <sheetData sheetId="1225">
        <row r="2">
          <cell r="B2" t="str">
            <v>Pers.no.</v>
          </cell>
        </row>
      </sheetData>
      <sheetData sheetId="1226">
        <row r="2">
          <cell r="B2" t="str">
            <v>Pers.no.</v>
          </cell>
        </row>
      </sheetData>
      <sheetData sheetId="1227">
        <row r="2">
          <cell r="B2" t="str">
            <v>Pers.no.</v>
          </cell>
        </row>
      </sheetData>
      <sheetData sheetId="1228">
        <row r="2">
          <cell r="B2" t="str">
            <v>Pers.no.</v>
          </cell>
        </row>
      </sheetData>
      <sheetData sheetId="1229">
        <row r="2">
          <cell r="B2" t="str">
            <v>Pers.no.</v>
          </cell>
        </row>
      </sheetData>
      <sheetData sheetId="1230">
        <row r="2">
          <cell r="B2" t="str">
            <v>Pers.no.</v>
          </cell>
        </row>
      </sheetData>
      <sheetData sheetId="1231">
        <row r="2">
          <cell r="B2" t="str">
            <v>Pers.no.</v>
          </cell>
        </row>
      </sheetData>
      <sheetData sheetId="1232">
        <row r="2">
          <cell r="B2" t="str">
            <v>Pers.no.</v>
          </cell>
        </row>
      </sheetData>
      <sheetData sheetId="1233">
        <row r="2">
          <cell r="B2" t="str">
            <v>Pers.no.</v>
          </cell>
        </row>
      </sheetData>
      <sheetData sheetId="1234">
        <row r="2">
          <cell r="B2" t="str">
            <v>Pers.no.</v>
          </cell>
        </row>
      </sheetData>
      <sheetData sheetId="1235">
        <row r="2">
          <cell r="B2" t="str">
            <v>Pers.no.</v>
          </cell>
        </row>
      </sheetData>
      <sheetData sheetId="1236">
        <row r="2">
          <cell r="B2" t="str">
            <v>Pers.no.</v>
          </cell>
        </row>
      </sheetData>
      <sheetData sheetId="1237">
        <row r="2">
          <cell r="B2" t="str">
            <v>Pers.no.</v>
          </cell>
        </row>
      </sheetData>
      <sheetData sheetId="1238">
        <row r="2">
          <cell r="B2" t="str">
            <v>Pers.no.</v>
          </cell>
        </row>
      </sheetData>
      <sheetData sheetId="1239">
        <row r="2">
          <cell r="B2" t="str">
            <v>Pers.no.</v>
          </cell>
        </row>
      </sheetData>
      <sheetData sheetId="1240">
        <row r="2">
          <cell r="B2" t="str">
            <v>Pers.no.</v>
          </cell>
        </row>
      </sheetData>
      <sheetData sheetId="1241">
        <row r="2">
          <cell r="B2" t="str">
            <v>Pers.no.</v>
          </cell>
        </row>
      </sheetData>
      <sheetData sheetId="1242">
        <row r="2">
          <cell r="B2" t="str">
            <v>Pers.no.</v>
          </cell>
        </row>
      </sheetData>
      <sheetData sheetId="1243">
        <row r="2">
          <cell r="B2" t="str">
            <v>Pers.no.</v>
          </cell>
        </row>
      </sheetData>
      <sheetData sheetId="1244">
        <row r="2">
          <cell r="B2" t="str">
            <v>Pers.no.</v>
          </cell>
        </row>
      </sheetData>
      <sheetData sheetId="1245">
        <row r="2">
          <cell r="B2" t="str">
            <v>Pers.no.</v>
          </cell>
        </row>
      </sheetData>
      <sheetData sheetId="1246">
        <row r="2">
          <cell r="B2" t="str">
            <v>Pers.no.</v>
          </cell>
        </row>
      </sheetData>
      <sheetData sheetId="1247">
        <row r="2">
          <cell r="B2" t="str">
            <v>Pers.no.</v>
          </cell>
        </row>
      </sheetData>
      <sheetData sheetId="1248">
        <row r="2">
          <cell r="B2" t="str">
            <v>Pers.no.</v>
          </cell>
        </row>
      </sheetData>
      <sheetData sheetId="1249">
        <row r="2">
          <cell r="B2" t="str">
            <v>Pers.no.</v>
          </cell>
        </row>
      </sheetData>
      <sheetData sheetId="1250">
        <row r="2">
          <cell r="B2" t="str">
            <v>Pers.no.</v>
          </cell>
        </row>
      </sheetData>
      <sheetData sheetId="1251">
        <row r="2">
          <cell r="B2" t="str">
            <v>Pers.no.</v>
          </cell>
        </row>
      </sheetData>
      <sheetData sheetId="1252">
        <row r="2">
          <cell r="B2" t="str">
            <v>Pers.no.</v>
          </cell>
        </row>
      </sheetData>
      <sheetData sheetId="1253">
        <row r="2">
          <cell r="B2" t="str">
            <v>Pers.no.</v>
          </cell>
        </row>
      </sheetData>
      <sheetData sheetId="1254">
        <row r="2">
          <cell r="B2" t="str">
            <v>Pers.no.</v>
          </cell>
        </row>
      </sheetData>
      <sheetData sheetId="1255">
        <row r="2">
          <cell r="B2" t="str">
            <v>Pers.no.</v>
          </cell>
        </row>
      </sheetData>
      <sheetData sheetId="1256">
        <row r="2">
          <cell r="B2" t="str">
            <v>Pers.no.</v>
          </cell>
        </row>
      </sheetData>
      <sheetData sheetId="1257">
        <row r="2">
          <cell r="B2" t="str">
            <v>Pers.no.</v>
          </cell>
        </row>
      </sheetData>
      <sheetData sheetId="1258">
        <row r="2">
          <cell r="B2" t="str">
            <v>Pers.no.</v>
          </cell>
        </row>
      </sheetData>
      <sheetData sheetId="1259">
        <row r="2">
          <cell r="B2" t="str">
            <v>Pers.no.</v>
          </cell>
        </row>
      </sheetData>
      <sheetData sheetId="1260">
        <row r="2">
          <cell r="B2" t="str">
            <v>Pers.no.</v>
          </cell>
        </row>
      </sheetData>
      <sheetData sheetId="1261">
        <row r="2">
          <cell r="B2" t="str">
            <v>Pers.no.</v>
          </cell>
        </row>
      </sheetData>
      <sheetData sheetId="1262">
        <row r="2">
          <cell r="B2" t="str">
            <v>Pers.no.</v>
          </cell>
        </row>
      </sheetData>
      <sheetData sheetId="1263">
        <row r="2">
          <cell r="B2" t="str">
            <v>Pers.no.</v>
          </cell>
        </row>
      </sheetData>
      <sheetData sheetId="1264">
        <row r="2">
          <cell r="B2" t="str">
            <v>Pers.no.</v>
          </cell>
        </row>
      </sheetData>
      <sheetData sheetId="1265">
        <row r="2">
          <cell r="B2" t="str">
            <v>Pers.no.</v>
          </cell>
        </row>
      </sheetData>
      <sheetData sheetId="1266">
        <row r="2">
          <cell r="B2" t="str">
            <v>Pers.no.</v>
          </cell>
        </row>
      </sheetData>
      <sheetData sheetId="1267">
        <row r="2">
          <cell r="B2" t="str">
            <v>Pers.no.</v>
          </cell>
        </row>
      </sheetData>
      <sheetData sheetId="1268">
        <row r="2">
          <cell r="B2" t="str">
            <v>Pers.no.</v>
          </cell>
        </row>
      </sheetData>
      <sheetData sheetId="1269">
        <row r="2">
          <cell r="B2" t="str">
            <v>Pers.no.</v>
          </cell>
        </row>
      </sheetData>
      <sheetData sheetId="1270">
        <row r="2">
          <cell r="B2" t="str">
            <v>Pers.no.</v>
          </cell>
        </row>
      </sheetData>
      <sheetData sheetId="1271">
        <row r="2">
          <cell r="B2" t="str">
            <v>Pers.no.</v>
          </cell>
        </row>
      </sheetData>
      <sheetData sheetId="1272">
        <row r="2">
          <cell r="B2" t="str">
            <v>Pers.no.</v>
          </cell>
        </row>
      </sheetData>
      <sheetData sheetId="1273">
        <row r="2">
          <cell r="B2" t="str">
            <v>Pers.no.</v>
          </cell>
        </row>
      </sheetData>
      <sheetData sheetId="1274">
        <row r="2">
          <cell r="B2" t="str">
            <v>Pers.no.</v>
          </cell>
        </row>
      </sheetData>
      <sheetData sheetId="1275">
        <row r="2">
          <cell r="B2" t="str">
            <v>Pers.no.</v>
          </cell>
        </row>
      </sheetData>
      <sheetData sheetId="1276">
        <row r="2">
          <cell r="B2" t="str">
            <v>Pers.no.</v>
          </cell>
        </row>
      </sheetData>
      <sheetData sheetId="1277">
        <row r="2">
          <cell r="B2" t="str">
            <v>Pers.no.</v>
          </cell>
        </row>
      </sheetData>
      <sheetData sheetId="1278">
        <row r="2">
          <cell r="B2" t="str">
            <v>Pers.no.</v>
          </cell>
        </row>
      </sheetData>
      <sheetData sheetId="1279">
        <row r="2">
          <cell r="B2" t="str">
            <v>Pers.no.</v>
          </cell>
        </row>
      </sheetData>
      <sheetData sheetId="1280">
        <row r="2">
          <cell r="B2" t="str">
            <v>Pers.no.</v>
          </cell>
        </row>
      </sheetData>
      <sheetData sheetId="1281">
        <row r="2">
          <cell r="B2" t="str">
            <v>Pers.no.</v>
          </cell>
        </row>
      </sheetData>
      <sheetData sheetId="1282">
        <row r="2">
          <cell r="B2" t="str">
            <v>Pers.no.</v>
          </cell>
        </row>
      </sheetData>
      <sheetData sheetId="1283">
        <row r="2">
          <cell r="B2" t="str">
            <v>Pers.no.</v>
          </cell>
        </row>
      </sheetData>
      <sheetData sheetId="1284">
        <row r="2">
          <cell r="B2" t="str">
            <v>Pers.no.</v>
          </cell>
        </row>
      </sheetData>
      <sheetData sheetId="1285">
        <row r="2">
          <cell r="B2" t="str">
            <v>Pers.no.</v>
          </cell>
        </row>
      </sheetData>
      <sheetData sheetId="1286">
        <row r="2">
          <cell r="B2" t="str">
            <v>Pers.no.</v>
          </cell>
        </row>
      </sheetData>
      <sheetData sheetId="1287">
        <row r="2">
          <cell r="B2" t="str">
            <v>Pers.no.</v>
          </cell>
        </row>
      </sheetData>
      <sheetData sheetId="1288">
        <row r="2">
          <cell r="B2" t="str">
            <v>Pers.no.</v>
          </cell>
        </row>
      </sheetData>
      <sheetData sheetId="1289">
        <row r="2">
          <cell r="B2" t="str">
            <v>Pers.no.</v>
          </cell>
        </row>
      </sheetData>
      <sheetData sheetId="1290">
        <row r="2">
          <cell r="B2" t="str">
            <v>Pers.no.</v>
          </cell>
        </row>
      </sheetData>
      <sheetData sheetId="1291">
        <row r="2">
          <cell r="B2" t="str">
            <v>Pers.no.</v>
          </cell>
        </row>
      </sheetData>
      <sheetData sheetId="1292">
        <row r="2">
          <cell r="B2" t="str">
            <v>Pers.no.</v>
          </cell>
        </row>
      </sheetData>
      <sheetData sheetId="1293">
        <row r="2">
          <cell r="B2" t="str">
            <v>Pers.no.</v>
          </cell>
        </row>
      </sheetData>
      <sheetData sheetId="1294">
        <row r="2">
          <cell r="B2" t="str">
            <v>Pers.no.</v>
          </cell>
        </row>
      </sheetData>
      <sheetData sheetId="1295">
        <row r="2">
          <cell r="B2" t="str">
            <v>Pers.no.</v>
          </cell>
        </row>
      </sheetData>
      <sheetData sheetId="1296">
        <row r="2">
          <cell r="B2" t="str">
            <v>Pers.no.</v>
          </cell>
        </row>
      </sheetData>
      <sheetData sheetId="1297">
        <row r="2">
          <cell r="B2" t="str">
            <v>Pers.no.</v>
          </cell>
        </row>
      </sheetData>
      <sheetData sheetId="1298">
        <row r="2">
          <cell r="B2" t="str">
            <v>Pers.no.</v>
          </cell>
        </row>
      </sheetData>
      <sheetData sheetId="1299">
        <row r="2">
          <cell r="B2" t="str">
            <v>Pers.no.</v>
          </cell>
        </row>
      </sheetData>
      <sheetData sheetId="1300">
        <row r="2">
          <cell r="B2" t="str">
            <v>Pers.no.</v>
          </cell>
        </row>
      </sheetData>
      <sheetData sheetId="1301">
        <row r="2">
          <cell r="B2" t="str">
            <v>Pers.no.</v>
          </cell>
        </row>
      </sheetData>
      <sheetData sheetId="1302">
        <row r="2">
          <cell r="B2" t="str">
            <v>Pers.no.</v>
          </cell>
        </row>
      </sheetData>
      <sheetData sheetId="1303">
        <row r="2">
          <cell r="B2" t="str">
            <v>Pers.no.</v>
          </cell>
        </row>
      </sheetData>
      <sheetData sheetId="1304">
        <row r="2">
          <cell r="B2" t="str">
            <v>Pers.no.</v>
          </cell>
        </row>
      </sheetData>
      <sheetData sheetId="1305">
        <row r="2">
          <cell r="B2" t="str">
            <v>Pers.no.</v>
          </cell>
        </row>
      </sheetData>
      <sheetData sheetId="1306">
        <row r="2">
          <cell r="B2" t="str">
            <v>Pers.no.</v>
          </cell>
        </row>
      </sheetData>
      <sheetData sheetId="1307">
        <row r="2">
          <cell r="B2" t="str">
            <v>Pers.no.</v>
          </cell>
        </row>
      </sheetData>
      <sheetData sheetId="1308">
        <row r="2">
          <cell r="B2" t="str">
            <v>Pers.no.</v>
          </cell>
        </row>
      </sheetData>
      <sheetData sheetId="1309">
        <row r="2">
          <cell r="B2" t="str">
            <v>Pers.no.</v>
          </cell>
        </row>
      </sheetData>
      <sheetData sheetId="1310">
        <row r="2">
          <cell r="B2" t="str">
            <v>Pers.no.</v>
          </cell>
        </row>
      </sheetData>
      <sheetData sheetId="1311">
        <row r="2">
          <cell r="B2" t="str">
            <v>Pers.no.</v>
          </cell>
        </row>
      </sheetData>
      <sheetData sheetId="1312">
        <row r="2">
          <cell r="B2" t="str">
            <v>Pers.no.</v>
          </cell>
        </row>
      </sheetData>
      <sheetData sheetId="1313">
        <row r="2">
          <cell r="B2" t="str">
            <v>Pers.no.</v>
          </cell>
        </row>
      </sheetData>
      <sheetData sheetId="1314">
        <row r="2">
          <cell r="B2" t="str">
            <v>Pers.no.</v>
          </cell>
        </row>
      </sheetData>
      <sheetData sheetId="1315">
        <row r="2">
          <cell r="B2" t="str">
            <v>Pers.no.</v>
          </cell>
        </row>
      </sheetData>
      <sheetData sheetId="1316">
        <row r="2">
          <cell r="B2" t="str">
            <v>Pers.no.</v>
          </cell>
        </row>
      </sheetData>
      <sheetData sheetId="1317">
        <row r="2">
          <cell r="B2" t="str">
            <v>Pers.no.</v>
          </cell>
        </row>
      </sheetData>
      <sheetData sheetId="1318">
        <row r="2">
          <cell r="B2" t="str">
            <v>Pers.no.</v>
          </cell>
        </row>
      </sheetData>
      <sheetData sheetId="1319">
        <row r="2">
          <cell r="B2" t="str">
            <v>Pers.no.</v>
          </cell>
        </row>
      </sheetData>
      <sheetData sheetId="1320">
        <row r="2">
          <cell r="B2" t="str">
            <v>Pers.no.</v>
          </cell>
        </row>
      </sheetData>
      <sheetData sheetId="1321">
        <row r="2">
          <cell r="B2" t="str">
            <v>Pers.no.</v>
          </cell>
        </row>
      </sheetData>
      <sheetData sheetId="1322">
        <row r="2">
          <cell r="B2" t="str">
            <v>Pers.no.</v>
          </cell>
        </row>
      </sheetData>
      <sheetData sheetId="1323">
        <row r="2">
          <cell r="B2" t="str">
            <v>Pers.no.</v>
          </cell>
        </row>
      </sheetData>
      <sheetData sheetId="1324">
        <row r="2">
          <cell r="B2" t="str">
            <v>Pers.no.</v>
          </cell>
        </row>
      </sheetData>
      <sheetData sheetId="1325">
        <row r="2">
          <cell r="B2" t="str">
            <v>Pers.no.</v>
          </cell>
        </row>
      </sheetData>
      <sheetData sheetId="1326">
        <row r="2">
          <cell r="B2" t="str">
            <v>Pers.no.</v>
          </cell>
        </row>
      </sheetData>
      <sheetData sheetId="1327">
        <row r="2">
          <cell r="B2" t="str">
            <v>Pers.no.</v>
          </cell>
        </row>
      </sheetData>
      <sheetData sheetId="1328">
        <row r="2">
          <cell r="B2" t="str">
            <v>Pers.no.</v>
          </cell>
        </row>
      </sheetData>
      <sheetData sheetId="1329">
        <row r="2">
          <cell r="B2" t="str">
            <v>Pers.no.</v>
          </cell>
        </row>
      </sheetData>
      <sheetData sheetId="1330">
        <row r="2">
          <cell r="B2" t="str">
            <v>Pers.no.</v>
          </cell>
        </row>
      </sheetData>
      <sheetData sheetId="1331">
        <row r="2">
          <cell r="B2" t="str">
            <v>Pers.no.</v>
          </cell>
        </row>
      </sheetData>
      <sheetData sheetId="1332">
        <row r="2">
          <cell r="B2" t="str">
            <v>Pers.no.</v>
          </cell>
        </row>
      </sheetData>
      <sheetData sheetId="1333">
        <row r="2">
          <cell r="B2" t="str">
            <v>Pers.no.</v>
          </cell>
        </row>
      </sheetData>
      <sheetData sheetId="1334">
        <row r="2">
          <cell r="B2" t="str">
            <v>Pers.no.</v>
          </cell>
        </row>
      </sheetData>
      <sheetData sheetId="1335">
        <row r="2">
          <cell r="B2" t="str">
            <v>Pers.no.</v>
          </cell>
        </row>
      </sheetData>
      <sheetData sheetId="1336">
        <row r="2">
          <cell r="B2" t="str">
            <v>Pers.no.</v>
          </cell>
        </row>
      </sheetData>
      <sheetData sheetId="1337">
        <row r="2">
          <cell r="B2" t="str">
            <v>Pers.no.</v>
          </cell>
        </row>
      </sheetData>
      <sheetData sheetId="1338">
        <row r="2">
          <cell r="B2" t="str">
            <v>Pers.no.</v>
          </cell>
        </row>
      </sheetData>
      <sheetData sheetId="1339">
        <row r="2">
          <cell r="B2" t="str">
            <v>Pers.no.</v>
          </cell>
        </row>
      </sheetData>
      <sheetData sheetId="1340">
        <row r="2">
          <cell r="B2" t="str">
            <v>Pers.no.</v>
          </cell>
        </row>
      </sheetData>
      <sheetData sheetId="1341">
        <row r="2">
          <cell r="B2" t="str">
            <v>Pers.no.</v>
          </cell>
        </row>
      </sheetData>
      <sheetData sheetId="1342">
        <row r="2">
          <cell r="B2" t="str">
            <v>Pers.no.</v>
          </cell>
        </row>
      </sheetData>
      <sheetData sheetId="1343">
        <row r="2">
          <cell r="B2" t="str">
            <v>Pers.no.</v>
          </cell>
        </row>
      </sheetData>
      <sheetData sheetId="1344">
        <row r="2">
          <cell r="B2" t="str">
            <v>Pers.no.</v>
          </cell>
        </row>
      </sheetData>
      <sheetData sheetId="1345">
        <row r="2">
          <cell r="B2" t="str">
            <v>Pers.no.</v>
          </cell>
        </row>
      </sheetData>
      <sheetData sheetId="1346">
        <row r="2">
          <cell r="B2" t="str">
            <v>Pers.no.</v>
          </cell>
        </row>
      </sheetData>
      <sheetData sheetId="1347">
        <row r="2">
          <cell r="B2" t="str">
            <v>Pers.no.</v>
          </cell>
        </row>
      </sheetData>
      <sheetData sheetId="1348">
        <row r="2">
          <cell r="B2" t="str">
            <v>Pers.no.</v>
          </cell>
        </row>
      </sheetData>
      <sheetData sheetId="1349">
        <row r="2">
          <cell r="B2" t="str">
            <v>Pers.no.</v>
          </cell>
        </row>
      </sheetData>
      <sheetData sheetId="1350">
        <row r="2">
          <cell r="B2" t="str">
            <v>Pers.no.</v>
          </cell>
        </row>
      </sheetData>
      <sheetData sheetId="1351">
        <row r="2">
          <cell r="B2" t="str">
            <v>Pers.no.</v>
          </cell>
        </row>
      </sheetData>
      <sheetData sheetId="1352">
        <row r="2">
          <cell r="B2" t="str">
            <v>Pers.no.</v>
          </cell>
        </row>
      </sheetData>
      <sheetData sheetId="1353">
        <row r="2">
          <cell r="B2" t="str">
            <v>Pers.no.</v>
          </cell>
        </row>
      </sheetData>
      <sheetData sheetId="1354">
        <row r="2">
          <cell r="B2" t="str">
            <v>Pers.no.</v>
          </cell>
        </row>
      </sheetData>
      <sheetData sheetId="1355">
        <row r="2">
          <cell r="B2" t="str">
            <v>Pers.no.</v>
          </cell>
        </row>
      </sheetData>
      <sheetData sheetId="1356">
        <row r="2">
          <cell r="B2" t="str">
            <v>Pers.no.</v>
          </cell>
        </row>
      </sheetData>
      <sheetData sheetId="1357">
        <row r="2">
          <cell r="B2" t="str">
            <v>Pers.no.</v>
          </cell>
        </row>
      </sheetData>
      <sheetData sheetId="1358">
        <row r="2">
          <cell r="B2" t="str">
            <v>Pers.no.</v>
          </cell>
        </row>
      </sheetData>
      <sheetData sheetId="1359">
        <row r="2">
          <cell r="B2" t="str">
            <v>Pers.no.</v>
          </cell>
        </row>
      </sheetData>
      <sheetData sheetId="1360">
        <row r="2">
          <cell r="B2" t="str">
            <v>Pers.no.</v>
          </cell>
        </row>
      </sheetData>
      <sheetData sheetId="1361">
        <row r="2">
          <cell r="B2" t="str">
            <v>Pers.no.</v>
          </cell>
        </row>
      </sheetData>
      <sheetData sheetId="1362">
        <row r="2">
          <cell r="B2" t="str">
            <v>Pers.no.</v>
          </cell>
        </row>
      </sheetData>
      <sheetData sheetId="1363">
        <row r="2">
          <cell r="B2" t="str">
            <v>Pers.no.</v>
          </cell>
        </row>
      </sheetData>
      <sheetData sheetId="1364">
        <row r="2">
          <cell r="B2" t="str">
            <v>Pers.no.</v>
          </cell>
        </row>
      </sheetData>
      <sheetData sheetId="1365">
        <row r="2">
          <cell r="B2" t="str">
            <v>Pers.no.</v>
          </cell>
        </row>
      </sheetData>
      <sheetData sheetId="1366">
        <row r="2">
          <cell r="B2" t="str">
            <v>Pers.no.</v>
          </cell>
        </row>
      </sheetData>
      <sheetData sheetId="1367">
        <row r="2">
          <cell r="B2" t="str">
            <v>Pers.no.</v>
          </cell>
        </row>
      </sheetData>
      <sheetData sheetId="1368">
        <row r="2">
          <cell r="B2" t="str">
            <v>Pers.no.</v>
          </cell>
        </row>
      </sheetData>
      <sheetData sheetId="1369">
        <row r="2">
          <cell r="B2" t="str">
            <v>Pers.no.</v>
          </cell>
        </row>
      </sheetData>
      <sheetData sheetId="1370">
        <row r="2">
          <cell r="B2" t="str">
            <v>Pers.no.</v>
          </cell>
        </row>
      </sheetData>
      <sheetData sheetId="1371">
        <row r="2">
          <cell r="B2" t="str">
            <v>Pers.no.</v>
          </cell>
        </row>
      </sheetData>
      <sheetData sheetId="1372">
        <row r="2">
          <cell r="B2" t="str">
            <v>Pers.no.</v>
          </cell>
        </row>
      </sheetData>
      <sheetData sheetId="1373">
        <row r="2">
          <cell r="B2" t="str">
            <v>Pers.no.</v>
          </cell>
        </row>
      </sheetData>
      <sheetData sheetId="1374">
        <row r="2">
          <cell r="B2" t="str">
            <v>Pers.no.</v>
          </cell>
        </row>
      </sheetData>
      <sheetData sheetId="1375">
        <row r="2">
          <cell r="B2" t="str">
            <v>Pers.no.</v>
          </cell>
        </row>
      </sheetData>
      <sheetData sheetId="1376">
        <row r="2">
          <cell r="B2" t="str">
            <v>Pers.no.</v>
          </cell>
        </row>
      </sheetData>
      <sheetData sheetId="1377">
        <row r="2">
          <cell r="B2" t="str">
            <v>Pers.no.</v>
          </cell>
        </row>
      </sheetData>
      <sheetData sheetId="1378">
        <row r="2">
          <cell r="B2" t="str">
            <v>Pers.no.</v>
          </cell>
        </row>
      </sheetData>
      <sheetData sheetId="1379">
        <row r="2">
          <cell r="B2" t="str">
            <v>Pers.no.</v>
          </cell>
        </row>
      </sheetData>
      <sheetData sheetId="1380">
        <row r="2">
          <cell r="B2" t="str">
            <v>Pers.no.</v>
          </cell>
        </row>
      </sheetData>
      <sheetData sheetId="1381">
        <row r="2">
          <cell r="B2" t="str">
            <v>Pers.no.</v>
          </cell>
        </row>
      </sheetData>
      <sheetData sheetId="1382">
        <row r="2">
          <cell r="B2" t="str">
            <v>Pers.no.</v>
          </cell>
        </row>
      </sheetData>
      <sheetData sheetId="1383">
        <row r="2">
          <cell r="B2" t="str">
            <v>Pers.no.</v>
          </cell>
        </row>
      </sheetData>
      <sheetData sheetId="1384">
        <row r="2">
          <cell r="B2" t="str">
            <v>Pers.no.</v>
          </cell>
        </row>
      </sheetData>
      <sheetData sheetId="1385">
        <row r="2">
          <cell r="B2" t="str">
            <v>Pers.no.</v>
          </cell>
        </row>
      </sheetData>
      <sheetData sheetId="1386">
        <row r="2">
          <cell r="B2" t="str">
            <v>Pers.no.</v>
          </cell>
        </row>
      </sheetData>
      <sheetData sheetId="1387">
        <row r="2">
          <cell r="B2" t="str">
            <v>Pers.no.</v>
          </cell>
        </row>
      </sheetData>
      <sheetData sheetId="1388">
        <row r="2">
          <cell r="B2" t="str">
            <v>Pers.no.</v>
          </cell>
        </row>
      </sheetData>
      <sheetData sheetId="1389">
        <row r="2">
          <cell r="B2" t="str">
            <v>Pers.no.</v>
          </cell>
        </row>
      </sheetData>
      <sheetData sheetId="1390">
        <row r="2">
          <cell r="B2" t="str">
            <v>Pers.no.</v>
          </cell>
        </row>
      </sheetData>
      <sheetData sheetId="1391">
        <row r="2">
          <cell r="B2" t="str">
            <v>Pers.no.</v>
          </cell>
        </row>
      </sheetData>
      <sheetData sheetId="1392">
        <row r="2">
          <cell r="B2" t="str">
            <v>Pers.no.</v>
          </cell>
        </row>
      </sheetData>
      <sheetData sheetId="1393">
        <row r="2">
          <cell r="B2" t="str">
            <v>Pers.no.</v>
          </cell>
        </row>
      </sheetData>
      <sheetData sheetId="1394">
        <row r="2">
          <cell r="B2" t="str">
            <v>Pers.no.</v>
          </cell>
        </row>
      </sheetData>
      <sheetData sheetId="1395">
        <row r="2">
          <cell r="B2" t="str">
            <v>Pers.no.</v>
          </cell>
        </row>
      </sheetData>
      <sheetData sheetId="1396">
        <row r="2">
          <cell r="B2" t="str">
            <v>Pers.no.</v>
          </cell>
        </row>
      </sheetData>
      <sheetData sheetId="1397">
        <row r="2">
          <cell r="B2" t="str">
            <v>Pers.no.</v>
          </cell>
        </row>
      </sheetData>
      <sheetData sheetId="1398">
        <row r="2">
          <cell r="B2" t="str">
            <v>Pers.no.</v>
          </cell>
        </row>
      </sheetData>
      <sheetData sheetId="1399">
        <row r="2">
          <cell r="B2" t="str">
            <v>Pers.no.</v>
          </cell>
        </row>
      </sheetData>
      <sheetData sheetId="1400">
        <row r="2">
          <cell r="B2" t="str">
            <v>Pers.no.</v>
          </cell>
        </row>
      </sheetData>
      <sheetData sheetId="1401">
        <row r="2">
          <cell r="B2" t="str">
            <v>Pers.no.</v>
          </cell>
        </row>
      </sheetData>
      <sheetData sheetId="1402">
        <row r="2">
          <cell r="B2" t="str">
            <v>Pers.no.</v>
          </cell>
        </row>
      </sheetData>
      <sheetData sheetId="1403">
        <row r="2">
          <cell r="B2" t="str">
            <v>Pers.no.</v>
          </cell>
        </row>
      </sheetData>
      <sheetData sheetId="1404">
        <row r="2">
          <cell r="B2" t="str">
            <v>Pers.no.</v>
          </cell>
        </row>
      </sheetData>
      <sheetData sheetId="1405">
        <row r="2">
          <cell r="B2" t="str">
            <v>Pers.no.</v>
          </cell>
        </row>
      </sheetData>
      <sheetData sheetId="1406">
        <row r="2">
          <cell r="B2" t="str">
            <v>Pers.no.</v>
          </cell>
        </row>
      </sheetData>
      <sheetData sheetId="1407">
        <row r="2">
          <cell r="B2" t="str">
            <v>Pers.no.</v>
          </cell>
        </row>
      </sheetData>
      <sheetData sheetId="1408">
        <row r="2">
          <cell r="B2" t="str">
            <v>Pers.no.</v>
          </cell>
        </row>
      </sheetData>
      <sheetData sheetId="1409">
        <row r="2">
          <cell r="B2" t="str">
            <v>Pers.no.</v>
          </cell>
        </row>
      </sheetData>
      <sheetData sheetId="1410">
        <row r="2">
          <cell r="B2" t="str">
            <v>Pers.no.</v>
          </cell>
        </row>
      </sheetData>
      <sheetData sheetId="1411">
        <row r="2">
          <cell r="B2" t="str">
            <v>Pers.no.</v>
          </cell>
        </row>
      </sheetData>
      <sheetData sheetId="1412">
        <row r="2">
          <cell r="B2" t="str">
            <v>Pers.no.</v>
          </cell>
        </row>
      </sheetData>
      <sheetData sheetId="1413">
        <row r="2">
          <cell r="B2" t="str">
            <v>Pers.no.</v>
          </cell>
        </row>
      </sheetData>
      <sheetData sheetId="1414">
        <row r="2">
          <cell r="B2" t="str">
            <v>Pers.no.</v>
          </cell>
        </row>
      </sheetData>
      <sheetData sheetId="1415">
        <row r="2">
          <cell r="B2" t="str">
            <v>Pers.no.</v>
          </cell>
        </row>
      </sheetData>
      <sheetData sheetId="1416">
        <row r="2">
          <cell r="B2" t="str">
            <v>Pers.no.</v>
          </cell>
        </row>
      </sheetData>
      <sheetData sheetId="1417">
        <row r="2">
          <cell r="B2" t="str">
            <v>Pers.no.</v>
          </cell>
        </row>
      </sheetData>
      <sheetData sheetId="1418">
        <row r="2">
          <cell r="B2" t="str">
            <v>Pers.no.</v>
          </cell>
        </row>
      </sheetData>
      <sheetData sheetId="1419">
        <row r="2">
          <cell r="B2" t="str">
            <v>Pers.no.</v>
          </cell>
        </row>
      </sheetData>
      <sheetData sheetId="1420">
        <row r="2">
          <cell r="B2" t="str">
            <v>Pers.no.</v>
          </cell>
        </row>
      </sheetData>
      <sheetData sheetId="1421">
        <row r="2">
          <cell r="B2" t="str">
            <v>Pers.no.</v>
          </cell>
        </row>
      </sheetData>
      <sheetData sheetId="1422">
        <row r="2">
          <cell r="B2" t="str">
            <v>Pers.no.</v>
          </cell>
        </row>
      </sheetData>
      <sheetData sheetId="1423">
        <row r="2">
          <cell r="B2" t="str">
            <v>Pers.no.</v>
          </cell>
        </row>
      </sheetData>
      <sheetData sheetId="1424">
        <row r="2">
          <cell r="B2" t="str">
            <v>Pers.no.</v>
          </cell>
        </row>
      </sheetData>
      <sheetData sheetId="1425">
        <row r="2">
          <cell r="B2" t="str">
            <v>Pers.no.</v>
          </cell>
        </row>
      </sheetData>
      <sheetData sheetId="1426">
        <row r="2">
          <cell r="B2" t="str">
            <v>Pers.no.</v>
          </cell>
        </row>
      </sheetData>
      <sheetData sheetId="1427">
        <row r="2">
          <cell r="B2" t="str">
            <v>Pers.no.</v>
          </cell>
        </row>
      </sheetData>
      <sheetData sheetId="1428">
        <row r="2">
          <cell r="B2" t="str">
            <v>Pers.no.</v>
          </cell>
        </row>
      </sheetData>
      <sheetData sheetId="1429">
        <row r="2">
          <cell r="B2" t="str">
            <v>Pers.no.</v>
          </cell>
        </row>
      </sheetData>
      <sheetData sheetId="1430">
        <row r="2">
          <cell r="B2" t="str">
            <v>Pers.no.</v>
          </cell>
        </row>
      </sheetData>
      <sheetData sheetId="1431">
        <row r="2">
          <cell r="B2" t="str">
            <v>Pers.no.</v>
          </cell>
        </row>
      </sheetData>
      <sheetData sheetId="1432">
        <row r="2">
          <cell r="B2" t="str">
            <v>Pers.no.</v>
          </cell>
        </row>
      </sheetData>
      <sheetData sheetId="1433">
        <row r="2">
          <cell r="B2" t="str">
            <v>Pers.no.</v>
          </cell>
        </row>
      </sheetData>
      <sheetData sheetId="1434">
        <row r="2">
          <cell r="B2" t="str">
            <v>Pers.no.</v>
          </cell>
        </row>
      </sheetData>
      <sheetData sheetId="1435">
        <row r="2">
          <cell r="B2" t="str">
            <v>Pers.no.</v>
          </cell>
        </row>
      </sheetData>
      <sheetData sheetId="1436">
        <row r="2">
          <cell r="B2" t="str">
            <v>Pers.no.</v>
          </cell>
        </row>
      </sheetData>
      <sheetData sheetId="1437">
        <row r="2">
          <cell r="B2" t="str">
            <v>Pers.no.</v>
          </cell>
        </row>
      </sheetData>
      <sheetData sheetId="1438">
        <row r="2">
          <cell r="B2" t="str">
            <v>Pers.no.</v>
          </cell>
        </row>
      </sheetData>
      <sheetData sheetId="1439">
        <row r="2">
          <cell r="B2" t="str">
            <v>Pers.no.</v>
          </cell>
        </row>
      </sheetData>
      <sheetData sheetId="1440">
        <row r="2">
          <cell r="B2" t="str">
            <v>Pers.no.</v>
          </cell>
        </row>
      </sheetData>
      <sheetData sheetId="1441">
        <row r="2">
          <cell r="B2" t="str">
            <v>Pers.no.</v>
          </cell>
        </row>
      </sheetData>
      <sheetData sheetId="1442">
        <row r="2">
          <cell r="B2" t="str">
            <v>Pers.no.</v>
          </cell>
        </row>
      </sheetData>
      <sheetData sheetId="1443">
        <row r="2">
          <cell r="B2" t="str">
            <v>Pers.no.</v>
          </cell>
        </row>
      </sheetData>
      <sheetData sheetId="1444">
        <row r="2">
          <cell r="B2" t="str">
            <v>Pers.no.</v>
          </cell>
        </row>
      </sheetData>
      <sheetData sheetId="1445">
        <row r="2">
          <cell r="B2" t="str">
            <v>Pers.no.</v>
          </cell>
        </row>
      </sheetData>
      <sheetData sheetId="1446">
        <row r="2">
          <cell r="B2" t="str">
            <v>Pers.no.</v>
          </cell>
        </row>
      </sheetData>
      <sheetData sheetId="1447">
        <row r="2">
          <cell r="B2" t="str">
            <v>Pers.no.</v>
          </cell>
        </row>
      </sheetData>
      <sheetData sheetId="1448">
        <row r="2">
          <cell r="B2" t="str">
            <v>Pers.no.</v>
          </cell>
        </row>
      </sheetData>
      <sheetData sheetId="1449">
        <row r="2">
          <cell r="B2" t="str">
            <v>Pers.no.</v>
          </cell>
        </row>
      </sheetData>
      <sheetData sheetId="1450">
        <row r="2">
          <cell r="B2" t="str">
            <v>Pers.no.</v>
          </cell>
        </row>
      </sheetData>
      <sheetData sheetId="1451">
        <row r="2">
          <cell r="B2" t="str">
            <v>Pers.no.</v>
          </cell>
        </row>
      </sheetData>
      <sheetData sheetId="1452">
        <row r="2">
          <cell r="B2" t="str">
            <v>Pers.no.</v>
          </cell>
        </row>
      </sheetData>
      <sheetData sheetId="1453">
        <row r="2">
          <cell r="B2" t="str">
            <v>Pers.no.</v>
          </cell>
        </row>
      </sheetData>
      <sheetData sheetId="1454">
        <row r="2">
          <cell r="B2" t="str">
            <v>Pers.no.</v>
          </cell>
        </row>
      </sheetData>
      <sheetData sheetId="1455">
        <row r="2">
          <cell r="B2" t="str">
            <v>Pers.no.</v>
          </cell>
        </row>
      </sheetData>
      <sheetData sheetId="1456">
        <row r="2">
          <cell r="B2" t="str">
            <v>Pers.no.</v>
          </cell>
        </row>
      </sheetData>
      <sheetData sheetId="1457">
        <row r="2">
          <cell r="B2" t="str">
            <v>Pers.no.</v>
          </cell>
        </row>
      </sheetData>
      <sheetData sheetId="1458">
        <row r="2">
          <cell r="B2" t="str">
            <v>Pers.no.</v>
          </cell>
        </row>
      </sheetData>
      <sheetData sheetId="1459">
        <row r="2">
          <cell r="B2" t="str">
            <v>Pers.no.</v>
          </cell>
        </row>
      </sheetData>
      <sheetData sheetId="1460">
        <row r="2">
          <cell r="B2" t="str">
            <v>Pers.no.</v>
          </cell>
        </row>
      </sheetData>
      <sheetData sheetId="1461">
        <row r="2">
          <cell r="B2" t="str">
            <v>Pers.no.</v>
          </cell>
        </row>
      </sheetData>
      <sheetData sheetId="1462">
        <row r="2">
          <cell r="B2" t="str">
            <v>Pers.no.</v>
          </cell>
        </row>
      </sheetData>
      <sheetData sheetId="1463">
        <row r="2">
          <cell r="B2" t="str">
            <v>Pers.no.</v>
          </cell>
        </row>
      </sheetData>
      <sheetData sheetId="1464">
        <row r="2">
          <cell r="B2" t="str">
            <v>Pers.no.</v>
          </cell>
        </row>
      </sheetData>
      <sheetData sheetId="1465">
        <row r="2">
          <cell r="B2" t="str">
            <v>Pers.no.</v>
          </cell>
        </row>
      </sheetData>
      <sheetData sheetId="1466">
        <row r="2">
          <cell r="B2" t="str">
            <v>Pers.no.</v>
          </cell>
        </row>
      </sheetData>
      <sheetData sheetId="1467">
        <row r="2">
          <cell r="B2" t="str">
            <v>Pers.no.</v>
          </cell>
        </row>
      </sheetData>
      <sheetData sheetId="1468">
        <row r="2">
          <cell r="B2" t="str">
            <v>Pers.no.</v>
          </cell>
        </row>
      </sheetData>
      <sheetData sheetId="1469">
        <row r="2">
          <cell r="B2" t="str">
            <v>Pers.no.</v>
          </cell>
        </row>
      </sheetData>
      <sheetData sheetId="1470">
        <row r="2">
          <cell r="B2" t="str">
            <v>Pers.no.</v>
          </cell>
        </row>
      </sheetData>
      <sheetData sheetId="1471">
        <row r="2">
          <cell r="B2" t="str">
            <v>Pers.no.</v>
          </cell>
        </row>
      </sheetData>
      <sheetData sheetId="1472">
        <row r="2">
          <cell r="B2" t="str">
            <v>Pers.no.</v>
          </cell>
        </row>
      </sheetData>
      <sheetData sheetId="1473">
        <row r="2">
          <cell r="B2" t="str">
            <v>Pers.no.</v>
          </cell>
        </row>
      </sheetData>
      <sheetData sheetId="1474">
        <row r="2">
          <cell r="B2" t="str">
            <v>Pers.no.</v>
          </cell>
        </row>
      </sheetData>
      <sheetData sheetId="1475">
        <row r="2">
          <cell r="B2" t="str">
            <v>Pers.no.</v>
          </cell>
        </row>
      </sheetData>
      <sheetData sheetId="1476">
        <row r="2">
          <cell r="B2" t="str">
            <v>Pers.no.</v>
          </cell>
        </row>
      </sheetData>
      <sheetData sheetId="1477">
        <row r="2">
          <cell r="B2" t="str">
            <v>Pers.no.</v>
          </cell>
        </row>
      </sheetData>
      <sheetData sheetId="1478">
        <row r="2">
          <cell r="B2" t="str">
            <v>Pers.no.</v>
          </cell>
        </row>
      </sheetData>
      <sheetData sheetId="1479">
        <row r="2">
          <cell r="B2" t="str">
            <v>Pers.no.</v>
          </cell>
        </row>
      </sheetData>
      <sheetData sheetId="1480">
        <row r="2">
          <cell r="B2" t="str">
            <v>Pers.no.</v>
          </cell>
        </row>
      </sheetData>
      <sheetData sheetId="1481">
        <row r="2">
          <cell r="B2" t="str">
            <v>Pers.no.</v>
          </cell>
        </row>
      </sheetData>
      <sheetData sheetId="1482">
        <row r="2">
          <cell r="B2" t="str">
            <v>Pers.no.</v>
          </cell>
        </row>
      </sheetData>
      <sheetData sheetId="1483">
        <row r="2">
          <cell r="B2" t="str">
            <v>Pers.no.</v>
          </cell>
        </row>
      </sheetData>
      <sheetData sheetId="1484">
        <row r="2">
          <cell r="B2" t="str">
            <v>Pers.no.</v>
          </cell>
        </row>
      </sheetData>
      <sheetData sheetId="1485">
        <row r="2">
          <cell r="B2" t="str">
            <v>Pers.no.</v>
          </cell>
        </row>
      </sheetData>
      <sheetData sheetId="1486">
        <row r="2">
          <cell r="B2" t="str">
            <v>Pers.no.</v>
          </cell>
        </row>
      </sheetData>
      <sheetData sheetId="1487">
        <row r="2">
          <cell r="B2" t="str">
            <v>Pers.no.</v>
          </cell>
        </row>
      </sheetData>
      <sheetData sheetId="1488">
        <row r="2">
          <cell r="B2" t="str">
            <v>Pers.no.</v>
          </cell>
        </row>
      </sheetData>
      <sheetData sheetId="1489">
        <row r="2">
          <cell r="B2" t="str">
            <v>Pers.no.</v>
          </cell>
        </row>
      </sheetData>
      <sheetData sheetId="1490">
        <row r="2">
          <cell r="B2" t="str">
            <v>Pers.no.</v>
          </cell>
        </row>
      </sheetData>
      <sheetData sheetId="1491">
        <row r="2">
          <cell r="B2" t="str">
            <v>Pers.no.</v>
          </cell>
        </row>
      </sheetData>
      <sheetData sheetId="1492">
        <row r="2">
          <cell r="B2" t="str">
            <v>Pers.no.</v>
          </cell>
        </row>
      </sheetData>
      <sheetData sheetId="1493">
        <row r="2">
          <cell r="B2" t="str">
            <v>Pers.no.</v>
          </cell>
        </row>
      </sheetData>
      <sheetData sheetId="1494">
        <row r="2">
          <cell r="B2" t="str">
            <v>Pers.no.</v>
          </cell>
        </row>
      </sheetData>
      <sheetData sheetId="1495">
        <row r="2">
          <cell r="B2" t="str">
            <v>Pers.no.</v>
          </cell>
        </row>
      </sheetData>
      <sheetData sheetId="1496">
        <row r="2">
          <cell r="B2" t="str">
            <v>Pers.no.</v>
          </cell>
        </row>
      </sheetData>
      <sheetData sheetId="1497">
        <row r="2">
          <cell r="B2" t="str">
            <v>Pers.no.</v>
          </cell>
        </row>
      </sheetData>
      <sheetData sheetId="1498">
        <row r="2">
          <cell r="B2" t="str">
            <v>Pers.no.</v>
          </cell>
        </row>
      </sheetData>
      <sheetData sheetId="1499">
        <row r="2">
          <cell r="B2" t="str">
            <v>Pers.no.</v>
          </cell>
        </row>
      </sheetData>
      <sheetData sheetId="1500">
        <row r="2">
          <cell r="B2" t="str">
            <v>Pers.no.</v>
          </cell>
        </row>
      </sheetData>
      <sheetData sheetId="1501">
        <row r="2">
          <cell r="B2" t="str">
            <v>Pers.no.</v>
          </cell>
        </row>
      </sheetData>
      <sheetData sheetId="1502">
        <row r="2">
          <cell r="B2" t="str">
            <v>Pers.no.</v>
          </cell>
        </row>
      </sheetData>
      <sheetData sheetId="1503">
        <row r="2">
          <cell r="B2" t="str">
            <v>Pers.no.</v>
          </cell>
        </row>
      </sheetData>
      <sheetData sheetId="1504">
        <row r="2">
          <cell r="B2" t="str">
            <v>Pers.no.</v>
          </cell>
        </row>
      </sheetData>
      <sheetData sheetId="1505">
        <row r="2">
          <cell r="B2" t="str">
            <v>Pers.no.</v>
          </cell>
        </row>
      </sheetData>
      <sheetData sheetId="1506">
        <row r="2">
          <cell r="B2" t="str">
            <v>Pers.no.</v>
          </cell>
        </row>
      </sheetData>
      <sheetData sheetId="1507">
        <row r="2">
          <cell r="B2" t="str">
            <v>Pers.no.</v>
          </cell>
        </row>
      </sheetData>
      <sheetData sheetId="1508">
        <row r="2">
          <cell r="B2" t="str">
            <v>Pers.no.</v>
          </cell>
        </row>
      </sheetData>
      <sheetData sheetId="1509">
        <row r="2">
          <cell r="B2" t="str">
            <v>Pers.no.</v>
          </cell>
        </row>
      </sheetData>
      <sheetData sheetId="1510">
        <row r="2">
          <cell r="B2" t="str">
            <v>Pers.no.</v>
          </cell>
        </row>
      </sheetData>
      <sheetData sheetId="1511">
        <row r="2">
          <cell r="B2" t="str">
            <v>Pers.no.</v>
          </cell>
        </row>
      </sheetData>
      <sheetData sheetId="1512">
        <row r="2">
          <cell r="B2" t="str">
            <v>Pers.no.</v>
          </cell>
        </row>
      </sheetData>
      <sheetData sheetId="1513">
        <row r="2">
          <cell r="B2" t="str">
            <v>Pers.no.</v>
          </cell>
        </row>
      </sheetData>
      <sheetData sheetId="1514">
        <row r="2">
          <cell r="B2" t="str">
            <v>Pers.no.</v>
          </cell>
        </row>
      </sheetData>
      <sheetData sheetId="1515">
        <row r="2">
          <cell r="B2" t="str">
            <v>Pers.no.</v>
          </cell>
        </row>
      </sheetData>
      <sheetData sheetId="1516">
        <row r="2">
          <cell r="B2" t="str">
            <v>Pers.no.</v>
          </cell>
        </row>
      </sheetData>
      <sheetData sheetId="1517">
        <row r="2">
          <cell r="B2" t="str">
            <v>Pers.no.</v>
          </cell>
        </row>
      </sheetData>
      <sheetData sheetId="1518">
        <row r="2">
          <cell r="B2" t="str">
            <v>Pers.no.</v>
          </cell>
        </row>
      </sheetData>
      <sheetData sheetId="1519">
        <row r="2">
          <cell r="B2" t="str">
            <v>Pers.no.</v>
          </cell>
        </row>
      </sheetData>
      <sheetData sheetId="1520">
        <row r="2">
          <cell r="B2" t="str">
            <v>Pers.no.</v>
          </cell>
        </row>
      </sheetData>
      <sheetData sheetId="1521">
        <row r="2">
          <cell r="B2" t="str">
            <v>Pers.no.</v>
          </cell>
        </row>
      </sheetData>
      <sheetData sheetId="1522">
        <row r="2">
          <cell r="B2" t="str">
            <v>Pers.no.</v>
          </cell>
        </row>
      </sheetData>
      <sheetData sheetId="1523">
        <row r="2">
          <cell r="B2" t="str">
            <v>Pers.no.</v>
          </cell>
        </row>
      </sheetData>
      <sheetData sheetId="1524">
        <row r="2">
          <cell r="B2" t="str">
            <v>Pers.no.</v>
          </cell>
        </row>
      </sheetData>
      <sheetData sheetId="1525">
        <row r="2">
          <cell r="B2" t="str">
            <v>Pers.no.</v>
          </cell>
        </row>
      </sheetData>
      <sheetData sheetId="1526">
        <row r="2">
          <cell r="B2" t="str">
            <v>Pers.no.</v>
          </cell>
        </row>
      </sheetData>
      <sheetData sheetId="1527">
        <row r="2">
          <cell r="B2" t="str">
            <v>Pers.no.</v>
          </cell>
        </row>
      </sheetData>
      <sheetData sheetId="1528">
        <row r="2">
          <cell r="B2" t="str">
            <v>Pers.no.</v>
          </cell>
        </row>
      </sheetData>
      <sheetData sheetId="1529">
        <row r="2">
          <cell r="B2" t="str">
            <v>Pers.no.</v>
          </cell>
        </row>
      </sheetData>
      <sheetData sheetId="1530">
        <row r="2">
          <cell r="B2" t="str">
            <v>Pers.no.</v>
          </cell>
        </row>
      </sheetData>
      <sheetData sheetId="1531">
        <row r="2">
          <cell r="B2" t="str">
            <v>Pers.no.</v>
          </cell>
        </row>
      </sheetData>
      <sheetData sheetId="1532">
        <row r="2">
          <cell r="B2" t="str">
            <v>Pers.no.</v>
          </cell>
        </row>
      </sheetData>
      <sheetData sheetId="1533">
        <row r="2">
          <cell r="B2" t="str">
            <v>Pers.no.</v>
          </cell>
        </row>
      </sheetData>
      <sheetData sheetId="1534">
        <row r="2">
          <cell r="B2" t="str">
            <v>Pers.no.</v>
          </cell>
        </row>
      </sheetData>
      <sheetData sheetId="1535">
        <row r="2">
          <cell r="B2" t="str">
            <v>Pers.no.</v>
          </cell>
        </row>
      </sheetData>
      <sheetData sheetId="1536">
        <row r="2">
          <cell r="B2" t="str">
            <v>Pers.no.</v>
          </cell>
        </row>
      </sheetData>
      <sheetData sheetId="1537">
        <row r="2">
          <cell r="B2" t="str">
            <v>Pers.no.</v>
          </cell>
        </row>
      </sheetData>
      <sheetData sheetId="1538">
        <row r="2">
          <cell r="B2" t="str">
            <v>Pers.no.</v>
          </cell>
        </row>
      </sheetData>
      <sheetData sheetId="1539">
        <row r="2">
          <cell r="B2" t="str">
            <v>Pers.no.</v>
          </cell>
        </row>
      </sheetData>
      <sheetData sheetId="1540">
        <row r="2">
          <cell r="B2" t="str">
            <v>Pers.no.</v>
          </cell>
        </row>
      </sheetData>
      <sheetData sheetId="1541">
        <row r="2">
          <cell r="B2" t="str">
            <v>Pers.no.</v>
          </cell>
        </row>
      </sheetData>
      <sheetData sheetId="1542">
        <row r="2">
          <cell r="B2" t="str">
            <v>Pers.no.</v>
          </cell>
        </row>
      </sheetData>
      <sheetData sheetId="1543">
        <row r="2">
          <cell r="B2" t="str">
            <v>Pers.no.</v>
          </cell>
        </row>
      </sheetData>
      <sheetData sheetId="1544">
        <row r="2">
          <cell r="B2" t="str">
            <v>Pers.no.</v>
          </cell>
        </row>
      </sheetData>
      <sheetData sheetId="1545">
        <row r="2">
          <cell r="B2" t="str">
            <v>Pers.no.</v>
          </cell>
        </row>
      </sheetData>
      <sheetData sheetId="1546">
        <row r="2">
          <cell r="B2" t="str">
            <v>Pers.no.</v>
          </cell>
        </row>
      </sheetData>
      <sheetData sheetId="1547">
        <row r="2">
          <cell r="B2" t="str">
            <v>Pers.no.</v>
          </cell>
        </row>
      </sheetData>
      <sheetData sheetId="1548">
        <row r="2">
          <cell r="B2" t="str">
            <v>Pers.no.</v>
          </cell>
        </row>
      </sheetData>
      <sheetData sheetId="1549">
        <row r="2">
          <cell r="B2" t="str">
            <v>Pers.no.</v>
          </cell>
        </row>
      </sheetData>
      <sheetData sheetId="1550">
        <row r="2">
          <cell r="B2" t="str">
            <v>Pers.no.</v>
          </cell>
        </row>
      </sheetData>
      <sheetData sheetId="1551">
        <row r="2">
          <cell r="B2" t="str">
            <v>Pers.no.</v>
          </cell>
        </row>
      </sheetData>
      <sheetData sheetId="1552">
        <row r="2">
          <cell r="B2" t="str">
            <v>Pers.no.</v>
          </cell>
        </row>
      </sheetData>
      <sheetData sheetId="1553">
        <row r="2">
          <cell r="B2" t="str">
            <v>Pers.no.</v>
          </cell>
        </row>
      </sheetData>
      <sheetData sheetId="1554">
        <row r="2">
          <cell r="B2" t="str">
            <v>Pers.no.</v>
          </cell>
        </row>
      </sheetData>
      <sheetData sheetId="1555">
        <row r="2">
          <cell r="B2" t="str">
            <v>Pers.no.</v>
          </cell>
        </row>
      </sheetData>
      <sheetData sheetId="1556">
        <row r="2">
          <cell r="B2" t="str">
            <v>Pers.no.</v>
          </cell>
        </row>
      </sheetData>
      <sheetData sheetId="1557">
        <row r="2">
          <cell r="B2" t="str">
            <v>Pers.no.</v>
          </cell>
        </row>
      </sheetData>
      <sheetData sheetId="1558">
        <row r="2">
          <cell r="B2" t="str">
            <v>Pers.no.</v>
          </cell>
        </row>
      </sheetData>
      <sheetData sheetId="1559">
        <row r="2">
          <cell r="B2" t="str">
            <v>Pers.no.</v>
          </cell>
        </row>
      </sheetData>
      <sheetData sheetId="1560">
        <row r="2">
          <cell r="B2" t="str">
            <v>Pers.no.</v>
          </cell>
        </row>
      </sheetData>
      <sheetData sheetId="1561">
        <row r="2">
          <cell r="B2" t="str">
            <v>Pers.no.</v>
          </cell>
        </row>
      </sheetData>
      <sheetData sheetId="1562">
        <row r="2">
          <cell r="B2" t="str">
            <v>Pers.no.</v>
          </cell>
        </row>
      </sheetData>
      <sheetData sheetId="1563">
        <row r="2">
          <cell r="B2" t="str">
            <v>Pers.no.</v>
          </cell>
        </row>
      </sheetData>
      <sheetData sheetId="1564">
        <row r="2">
          <cell r="B2" t="str">
            <v>Pers.no.</v>
          </cell>
        </row>
      </sheetData>
      <sheetData sheetId="1565">
        <row r="2">
          <cell r="B2" t="str">
            <v>Pers.no.</v>
          </cell>
        </row>
      </sheetData>
      <sheetData sheetId="1566">
        <row r="2">
          <cell r="B2" t="str">
            <v>Pers.no.</v>
          </cell>
        </row>
      </sheetData>
      <sheetData sheetId="1567">
        <row r="2">
          <cell r="B2" t="str">
            <v>Pers.no.</v>
          </cell>
        </row>
      </sheetData>
      <sheetData sheetId="1568">
        <row r="2">
          <cell r="B2" t="str">
            <v>Pers.no.</v>
          </cell>
        </row>
      </sheetData>
      <sheetData sheetId="1569">
        <row r="2">
          <cell r="B2" t="str">
            <v>Pers.no.</v>
          </cell>
        </row>
      </sheetData>
      <sheetData sheetId="1570">
        <row r="2">
          <cell r="B2" t="str">
            <v>Pers.no.</v>
          </cell>
        </row>
      </sheetData>
      <sheetData sheetId="1571">
        <row r="2">
          <cell r="B2" t="str">
            <v>Pers.no.</v>
          </cell>
        </row>
      </sheetData>
      <sheetData sheetId="1572">
        <row r="2">
          <cell r="B2" t="str">
            <v>Pers.no.</v>
          </cell>
        </row>
      </sheetData>
      <sheetData sheetId="1573">
        <row r="2">
          <cell r="B2" t="str">
            <v>Pers.no.</v>
          </cell>
        </row>
      </sheetData>
      <sheetData sheetId="1574">
        <row r="2">
          <cell r="B2" t="str">
            <v>Pers.no.</v>
          </cell>
        </row>
      </sheetData>
      <sheetData sheetId="1575">
        <row r="2">
          <cell r="B2" t="str">
            <v>Pers.no.</v>
          </cell>
        </row>
      </sheetData>
      <sheetData sheetId="1576">
        <row r="2">
          <cell r="B2" t="str">
            <v>Pers.no.</v>
          </cell>
        </row>
      </sheetData>
      <sheetData sheetId="1577">
        <row r="2">
          <cell r="B2" t="str">
            <v>Pers.no.</v>
          </cell>
        </row>
      </sheetData>
      <sheetData sheetId="1578">
        <row r="2">
          <cell r="B2" t="str">
            <v>Pers.no.</v>
          </cell>
        </row>
      </sheetData>
      <sheetData sheetId="1579">
        <row r="2">
          <cell r="B2" t="str">
            <v>Pers.no.</v>
          </cell>
        </row>
      </sheetData>
      <sheetData sheetId="1580" refreshError="1"/>
      <sheetData sheetId="1581" refreshError="1"/>
      <sheetData sheetId="1582" refreshError="1"/>
      <sheetData sheetId="1583">
        <row r="2">
          <cell r="B2" t="str">
            <v>Pers.no.</v>
          </cell>
        </row>
      </sheetData>
      <sheetData sheetId="1584">
        <row r="2">
          <cell r="B2" t="str">
            <v>Pers.no.</v>
          </cell>
        </row>
      </sheetData>
      <sheetData sheetId="1585">
        <row r="2">
          <cell r="B2" t="str">
            <v>Pers.no.</v>
          </cell>
        </row>
      </sheetData>
      <sheetData sheetId="1586">
        <row r="2">
          <cell r="B2" t="str">
            <v>Pers.no.</v>
          </cell>
        </row>
      </sheetData>
      <sheetData sheetId="1587">
        <row r="2">
          <cell r="B2" t="str">
            <v>Pers.no.</v>
          </cell>
        </row>
      </sheetData>
      <sheetData sheetId="1588">
        <row r="2">
          <cell r="B2" t="str">
            <v>Pers.no.</v>
          </cell>
        </row>
      </sheetData>
      <sheetData sheetId="1589">
        <row r="2">
          <cell r="B2" t="str">
            <v>Pers.no.</v>
          </cell>
        </row>
      </sheetData>
      <sheetData sheetId="1590">
        <row r="2">
          <cell r="B2" t="str">
            <v>Pers.no.</v>
          </cell>
        </row>
      </sheetData>
      <sheetData sheetId="1591">
        <row r="2">
          <cell r="B2" t="str">
            <v>Pers.no.</v>
          </cell>
        </row>
      </sheetData>
      <sheetData sheetId="1592">
        <row r="2">
          <cell r="B2" t="str">
            <v>Pers.no.</v>
          </cell>
        </row>
      </sheetData>
      <sheetData sheetId="1593">
        <row r="2">
          <cell r="B2" t="str">
            <v>Pers.no.</v>
          </cell>
        </row>
      </sheetData>
      <sheetData sheetId="1594">
        <row r="2">
          <cell r="B2" t="str">
            <v>Pers.no.</v>
          </cell>
        </row>
      </sheetData>
      <sheetData sheetId="1595">
        <row r="2">
          <cell r="B2" t="str">
            <v>Pers.no.</v>
          </cell>
        </row>
      </sheetData>
      <sheetData sheetId="1596">
        <row r="2">
          <cell r="B2" t="str">
            <v>Pers.no.</v>
          </cell>
        </row>
      </sheetData>
      <sheetData sheetId="1597">
        <row r="2">
          <cell r="B2" t="str">
            <v>Pers.no.</v>
          </cell>
        </row>
      </sheetData>
      <sheetData sheetId="1598">
        <row r="2">
          <cell r="B2" t="str">
            <v>Pers.no.</v>
          </cell>
        </row>
      </sheetData>
      <sheetData sheetId="1599">
        <row r="2">
          <cell r="B2" t="str">
            <v>Pers.no.</v>
          </cell>
        </row>
      </sheetData>
      <sheetData sheetId="1600">
        <row r="2">
          <cell r="B2" t="str">
            <v>Pers.no.</v>
          </cell>
        </row>
      </sheetData>
      <sheetData sheetId="1601">
        <row r="2">
          <cell r="B2" t="str">
            <v>Pers.no.</v>
          </cell>
        </row>
      </sheetData>
      <sheetData sheetId="1602">
        <row r="2">
          <cell r="B2" t="str">
            <v>Pers.no.</v>
          </cell>
        </row>
      </sheetData>
      <sheetData sheetId="1603">
        <row r="2">
          <cell r="B2" t="str">
            <v>Pers.no.</v>
          </cell>
        </row>
      </sheetData>
      <sheetData sheetId="1604">
        <row r="2">
          <cell r="B2" t="str">
            <v>Pers.no.</v>
          </cell>
        </row>
      </sheetData>
      <sheetData sheetId="1605">
        <row r="2">
          <cell r="B2" t="str">
            <v>Pers.no.</v>
          </cell>
        </row>
      </sheetData>
      <sheetData sheetId="1606">
        <row r="2">
          <cell r="B2" t="str">
            <v>Pers.no.</v>
          </cell>
        </row>
      </sheetData>
      <sheetData sheetId="1607">
        <row r="2">
          <cell r="B2" t="str">
            <v>Pers.no.</v>
          </cell>
        </row>
      </sheetData>
      <sheetData sheetId="1608">
        <row r="2">
          <cell r="B2" t="str">
            <v>Pers.no.</v>
          </cell>
        </row>
      </sheetData>
      <sheetData sheetId="1609">
        <row r="2">
          <cell r="B2" t="str">
            <v>Pers.no.</v>
          </cell>
        </row>
      </sheetData>
      <sheetData sheetId="1610">
        <row r="2">
          <cell r="B2" t="str">
            <v>Pers.no.</v>
          </cell>
        </row>
      </sheetData>
      <sheetData sheetId="1611">
        <row r="2">
          <cell r="B2" t="str">
            <v>Pers.no.</v>
          </cell>
        </row>
      </sheetData>
      <sheetData sheetId="1612">
        <row r="2">
          <cell r="B2" t="str">
            <v>Pers.no.</v>
          </cell>
        </row>
      </sheetData>
      <sheetData sheetId="1613">
        <row r="2">
          <cell r="B2" t="str">
            <v>Pers.no.</v>
          </cell>
        </row>
      </sheetData>
      <sheetData sheetId="1614">
        <row r="2">
          <cell r="B2" t="str">
            <v>Pers.no.</v>
          </cell>
        </row>
      </sheetData>
      <sheetData sheetId="1615">
        <row r="2">
          <cell r="B2" t="str">
            <v>Pers.no.</v>
          </cell>
        </row>
      </sheetData>
      <sheetData sheetId="1616">
        <row r="2">
          <cell r="B2" t="str">
            <v>Pers.no.</v>
          </cell>
        </row>
      </sheetData>
      <sheetData sheetId="1617">
        <row r="2">
          <cell r="B2" t="str">
            <v>Pers.no.</v>
          </cell>
        </row>
      </sheetData>
      <sheetData sheetId="1618">
        <row r="2">
          <cell r="B2" t="str">
            <v>Pers.no.</v>
          </cell>
        </row>
      </sheetData>
      <sheetData sheetId="1619">
        <row r="2">
          <cell r="B2" t="str">
            <v>Pers.no.</v>
          </cell>
        </row>
      </sheetData>
      <sheetData sheetId="1620">
        <row r="2">
          <cell r="B2" t="str">
            <v>Pers.no.</v>
          </cell>
        </row>
      </sheetData>
      <sheetData sheetId="1621">
        <row r="2">
          <cell r="B2" t="str">
            <v>Pers.no.</v>
          </cell>
        </row>
      </sheetData>
      <sheetData sheetId="1622">
        <row r="2">
          <cell r="B2" t="str">
            <v>Pers.no.</v>
          </cell>
        </row>
      </sheetData>
      <sheetData sheetId="1623">
        <row r="2">
          <cell r="B2" t="str">
            <v>Pers.no.</v>
          </cell>
        </row>
      </sheetData>
      <sheetData sheetId="1624">
        <row r="2">
          <cell r="B2" t="str">
            <v>Pers.no.</v>
          </cell>
        </row>
      </sheetData>
      <sheetData sheetId="1625">
        <row r="2">
          <cell r="B2" t="str">
            <v>Pers.no.</v>
          </cell>
        </row>
      </sheetData>
      <sheetData sheetId="1626">
        <row r="2">
          <cell r="B2" t="str">
            <v>Pers.no.</v>
          </cell>
        </row>
      </sheetData>
      <sheetData sheetId="1627">
        <row r="2">
          <cell r="B2" t="str">
            <v>Pers.no.</v>
          </cell>
        </row>
      </sheetData>
      <sheetData sheetId="1628">
        <row r="2">
          <cell r="B2" t="str">
            <v>Pers.no.</v>
          </cell>
        </row>
      </sheetData>
      <sheetData sheetId="1629">
        <row r="2">
          <cell r="B2" t="str">
            <v>Pers.no.</v>
          </cell>
        </row>
      </sheetData>
      <sheetData sheetId="1630">
        <row r="2">
          <cell r="B2" t="str">
            <v>Pers.no.</v>
          </cell>
        </row>
      </sheetData>
      <sheetData sheetId="1631">
        <row r="2">
          <cell r="B2" t="str">
            <v>Pers.no.</v>
          </cell>
        </row>
      </sheetData>
      <sheetData sheetId="1632">
        <row r="2">
          <cell r="B2" t="str">
            <v>Pers.no.</v>
          </cell>
        </row>
      </sheetData>
      <sheetData sheetId="1633">
        <row r="2">
          <cell r="B2" t="str">
            <v>Pers.no.</v>
          </cell>
        </row>
      </sheetData>
      <sheetData sheetId="1634">
        <row r="2">
          <cell r="B2" t="str">
            <v>Pers.no.</v>
          </cell>
        </row>
      </sheetData>
      <sheetData sheetId="1635">
        <row r="2">
          <cell r="B2" t="str">
            <v>Pers.no.</v>
          </cell>
        </row>
      </sheetData>
      <sheetData sheetId="1636">
        <row r="2">
          <cell r="B2" t="str">
            <v>Pers.no.</v>
          </cell>
        </row>
      </sheetData>
      <sheetData sheetId="1637">
        <row r="2">
          <cell r="B2" t="str">
            <v>Pers.no.</v>
          </cell>
        </row>
      </sheetData>
      <sheetData sheetId="1638">
        <row r="2">
          <cell r="B2" t="str">
            <v>Pers.no.</v>
          </cell>
        </row>
      </sheetData>
      <sheetData sheetId="1639">
        <row r="2">
          <cell r="B2" t="str">
            <v>Pers.no.</v>
          </cell>
        </row>
      </sheetData>
      <sheetData sheetId="1640">
        <row r="2">
          <cell r="B2" t="str">
            <v>Pers.no.</v>
          </cell>
        </row>
      </sheetData>
      <sheetData sheetId="1641">
        <row r="2">
          <cell r="B2" t="str">
            <v>Pers.no.</v>
          </cell>
        </row>
      </sheetData>
      <sheetData sheetId="1642"/>
      <sheetData sheetId="1643"/>
      <sheetData sheetId="1644">
        <row r="2">
          <cell r="B2" t="str">
            <v>Pers.no.</v>
          </cell>
        </row>
      </sheetData>
      <sheetData sheetId="1645">
        <row r="2">
          <cell r="B2" t="str">
            <v>Pers.no.</v>
          </cell>
        </row>
      </sheetData>
      <sheetData sheetId="1646">
        <row r="2">
          <cell r="B2" t="str">
            <v>Pers.no.</v>
          </cell>
        </row>
      </sheetData>
      <sheetData sheetId="1647">
        <row r="2">
          <cell r="B2" t="str">
            <v>Pers.no.</v>
          </cell>
        </row>
      </sheetData>
      <sheetData sheetId="1648">
        <row r="2">
          <cell r="B2" t="str">
            <v>Pers.no.</v>
          </cell>
        </row>
      </sheetData>
      <sheetData sheetId="1649">
        <row r="2">
          <cell r="B2" t="str">
            <v>Pers.no.</v>
          </cell>
        </row>
      </sheetData>
      <sheetData sheetId="1650">
        <row r="2">
          <cell r="B2" t="str">
            <v>Pers.no.</v>
          </cell>
        </row>
      </sheetData>
      <sheetData sheetId="1651">
        <row r="2">
          <cell r="B2" t="str">
            <v>Pers.no.</v>
          </cell>
        </row>
      </sheetData>
      <sheetData sheetId="1652">
        <row r="2">
          <cell r="B2" t="str">
            <v>Pers.no.</v>
          </cell>
        </row>
      </sheetData>
      <sheetData sheetId="1653">
        <row r="2">
          <cell r="B2" t="str">
            <v>Pers.no.</v>
          </cell>
        </row>
      </sheetData>
      <sheetData sheetId="1654">
        <row r="2">
          <cell r="B2" t="str">
            <v>Pers.no.</v>
          </cell>
        </row>
      </sheetData>
      <sheetData sheetId="1655">
        <row r="2">
          <cell r="B2" t="str">
            <v>Pers.no.</v>
          </cell>
        </row>
      </sheetData>
      <sheetData sheetId="1656">
        <row r="2">
          <cell r="B2" t="str">
            <v>Pers.no.</v>
          </cell>
        </row>
      </sheetData>
      <sheetData sheetId="1657">
        <row r="2">
          <cell r="B2" t="str">
            <v>Pers.no.</v>
          </cell>
        </row>
      </sheetData>
      <sheetData sheetId="1658">
        <row r="2">
          <cell r="B2" t="str">
            <v>Pers.no.</v>
          </cell>
        </row>
      </sheetData>
      <sheetData sheetId="1659">
        <row r="2">
          <cell r="B2" t="str">
            <v>Pers.no.</v>
          </cell>
        </row>
      </sheetData>
      <sheetData sheetId="1660">
        <row r="2">
          <cell r="B2" t="str">
            <v>Pers.no.</v>
          </cell>
        </row>
      </sheetData>
      <sheetData sheetId="1661">
        <row r="2">
          <cell r="B2" t="str">
            <v>Pers.no.</v>
          </cell>
        </row>
      </sheetData>
      <sheetData sheetId="1662">
        <row r="2">
          <cell r="B2" t="str">
            <v>Pers.no.</v>
          </cell>
        </row>
      </sheetData>
      <sheetData sheetId="1663">
        <row r="2">
          <cell r="B2" t="str">
            <v>Pers.no.</v>
          </cell>
        </row>
      </sheetData>
      <sheetData sheetId="1664">
        <row r="2">
          <cell r="B2" t="str">
            <v>Pers.no.</v>
          </cell>
        </row>
      </sheetData>
      <sheetData sheetId="1665">
        <row r="2">
          <cell r="B2" t="str">
            <v>Pers.no.</v>
          </cell>
        </row>
      </sheetData>
      <sheetData sheetId="1666">
        <row r="2">
          <cell r="B2" t="str">
            <v>Pers.no.</v>
          </cell>
        </row>
      </sheetData>
      <sheetData sheetId="1667">
        <row r="2">
          <cell r="B2" t="str">
            <v>Pers.no.</v>
          </cell>
        </row>
      </sheetData>
      <sheetData sheetId="1668">
        <row r="2">
          <cell r="B2" t="str">
            <v>Pers.no.</v>
          </cell>
        </row>
      </sheetData>
      <sheetData sheetId="1669">
        <row r="2">
          <cell r="B2" t="str">
            <v>Pers.no.</v>
          </cell>
        </row>
      </sheetData>
      <sheetData sheetId="1670">
        <row r="2">
          <cell r="B2" t="str">
            <v>Pers.no.</v>
          </cell>
        </row>
      </sheetData>
      <sheetData sheetId="1671">
        <row r="2">
          <cell r="B2" t="str">
            <v>Pers.no.</v>
          </cell>
        </row>
      </sheetData>
      <sheetData sheetId="1672">
        <row r="2">
          <cell r="B2" t="str">
            <v>Pers.no.</v>
          </cell>
        </row>
      </sheetData>
      <sheetData sheetId="1673">
        <row r="2">
          <cell r="B2" t="str">
            <v>Pers.no.</v>
          </cell>
        </row>
      </sheetData>
      <sheetData sheetId="1674">
        <row r="2">
          <cell r="B2" t="str">
            <v>Pers.no.</v>
          </cell>
        </row>
      </sheetData>
      <sheetData sheetId="1675">
        <row r="2">
          <cell r="B2" t="str">
            <v>Pers.no.</v>
          </cell>
        </row>
      </sheetData>
      <sheetData sheetId="1676">
        <row r="2">
          <cell r="B2" t="str">
            <v>Pers.no.</v>
          </cell>
        </row>
      </sheetData>
      <sheetData sheetId="1677">
        <row r="2">
          <cell r="B2" t="str">
            <v>Pers.no.</v>
          </cell>
        </row>
      </sheetData>
      <sheetData sheetId="1678">
        <row r="2">
          <cell r="B2" t="str">
            <v>Pers.no.</v>
          </cell>
        </row>
      </sheetData>
      <sheetData sheetId="1679">
        <row r="2">
          <cell r="B2" t="str">
            <v>Pers.no.</v>
          </cell>
        </row>
      </sheetData>
      <sheetData sheetId="1680">
        <row r="2">
          <cell r="B2" t="str">
            <v>Pers.no.</v>
          </cell>
        </row>
      </sheetData>
      <sheetData sheetId="1681">
        <row r="2">
          <cell r="B2" t="str">
            <v>Pers.no.</v>
          </cell>
        </row>
      </sheetData>
      <sheetData sheetId="1682">
        <row r="2">
          <cell r="B2" t="str">
            <v>Pers.no.</v>
          </cell>
        </row>
      </sheetData>
      <sheetData sheetId="1683">
        <row r="2">
          <cell r="B2" t="str">
            <v>Pers.no.</v>
          </cell>
        </row>
      </sheetData>
      <sheetData sheetId="1684">
        <row r="2">
          <cell r="B2" t="str">
            <v>Pers.no.</v>
          </cell>
        </row>
      </sheetData>
      <sheetData sheetId="1685">
        <row r="2">
          <cell r="B2" t="str">
            <v>Pers.no.</v>
          </cell>
        </row>
      </sheetData>
      <sheetData sheetId="1686">
        <row r="2">
          <cell r="B2" t="str">
            <v>Pers.no.</v>
          </cell>
        </row>
      </sheetData>
      <sheetData sheetId="1687">
        <row r="2">
          <cell r="B2" t="str">
            <v>Pers.no.</v>
          </cell>
        </row>
      </sheetData>
      <sheetData sheetId="1688">
        <row r="2">
          <cell r="B2" t="str">
            <v>Pers.no.</v>
          </cell>
        </row>
      </sheetData>
      <sheetData sheetId="1689">
        <row r="2">
          <cell r="B2" t="str">
            <v>Pers.no.</v>
          </cell>
        </row>
      </sheetData>
      <sheetData sheetId="1690">
        <row r="2">
          <cell r="B2" t="str">
            <v>Pers.no.</v>
          </cell>
        </row>
      </sheetData>
      <sheetData sheetId="1691">
        <row r="2">
          <cell r="B2" t="str">
            <v>Pers.no.</v>
          </cell>
        </row>
      </sheetData>
      <sheetData sheetId="1692">
        <row r="2">
          <cell r="B2" t="str">
            <v>Pers.no.</v>
          </cell>
        </row>
      </sheetData>
      <sheetData sheetId="1693">
        <row r="2">
          <cell r="B2" t="str">
            <v>Pers.no.</v>
          </cell>
        </row>
      </sheetData>
      <sheetData sheetId="1694">
        <row r="2">
          <cell r="B2" t="str">
            <v>Pers.no.</v>
          </cell>
        </row>
      </sheetData>
      <sheetData sheetId="1695">
        <row r="2">
          <cell r="B2" t="str">
            <v>Pers.no.</v>
          </cell>
        </row>
      </sheetData>
      <sheetData sheetId="1696">
        <row r="2">
          <cell r="B2" t="str">
            <v>Pers.no.</v>
          </cell>
        </row>
      </sheetData>
      <sheetData sheetId="1697">
        <row r="2">
          <cell r="B2" t="str">
            <v>Pers.no.</v>
          </cell>
        </row>
      </sheetData>
      <sheetData sheetId="1698">
        <row r="2">
          <cell r="B2" t="str">
            <v>Pers.no.</v>
          </cell>
        </row>
      </sheetData>
      <sheetData sheetId="1699">
        <row r="2">
          <cell r="B2" t="str">
            <v>Pers.no.</v>
          </cell>
        </row>
      </sheetData>
      <sheetData sheetId="1700">
        <row r="2">
          <cell r="B2" t="str">
            <v>Pers.no.</v>
          </cell>
        </row>
      </sheetData>
      <sheetData sheetId="1701">
        <row r="2">
          <cell r="B2" t="str">
            <v>Pers.no.</v>
          </cell>
        </row>
      </sheetData>
      <sheetData sheetId="1702">
        <row r="2">
          <cell r="B2" t="str">
            <v>Pers.no.</v>
          </cell>
        </row>
      </sheetData>
      <sheetData sheetId="1703">
        <row r="2">
          <cell r="B2" t="str">
            <v>Pers.no.</v>
          </cell>
        </row>
      </sheetData>
      <sheetData sheetId="1704">
        <row r="2">
          <cell r="B2" t="str">
            <v>Pers.no.</v>
          </cell>
        </row>
      </sheetData>
      <sheetData sheetId="1705">
        <row r="2">
          <cell r="B2" t="str">
            <v>Pers.no.</v>
          </cell>
        </row>
      </sheetData>
      <sheetData sheetId="1706">
        <row r="2">
          <cell r="B2" t="str">
            <v>Pers.no.</v>
          </cell>
        </row>
      </sheetData>
      <sheetData sheetId="1707">
        <row r="2">
          <cell r="B2" t="str">
            <v>Pers.no.</v>
          </cell>
        </row>
      </sheetData>
      <sheetData sheetId="1708">
        <row r="2">
          <cell r="B2" t="str">
            <v>Pers.no.</v>
          </cell>
        </row>
      </sheetData>
      <sheetData sheetId="1709">
        <row r="2">
          <cell r="B2" t="str">
            <v>Pers.no.</v>
          </cell>
        </row>
      </sheetData>
      <sheetData sheetId="1710">
        <row r="2">
          <cell r="B2" t="str">
            <v>Pers.no.</v>
          </cell>
        </row>
      </sheetData>
      <sheetData sheetId="1711">
        <row r="2">
          <cell r="B2" t="str">
            <v>Pers.no.</v>
          </cell>
        </row>
      </sheetData>
      <sheetData sheetId="1712">
        <row r="2">
          <cell r="B2" t="str">
            <v>Pers.no.</v>
          </cell>
        </row>
      </sheetData>
      <sheetData sheetId="1713">
        <row r="2">
          <cell r="B2" t="str">
            <v>Pers.no.</v>
          </cell>
        </row>
      </sheetData>
      <sheetData sheetId="1714">
        <row r="2">
          <cell r="B2" t="str">
            <v>Pers.no.</v>
          </cell>
        </row>
      </sheetData>
      <sheetData sheetId="1715">
        <row r="2">
          <cell r="B2" t="str">
            <v>Pers.no.</v>
          </cell>
        </row>
      </sheetData>
      <sheetData sheetId="1716">
        <row r="2">
          <cell r="B2" t="str">
            <v>Pers.no.</v>
          </cell>
        </row>
      </sheetData>
      <sheetData sheetId="1717">
        <row r="2">
          <cell r="B2" t="str">
            <v>Pers.no.</v>
          </cell>
        </row>
      </sheetData>
      <sheetData sheetId="1718">
        <row r="2">
          <cell r="B2" t="str">
            <v>Pers.no.</v>
          </cell>
        </row>
      </sheetData>
      <sheetData sheetId="1719">
        <row r="2">
          <cell r="B2" t="str">
            <v>Pers.no.</v>
          </cell>
        </row>
      </sheetData>
      <sheetData sheetId="1720">
        <row r="2">
          <cell r="B2" t="str">
            <v>Pers.no.</v>
          </cell>
        </row>
      </sheetData>
      <sheetData sheetId="1721">
        <row r="2">
          <cell r="B2" t="str">
            <v>Pers.no.</v>
          </cell>
        </row>
      </sheetData>
      <sheetData sheetId="1722">
        <row r="2">
          <cell r="B2" t="str">
            <v>Pers.no.</v>
          </cell>
        </row>
      </sheetData>
      <sheetData sheetId="1723">
        <row r="2">
          <cell r="B2" t="str">
            <v>Pers.no.</v>
          </cell>
        </row>
      </sheetData>
      <sheetData sheetId="1724">
        <row r="2">
          <cell r="B2" t="str">
            <v>Pers.no.</v>
          </cell>
        </row>
      </sheetData>
      <sheetData sheetId="1725">
        <row r="2">
          <cell r="B2" t="str">
            <v>Pers.no.</v>
          </cell>
        </row>
      </sheetData>
      <sheetData sheetId="1726">
        <row r="2">
          <cell r="B2" t="str">
            <v>Pers.no.</v>
          </cell>
        </row>
      </sheetData>
      <sheetData sheetId="1727">
        <row r="2">
          <cell r="B2" t="str">
            <v>Pers.no.</v>
          </cell>
        </row>
      </sheetData>
      <sheetData sheetId="1728">
        <row r="2">
          <cell r="B2" t="str">
            <v>Pers.no.</v>
          </cell>
        </row>
      </sheetData>
      <sheetData sheetId="1729">
        <row r="2">
          <cell r="B2" t="str">
            <v>Pers.no.</v>
          </cell>
        </row>
      </sheetData>
      <sheetData sheetId="1730">
        <row r="2">
          <cell r="B2" t="str">
            <v>Pers.no.</v>
          </cell>
        </row>
      </sheetData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>
        <row r="6">
          <cell r="A6">
            <v>999</v>
          </cell>
        </row>
      </sheetData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>
        <row r="2">
          <cell r="B2" t="str">
            <v>Pers.no.</v>
          </cell>
        </row>
      </sheetData>
      <sheetData sheetId="1893">
        <row r="2">
          <cell r="B2" t="str">
            <v>Pers.no.</v>
          </cell>
        </row>
      </sheetData>
      <sheetData sheetId="1894">
        <row r="2">
          <cell r="B2" t="str">
            <v>Pers.no.</v>
          </cell>
        </row>
      </sheetData>
      <sheetData sheetId="1895">
        <row r="2">
          <cell r="B2" t="str">
            <v>Pers.no.</v>
          </cell>
        </row>
      </sheetData>
      <sheetData sheetId="1896">
        <row r="2">
          <cell r="B2" t="str">
            <v>Pers.no.</v>
          </cell>
        </row>
      </sheetData>
      <sheetData sheetId="1897">
        <row r="2">
          <cell r="B2" t="str">
            <v>Pers.no.</v>
          </cell>
        </row>
      </sheetData>
      <sheetData sheetId="1898">
        <row r="2">
          <cell r="B2" t="str">
            <v>Pers.no.</v>
          </cell>
        </row>
      </sheetData>
      <sheetData sheetId="1899">
        <row r="2">
          <cell r="B2" t="str">
            <v>Pers.no.</v>
          </cell>
        </row>
      </sheetData>
      <sheetData sheetId="1900">
        <row r="2">
          <cell r="B2" t="str">
            <v>Pers.no.</v>
          </cell>
        </row>
      </sheetData>
      <sheetData sheetId="1901">
        <row r="2">
          <cell r="B2" t="str">
            <v>Pers.no.</v>
          </cell>
        </row>
      </sheetData>
      <sheetData sheetId="1902">
        <row r="2">
          <cell r="B2" t="str">
            <v>Pers.no.</v>
          </cell>
        </row>
      </sheetData>
      <sheetData sheetId="1903">
        <row r="2">
          <cell r="B2" t="str">
            <v>Pers.no.</v>
          </cell>
        </row>
      </sheetData>
      <sheetData sheetId="1904">
        <row r="2">
          <cell r="B2" t="str">
            <v>Pers.no.</v>
          </cell>
        </row>
      </sheetData>
      <sheetData sheetId="1905">
        <row r="2">
          <cell r="B2" t="str">
            <v>Pers.no.</v>
          </cell>
        </row>
      </sheetData>
      <sheetData sheetId="1906">
        <row r="2">
          <cell r="B2" t="str">
            <v>Pers.no.</v>
          </cell>
        </row>
      </sheetData>
      <sheetData sheetId="1907">
        <row r="2">
          <cell r="B2" t="str">
            <v>Pers.no.</v>
          </cell>
        </row>
      </sheetData>
      <sheetData sheetId="1908">
        <row r="2">
          <cell r="B2" t="str">
            <v>Pers.no.</v>
          </cell>
        </row>
      </sheetData>
      <sheetData sheetId="1909">
        <row r="2">
          <cell r="B2" t="str">
            <v>Pers.no.</v>
          </cell>
        </row>
      </sheetData>
      <sheetData sheetId="1910">
        <row r="2">
          <cell r="B2" t="str">
            <v>Pers.no.</v>
          </cell>
        </row>
      </sheetData>
      <sheetData sheetId="1911">
        <row r="2">
          <cell r="B2" t="str">
            <v>Pers.no.</v>
          </cell>
        </row>
      </sheetData>
      <sheetData sheetId="1912">
        <row r="2">
          <cell r="B2" t="str">
            <v>Pers.no.</v>
          </cell>
        </row>
      </sheetData>
      <sheetData sheetId="1913">
        <row r="2">
          <cell r="B2" t="str">
            <v>Pers.no.</v>
          </cell>
        </row>
      </sheetData>
      <sheetData sheetId="1914">
        <row r="2">
          <cell r="B2" t="str">
            <v>Pers.no.</v>
          </cell>
        </row>
      </sheetData>
      <sheetData sheetId="1915">
        <row r="2">
          <cell r="B2" t="str">
            <v>Pers.no.</v>
          </cell>
        </row>
      </sheetData>
      <sheetData sheetId="1916">
        <row r="2">
          <cell r="B2" t="str">
            <v>Pers.no.</v>
          </cell>
        </row>
      </sheetData>
      <sheetData sheetId="1917">
        <row r="2">
          <cell r="B2" t="str">
            <v>Pers.no.</v>
          </cell>
        </row>
      </sheetData>
      <sheetData sheetId="1918"/>
      <sheetData sheetId="1919">
        <row r="2">
          <cell r="B2" t="str">
            <v>Pers.no.</v>
          </cell>
        </row>
      </sheetData>
      <sheetData sheetId="1920"/>
      <sheetData sheetId="1921">
        <row r="2">
          <cell r="B2" t="str">
            <v>Pers.no.</v>
          </cell>
        </row>
      </sheetData>
      <sheetData sheetId="1922"/>
      <sheetData sheetId="1923">
        <row r="2">
          <cell r="B2" t="str">
            <v>Pers.no.</v>
          </cell>
        </row>
      </sheetData>
      <sheetData sheetId="1924"/>
      <sheetData sheetId="1925">
        <row r="2">
          <cell r="B2" t="str">
            <v>Pers.no.</v>
          </cell>
        </row>
      </sheetData>
      <sheetData sheetId="1926">
        <row r="2">
          <cell r="B2" t="str">
            <v>Pers.no.</v>
          </cell>
        </row>
      </sheetData>
      <sheetData sheetId="1927">
        <row r="2">
          <cell r="B2" t="str">
            <v>Pers.no.</v>
          </cell>
        </row>
      </sheetData>
      <sheetData sheetId="1928">
        <row r="2">
          <cell r="B2" t="str">
            <v>Pers.no.</v>
          </cell>
        </row>
      </sheetData>
      <sheetData sheetId="1929">
        <row r="2">
          <cell r="B2" t="str">
            <v>Pers.no.</v>
          </cell>
        </row>
      </sheetData>
      <sheetData sheetId="1930">
        <row r="2">
          <cell r="B2" t="str">
            <v>Pers.no.</v>
          </cell>
        </row>
      </sheetData>
      <sheetData sheetId="1931">
        <row r="2">
          <cell r="B2" t="str">
            <v>Pers.no.</v>
          </cell>
        </row>
      </sheetData>
      <sheetData sheetId="1932">
        <row r="2">
          <cell r="B2" t="str">
            <v>Pers.no.</v>
          </cell>
        </row>
      </sheetData>
      <sheetData sheetId="1933">
        <row r="2">
          <cell r="B2" t="str">
            <v>Pers.no.</v>
          </cell>
        </row>
      </sheetData>
      <sheetData sheetId="1934">
        <row r="2">
          <cell r="B2" t="str">
            <v>Pers.no.</v>
          </cell>
        </row>
      </sheetData>
      <sheetData sheetId="1935">
        <row r="2">
          <cell r="B2" t="str">
            <v>Pers.no.</v>
          </cell>
        </row>
      </sheetData>
      <sheetData sheetId="1936">
        <row r="2">
          <cell r="B2" t="str">
            <v>Pers.no.</v>
          </cell>
        </row>
      </sheetData>
      <sheetData sheetId="1937">
        <row r="2">
          <cell r="B2" t="str">
            <v>Pers.no.</v>
          </cell>
        </row>
      </sheetData>
      <sheetData sheetId="1938">
        <row r="2">
          <cell r="B2" t="str">
            <v>Pers.no.</v>
          </cell>
        </row>
      </sheetData>
      <sheetData sheetId="1939">
        <row r="2">
          <cell r="B2" t="str">
            <v>Pers.no.</v>
          </cell>
        </row>
      </sheetData>
      <sheetData sheetId="1940">
        <row r="2">
          <cell r="B2" t="str">
            <v>Pers.no.</v>
          </cell>
        </row>
      </sheetData>
      <sheetData sheetId="1941">
        <row r="2">
          <cell r="B2" t="str">
            <v>Pers.no.</v>
          </cell>
        </row>
      </sheetData>
      <sheetData sheetId="1942">
        <row r="2">
          <cell r="B2" t="str">
            <v>Pers.no.</v>
          </cell>
        </row>
      </sheetData>
      <sheetData sheetId="1943">
        <row r="2">
          <cell r="B2" t="str">
            <v>Pers.no.</v>
          </cell>
        </row>
      </sheetData>
      <sheetData sheetId="1944">
        <row r="2">
          <cell r="B2" t="str">
            <v>Pers.no.</v>
          </cell>
        </row>
      </sheetData>
      <sheetData sheetId="1945">
        <row r="2">
          <cell r="B2" t="str">
            <v>Pers.no.</v>
          </cell>
        </row>
      </sheetData>
      <sheetData sheetId="1946">
        <row r="2">
          <cell r="B2" t="str">
            <v>Pers.no.</v>
          </cell>
        </row>
      </sheetData>
      <sheetData sheetId="1947">
        <row r="2">
          <cell r="B2" t="str">
            <v>Pers.no.</v>
          </cell>
        </row>
      </sheetData>
      <sheetData sheetId="1948">
        <row r="2">
          <cell r="B2" t="str">
            <v>Pers.no.</v>
          </cell>
        </row>
      </sheetData>
      <sheetData sheetId="1949">
        <row r="2">
          <cell r="B2" t="str">
            <v>Pers.no.</v>
          </cell>
        </row>
      </sheetData>
      <sheetData sheetId="1950">
        <row r="2">
          <cell r="B2" t="str">
            <v>Pers.no.</v>
          </cell>
        </row>
      </sheetData>
      <sheetData sheetId="1951">
        <row r="2">
          <cell r="B2" t="str">
            <v>Pers.no.</v>
          </cell>
        </row>
      </sheetData>
      <sheetData sheetId="1952">
        <row r="2">
          <cell r="B2" t="str">
            <v>Pers.no.</v>
          </cell>
        </row>
      </sheetData>
      <sheetData sheetId="1953">
        <row r="2">
          <cell r="B2" t="str">
            <v>Pers.no.</v>
          </cell>
        </row>
      </sheetData>
      <sheetData sheetId="1954">
        <row r="2">
          <cell r="B2" t="str">
            <v>Pers.no.</v>
          </cell>
        </row>
      </sheetData>
      <sheetData sheetId="1955">
        <row r="2">
          <cell r="B2" t="str">
            <v>Pers.no.</v>
          </cell>
        </row>
      </sheetData>
      <sheetData sheetId="1956">
        <row r="2">
          <cell r="B2" t="str">
            <v>Pers.no.</v>
          </cell>
        </row>
      </sheetData>
      <sheetData sheetId="1957">
        <row r="2">
          <cell r="B2" t="str">
            <v>Pers.no.</v>
          </cell>
        </row>
      </sheetData>
      <sheetData sheetId="1958">
        <row r="2">
          <cell r="B2" t="str">
            <v>Pers.no.</v>
          </cell>
        </row>
      </sheetData>
      <sheetData sheetId="1959">
        <row r="2">
          <cell r="B2" t="str">
            <v>Pers.no.</v>
          </cell>
        </row>
      </sheetData>
      <sheetData sheetId="1960">
        <row r="2">
          <cell r="B2" t="str">
            <v>Pers.no.</v>
          </cell>
        </row>
      </sheetData>
      <sheetData sheetId="1961">
        <row r="2">
          <cell r="B2" t="str">
            <v>Pers.no.</v>
          </cell>
        </row>
      </sheetData>
      <sheetData sheetId="1962">
        <row r="2">
          <cell r="B2" t="str">
            <v>Pers.no.</v>
          </cell>
        </row>
      </sheetData>
      <sheetData sheetId="1963">
        <row r="2">
          <cell r="B2" t="str">
            <v>Pers.no.</v>
          </cell>
        </row>
      </sheetData>
      <sheetData sheetId="1964">
        <row r="2">
          <cell r="B2" t="str">
            <v>Pers.no.</v>
          </cell>
        </row>
      </sheetData>
      <sheetData sheetId="1965">
        <row r="2">
          <cell r="B2" t="str">
            <v>Pers.no.</v>
          </cell>
        </row>
      </sheetData>
      <sheetData sheetId="1966">
        <row r="2">
          <cell r="B2" t="str">
            <v>Pers.no.</v>
          </cell>
        </row>
      </sheetData>
      <sheetData sheetId="1967">
        <row r="2">
          <cell r="B2" t="str">
            <v>Pers.no.</v>
          </cell>
        </row>
      </sheetData>
      <sheetData sheetId="1968">
        <row r="2">
          <cell r="B2" t="str">
            <v>Pers.no.</v>
          </cell>
        </row>
      </sheetData>
      <sheetData sheetId="1969">
        <row r="2">
          <cell r="B2" t="str">
            <v>Pers.no.</v>
          </cell>
        </row>
      </sheetData>
      <sheetData sheetId="1970">
        <row r="2">
          <cell r="B2" t="str">
            <v>Pers.no.</v>
          </cell>
        </row>
      </sheetData>
      <sheetData sheetId="1971">
        <row r="2">
          <cell r="B2" t="str">
            <v>Pers.no.</v>
          </cell>
        </row>
      </sheetData>
      <sheetData sheetId="1972">
        <row r="2">
          <cell r="B2" t="str">
            <v>Pers.no.</v>
          </cell>
        </row>
      </sheetData>
      <sheetData sheetId="1973">
        <row r="2">
          <cell r="B2" t="str">
            <v>Pers.no.</v>
          </cell>
        </row>
      </sheetData>
      <sheetData sheetId="1974">
        <row r="2">
          <cell r="B2" t="str">
            <v>Pers.no.</v>
          </cell>
        </row>
      </sheetData>
      <sheetData sheetId="1975">
        <row r="2">
          <cell r="B2" t="str">
            <v>Pers.no.</v>
          </cell>
        </row>
      </sheetData>
      <sheetData sheetId="1976">
        <row r="2">
          <cell r="B2" t="str">
            <v>Pers.no.</v>
          </cell>
        </row>
      </sheetData>
      <sheetData sheetId="1977">
        <row r="2">
          <cell r="B2" t="str">
            <v>Pers.no.</v>
          </cell>
        </row>
      </sheetData>
      <sheetData sheetId="1978">
        <row r="2">
          <cell r="B2" t="str">
            <v>Pers.no.</v>
          </cell>
        </row>
      </sheetData>
      <sheetData sheetId="1979">
        <row r="2">
          <cell r="B2" t="str">
            <v>Pers.no.</v>
          </cell>
        </row>
      </sheetData>
      <sheetData sheetId="1980">
        <row r="2">
          <cell r="B2" t="str">
            <v>Pers.no.</v>
          </cell>
        </row>
      </sheetData>
      <sheetData sheetId="1981">
        <row r="2">
          <cell r="B2" t="str">
            <v>Pers.no.</v>
          </cell>
        </row>
      </sheetData>
      <sheetData sheetId="1982">
        <row r="2">
          <cell r="B2" t="str">
            <v>Pers.no.</v>
          </cell>
        </row>
      </sheetData>
      <sheetData sheetId="1983">
        <row r="2">
          <cell r="B2" t="str">
            <v>Pers.no.</v>
          </cell>
        </row>
      </sheetData>
      <sheetData sheetId="1984">
        <row r="2">
          <cell r="B2" t="str">
            <v>Pers.no.</v>
          </cell>
        </row>
      </sheetData>
      <sheetData sheetId="1985">
        <row r="2">
          <cell r="B2" t="str">
            <v>Pers.no.</v>
          </cell>
        </row>
      </sheetData>
      <sheetData sheetId="1986">
        <row r="2">
          <cell r="B2" t="str">
            <v>Pers.no.</v>
          </cell>
        </row>
      </sheetData>
      <sheetData sheetId="1987">
        <row r="2">
          <cell r="B2" t="str">
            <v>Pers.no.</v>
          </cell>
        </row>
      </sheetData>
      <sheetData sheetId="1988">
        <row r="2">
          <cell r="B2" t="str">
            <v>Pers.no.</v>
          </cell>
        </row>
      </sheetData>
      <sheetData sheetId="1989">
        <row r="2">
          <cell r="B2" t="str">
            <v>Pers.no.</v>
          </cell>
        </row>
      </sheetData>
      <sheetData sheetId="1990">
        <row r="2">
          <cell r="B2" t="str">
            <v>Pers.no.</v>
          </cell>
        </row>
      </sheetData>
      <sheetData sheetId="1991">
        <row r="2">
          <cell r="B2" t="str">
            <v>Pers.no.</v>
          </cell>
        </row>
      </sheetData>
      <sheetData sheetId="1992">
        <row r="2">
          <cell r="B2" t="str">
            <v>Pers.no.</v>
          </cell>
        </row>
      </sheetData>
      <sheetData sheetId="1993">
        <row r="6">
          <cell r="A6">
            <v>999</v>
          </cell>
        </row>
      </sheetData>
      <sheetData sheetId="1994">
        <row r="2">
          <cell r="B2" t="str">
            <v>Pers.no.</v>
          </cell>
        </row>
      </sheetData>
      <sheetData sheetId="1995">
        <row r="2">
          <cell r="B2" t="str">
            <v>Pers.no.</v>
          </cell>
        </row>
      </sheetData>
      <sheetData sheetId="1996">
        <row r="2">
          <cell r="B2" t="str">
            <v>Pers.no.</v>
          </cell>
        </row>
      </sheetData>
      <sheetData sheetId="1997">
        <row r="2">
          <cell r="B2" t="str">
            <v>Pers.no.</v>
          </cell>
        </row>
      </sheetData>
      <sheetData sheetId="1998"/>
      <sheetData sheetId="1999">
        <row r="2">
          <cell r="B2" t="str">
            <v>Pers.no.</v>
          </cell>
        </row>
      </sheetData>
      <sheetData sheetId="2000"/>
      <sheetData sheetId="2001">
        <row r="2">
          <cell r="B2" t="str">
            <v>Pers.no.</v>
          </cell>
        </row>
      </sheetData>
      <sheetData sheetId="2002"/>
      <sheetData sheetId="2003">
        <row r="2">
          <cell r="B2" t="str">
            <v>Pers.no.</v>
          </cell>
        </row>
      </sheetData>
      <sheetData sheetId="2004">
        <row r="2">
          <cell r="B2" t="str">
            <v>Pers.no.</v>
          </cell>
        </row>
      </sheetData>
      <sheetData sheetId="2005"/>
      <sheetData sheetId="2006">
        <row r="2">
          <cell r="B2" t="str">
            <v>Pers.no.</v>
          </cell>
        </row>
      </sheetData>
      <sheetData sheetId="2007">
        <row r="2">
          <cell r="B2" t="str">
            <v>Pers.no.</v>
          </cell>
        </row>
      </sheetData>
      <sheetData sheetId="2008">
        <row r="2">
          <cell r="B2" t="str">
            <v>Pers.no.</v>
          </cell>
        </row>
      </sheetData>
      <sheetData sheetId="2009">
        <row r="2">
          <cell r="B2" t="str">
            <v>Pers.no.</v>
          </cell>
        </row>
      </sheetData>
      <sheetData sheetId="2010">
        <row r="2">
          <cell r="B2" t="str">
            <v>Pers.no.</v>
          </cell>
        </row>
      </sheetData>
      <sheetData sheetId="2011">
        <row r="2">
          <cell r="B2" t="str">
            <v>Pers.no.</v>
          </cell>
        </row>
      </sheetData>
      <sheetData sheetId="2012"/>
      <sheetData sheetId="2013">
        <row r="2">
          <cell r="B2" t="str">
            <v>Pers.no.</v>
          </cell>
        </row>
      </sheetData>
      <sheetData sheetId="2014">
        <row r="2">
          <cell r="B2" t="str">
            <v>Pers.no.</v>
          </cell>
        </row>
      </sheetData>
      <sheetData sheetId="2015">
        <row r="2">
          <cell r="B2" t="str">
            <v>Pers.no.</v>
          </cell>
        </row>
      </sheetData>
      <sheetData sheetId="2016">
        <row r="2">
          <cell r="B2" t="str">
            <v>Pers.no.</v>
          </cell>
        </row>
      </sheetData>
      <sheetData sheetId="2017">
        <row r="2">
          <cell r="B2" t="str">
            <v>Pers.no.</v>
          </cell>
        </row>
      </sheetData>
      <sheetData sheetId="2018">
        <row r="2">
          <cell r="B2" t="str">
            <v>Pers.no.</v>
          </cell>
        </row>
      </sheetData>
      <sheetData sheetId="2019">
        <row r="2">
          <cell r="B2" t="str">
            <v>Pers.no.</v>
          </cell>
        </row>
      </sheetData>
      <sheetData sheetId="2020">
        <row r="2">
          <cell r="B2" t="str">
            <v>Pers.no.</v>
          </cell>
        </row>
      </sheetData>
      <sheetData sheetId="2021">
        <row r="2">
          <cell r="B2" t="str">
            <v>Pers.no.</v>
          </cell>
        </row>
      </sheetData>
      <sheetData sheetId="2022">
        <row r="2">
          <cell r="B2" t="str">
            <v>Pers.no.</v>
          </cell>
        </row>
      </sheetData>
      <sheetData sheetId="2023">
        <row r="2">
          <cell r="B2" t="str">
            <v>Pers.no.</v>
          </cell>
        </row>
      </sheetData>
      <sheetData sheetId="2024">
        <row r="2">
          <cell r="B2" t="str">
            <v>Pers.no.</v>
          </cell>
        </row>
      </sheetData>
      <sheetData sheetId="2025">
        <row r="2">
          <cell r="B2" t="str">
            <v>Pers.no.</v>
          </cell>
        </row>
      </sheetData>
      <sheetData sheetId="2026">
        <row r="2">
          <cell r="B2" t="str">
            <v>Pers.no.</v>
          </cell>
        </row>
      </sheetData>
      <sheetData sheetId="2027">
        <row r="2">
          <cell r="B2" t="str">
            <v>Pers.no.</v>
          </cell>
        </row>
      </sheetData>
      <sheetData sheetId="2028">
        <row r="2">
          <cell r="B2" t="str">
            <v>Pers.no.</v>
          </cell>
        </row>
      </sheetData>
      <sheetData sheetId="2029">
        <row r="2">
          <cell r="B2" t="str">
            <v>Pers.no.</v>
          </cell>
        </row>
      </sheetData>
      <sheetData sheetId="2030">
        <row r="2">
          <cell r="B2" t="str">
            <v>Pers.no.</v>
          </cell>
        </row>
      </sheetData>
      <sheetData sheetId="2031">
        <row r="2">
          <cell r="B2" t="str">
            <v>Pers.no.</v>
          </cell>
        </row>
      </sheetData>
      <sheetData sheetId="2032">
        <row r="2">
          <cell r="B2" t="str">
            <v>Pers.no.</v>
          </cell>
        </row>
      </sheetData>
      <sheetData sheetId="2033">
        <row r="2">
          <cell r="B2" t="str">
            <v>Pers.no.</v>
          </cell>
        </row>
      </sheetData>
      <sheetData sheetId="2034">
        <row r="2">
          <cell r="B2" t="str">
            <v>Pers.no.</v>
          </cell>
        </row>
      </sheetData>
      <sheetData sheetId="2035">
        <row r="2">
          <cell r="B2" t="str">
            <v>Pers.no.</v>
          </cell>
        </row>
      </sheetData>
      <sheetData sheetId="2036">
        <row r="2">
          <cell r="B2" t="str">
            <v>Pers.no.</v>
          </cell>
        </row>
      </sheetData>
      <sheetData sheetId="2037">
        <row r="2">
          <cell r="B2" t="str">
            <v>Pers.no.</v>
          </cell>
        </row>
      </sheetData>
      <sheetData sheetId="2038">
        <row r="2">
          <cell r="B2" t="str">
            <v>Pers.no.</v>
          </cell>
        </row>
      </sheetData>
      <sheetData sheetId="2039">
        <row r="2">
          <cell r="B2" t="str">
            <v>Pers.no.</v>
          </cell>
        </row>
      </sheetData>
      <sheetData sheetId="2040">
        <row r="2">
          <cell r="B2" t="str">
            <v>Pers.no.</v>
          </cell>
        </row>
      </sheetData>
      <sheetData sheetId="2041">
        <row r="2">
          <cell r="B2" t="str">
            <v>Pers.no.</v>
          </cell>
        </row>
      </sheetData>
      <sheetData sheetId="2042">
        <row r="2">
          <cell r="B2" t="str">
            <v>Pers.no.</v>
          </cell>
        </row>
      </sheetData>
      <sheetData sheetId="2043">
        <row r="2">
          <cell r="B2" t="str">
            <v>Pers.no.</v>
          </cell>
        </row>
      </sheetData>
      <sheetData sheetId="2044">
        <row r="2">
          <cell r="B2" t="str">
            <v>Pers.no.</v>
          </cell>
        </row>
      </sheetData>
      <sheetData sheetId="2045">
        <row r="2">
          <cell r="B2" t="str">
            <v>Pers.no.</v>
          </cell>
        </row>
      </sheetData>
      <sheetData sheetId="2046">
        <row r="2">
          <cell r="B2" t="str">
            <v>Pers.no.</v>
          </cell>
        </row>
      </sheetData>
      <sheetData sheetId="2047">
        <row r="2">
          <cell r="B2" t="str">
            <v>Pers.no.</v>
          </cell>
        </row>
      </sheetData>
      <sheetData sheetId="2048">
        <row r="2">
          <cell r="B2" t="str">
            <v>Pers.no.</v>
          </cell>
        </row>
      </sheetData>
      <sheetData sheetId="2049">
        <row r="2">
          <cell r="B2" t="str">
            <v>Pers.no.</v>
          </cell>
        </row>
      </sheetData>
      <sheetData sheetId="2050">
        <row r="2">
          <cell r="B2" t="str">
            <v>Pers.no.</v>
          </cell>
        </row>
      </sheetData>
      <sheetData sheetId="2051">
        <row r="2">
          <cell r="B2" t="str">
            <v>Pers.no.</v>
          </cell>
        </row>
      </sheetData>
      <sheetData sheetId="2052">
        <row r="2">
          <cell r="B2" t="str">
            <v>Pers.no.</v>
          </cell>
        </row>
      </sheetData>
      <sheetData sheetId="2053">
        <row r="2">
          <cell r="B2" t="str">
            <v>Pers.no.</v>
          </cell>
        </row>
      </sheetData>
      <sheetData sheetId="2054">
        <row r="2">
          <cell r="B2" t="str">
            <v>Pers.no.</v>
          </cell>
        </row>
      </sheetData>
      <sheetData sheetId="2055">
        <row r="2">
          <cell r="B2" t="str">
            <v>Pers.no.</v>
          </cell>
        </row>
      </sheetData>
      <sheetData sheetId="2056">
        <row r="2">
          <cell r="B2" t="str">
            <v>Pers.no.</v>
          </cell>
        </row>
      </sheetData>
      <sheetData sheetId="2057">
        <row r="2">
          <cell r="B2" t="str">
            <v>Pers.no.</v>
          </cell>
        </row>
      </sheetData>
      <sheetData sheetId="2058">
        <row r="2">
          <cell r="B2" t="str">
            <v>Pers.no.</v>
          </cell>
        </row>
      </sheetData>
      <sheetData sheetId="2059">
        <row r="2">
          <cell r="B2" t="str">
            <v>Pers.no.</v>
          </cell>
        </row>
      </sheetData>
      <sheetData sheetId="2060">
        <row r="2">
          <cell r="B2" t="str">
            <v>Pers.no.</v>
          </cell>
        </row>
      </sheetData>
      <sheetData sheetId="2061">
        <row r="2">
          <cell r="B2" t="str">
            <v>Pers.no.</v>
          </cell>
        </row>
      </sheetData>
      <sheetData sheetId="2062">
        <row r="2">
          <cell r="B2" t="str">
            <v>Pers.no.</v>
          </cell>
        </row>
      </sheetData>
      <sheetData sheetId="2063">
        <row r="2">
          <cell r="B2" t="str">
            <v>Pers.no.</v>
          </cell>
        </row>
      </sheetData>
      <sheetData sheetId="2064">
        <row r="2">
          <cell r="B2" t="str">
            <v>Pers.no.</v>
          </cell>
        </row>
      </sheetData>
      <sheetData sheetId="2065">
        <row r="2">
          <cell r="B2" t="str">
            <v>Pers.no.</v>
          </cell>
        </row>
      </sheetData>
      <sheetData sheetId="2066">
        <row r="2">
          <cell r="B2" t="str">
            <v>Pers.no.</v>
          </cell>
        </row>
      </sheetData>
      <sheetData sheetId="2067">
        <row r="2">
          <cell r="B2" t="str">
            <v>Pers.no.</v>
          </cell>
        </row>
      </sheetData>
      <sheetData sheetId="2068">
        <row r="2">
          <cell r="B2" t="str">
            <v>Pers.no.</v>
          </cell>
        </row>
      </sheetData>
      <sheetData sheetId="2069">
        <row r="2">
          <cell r="B2" t="str">
            <v>Pers.no.</v>
          </cell>
        </row>
      </sheetData>
      <sheetData sheetId="2070">
        <row r="2">
          <cell r="B2" t="str">
            <v>Pers.no.</v>
          </cell>
        </row>
      </sheetData>
      <sheetData sheetId="2071">
        <row r="2">
          <cell r="B2" t="str">
            <v>Pers.no.</v>
          </cell>
        </row>
      </sheetData>
      <sheetData sheetId="2072">
        <row r="2">
          <cell r="B2" t="str">
            <v>Pers.no.</v>
          </cell>
        </row>
      </sheetData>
      <sheetData sheetId="2073">
        <row r="2">
          <cell r="B2" t="str">
            <v>Pers.no.</v>
          </cell>
        </row>
      </sheetData>
      <sheetData sheetId="2074">
        <row r="2">
          <cell r="B2" t="str">
            <v>Pers.no.</v>
          </cell>
        </row>
      </sheetData>
      <sheetData sheetId="2075">
        <row r="2">
          <cell r="B2" t="str">
            <v>Pers.no.</v>
          </cell>
        </row>
      </sheetData>
      <sheetData sheetId="2076">
        <row r="2">
          <cell r="B2" t="str">
            <v>Pers.no.</v>
          </cell>
        </row>
      </sheetData>
      <sheetData sheetId="2077">
        <row r="2">
          <cell r="B2" t="str">
            <v>Pers.no.</v>
          </cell>
        </row>
      </sheetData>
      <sheetData sheetId="2078">
        <row r="2">
          <cell r="B2" t="str">
            <v>Pers.no.</v>
          </cell>
        </row>
      </sheetData>
      <sheetData sheetId="2079">
        <row r="2">
          <cell r="B2" t="str">
            <v>Pers.no.</v>
          </cell>
        </row>
      </sheetData>
      <sheetData sheetId="2080">
        <row r="2">
          <cell r="B2" t="str">
            <v>Pers.no.</v>
          </cell>
        </row>
      </sheetData>
      <sheetData sheetId="2081">
        <row r="2">
          <cell r="B2" t="str">
            <v>Pers.no.</v>
          </cell>
        </row>
      </sheetData>
      <sheetData sheetId="2082">
        <row r="2">
          <cell r="B2" t="str">
            <v>Pers.no.</v>
          </cell>
        </row>
      </sheetData>
      <sheetData sheetId="2083" refreshError="1"/>
      <sheetData sheetId="2084">
        <row r="2">
          <cell r="B2" t="str">
            <v>Pers.no.</v>
          </cell>
        </row>
      </sheetData>
      <sheetData sheetId="2085">
        <row r="2">
          <cell r="B2" t="str">
            <v>Pers.no.</v>
          </cell>
        </row>
      </sheetData>
      <sheetData sheetId="2086">
        <row r="2">
          <cell r="B2" t="str">
            <v>Pers.no.</v>
          </cell>
        </row>
      </sheetData>
      <sheetData sheetId="2087">
        <row r="2">
          <cell r="B2" t="str">
            <v>Pers.no.</v>
          </cell>
        </row>
      </sheetData>
      <sheetData sheetId="2088">
        <row r="2">
          <cell r="B2" t="str">
            <v>Pers.no.</v>
          </cell>
        </row>
      </sheetData>
      <sheetData sheetId="2089">
        <row r="2">
          <cell r="B2" t="str">
            <v>Pers.no.</v>
          </cell>
        </row>
      </sheetData>
      <sheetData sheetId="2090">
        <row r="2">
          <cell r="B2" t="str">
            <v>Pers.no.</v>
          </cell>
        </row>
      </sheetData>
      <sheetData sheetId="2091">
        <row r="2">
          <cell r="B2" t="str">
            <v>Pers.no.</v>
          </cell>
        </row>
      </sheetData>
      <sheetData sheetId="2092">
        <row r="2">
          <cell r="B2" t="str">
            <v>Pers.no.</v>
          </cell>
        </row>
      </sheetData>
      <sheetData sheetId="2093">
        <row r="2">
          <cell r="B2" t="str">
            <v>Pers.no.</v>
          </cell>
        </row>
      </sheetData>
      <sheetData sheetId="2094">
        <row r="2">
          <cell r="B2" t="str">
            <v>Pers.no.</v>
          </cell>
        </row>
      </sheetData>
      <sheetData sheetId="2095">
        <row r="2">
          <cell r="B2" t="str">
            <v>Pers.no.</v>
          </cell>
        </row>
      </sheetData>
      <sheetData sheetId="2096">
        <row r="2">
          <cell r="B2" t="str">
            <v>Pers.no.</v>
          </cell>
        </row>
      </sheetData>
      <sheetData sheetId="2097">
        <row r="2">
          <cell r="B2" t="str">
            <v>Pers.no.</v>
          </cell>
        </row>
      </sheetData>
      <sheetData sheetId="2098">
        <row r="2">
          <cell r="B2" t="str">
            <v>Pers.no.</v>
          </cell>
        </row>
      </sheetData>
      <sheetData sheetId="2099">
        <row r="2">
          <cell r="B2" t="str">
            <v>Pers.no.</v>
          </cell>
        </row>
      </sheetData>
      <sheetData sheetId="2100">
        <row r="2">
          <cell r="B2" t="str">
            <v>Pers.no.</v>
          </cell>
        </row>
      </sheetData>
      <sheetData sheetId="2101">
        <row r="2">
          <cell r="B2" t="str">
            <v>Pers.no.</v>
          </cell>
        </row>
      </sheetData>
      <sheetData sheetId="2102">
        <row r="2">
          <cell r="B2" t="str">
            <v>Pers.no.</v>
          </cell>
        </row>
      </sheetData>
      <sheetData sheetId="2103">
        <row r="2">
          <cell r="B2" t="str">
            <v>Pers.no.</v>
          </cell>
        </row>
      </sheetData>
      <sheetData sheetId="2104">
        <row r="2">
          <cell r="B2" t="str">
            <v>Pers.no.</v>
          </cell>
        </row>
      </sheetData>
      <sheetData sheetId="2105">
        <row r="2">
          <cell r="B2" t="str">
            <v>Pers.no.</v>
          </cell>
        </row>
      </sheetData>
      <sheetData sheetId="2106">
        <row r="2">
          <cell r="B2" t="str">
            <v>Pers.no.</v>
          </cell>
        </row>
      </sheetData>
      <sheetData sheetId="2107">
        <row r="2">
          <cell r="B2" t="str">
            <v>Pers.no.</v>
          </cell>
        </row>
      </sheetData>
      <sheetData sheetId="2108">
        <row r="2">
          <cell r="B2" t="str">
            <v>Pers.no.</v>
          </cell>
        </row>
      </sheetData>
      <sheetData sheetId="2109">
        <row r="2">
          <cell r="B2" t="str">
            <v>Pers.no.</v>
          </cell>
        </row>
      </sheetData>
      <sheetData sheetId="2110">
        <row r="2">
          <cell r="B2" t="str">
            <v>Pers.no.</v>
          </cell>
        </row>
      </sheetData>
      <sheetData sheetId="2111">
        <row r="2">
          <cell r="B2" t="str">
            <v>Pers.no.</v>
          </cell>
        </row>
      </sheetData>
      <sheetData sheetId="2112">
        <row r="2">
          <cell r="B2" t="str">
            <v>Pers.no.</v>
          </cell>
        </row>
      </sheetData>
      <sheetData sheetId="2113">
        <row r="2">
          <cell r="B2" t="str">
            <v>Pers.no.</v>
          </cell>
        </row>
      </sheetData>
      <sheetData sheetId="2114">
        <row r="2">
          <cell r="B2" t="str">
            <v>Pers.no.</v>
          </cell>
        </row>
      </sheetData>
      <sheetData sheetId="2115">
        <row r="2">
          <cell r="B2" t="str">
            <v>Pers.no.</v>
          </cell>
        </row>
      </sheetData>
      <sheetData sheetId="2116">
        <row r="2">
          <cell r="B2" t="str">
            <v>Pers.no.</v>
          </cell>
        </row>
      </sheetData>
      <sheetData sheetId="2117">
        <row r="2">
          <cell r="B2" t="str">
            <v>Pers.no.</v>
          </cell>
        </row>
      </sheetData>
      <sheetData sheetId="2118">
        <row r="2">
          <cell r="B2" t="str">
            <v>Pers.no.</v>
          </cell>
        </row>
      </sheetData>
      <sheetData sheetId="2119">
        <row r="2">
          <cell r="B2" t="str">
            <v>Pers.no.</v>
          </cell>
        </row>
      </sheetData>
      <sheetData sheetId="2120">
        <row r="2">
          <cell r="B2" t="str">
            <v>Pers.no.</v>
          </cell>
        </row>
      </sheetData>
      <sheetData sheetId="2121">
        <row r="2">
          <cell r="B2" t="str">
            <v>Pers.no.</v>
          </cell>
        </row>
      </sheetData>
      <sheetData sheetId="2122">
        <row r="2">
          <cell r="B2" t="str">
            <v>Pers.no.</v>
          </cell>
        </row>
      </sheetData>
      <sheetData sheetId="2123">
        <row r="2">
          <cell r="B2" t="str">
            <v>Pers.no.</v>
          </cell>
        </row>
      </sheetData>
      <sheetData sheetId="2124">
        <row r="2">
          <cell r="B2" t="str">
            <v>Pers.no.</v>
          </cell>
        </row>
      </sheetData>
      <sheetData sheetId="2125">
        <row r="2">
          <cell r="B2" t="str">
            <v>Pers.no.</v>
          </cell>
        </row>
      </sheetData>
      <sheetData sheetId="2126">
        <row r="2">
          <cell r="B2" t="str">
            <v>Pers.no.</v>
          </cell>
        </row>
      </sheetData>
      <sheetData sheetId="2127">
        <row r="2">
          <cell r="B2" t="str">
            <v>Pers.no.</v>
          </cell>
        </row>
      </sheetData>
      <sheetData sheetId="2128">
        <row r="2">
          <cell r="B2" t="str">
            <v>Pers.no.</v>
          </cell>
        </row>
      </sheetData>
      <sheetData sheetId="2129">
        <row r="2">
          <cell r="B2" t="str">
            <v>Pers.no.</v>
          </cell>
        </row>
      </sheetData>
      <sheetData sheetId="2130">
        <row r="2">
          <cell r="B2" t="str">
            <v>Pers.no.</v>
          </cell>
        </row>
      </sheetData>
      <sheetData sheetId="2131">
        <row r="2">
          <cell r="B2" t="str">
            <v>Pers.no.</v>
          </cell>
        </row>
      </sheetData>
      <sheetData sheetId="2132">
        <row r="2">
          <cell r="B2" t="str">
            <v>Pers.no.</v>
          </cell>
        </row>
      </sheetData>
      <sheetData sheetId="2133">
        <row r="2">
          <cell r="B2" t="str">
            <v>Pers.no.</v>
          </cell>
        </row>
      </sheetData>
      <sheetData sheetId="2134">
        <row r="2">
          <cell r="B2" t="str">
            <v>Pers.no.</v>
          </cell>
        </row>
      </sheetData>
      <sheetData sheetId="2135">
        <row r="2">
          <cell r="B2" t="str">
            <v>Pers.no.</v>
          </cell>
        </row>
      </sheetData>
      <sheetData sheetId="2136">
        <row r="2">
          <cell r="B2" t="str">
            <v>Pers.no.</v>
          </cell>
        </row>
      </sheetData>
      <sheetData sheetId="2137">
        <row r="2">
          <cell r="B2" t="str">
            <v>Pers.no.</v>
          </cell>
        </row>
      </sheetData>
      <sheetData sheetId="2138">
        <row r="2">
          <cell r="B2" t="str">
            <v>Pers.no.</v>
          </cell>
        </row>
      </sheetData>
      <sheetData sheetId="2139">
        <row r="2">
          <cell r="B2" t="str">
            <v>Pers.no.</v>
          </cell>
        </row>
      </sheetData>
      <sheetData sheetId="2140">
        <row r="2">
          <cell r="B2" t="str">
            <v>Pers.no.</v>
          </cell>
        </row>
      </sheetData>
      <sheetData sheetId="2141">
        <row r="2">
          <cell r="B2" t="str">
            <v>Pers.no.</v>
          </cell>
        </row>
      </sheetData>
      <sheetData sheetId="2142"/>
      <sheetData sheetId="2143"/>
      <sheetData sheetId="2144"/>
      <sheetData sheetId="2145"/>
      <sheetData sheetId="2146">
        <row r="2">
          <cell r="B2" t="str">
            <v>Pers.no.</v>
          </cell>
        </row>
      </sheetData>
      <sheetData sheetId="2147">
        <row r="2">
          <cell r="B2" t="str">
            <v>Pers.no.</v>
          </cell>
        </row>
      </sheetData>
      <sheetData sheetId="2148">
        <row r="2">
          <cell r="B2" t="str">
            <v>Pers.no.</v>
          </cell>
        </row>
      </sheetData>
      <sheetData sheetId="2149">
        <row r="2">
          <cell r="B2" t="str">
            <v>Pers.no.</v>
          </cell>
        </row>
      </sheetData>
      <sheetData sheetId="2150"/>
      <sheetData sheetId="2151">
        <row r="2">
          <cell r="B2" t="str">
            <v>Pers.no.</v>
          </cell>
        </row>
      </sheetData>
      <sheetData sheetId="2152">
        <row r="2">
          <cell r="B2" t="str">
            <v>Pers.no.</v>
          </cell>
        </row>
      </sheetData>
      <sheetData sheetId="2153">
        <row r="2">
          <cell r="B2" t="str">
            <v>Pers.no.</v>
          </cell>
        </row>
      </sheetData>
      <sheetData sheetId="2154">
        <row r="2">
          <cell r="B2" t="str">
            <v>Pers.no.</v>
          </cell>
        </row>
      </sheetData>
      <sheetData sheetId="2155">
        <row r="2">
          <cell r="B2" t="str">
            <v>Pers.no.</v>
          </cell>
        </row>
      </sheetData>
      <sheetData sheetId="2156">
        <row r="2">
          <cell r="B2" t="str">
            <v>Pers.no.</v>
          </cell>
        </row>
      </sheetData>
      <sheetData sheetId="2157">
        <row r="2">
          <cell r="B2" t="str">
            <v>Pers.no.</v>
          </cell>
        </row>
      </sheetData>
      <sheetData sheetId="2158"/>
      <sheetData sheetId="2159">
        <row r="2">
          <cell r="B2" t="str">
            <v>Pers.no.</v>
          </cell>
        </row>
      </sheetData>
      <sheetData sheetId="2160"/>
      <sheetData sheetId="2161"/>
      <sheetData sheetId="2162"/>
      <sheetData sheetId="2163"/>
      <sheetData sheetId="2164"/>
      <sheetData sheetId="2165"/>
      <sheetData sheetId="2166"/>
      <sheetData sheetId="2167">
        <row r="2">
          <cell r="B2" t="str">
            <v>Pers.no.</v>
          </cell>
        </row>
      </sheetData>
      <sheetData sheetId="2168"/>
      <sheetData sheetId="2169"/>
      <sheetData sheetId="2170"/>
      <sheetData sheetId="2171"/>
      <sheetData sheetId="2172"/>
      <sheetData sheetId="2173">
        <row r="2">
          <cell r="B2" t="str">
            <v>Pers.no.</v>
          </cell>
        </row>
      </sheetData>
      <sheetData sheetId="2174"/>
      <sheetData sheetId="2175">
        <row r="2">
          <cell r="B2" t="str">
            <v>Pers.no.</v>
          </cell>
        </row>
      </sheetData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>
        <row r="2">
          <cell r="B2" t="str">
            <v>Pers.no.</v>
          </cell>
        </row>
      </sheetData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>
        <row r="2">
          <cell r="B2" t="str">
            <v>Pers.no.</v>
          </cell>
        </row>
      </sheetData>
      <sheetData sheetId="2639"/>
      <sheetData sheetId="2640"/>
      <sheetData sheetId="2641"/>
      <sheetData sheetId="2642"/>
      <sheetData sheetId="2643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/>
      <sheetData sheetId="2670"/>
      <sheetData sheetId="2671"/>
      <sheetData sheetId="2672">
        <row r="2">
          <cell r="V2">
            <v>2317</v>
          </cell>
        </row>
      </sheetData>
      <sheetData sheetId="2673">
        <row r="2">
          <cell r="V2">
            <v>2317</v>
          </cell>
        </row>
      </sheetData>
      <sheetData sheetId="2674"/>
      <sheetData sheetId="2675"/>
      <sheetData sheetId="2676"/>
      <sheetData sheetId="2677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>
        <row r="2">
          <cell r="V2">
            <v>2317</v>
          </cell>
        </row>
      </sheetData>
      <sheetData sheetId="2688">
        <row r="2">
          <cell r="V2">
            <v>2317</v>
          </cell>
        </row>
      </sheetData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>
        <row r="2">
          <cell r="B2" t="str">
            <v>Pers.no.</v>
          </cell>
        </row>
      </sheetData>
      <sheetData sheetId="2876"/>
      <sheetData sheetId="2877"/>
      <sheetData sheetId="2878">
        <row r="2">
          <cell r="B2" t="str">
            <v>Pers.no.</v>
          </cell>
        </row>
      </sheetData>
      <sheetData sheetId="2879"/>
      <sheetData sheetId="2880"/>
      <sheetData sheetId="2881">
        <row r="2">
          <cell r="B2" t="str">
            <v>Pers.no.</v>
          </cell>
        </row>
      </sheetData>
      <sheetData sheetId="2882"/>
      <sheetData sheetId="2883"/>
      <sheetData sheetId="2884">
        <row r="2">
          <cell r="B2" t="str">
            <v>Pers.no.</v>
          </cell>
        </row>
      </sheetData>
      <sheetData sheetId="2885"/>
      <sheetData sheetId="2886"/>
      <sheetData sheetId="2887">
        <row r="2">
          <cell r="V2">
            <v>2317</v>
          </cell>
        </row>
      </sheetData>
      <sheetData sheetId="2888"/>
      <sheetData sheetId="2889"/>
      <sheetData sheetId="2890">
        <row r="2">
          <cell r="V2">
            <v>2317</v>
          </cell>
        </row>
      </sheetData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>
        <row r="2">
          <cell r="B2" t="str">
            <v>Pers.no.</v>
          </cell>
        </row>
      </sheetData>
      <sheetData sheetId="3106"/>
      <sheetData sheetId="3107"/>
      <sheetData sheetId="3108">
        <row r="2">
          <cell r="B2" t="str">
            <v>Pers.no.</v>
          </cell>
        </row>
      </sheetData>
      <sheetData sheetId="3109"/>
      <sheetData sheetId="3110"/>
      <sheetData sheetId="3111">
        <row r="2">
          <cell r="B2" t="str">
            <v>Pers.no.</v>
          </cell>
        </row>
      </sheetData>
      <sheetData sheetId="3112"/>
      <sheetData sheetId="3113"/>
      <sheetData sheetId="3114">
        <row r="2">
          <cell r="B2" t="str">
            <v>Pers.no.</v>
          </cell>
        </row>
      </sheetData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>
        <row r="2">
          <cell r="B2" t="str">
            <v>Pers.no.</v>
          </cell>
        </row>
      </sheetData>
      <sheetData sheetId="3294"/>
      <sheetData sheetId="3295"/>
      <sheetData sheetId="3296"/>
      <sheetData sheetId="3297"/>
      <sheetData sheetId="3298">
        <row r="2">
          <cell r="V2">
            <v>2317</v>
          </cell>
        </row>
      </sheetData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>
        <row r="2">
          <cell r="B2" t="str">
            <v>Pers.no.</v>
          </cell>
        </row>
      </sheetData>
      <sheetData sheetId="3308"/>
      <sheetData sheetId="3309"/>
      <sheetData sheetId="3310">
        <row r="2">
          <cell r="B2" t="str">
            <v>Pers.no.</v>
          </cell>
        </row>
      </sheetData>
      <sheetData sheetId="3311"/>
      <sheetData sheetId="3312">
        <row r="2">
          <cell r="V2">
            <v>2317</v>
          </cell>
        </row>
      </sheetData>
      <sheetData sheetId="3313">
        <row r="2">
          <cell r="B2" t="str">
            <v>Pers.no.</v>
          </cell>
        </row>
      </sheetData>
      <sheetData sheetId="3314"/>
      <sheetData sheetId="3315">
        <row r="2">
          <cell r="V2">
            <v>2317</v>
          </cell>
        </row>
      </sheetData>
      <sheetData sheetId="3316"/>
      <sheetData sheetId="3317"/>
      <sheetData sheetId="3318">
        <row r="2">
          <cell r="V2">
            <v>2317</v>
          </cell>
        </row>
      </sheetData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 refreshError="1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>
        <row r="2">
          <cell r="B2" t="str">
            <v>Pers.no.</v>
          </cell>
        </row>
      </sheetData>
      <sheetData sheetId="3586">
        <row r="2">
          <cell r="B2" t="str">
            <v>Pers.no.</v>
          </cell>
        </row>
      </sheetData>
      <sheetData sheetId="3587">
        <row r="2">
          <cell r="B2" t="str">
            <v>Pers.no.</v>
          </cell>
        </row>
      </sheetData>
      <sheetData sheetId="3588">
        <row r="2">
          <cell r="V2">
            <v>2317</v>
          </cell>
        </row>
      </sheetData>
      <sheetData sheetId="3589">
        <row r="2">
          <cell r="V2">
            <v>2317</v>
          </cell>
        </row>
      </sheetData>
      <sheetData sheetId="3590">
        <row r="2">
          <cell r="V2">
            <v>2317</v>
          </cell>
        </row>
      </sheetData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/>
      <sheetData sheetId="3694" refreshError="1"/>
      <sheetData sheetId="3695" refreshError="1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>
        <row r="2">
          <cell r="B2" t="str">
            <v>Pers.no.</v>
          </cell>
        </row>
      </sheetData>
      <sheetData sheetId="3867"/>
      <sheetData sheetId="3868"/>
      <sheetData sheetId="3869"/>
      <sheetData sheetId="3870"/>
      <sheetData sheetId="3871">
        <row r="2">
          <cell r="V2">
            <v>2317</v>
          </cell>
        </row>
      </sheetData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 refreshError="1"/>
      <sheetData sheetId="3948" refreshError="1"/>
      <sheetData sheetId="3949" refreshError="1"/>
      <sheetData sheetId="3950" refreshError="1"/>
      <sheetData sheetId="3951" refreshError="1"/>
      <sheetData sheetId="3952" refreshError="1"/>
      <sheetData sheetId="3953" refreshError="1"/>
      <sheetData sheetId="3954" refreshError="1"/>
      <sheetData sheetId="3955" refreshError="1"/>
      <sheetData sheetId="3956" refreshError="1"/>
      <sheetData sheetId="3957" refreshError="1"/>
      <sheetData sheetId="3958" refreshError="1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/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/>
      <sheetData sheetId="4593"/>
      <sheetData sheetId="4594"/>
      <sheetData sheetId="4595"/>
      <sheetData sheetId="4596"/>
      <sheetData sheetId="4597"/>
      <sheetData sheetId="4598"/>
      <sheetData sheetId="4599"/>
      <sheetData sheetId="4600"/>
      <sheetData sheetId="4601"/>
      <sheetData sheetId="4602"/>
      <sheetData sheetId="4603"/>
      <sheetData sheetId="4604"/>
      <sheetData sheetId="4605"/>
      <sheetData sheetId="4606"/>
      <sheetData sheetId="4607"/>
      <sheetData sheetId="4608"/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/>
      <sheetData sheetId="4628"/>
      <sheetData sheetId="4629"/>
      <sheetData sheetId="4630"/>
      <sheetData sheetId="4631"/>
      <sheetData sheetId="4632"/>
      <sheetData sheetId="4633"/>
      <sheetData sheetId="4634"/>
      <sheetData sheetId="4635"/>
      <sheetData sheetId="4636"/>
      <sheetData sheetId="4637"/>
      <sheetData sheetId="4638"/>
      <sheetData sheetId="4639"/>
      <sheetData sheetId="4640"/>
      <sheetData sheetId="4641"/>
      <sheetData sheetId="4642"/>
      <sheetData sheetId="4643"/>
      <sheetData sheetId="4644"/>
      <sheetData sheetId="4645"/>
      <sheetData sheetId="4646"/>
      <sheetData sheetId="4647"/>
      <sheetData sheetId="4648"/>
      <sheetData sheetId="4649"/>
      <sheetData sheetId="4650"/>
      <sheetData sheetId="4651"/>
      <sheetData sheetId="4652"/>
      <sheetData sheetId="4653"/>
      <sheetData sheetId="4654"/>
      <sheetData sheetId="4655"/>
      <sheetData sheetId="4656"/>
      <sheetData sheetId="4657"/>
      <sheetData sheetId="4658"/>
      <sheetData sheetId="4659"/>
      <sheetData sheetId="4660"/>
      <sheetData sheetId="4661"/>
      <sheetData sheetId="4662"/>
      <sheetData sheetId="4663"/>
      <sheetData sheetId="4664"/>
      <sheetData sheetId="4665"/>
      <sheetData sheetId="4666"/>
      <sheetData sheetId="4667"/>
      <sheetData sheetId="4668"/>
      <sheetData sheetId="4669"/>
      <sheetData sheetId="4670"/>
      <sheetData sheetId="4671"/>
      <sheetData sheetId="4672"/>
      <sheetData sheetId="4673"/>
      <sheetData sheetId="4674"/>
      <sheetData sheetId="4675"/>
      <sheetData sheetId="4676"/>
      <sheetData sheetId="4677"/>
      <sheetData sheetId="4678"/>
      <sheetData sheetId="4679"/>
      <sheetData sheetId="4680"/>
      <sheetData sheetId="4681"/>
      <sheetData sheetId="4682"/>
      <sheetData sheetId="4683"/>
      <sheetData sheetId="4684"/>
      <sheetData sheetId="4685"/>
      <sheetData sheetId="4686"/>
      <sheetData sheetId="4687"/>
      <sheetData sheetId="4688"/>
      <sheetData sheetId="4689"/>
      <sheetData sheetId="4690"/>
      <sheetData sheetId="4691"/>
      <sheetData sheetId="4692"/>
      <sheetData sheetId="4693"/>
      <sheetData sheetId="4694"/>
      <sheetData sheetId="4695"/>
      <sheetData sheetId="4696"/>
      <sheetData sheetId="4697"/>
      <sheetData sheetId="4698"/>
      <sheetData sheetId="4699"/>
      <sheetData sheetId="4700"/>
      <sheetData sheetId="4701"/>
      <sheetData sheetId="4702"/>
      <sheetData sheetId="4703"/>
      <sheetData sheetId="4704"/>
      <sheetData sheetId="4705"/>
      <sheetData sheetId="4706"/>
      <sheetData sheetId="4707"/>
      <sheetData sheetId="4708"/>
      <sheetData sheetId="4709"/>
      <sheetData sheetId="4710"/>
      <sheetData sheetId="4711"/>
      <sheetData sheetId="4712"/>
      <sheetData sheetId="4713"/>
      <sheetData sheetId="4714"/>
      <sheetData sheetId="4715"/>
      <sheetData sheetId="4716"/>
      <sheetData sheetId="4717"/>
      <sheetData sheetId="4718"/>
      <sheetData sheetId="4719"/>
      <sheetData sheetId="4720"/>
      <sheetData sheetId="4721"/>
      <sheetData sheetId="4722"/>
      <sheetData sheetId="4723"/>
      <sheetData sheetId="4724"/>
      <sheetData sheetId="4725"/>
      <sheetData sheetId="4726"/>
      <sheetData sheetId="4727"/>
      <sheetData sheetId="4728"/>
      <sheetData sheetId="4729"/>
      <sheetData sheetId="4730"/>
      <sheetData sheetId="4731"/>
      <sheetData sheetId="4732"/>
      <sheetData sheetId="4733"/>
      <sheetData sheetId="4734"/>
      <sheetData sheetId="4735"/>
      <sheetData sheetId="4736"/>
      <sheetData sheetId="4737"/>
      <sheetData sheetId="4738"/>
      <sheetData sheetId="4739"/>
      <sheetData sheetId="4740"/>
      <sheetData sheetId="4741"/>
      <sheetData sheetId="4742"/>
      <sheetData sheetId="4743"/>
      <sheetData sheetId="4744"/>
      <sheetData sheetId="4745"/>
      <sheetData sheetId="4746"/>
      <sheetData sheetId="4747"/>
      <sheetData sheetId="4748"/>
      <sheetData sheetId="4749"/>
      <sheetData sheetId="4750"/>
      <sheetData sheetId="4751"/>
      <sheetData sheetId="4752"/>
      <sheetData sheetId="4753"/>
      <sheetData sheetId="4754"/>
      <sheetData sheetId="4755"/>
      <sheetData sheetId="4756"/>
      <sheetData sheetId="4757"/>
      <sheetData sheetId="4758"/>
      <sheetData sheetId="4759"/>
      <sheetData sheetId="4760"/>
      <sheetData sheetId="4761"/>
      <sheetData sheetId="4762"/>
      <sheetData sheetId="4763"/>
      <sheetData sheetId="4764"/>
      <sheetData sheetId="4765"/>
      <sheetData sheetId="4766"/>
      <sheetData sheetId="4767"/>
      <sheetData sheetId="4768"/>
      <sheetData sheetId="4769"/>
      <sheetData sheetId="4770"/>
      <sheetData sheetId="4771"/>
      <sheetData sheetId="4772"/>
      <sheetData sheetId="4773"/>
      <sheetData sheetId="4774"/>
      <sheetData sheetId="4775"/>
      <sheetData sheetId="4776"/>
      <sheetData sheetId="4777"/>
      <sheetData sheetId="4778"/>
      <sheetData sheetId="4779"/>
      <sheetData sheetId="4780"/>
      <sheetData sheetId="4781"/>
      <sheetData sheetId="4782"/>
      <sheetData sheetId="4783"/>
      <sheetData sheetId="4784"/>
      <sheetData sheetId="4785"/>
      <sheetData sheetId="4786"/>
      <sheetData sheetId="4787"/>
      <sheetData sheetId="4788"/>
      <sheetData sheetId="4789"/>
      <sheetData sheetId="4790"/>
      <sheetData sheetId="4791"/>
      <sheetData sheetId="4792"/>
      <sheetData sheetId="4793"/>
      <sheetData sheetId="4794"/>
      <sheetData sheetId="4795"/>
      <sheetData sheetId="4796"/>
      <sheetData sheetId="4797"/>
      <sheetData sheetId="4798"/>
      <sheetData sheetId="4799"/>
      <sheetData sheetId="4800"/>
      <sheetData sheetId="4801"/>
      <sheetData sheetId="4802"/>
      <sheetData sheetId="4803"/>
      <sheetData sheetId="4804"/>
      <sheetData sheetId="4805"/>
      <sheetData sheetId="4806"/>
      <sheetData sheetId="4807"/>
      <sheetData sheetId="4808"/>
      <sheetData sheetId="4809"/>
      <sheetData sheetId="4810"/>
      <sheetData sheetId="4811"/>
      <sheetData sheetId="4812"/>
      <sheetData sheetId="4813"/>
      <sheetData sheetId="4814"/>
      <sheetData sheetId="4815"/>
      <sheetData sheetId="4816"/>
      <sheetData sheetId="4817"/>
      <sheetData sheetId="4818"/>
      <sheetData sheetId="4819"/>
      <sheetData sheetId="4820"/>
      <sheetData sheetId="4821"/>
      <sheetData sheetId="4822"/>
      <sheetData sheetId="4823"/>
      <sheetData sheetId="4824"/>
      <sheetData sheetId="4825"/>
      <sheetData sheetId="4826"/>
      <sheetData sheetId="4827"/>
      <sheetData sheetId="4828"/>
      <sheetData sheetId="4829"/>
      <sheetData sheetId="4830"/>
      <sheetData sheetId="4831"/>
      <sheetData sheetId="4832"/>
      <sheetData sheetId="4833"/>
      <sheetData sheetId="4834"/>
      <sheetData sheetId="4835"/>
      <sheetData sheetId="4836"/>
      <sheetData sheetId="4837"/>
      <sheetData sheetId="4838"/>
      <sheetData sheetId="4839"/>
      <sheetData sheetId="4840"/>
      <sheetData sheetId="4841"/>
      <sheetData sheetId="4842"/>
      <sheetData sheetId="4843"/>
      <sheetData sheetId="4844"/>
      <sheetData sheetId="4845"/>
      <sheetData sheetId="4846"/>
      <sheetData sheetId="4847"/>
      <sheetData sheetId="4848"/>
      <sheetData sheetId="4849"/>
      <sheetData sheetId="4850"/>
      <sheetData sheetId="4851"/>
      <sheetData sheetId="4852"/>
      <sheetData sheetId="4853"/>
      <sheetData sheetId="4854"/>
      <sheetData sheetId="4855"/>
      <sheetData sheetId="4856"/>
      <sheetData sheetId="4857"/>
      <sheetData sheetId="4858"/>
      <sheetData sheetId="4859"/>
      <sheetData sheetId="4860"/>
      <sheetData sheetId="4861"/>
      <sheetData sheetId="4862"/>
      <sheetData sheetId="4863"/>
      <sheetData sheetId="4864"/>
      <sheetData sheetId="4865"/>
      <sheetData sheetId="4866"/>
      <sheetData sheetId="4867"/>
      <sheetData sheetId="4868"/>
      <sheetData sheetId="4869"/>
      <sheetData sheetId="4870"/>
      <sheetData sheetId="4871"/>
      <sheetData sheetId="4872"/>
      <sheetData sheetId="4873"/>
      <sheetData sheetId="4874"/>
      <sheetData sheetId="4875"/>
      <sheetData sheetId="4876"/>
      <sheetData sheetId="4877"/>
      <sheetData sheetId="4878"/>
      <sheetData sheetId="4879"/>
      <sheetData sheetId="4880"/>
      <sheetData sheetId="4881"/>
      <sheetData sheetId="4882"/>
      <sheetData sheetId="4883"/>
      <sheetData sheetId="4884"/>
      <sheetData sheetId="4885"/>
      <sheetData sheetId="4886"/>
      <sheetData sheetId="4887"/>
      <sheetData sheetId="4888"/>
      <sheetData sheetId="4889"/>
      <sheetData sheetId="4890"/>
      <sheetData sheetId="4891"/>
      <sheetData sheetId="4892"/>
      <sheetData sheetId="4893"/>
      <sheetData sheetId="4894"/>
      <sheetData sheetId="4895"/>
      <sheetData sheetId="4896"/>
      <sheetData sheetId="4897"/>
      <sheetData sheetId="4898"/>
      <sheetData sheetId="4899"/>
      <sheetData sheetId="4900"/>
      <sheetData sheetId="4901"/>
      <sheetData sheetId="4902"/>
      <sheetData sheetId="4903"/>
      <sheetData sheetId="4904"/>
      <sheetData sheetId="4905"/>
      <sheetData sheetId="4906"/>
      <sheetData sheetId="4907"/>
      <sheetData sheetId="4908"/>
      <sheetData sheetId="4909"/>
      <sheetData sheetId="4910"/>
      <sheetData sheetId="4911"/>
      <sheetData sheetId="4912"/>
      <sheetData sheetId="4913"/>
      <sheetData sheetId="4914"/>
      <sheetData sheetId="4915"/>
      <sheetData sheetId="4916"/>
      <sheetData sheetId="4917"/>
      <sheetData sheetId="4918"/>
      <sheetData sheetId="4919"/>
      <sheetData sheetId="4920"/>
      <sheetData sheetId="4921"/>
      <sheetData sheetId="4922"/>
      <sheetData sheetId="4923"/>
      <sheetData sheetId="4924"/>
      <sheetData sheetId="4925"/>
      <sheetData sheetId="4926"/>
      <sheetData sheetId="4927"/>
      <sheetData sheetId="4928"/>
      <sheetData sheetId="4929"/>
      <sheetData sheetId="4930"/>
      <sheetData sheetId="4931"/>
      <sheetData sheetId="4932"/>
      <sheetData sheetId="4933"/>
      <sheetData sheetId="4934"/>
      <sheetData sheetId="4935"/>
      <sheetData sheetId="4936"/>
      <sheetData sheetId="4937"/>
      <sheetData sheetId="4938"/>
      <sheetData sheetId="4939"/>
      <sheetData sheetId="4940"/>
      <sheetData sheetId="4941"/>
      <sheetData sheetId="4942"/>
      <sheetData sheetId="4943"/>
      <sheetData sheetId="4944"/>
      <sheetData sheetId="4945"/>
      <sheetData sheetId="4946"/>
      <sheetData sheetId="4947"/>
      <sheetData sheetId="4948"/>
      <sheetData sheetId="4949"/>
      <sheetData sheetId="4950"/>
      <sheetData sheetId="4951"/>
      <sheetData sheetId="4952"/>
      <sheetData sheetId="4953"/>
      <sheetData sheetId="4954"/>
      <sheetData sheetId="4955"/>
      <sheetData sheetId="4956"/>
      <sheetData sheetId="4957"/>
      <sheetData sheetId="4958"/>
      <sheetData sheetId="4959"/>
      <sheetData sheetId="4960"/>
      <sheetData sheetId="4961"/>
      <sheetData sheetId="4962"/>
      <sheetData sheetId="4963"/>
      <sheetData sheetId="4964"/>
      <sheetData sheetId="4965"/>
      <sheetData sheetId="4966"/>
      <sheetData sheetId="4967"/>
      <sheetData sheetId="4968"/>
      <sheetData sheetId="4969"/>
      <sheetData sheetId="4970"/>
      <sheetData sheetId="4971"/>
      <sheetData sheetId="4972"/>
      <sheetData sheetId="4973"/>
      <sheetData sheetId="4974"/>
      <sheetData sheetId="4975"/>
      <sheetData sheetId="4976"/>
      <sheetData sheetId="4977"/>
      <sheetData sheetId="4978"/>
      <sheetData sheetId="4979"/>
      <sheetData sheetId="4980"/>
      <sheetData sheetId="4981"/>
      <sheetData sheetId="4982"/>
      <sheetData sheetId="4983"/>
      <sheetData sheetId="4984"/>
      <sheetData sheetId="4985"/>
      <sheetData sheetId="4986"/>
      <sheetData sheetId="4987"/>
      <sheetData sheetId="4988"/>
      <sheetData sheetId="4989"/>
      <sheetData sheetId="4990"/>
      <sheetData sheetId="4991"/>
      <sheetData sheetId="4992"/>
      <sheetData sheetId="4993"/>
      <sheetData sheetId="4994"/>
      <sheetData sheetId="4995"/>
      <sheetData sheetId="4996"/>
      <sheetData sheetId="4997"/>
      <sheetData sheetId="4998"/>
      <sheetData sheetId="4999"/>
      <sheetData sheetId="5000"/>
      <sheetData sheetId="5001"/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/>
      <sheetData sheetId="5021"/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/>
      <sheetData sheetId="5100"/>
      <sheetData sheetId="5101"/>
      <sheetData sheetId="5102"/>
      <sheetData sheetId="5103"/>
      <sheetData sheetId="5104"/>
      <sheetData sheetId="5105"/>
      <sheetData sheetId="5106"/>
      <sheetData sheetId="5107"/>
      <sheetData sheetId="5108"/>
      <sheetData sheetId="5109"/>
      <sheetData sheetId="5110"/>
      <sheetData sheetId="5111"/>
      <sheetData sheetId="5112"/>
      <sheetData sheetId="5113"/>
      <sheetData sheetId="5114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/>
      <sheetData sheetId="5149"/>
      <sheetData sheetId="5150"/>
      <sheetData sheetId="5151"/>
      <sheetData sheetId="5152"/>
      <sheetData sheetId="5153"/>
      <sheetData sheetId="5154"/>
      <sheetData sheetId="5155"/>
      <sheetData sheetId="5156"/>
      <sheetData sheetId="5157"/>
      <sheetData sheetId="5158"/>
      <sheetData sheetId="5159"/>
      <sheetData sheetId="5160"/>
      <sheetData sheetId="5161"/>
      <sheetData sheetId="5162"/>
      <sheetData sheetId="5163"/>
      <sheetData sheetId="5164"/>
      <sheetData sheetId="5165"/>
      <sheetData sheetId="5166"/>
      <sheetData sheetId="5167"/>
      <sheetData sheetId="5168"/>
      <sheetData sheetId="5169"/>
      <sheetData sheetId="5170"/>
      <sheetData sheetId="5171"/>
      <sheetData sheetId="5172"/>
      <sheetData sheetId="5173"/>
      <sheetData sheetId="5174"/>
      <sheetData sheetId="5175"/>
      <sheetData sheetId="5176"/>
      <sheetData sheetId="5177"/>
      <sheetData sheetId="5178"/>
      <sheetData sheetId="5179"/>
      <sheetData sheetId="5180"/>
      <sheetData sheetId="5181"/>
      <sheetData sheetId="5182"/>
      <sheetData sheetId="5183"/>
      <sheetData sheetId="5184"/>
      <sheetData sheetId="5185"/>
      <sheetData sheetId="5186"/>
      <sheetData sheetId="5187"/>
      <sheetData sheetId="5188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/>
      <sheetData sheetId="5217"/>
      <sheetData sheetId="5218"/>
      <sheetData sheetId="5219"/>
      <sheetData sheetId="5220"/>
      <sheetData sheetId="5221"/>
      <sheetData sheetId="5222"/>
      <sheetData sheetId="5223"/>
      <sheetData sheetId="5224"/>
      <sheetData sheetId="5225"/>
      <sheetData sheetId="5226"/>
      <sheetData sheetId="5227"/>
      <sheetData sheetId="5228"/>
      <sheetData sheetId="5229"/>
      <sheetData sheetId="5230"/>
      <sheetData sheetId="5231"/>
      <sheetData sheetId="5232"/>
      <sheetData sheetId="5233"/>
      <sheetData sheetId="5234"/>
      <sheetData sheetId="5235"/>
      <sheetData sheetId="5236"/>
      <sheetData sheetId="5237"/>
      <sheetData sheetId="5238"/>
      <sheetData sheetId="5239"/>
      <sheetData sheetId="5240"/>
      <sheetData sheetId="5241"/>
      <sheetData sheetId="5242"/>
      <sheetData sheetId="5243"/>
      <sheetData sheetId="5244"/>
      <sheetData sheetId="5245"/>
      <sheetData sheetId="5246"/>
      <sheetData sheetId="5247"/>
      <sheetData sheetId="5248"/>
      <sheetData sheetId="5249"/>
      <sheetData sheetId="5250"/>
      <sheetData sheetId="5251"/>
      <sheetData sheetId="5252"/>
      <sheetData sheetId="5253"/>
      <sheetData sheetId="5254"/>
      <sheetData sheetId="5255"/>
      <sheetData sheetId="5256"/>
      <sheetData sheetId="5257"/>
      <sheetData sheetId="5258"/>
      <sheetData sheetId="5259"/>
      <sheetData sheetId="5260"/>
      <sheetData sheetId="5261"/>
      <sheetData sheetId="5262"/>
      <sheetData sheetId="5263"/>
      <sheetData sheetId="5264"/>
      <sheetData sheetId="5265"/>
      <sheetData sheetId="5266"/>
      <sheetData sheetId="5267"/>
      <sheetData sheetId="5268"/>
      <sheetData sheetId="5269"/>
      <sheetData sheetId="5270"/>
      <sheetData sheetId="5271"/>
      <sheetData sheetId="5272"/>
      <sheetData sheetId="5273"/>
      <sheetData sheetId="5274"/>
      <sheetData sheetId="5275"/>
      <sheetData sheetId="5276"/>
      <sheetData sheetId="5277"/>
      <sheetData sheetId="5278"/>
      <sheetData sheetId="5279"/>
      <sheetData sheetId="5280"/>
      <sheetData sheetId="5281"/>
      <sheetData sheetId="5282"/>
      <sheetData sheetId="5283"/>
      <sheetData sheetId="5284"/>
      <sheetData sheetId="5285"/>
      <sheetData sheetId="5286"/>
      <sheetData sheetId="5287"/>
      <sheetData sheetId="5288"/>
      <sheetData sheetId="5289"/>
      <sheetData sheetId="5290"/>
      <sheetData sheetId="5291"/>
      <sheetData sheetId="5292"/>
      <sheetData sheetId="5293"/>
      <sheetData sheetId="5294"/>
      <sheetData sheetId="5295"/>
      <sheetData sheetId="5296"/>
      <sheetData sheetId="5297"/>
      <sheetData sheetId="5298"/>
      <sheetData sheetId="5299"/>
      <sheetData sheetId="5300"/>
      <sheetData sheetId="5301"/>
      <sheetData sheetId="5302"/>
      <sheetData sheetId="5303"/>
      <sheetData sheetId="5304"/>
      <sheetData sheetId="5305"/>
      <sheetData sheetId="5306"/>
      <sheetData sheetId="5307"/>
      <sheetData sheetId="5308"/>
      <sheetData sheetId="5309"/>
      <sheetData sheetId="5310"/>
      <sheetData sheetId="5311"/>
      <sheetData sheetId="5312"/>
      <sheetData sheetId="5313"/>
      <sheetData sheetId="5314"/>
      <sheetData sheetId="5315"/>
      <sheetData sheetId="5316"/>
      <sheetData sheetId="5317"/>
      <sheetData sheetId="5318"/>
      <sheetData sheetId="5319"/>
      <sheetData sheetId="5320"/>
      <sheetData sheetId="5321"/>
      <sheetData sheetId="5322"/>
      <sheetData sheetId="5323"/>
      <sheetData sheetId="5324"/>
      <sheetData sheetId="5325"/>
      <sheetData sheetId="5326"/>
      <sheetData sheetId="5327"/>
      <sheetData sheetId="5328"/>
      <sheetData sheetId="5329"/>
      <sheetData sheetId="5330"/>
      <sheetData sheetId="5331"/>
      <sheetData sheetId="5332"/>
      <sheetData sheetId="5333"/>
      <sheetData sheetId="5334"/>
      <sheetData sheetId="5335"/>
      <sheetData sheetId="5336"/>
      <sheetData sheetId="5337"/>
      <sheetData sheetId="5338"/>
      <sheetData sheetId="5339"/>
      <sheetData sheetId="5340"/>
      <sheetData sheetId="5341"/>
      <sheetData sheetId="5342"/>
      <sheetData sheetId="5343"/>
      <sheetData sheetId="5344"/>
      <sheetData sheetId="5345"/>
      <sheetData sheetId="5346"/>
      <sheetData sheetId="5347"/>
      <sheetData sheetId="5348"/>
      <sheetData sheetId="5349"/>
      <sheetData sheetId="5350"/>
      <sheetData sheetId="5351"/>
      <sheetData sheetId="5352"/>
      <sheetData sheetId="5353"/>
      <sheetData sheetId="5354"/>
      <sheetData sheetId="5355"/>
      <sheetData sheetId="5356"/>
      <sheetData sheetId="5357"/>
      <sheetData sheetId="5358"/>
      <sheetData sheetId="5359"/>
      <sheetData sheetId="5360"/>
      <sheetData sheetId="5361"/>
      <sheetData sheetId="5362"/>
      <sheetData sheetId="5363"/>
      <sheetData sheetId="5364"/>
      <sheetData sheetId="5365"/>
      <sheetData sheetId="5366"/>
      <sheetData sheetId="5367"/>
      <sheetData sheetId="5368"/>
      <sheetData sheetId="5369"/>
      <sheetData sheetId="5370"/>
      <sheetData sheetId="5371"/>
      <sheetData sheetId="5372"/>
      <sheetData sheetId="5373"/>
      <sheetData sheetId="5374"/>
      <sheetData sheetId="5375"/>
      <sheetData sheetId="5376"/>
      <sheetData sheetId="5377"/>
      <sheetData sheetId="5378"/>
      <sheetData sheetId="5379"/>
      <sheetData sheetId="5380"/>
      <sheetData sheetId="5381"/>
      <sheetData sheetId="5382"/>
      <sheetData sheetId="5383"/>
      <sheetData sheetId="5384"/>
      <sheetData sheetId="5385"/>
      <sheetData sheetId="5386"/>
      <sheetData sheetId="5387"/>
      <sheetData sheetId="5388"/>
      <sheetData sheetId="5389"/>
      <sheetData sheetId="5390"/>
      <sheetData sheetId="5391"/>
      <sheetData sheetId="5392"/>
      <sheetData sheetId="5393"/>
      <sheetData sheetId="5394"/>
      <sheetData sheetId="5395"/>
      <sheetData sheetId="5396"/>
      <sheetData sheetId="5397"/>
      <sheetData sheetId="5398"/>
      <sheetData sheetId="5399"/>
      <sheetData sheetId="5400"/>
      <sheetData sheetId="5401"/>
      <sheetData sheetId="5402"/>
      <sheetData sheetId="5403"/>
      <sheetData sheetId="5404"/>
      <sheetData sheetId="5405"/>
      <sheetData sheetId="5406"/>
      <sheetData sheetId="5407"/>
      <sheetData sheetId="5408"/>
      <sheetData sheetId="5409"/>
      <sheetData sheetId="5410"/>
      <sheetData sheetId="5411"/>
      <sheetData sheetId="5412"/>
      <sheetData sheetId="5413"/>
      <sheetData sheetId="5414"/>
      <sheetData sheetId="5415"/>
      <sheetData sheetId="5416"/>
      <sheetData sheetId="5417"/>
      <sheetData sheetId="5418"/>
      <sheetData sheetId="5419"/>
      <sheetData sheetId="5420"/>
      <sheetData sheetId="5421"/>
      <sheetData sheetId="5422"/>
      <sheetData sheetId="5423"/>
      <sheetData sheetId="5424"/>
      <sheetData sheetId="5425"/>
      <sheetData sheetId="5426"/>
      <sheetData sheetId="5427"/>
      <sheetData sheetId="5428"/>
      <sheetData sheetId="5429"/>
      <sheetData sheetId="5430"/>
      <sheetData sheetId="5431"/>
      <sheetData sheetId="5432"/>
      <sheetData sheetId="5433"/>
      <sheetData sheetId="5434"/>
      <sheetData sheetId="5435"/>
      <sheetData sheetId="5436"/>
      <sheetData sheetId="5437"/>
      <sheetData sheetId="5438"/>
      <sheetData sheetId="5439"/>
      <sheetData sheetId="5440"/>
      <sheetData sheetId="5441"/>
      <sheetData sheetId="5442"/>
      <sheetData sheetId="5443"/>
      <sheetData sheetId="5444"/>
      <sheetData sheetId="5445"/>
      <sheetData sheetId="5446"/>
      <sheetData sheetId="5447"/>
      <sheetData sheetId="5448"/>
      <sheetData sheetId="5449"/>
      <sheetData sheetId="5450"/>
      <sheetData sheetId="5451"/>
      <sheetData sheetId="5452"/>
      <sheetData sheetId="5453"/>
      <sheetData sheetId="5454"/>
      <sheetData sheetId="5455"/>
      <sheetData sheetId="5456"/>
      <sheetData sheetId="5457"/>
      <sheetData sheetId="5458"/>
      <sheetData sheetId="5459"/>
      <sheetData sheetId="5460"/>
      <sheetData sheetId="5461"/>
      <sheetData sheetId="5462"/>
      <sheetData sheetId="5463"/>
      <sheetData sheetId="5464"/>
      <sheetData sheetId="5465"/>
      <sheetData sheetId="5466"/>
      <sheetData sheetId="5467"/>
      <sheetData sheetId="5468"/>
      <sheetData sheetId="5469"/>
      <sheetData sheetId="5470"/>
      <sheetData sheetId="5471"/>
      <sheetData sheetId="5472"/>
      <sheetData sheetId="5473"/>
      <sheetData sheetId="5474"/>
      <sheetData sheetId="5475"/>
      <sheetData sheetId="5476"/>
      <sheetData sheetId="5477"/>
      <sheetData sheetId="5478"/>
      <sheetData sheetId="5479"/>
      <sheetData sheetId="5480"/>
      <sheetData sheetId="5481"/>
      <sheetData sheetId="5482"/>
      <sheetData sheetId="5483"/>
      <sheetData sheetId="5484"/>
      <sheetData sheetId="5485"/>
      <sheetData sheetId="5486"/>
      <sheetData sheetId="5487"/>
      <sheetData sheetId="5488"/>
      <sheetData sheetId="5489"/>
      <sheetData sheetId="5490"/>
      <sheetData sheetId="5491"/>
      <sheetData sheetId="5492"/>
      <sheetData sheetId="5493"/>
      <sheetData sheetId="5494"/>
      <sheetData sheetId="5495"/>
      <sheetData sheetId="5496"/>
      <sheetData sheetId="5497"/>
      <sheetData sheetId="5498"/>
      <sheetData sheetId="5499"/>
      <sheetData sheetId="5500"/>
      <sheetData sheetId="5501"/>
      <sheetData sheetId="5502"/>
      <sheetData sheetId="5503"/>
      <sheetData sheetId="5504"/>
      <sheetData sheetId="5505"/>
      <sheetData sheetId="5506"/>
      <sheetData sheetId="5507"/>
      <sheetData sheetId="5508"/>
      <sheetData sheetId="5509"/>
      <sheetData sheetId="5510"/>
      <sheetData sheetId="5511"/>
      <sheetData sheetId="5512"/>
      <sheetData sheetId="5513"/>
      <sheetData sheetId="5514"/>
      <sheetData sheetId="5515"/>
      <sheetData sheetId="5516"/>
      <sheetData sheetId="5517"/>
      <sheetData sheetId="5518"/>
      <sheetData sheetId="5519"/>
      <sheetData sheetId="5520"/>
      <sheetData sheetId="5521"/>
      <sheetData sheetId="5522"/>
      <sheetData sheetId="5523"/>
      <sheetData sheetId="5524"/>
      <sheetData sheetId="5525"/>
      <sheetData sheetId="5526"/>
      <sheetData sheetId="5527"/>
      <sheetData sheetId="5528"/>
      <sheetData sheetId="5529"/>
      <sheetData sheetId="5530"/>
      <sheetData sheetId="5531"/>
      <sheetData sheetId="5532"/>
      <sheetData sheetId="5533"/>
      <sheetData sheetId="5534"/>
      <sheetData sheetId="5535"/>
      <sheetData sheetId="5536"/>
      <sheetData sheetId="5537"/>
      <sheetData sheetId="5538"/>
      <sheetData sheetId="5539"/>
      <sheetData sheetId="5540"/>
      <sheetData sheetId="5541"/>
      <sheetData sheetId="5542"/>
      <sheetData sheetId="5543"/>
      <sheetData sheetId="5544"/>
      <sheetData sheetId="5545"/>
      <sheetData sheetId="5546"/>
      <sheetData sheetId="5547"/>
      <sheetData sheetId="5548"/>
      <sheetData sheetId="5549"/>
      <sheetData sheetId="5550"/>
      <sheetData sheetId="5551"/>
      <sheetData sheetId="5552"/>
      <sheetData sheetId="5553"/>
      <sheetData sheetId="5554"/>
      <sheetData sheetId="5555"/>
      <sheetData sheetId="5556"/>
      <sheetData sheetId="5557"/>
      <sheetData sheetId="5558"/>
      <sheetData sheetId="5559"/>
      <sheetData sheetId="5560"/>
      <sheetData sheetId="5561"/>
      <sheetData sheetId="5562"/>
      <sheetData sheetId="5563"/>
      <sheetData sheetId="5564"/>
      <sheetData sheetId="5565"/>
      <sheetData sheetId="5566"/>
      <sheetData sheetId="5567"/>
      <sheetData sheetId="5568"/>
      <sheetData sheetId="5569"/>
      <sheetData sheetId="5570"/>
      <sheetData sheetId="5571"/>
      <sheetData sheetId="5572"/>
      <sheetData sheetId="5573"/>
      <sheetData sheetId="5574"/>
      <sheetData sheetId="5575"/>
      <sheetData sheetId="5576"/>
      <sheetData sheetId="5577"/>
      <sheetData sheetId="5578"/>
      <sheetData sheetId="5579"/>
      <sheetData sheetId="5580"/>
      <sheetData sheetId="5581"/>
      <sheetData sheetId="5582"/>
      <sheetData sheetId="5583"/>
      <sheetData sheetId="5584"/>
      <sheetData sheetId="5585"/>
      <sheetData sheetId="5586"/>
      <sheetData sheetId="5587"/>
      <sheetData sheetId="5588"/>
      <sheetData sheetId="5589"/>
      <sheetData sheetId="5590"/>
      <sheetData sheetId="5591"/>
      <sheetData sheetId="5592"/>
      <sheetData sheetId="5593"/>
      <sheetData sheetId="5594"/>
      <sheetData sheetId="5595"/>
      <sheetData sheetId="5596"/>
      <sheetData sheetId="5597"/>
      <sheetData sheetId="5598"/>
      <sheetData sheetId="5599"/>
      <sheetData sheetId="5600"/>
      <sheetData sheetId="5601"/>
      <sheetData sheetId="5602"/>
      <sheetData sheetId="5603"/>
      <sheetData sheetId="5604"/>
      <sheetData sheetId="5605"/>
      <sheetData sheetId="5606"/>
      <sheetData sheetId="5607"/>
      <sheetData sheetId="5608"/>
      <sheetData sheetId="5609"/>
      <sheetData sheetId="5610"/>
      <sheetData sheetId="5611"/>
      <sheetData sheetId="5612"/>
      <sheetData sheetId="5613"/>
      <sheetData sheetId="5614"/>
      <sheetData sheetId="5615"/>
      <sheetData sheetId="5616"/>
      <sheetData sheetId="5617"/>
      <sheetData sheetId="5618"/>
      <sheetData sheetId="5619"/>
      <sheetData sheetId="5620"/>
      <sheetData sheetId="5621"/>
      <sheetData sheetId="5622"/>
      <sheetData sheetId="5623"/>
      <sheetData sheetId="5624"/>
      <sheetData sheetId="5625"/>
      <sheetData sheetId="5626"/>
      <sheetData sheetId="5627"/>
      <sheetData sheetId="5628"/>
      <sheetData sheetId="5629"/>
      <sheetData sheetId="5630"/>
      <sheetData sheetId="5631"/>
      <sheetData sheetId="5632"/>
      <sheetData sheetId="5633"/>
      <sheetData sheetId="5634"/>
      <sheetData sheetId="5635"/>
      <sheetData sheetId="5636"/>
      <sheetData sheetId="5637"/>
      <sheetData sheetId="5638"/>
      <sheetData sheetId="5639"/>
      <sheetData sheetId="5640"/>
      <sheetData sheetId="5641"/>
      <sheetData sheetId="5642"/>
      <sheetData sheetId="5643"/>
      <sheetData sheetId="5644"/>
      <sheetData sheetId="5645"/>
      <sheetData sheetId="5646"/>
      <sheetData sheetId="5647"/>
      <sheetData sheetId="5648"/>
      <sheetData sheetId="5649"/>
      <sheetData sheetId="5650"/>
      <sheetData sheetId="5651"/>
      <sheetData sheetId="5652"/>
      <sheetData sheetId="5653"/>
      <sheetData sheetId="5654"/>
      <sheetData sheetId="5655"/>
      <sheetData sheetId="5656"/>
      <sheetData sheetId="5657"/>
      <sheetData sheetId="5658"/>
      <sheetData sheetId="5659"/>
      <sheetData sheetId="5660"/>
      <sheetData sheetId="5661"/>
      <sheetData sheetId="5662"/>
      <sheetData sheetId="5663"/>
      <sheetData sheetId="5664"/>
      <sheetData sheetId="5665"/>
      <sheetData sheetId="5666"/>
      <sheetData sheetId="5667"/>
      <sheetData sheetId="5668"/>
      <sheetData sheetId="5669"/>
      <sheetData sheetId="5670"/>
      <sheetData sheetId="5671"/>
      <sheetData sheetId="5672"/>
      <sheetData sheetId="5673"/>
      <sheetData sheetId="5674"/>
      <sheetData sheetId="5675"/>
      <sheetData sheetId="5676"/>
      <sheetData sheetId="5677"/>
      <sheetData sheetId="5678"/>
      <sheetData sheetId="5679"/>
      <sheetData sheetId="5680"/>
      <sheetData sheetId="5681"/>
      <sheetData sheetId="5682"/>
      <sheetData sheetId="5683"/>
      <sheetData sheetId="5684"/>
      <sheetData sheetId="5685"/>
      <sheetData sheetId="5686"/>
      <sheetData sheetId="5687"/>
      <sheetData sheetId="5688"/>
      <sheetData sheetId="5689"/>
      <sheetData sheetId="5690"/>
      <sheetData sheetId="5691"/>
      <sheetData sheetId="5692"/>
      <sheetData sheetId="5693"/>
      <sheetData sheetId="5694"/>
      <sheetData sheetId="5695"/>
      <sheetData sheetId="5696"/>
      <sheetData sheetId="5697"/>
      <sheetData sheetId="5698"/>
      <sheetData sheetId="5699"/>
      <sheetData sheetId="5700"/>
      <sheetData sheetId="5701"/>
      <sheetData sheetId="5702"/>
      <sheetData sheetId="5703"/>
      <sheetData sheetId="5704"/>
      <sheetData sheetId="5705"/>
      <sheetData sheetId="5706"/>
      <sheetData sheetId="5707"/>
      <sheetData sheetId="5708"/>
      <sheetData sheetId="5709"/>
      <sheetData sheetId="5710"/>
      <sheetData sheetId="5711"/>
      <sheetData sheetId="5712"/>
      <sheetData sheetId="5713"/>
      <sheetData sheetId="5714"/>
      <sheetData sheetId="5715"/>
      <sheetData sheetId="5716"/>
      <sheetData sheetId="5717"/>
      <sheetData sheetId="5718"/>
      <sheetData sheetId="5719"/>
      <sheetData sheetId="5720"/>
      <sheetData sheetId="5721"/>
      <sheetData sheetId="5722"/>
      <sheetData sheetId="5723"/>
      <sheetData sheetId="5724"/>
      <sheetData sheetId="5725"/>
      <sheetData sheetId="5726"/>
      <sheetData sheetId="5727"/>
      <sheetData sheetId="5728"/>
      <sheetData sheetId="5729"/>
      <sheetData sheetId="5730"/>
      <sheetData sheetId="5731"/>
      <sheetData sheetId="5732"/>
      <sheetData sheetId="5733"/>
      <sheetData sheetId="5734"/>
      <sheetData sheetId="5735"/>
      <sheetData sheetId="5736"/>
      <sheetData sheetId="5737"/>
      <sheetData sheetId="5738"/>
      <sheetData sheetId="5739"/>
      <sheetData sheetId="5740"/>
      <sheetData sheetId="5741"/>
      <sheetData sheetId="5742"/>
      <sheetData sheetId="5743"/>
      <sheetData sheetId="5744"/>
      <sheetData sheetId="5745"/>
      <sheetData sheetId="5746"/>
      <sheetData sheetId="5747"/>
      <sheetData sheetId="5748"/>
      <sheetData sheetId="5749"/>
      <sheetData sheetId="5750"/>
      <sheetData sheetId="5751"/>
      <sheetData sheetId="5752"/>
      <sheetData sheetId="5753"/>
      <sheetData sheetId="5754"/>
      <sheetData sheetId="5755"/>
      <sheetData sheetId="5756"/>
      <sheetData sheetId="5757"/>
      <sheetData sheetId="5758"/>
      <sheetData sheetId="5759"/>
      <sheetData sheetId="5760"/>
      <sheetData sheetId="5761"/>
      <sheetData sheetId="5762"/>
      <sheetData sheetId="5763"/>
      <sheetData sheetId="5764"/>
      <sheetData sheetId="5765"/>
      <sheetData sheetId="5766"/>
      <sheetData sheetId="5767"/>
      <sheetData sheetId="5768"/>
      <sheetData sheetId="5769"/>
      <sheetData sheetId="5770"/>
      <sheetData sheetId="5771"/>
      <sheetData sheetId="5772"/>
      <sheetData sheetId="5773"/>
      <sheetData sheetId="5774"/>
      <sheetData sheetId="5775"/>
      <sheetData sheetId="5776"/>
      <sheetData sheetId="5777"/>
      <sheetData sheetId="5778"/>
      <sheetData sheetId="5779"/>
      <sheetData sheetId="5780"/>
      <sheetData sheetId="5781"/>
      <sheetData sheetId="5782"/>
      <sheetData sheetId="5783"/>
      <sheetData sheetId="5784"/>
      <sheetData sheetId="5785"/>
      <sheetData sheetId="5786"/>
      <sheetData sheetId="5787"/>
      <sheetData sheetId="5788"/>
      <sheetData sheetId="5789"/>
      <sheetData sheetId="5790"/>
      <sheetData sheetId="5791"/>
      <sheetData sheetId="5792"/>
      <sheetData sheetId="5793"/>
      <sheetData sheetId="5794"/>
      <sheetData sheetId="5795"/>
      <sheetData sheetId="5796"/>
      <sheetData sheetId="5797"/>
      <sheetData sheetId="5798"/>
      <sheetData sheetId="5799"/>
      <sheetData sheetId="5800"/>
      <sheetData sheetId="5801"/>
      <sheetData sheetId="5802"/>
      <sheetData sheetId="5803"/>
      <sheetData sheetId="5804"/>
      <sheetData sheetId="5805"/>
      <sheetData sheetId="5806"/>
      <sheetData sheetId="5807"/>
      <sheetData sheetId="5808"/>
      <sheetData sheetId="5809"/>
      <sheetData sheetId="5810"/>
      <sheetData sheetId="5811"/>
      <sheetData sheetId="5812"/>
      <sheetData sheetId="5813"/>
      <sheetData sheetId="5814"/>
      <sheetData sheetId="5815"/>
      <sheetData sheetId="5816"/>
      <sheetData sheetId="5817"/>
      <sheetData sheetId="5818"/>
      <sheetData sheetId="5819"/>
      <sheetData sheetId="5820"/>
      <sheetData sheetId="5821"/>
      <sheetData sheetId="5822"/>
      <sheetData sheetId="5823"/>
      <sheetData sheetId="5824"/>
      <sheetData sheetId="5825"/>
      <sheetData sheetId="5826"/>
      <sheetData sheetId="5827"/>
      <sheetData sheetId="5828"/>
      <sheetData sheetId="5829"/>
      <sheetData sheetId="5830"/>
      <sheetData sheetId="5831"/>
      <sheetData sheetId="5832"/>
      <sheetData sheetId="5833"/>
      <sheetData sheetId="5834"/>
      <sheetData sheetId="5835"/>
      <sheetData sheetId="5836"/>
      <sheetData sheetId="5837"/>
      <sheetData sheetId="5838"/>
      <sheetData sheetId="5839"/>
      <sheetData sheetId="5840"/>
      <sheetData sheetId="5841"/>
      <sheetData sheetId="5842"/>
      <sheetData sheetId="5843"/>
      <sheetData sheetId="5844"/>
      <sheetData sheetId="5845"/>
      <sheetData sheetId="5846"/>
      <sheetData sheetId="5847"/>
      <sheetData sheetId="5848"/>
      <sheetData sheetId="5849"/>
      <sheetData sheetId="5850"/>
      <sheetData sheetId="5851"/>
      <sheetData sheetId="5852"/>
      <sheetData sheetId="5853"/>
      <sheetData sheetId="5854"/>
      <sheetData sheetId="5855"/>
      <sheetData sheetId="5856"/>
      <sheetData sheetId="5857"/>
      <sheetData sheetId="5858"/>
      <sheetData sheetId="5859"/>
      <sheetData sheetId="5860"/>
      <sheetData sheetId="5861"/>
      <sheetData sheetId="5862"/>
      <sheetData sheetId="5863"/>
      <sheetData sheetId="5864"/>
      <sheetData sheetId="5865"/>
      <sheetData sheetId="5866"/>
      <sheetData sheetId="5867"/>
      <sheetData sheetId="5868"/>
      <sheetData sheetId="5869"/>
      <sheetData sheetId="5870"/>
      <sheetData sheetId="5871"/>
      <sheetData sheetId="5872"/>
      <sheetData sheetId="5873"/>
      <sheetData sheetId="5874"/>
      <sheetData sheetId="5875"/>
      <sheetData sheetId="5876"/>
      <sheetData sheetId="5877"/>
      <sheetData sheetId="5878"/>
      <sheetData sheetId="5879"/>
      <sheetData sheetId="5880"/>
      <sheetData sheetId="5881"/>
      <sheetData sheetId="5882"/>
      <sheetData sheetId="5883"/>
      <sheetData sheetId="5884"/>
      <sheetData sheetId="5885"/>
      <sheetData sheetId="5886"/>
      <sheetData sheetId="5887"/>
      <sheetData sheetId="5888"/>
      <sheetData sheetId="5889"/>
      <sheetData sheetId="5890"/>
      <sheetData sheetId="5891"/>
      <sheetData sheetId="5892"/>
      <sheetData sheetId="5893"/>
      <sheetData sheetId="5894"/>
      <sheetData sheetId="5895"/>
      <sheetData sheetId="5896"/>
      <sheetData sheetId="5897"/>
      <sheetData sheetId="5898"/>
      <sheetData sheetId="5899"/>
      <sheetData sheetId="5900"/>
      <sheetData sheetId="5901"/>
      <sheetData sheetId="5902"/>
      <sheetData sheetId="5903"/>
      <sheetData sheetId="5904"/>
      <sheetData sheetId="5905"/>
      <sheetData sheetId="5906"/>
      <sheetData sheetId="5907"/>
      <sheetData sheetId="5908"/>
      <sheetData sheetId="5909"/>
      <sheetData sheetId="5910"/>
      <sheetData sheetId="5911"/>
      <sheetData sheetId="5912"/>
      <sheetData sheetId="5913"/>
      <sheetData sheetId="5914"/>
      <sheetData sheetId="5915"/>
      <sheetData sheetId="5916"/>
      <sheetData sheetId="5917"/>
      <sheetData sheetId="5918"/>
      <sheetData sheetId="5919"/>
      <sheetData sheetId="5920"/>
      <sheetData sheetId="5921"/>
      <sheetData sheetId="5922"/>
      <sheetData sheetId="5923"/>
      <sheetData sheetId="5924"/>
      <sheetData sheetId="5925"/>
      <sheetData sheetId="5926"/>
      <sheetData sheetId="5927"/>
      <sheetData sheetId="5928"/>
      <sheetData sheetId="5929"/>
      <sheetData sheetId="5930"/>
      <sheetData sheetId="5931"/>
      <sheetData sheetId="5932"/>
      <sheetData sheetId="5933"/>
      <sheetData sheetId="5934"/>
      <sheetData sheetId="5935"/>
      <sheetData sheetId="5936"/>
      <sheetData sheetId="5937"/>
      <sheetData sheetId="5938"/>
      <sheetData sheetId="5939"/>
      <sheetData sheetId="5940"/>
      <sheetData sheetId="5941"/>
      <sheetData sheetId="5942"/>
      <sheetData sheetId="5943"/>
      <sheetData sheetId="5944"/>
      <sheetData sheetId="5945"/>
      <sheetData sheetId="5946"/>
      <sheetData sheetId="5947"/>
      <sheetData sheetId="5948"/>
      <sheetData sheetId="5949"/>
      <sheetData sheetId="5950"/>
      <sheetData sheetId="5951"/>
      <sheetData sheetId="5952"/>
      <sheetData sheetId="5953"/>
      <sheetData sheetId="5954"/>
      <sheetData sheetId="5955"/>
      <sheetData sheetId="5956"/>
      <sheetData sheetId="5957"/>
      <sheetData sheetId="5958"/>
      <sheetData sheetId="5959"/>
      <sheetData sheetId="5960"/>
      <sheetData sheetId="5961"/>
      <sheetData sheetId="5962"/>
      <sheetData sheetId="5963"/>
      <sheetData sheetId="5964"/>
      <sheetData sheetId="5965"/>
      <sheetData sheetId="5966"/>
      <sheetData sheetId="5967"/>
      <sheetData sheetId="5968"/>
      <sheetData sheetId="5969"/>
      <sheetData sheetId="5970"/>
      <sheetData sheetId="5971"/>
      <sheetData sheetId="5972"/>
      <sheetData sheetId="5973"/>
      <sheetData sheetId="5974"/>
      <sheetData sheetId="5975"/>
      <sheetData sheetId="5976"/>
      <sheetData sheetId="5977"/>
      <sheetData sheetId="5978"/>
      <sheetData sheetId="5979"/>
      <sheetData sheetId="5980"/>
      <sheetData sheetId="5981"/>
      <sheetData sheetId="5982"/>
      <sheetData sheetId="5983"/>
      <sheetData sheetId="5984"/>
      <sheetData sheetId="5985"/>
      <sheetData sheetId="5986"/>
      <sheetData sheetId="5987"/>
      <sheetData sheetId="5988"/>
      <sheetData sheetId="5989"/>
      <sheetData sheetId="5990"/>
      <sheetData sheetId="5991"/>
      <sheetData sheetId="5992"/>
      <sheetData sheetId="5993"/>
      <sheetData sheetId="5994"/>
      <sheetData sheetId="5995"/>
      <sheetData sheetId="5996"/>
      <sheetData sheetId="5997"/>
      <sheetData sheetId="5998"/>
      <sheetData sheetId="5999"/>
      <sheetData sheetId="6000"/>
      <sheetData sheetId="6001"/>
      <sheetData sheetId="6002"/>
      <sheetData sheetId="6003"/>
      <sheetData sheetId="6004"/>
      <sheetData sheetId="6005"/>
      <sheetData sheetId="6006"/>
      <sheetData sheetId="6007"/>
      <sheetData sheetId="6008"/>
      <sheetData sheetId="6009"/>
      <sheetData sheetId="6010"/>
      <sheetData sheetId="6011"/>
      <sheetData sheetId="6012"/>
      <sheetData sheetId="6013"/>
      <sheetData sheetId="6014"/>
      <sheetData sheetId="6015"/>
      <sheetData sheetId="6016"/>
      <sheetData sheetId="6017"/>
      <sheetData sheetId="6018"/>
      <sheetData sheetId="6019"/>
      <sheetData sheetId="6020"/>
      <sheetData sheetId="6021"/>
      <sheetData sheetId="6022"/>
      <sheetData sheetId="6023"/>
      <sheetData sheetId="6024"/>
      <sheetData sheetId="6025"/>
      <sheetData sheetId="6026"/>
      <sheetData sheetId="6027"/>
      <sheetData sheetId="6028"/>
      <sheetData sheetId="6029"/>
      <sheetData sheetId="6030"/>
      <sheetData sheetId="6031"/>
      <sheetData sheetId="6032"/>
      <sheetData sheetId="6033"/>
      <sheetData sheetId="6034"/>
      <sheetData sheetId="6035"/>
      <sheetData sheetId="6036"/>
      <sheetData sheetId="6037"/>
      <sheetData sheetId="6038"/>
      <sheetData sheetId="6039"/>
      <sheetData sheetId="6040"/>
      <sheetData sheetId="6041"/>
      <sheetData sheetId="6042"/>
      <sheetData sheetId="6043"/>
      <sheetData sheetId="6044"/>
      <sheetData sheetId="6045"/>
      <sheetData sheetId="6046"/>
      <sheetData sheetId="6047"/>
      <sheetData sheetId="6048"/>
      <sheetData sheetId="6049"/>
      <sheetData sheetId="6050"/>
      <sheetData sheetId="6051"/>
      <sheetData sheetId="6052"/>
      <sheetData sheetId="6053"/>
      <sheetData sheetId="6054"/>
      <sheetData sheetId="6055"/>
      <sheetData sheetId="6056"/>
      <sheetData sheetId="6057"/>
      <sheetData sheetId="6058"/>
      <sheetData sheetId="6059"/>
      <sheetData sheetId="6060"/>
      <sheetData sheetId="6061"/>
      <sheetData sheetId="6062"/>
      <sheetData sheetId="6063"/>
      <sheetData sheetId="6064"/>
      <sheetData sheetId="6065"/>
      <sheetData sheetId="6066"/>
      <sheetData sheetId="6067"/>
      <sheetData sheetId="6068"/>
      <sheetData sheetId="6069"/>
      <sheetData sheetId="6070"/>
      <sheetData sheetId="6071"/>
      <sheetData sheetId="6072"/>
      <sheetData sheetId="6073"/>
      <sheetData sheetId="6074"/>
      <sheetData sheetId="6075"/>
      <sheetData sheetId="6076"/>
      <sheetData sheetId="6077"/>
      <sheetData sheetId="6078"/>
      <sheetData sheetId="6079"/>
      <sheetData sheetId="6080"/>
      <sheetData sheetId="6081"/>
      <sheetData sheetId="6082"/>
      <sheetData sheetId="6083"/>
      <sheetData sheetId="6084"/>
      <sheetData sheetId="6085"/>
      <sheetData sheetId="6086"/>
      <sheetData sheetId="6087"/>
      <sheetData sheetId="6088"/>
      <sheetData sheetId="6089"/>
      <sheetData sheetId="6090"/>
      <sheetData sheetId="6091"/>
      <sheetData sheetId="6092"/>
      <sheetData sheetId="6093"/>
      <sheetData sheetId="6094"/>
      <sheetData sheetId="6095"/>
      <sheetData sheetId="6096"/>
      <sheetData sheetId="6097"/>
      <sheetData sheetId="6098"/>
      <sheetData sheetId="6099"/>
      <sheetData sheetId="6100"/>
      <sheetData sheetId="6101"/>
      <sheetData sheetId="6102"/>
      <sheetData sheetId="6103"/>
      <sheetData sheetId="6104"/>
      <sheetData sheetId="6105"/>
      <sheetData sheetId="6106"/>
      <sheetData sheetId="6107"/>
      <sheetData sheetId="6108"/>
      <sheetData sheetId="6109"/>
      <sheetData sheetId="6110"/>
      <sheetData sheetId="6111"/>
      <sheetData sheetId="6112"/>
      <sheetData sheetId="6113"/>
      <sheetData sheetId="6114"/>
      <sheetData sheetId="6115"/>
      <sheetData sheetId="6116"/>
      <sheetData sheetId="6117"/>
      <sheetData sheetId="6118"/>
      <sheetData sheetId="6119"/>
      <sheetData sheetId="6120"/>
      <sheetData sheetId="6121"/>
      <sheetData sheetId="6122"/>
      <sheetData sheetId="6123"/>
      <sheetData sheetId="6124"/>
      <sheetData sheetId="6125"/>
      <sheetData sheetId="6126"/>
      <sheetData sheetId="6127"/>
      <sheetData sheetId="6128"/>
      <sheetData sheetId="6129"/>
      <sheetData sheetId="6130"/>
      <sheetData sheetId="6131"/>
      <sheetData sheetId="6132"/>
      <sheetData sheetId="6133"/>
      <sheetData sheetId="6134"/>
      <sheetData sheetId="6135"/>
      <sheetData sheetId="6136"/>
      <sheetData sheetId="6137"/>
      <sheetData sheetId="6138"/>
      <sheetData sheetId="6139"/>
      <sheetData sheetId="6140"/>
      <sheetData sheetId="6141"/>
      <sheetData sheetId="6142"/>
      <sheetData sheetId="6143"/>
      <sheetData sheetId="6144"/>
      <sheetData sheetId="6145"/>
      <sheetData sheetId="6146"/>
      <sheetData sheetId="6147"/>
      <sheetData sheetId="6148"/>
      <sheetData sheetId="6149"/>
      <sheetData sheetId="6150"/>
      <sheetData sheetId="6151"/>
      <sheetData sheetId="6152"/>
      <sheetData sheetId="6153"/>
      <sheetData sheetId="6154"/>
      <sheetData sheetId="6155"/>
      <sheetData sheetId="6156"/>
      <sheetData sheetId="6157"/>
      <sheetData sheetId="6158"/>
      <sheetData sheetId="6159"/>
      <sheetData sheetId="6160"/>
      <sheetData sheetId="6161"/>
      <sheetData sheetId="6162"/>
      <sheetData sheetId="6163"/>
      <sheetData sheetId="6164"/>
      <sheetData sheetId="6165"/>
      <sheetData sheetId="6166"/>
      <sheetData sheetId="6167"/>
      <sheetData sheetId="6168"/>
      <sheetData sheetId="6169"/>
      <sheetData sheetId="6170"/>
      <sheetData sheetId="6171"/>
      <sheetData sheetId="6172"/>
      <sheetData sheetId="6173"/>
      <sheetData sheetId="6174"/>
      <sheetData sheetId="6175"/>
      <sheetData sheetId="6176"/>
      <sheetData sheetId="6177"/>
      <sheetData sheetId="6178"/>
      <sheetData sheetId="6179"/>
      <sheetData sheetId="6180"/>
      <sheetData sheetId="6181"/>
      <sheetData sheetId="6182"/>
      <sheetData sheetId="6183"/>
      <sheetData sheetId="6184"/>
      <sheetData sheetId="6185"/>
      <sheetData sheetId="6186"/>
      <sheetData sheetId="6187"/>
      <sheetData sheetId="6188"/>
      <sheetData sheetId="6189"/>
      <sheetData sheetId="6190"/>
      <sheetData sheetId="6191"/>
      <sheetData sheetId="6192"/>
      <sheetData sheetId="6193"/>
      <sheetData sheetId="6194"/>
      <sheetData sheetId="6195"/>
      <sheetData sheetId="6196"/>
      <sheetData sheetId="6197"/>
      <sheetData sheetId="6198"/>
      <sheetData sheetId="6199"/>
      <sheetData sheetId="6200"/>
      <sheetData sheetId="6201"/>
      <sheetData sheetId="6202"/>
      <sheetData sheetId="6203"/>
      <sheetData sheetId="6204"/>
      <sheetData sheetId="6205"/>
      <sheetData sheetId="6206"/>
      <sheetData sheetId="6207"/>
      <sheetData sheetId="6208"/>
      <sheetData sheetId="6209"/>
      <sheetData sheetId="6210"/>
      <sheetData sheetId="6211"/>
      <sheetData sheetId="6212"/>
      <sheetData sheetId="6213"/>
      <sheetData sheetId="6214"/>
      <sheetData sheetId="6215"/>
      <sheetData sheetId="6216"/>
      <sheetData sheetId="6217"/>
      <sheetData sheetId="6218"/>
      <sheetData sheetId="6219"/>
      <sheetData sheetId="6220"/>
      <sheetData sheetId="6221"/>
      <sheetData sheetId="6222"/>
      <sheetData sheetId="6223"/>
      <sheetData sheetId="6224"/>
      <sheetData sheetId="6225"/>
      <sheetData sheetId="6226"/>
      <sheetData sheetId="6227"/>
      <sheetData sheetId="6228"/>
      <sheetData sheetId="6229"/>
      <sheetData sheetId="6230"/>
      <sheetData sheetId="6231"/>
      <sheetData sheetId="6232"/>
      <sheetData sheetId="6233"/>
      <sheetData sheetId="6234"/>
      <sheetData sheetId="6235"/>
      <sheetData sheetId="6236"/>
      <sheetData sheetId="6237"/>
      <sheetData sheetId="6238"/>
      <sheetData sheetId="6239"/>
      <sheetData sheetId="6240"/>
      <sheetData sheetId="6241"/>
      <sheetData sheetId="6242"/>
      <sheetData sheetId="6243"/>
      <sheetData sheetId="6244"/>
      <sheetData sheetId="6245"/>
      <sheetData sheetId="6246"/>
      <sheetData sheetId="6247"/>
      <sheetData sheetId="6248"/>
      <sheetData sheetId="6249"/>
      <sheetData sheetId="6250"/>
      <sheetData sheetId="6251"/>
      <sheetData sheetId="6252"/>
      <sheetData sheetId="6253"/>
      <sheetData sheetId="6254"/>
      <sheetData sheetId="6255"/>
      <sheetData sheetId="6256"/>
      <sheetData sheetId="6257"/>
      <sheetData sheetId="6258"/>
      <sheetData sheetId="6259"/>
      <sheetData sheetId="6260"/>
      <sheetData sheetId="6261"/>
      <sheetData sheetId="6262"/>
      <sheetData sheetId="6263"/>
      <sheetData sheetId="6264"/>
      <sheetData sheetId="6265"/>
      <sheetData sheetId="6266"/>
      <sheetData sheetId="6267"/>
      <sheetData sheetId="6268"/>
      <sheetData sheetId="6269"/>
      <sheetData sheetId="6270"/>
      <sheetData sheetId="6271"/>
      <sheetData sheetId="6272"/>
      <sheetData sheetId="6273"/>
      <sheetData sheetId="6274"/>
      <sheetData sheetId="6275"/>
      <sheetData sheetId="6276"/>
      <sheetData sheetId="6277"/>
      <sheetData sheetId="6278"/>
      <sheetData sheetId="6279"/>
      <sheetData sheetId="6280"/>
      <sheetData sheetId="6281"/>
      <sheetData sheetId="6282"/>
      <sheetData sheetId="6283"/>
      <sheetData sheetId="6284"/>
      <sheetData sheetId="6285"/>
      <sheetData sheetId="6286"/>
      <sheetData sheetId="6287"/>
      <sheetData sheetId="6288"/>
      <sheetData sheetId="6289"/>
      <sheetData sheetId="6290"/>
      <sheetData sheetId="6291"/>
      <sheetData sheetId="6292"/>
      <sheetData sheetId="6293"/>
      <sheetData sheetId="6294"/>
      <sheetData sheetId="6295"/>
      <sheetData sheetId="6296"/>
      <sheetData sheetId="6297"/>
      <sheetData sheetId="6298"/>
      <sheetData sheetId="6299"/>
      <sheetData sheetId="6300"/>
      <sheetData sheetId="6301"/>
      <sheetData sheetId="6302"/>
      <sheetData sheetId="6303"/>
      <sheetData sheetId="6304"/>
      <sheetData sheetId="6305"/>
      <sheetData sheetId="6306"/>
      <sheetData sheetId="6307"/>
      <sheetData sheetId="6308"/>
      <sheetData sheetId="6309"/>
      <sheetData sheetId="6310"/>
      <sheetData sheetId="6311"/>
      <sheetData sheetId="6312"/>
      <sheetData sheetId="6313"/>
      <sheetData sheetId="6314"/>
      <sheetData sheetId="6315"/>
      <sheetData sheetId="6316"/>
      <sheetData sheetId="6317"/>
      <sheetData sheetId="6318"/>
      <sheetData sheetId="6319"/>
      <sheetData sheetId="6320"/>
      <sheetData sheetId="6321"/>
      <sheetData sheetId="6322"/>
      <sheetData sheetId="6323"/>
      <sheetData sheetId="6324"/>
      <sheetData sheetId="6325"/>
      <sheetData sheetId="6326"/>
      <sheetData sheetId="6327"/>
      <sheetData sheetId="6328"/>
      <sheetData sheetId="6329"/>
      <sheetData sheetId="6330"/>
      <sheetData sheetId="6331"/>
      <sheetData sheetId="6332"/>
      <sheetData sheetId="6333"/>
      <sheetData sheetId="6334"/>
      <sheetData sheetId="6335"/>
      <sheetData sheetId="6336"/>
      <sheetData sheetId="6337"/>
      <sheetData sheetId="6338"/>
      <sheetData sheetId="6339"/>
      <sheetData sheetId="6340"/>
      <sheetData sheetId="6341"/>
      <sheetData sheetId="6342"/>
      <sheetData sheetId="6343"/>
      <sheetData sheetId="6344"/>
      <sheetData sheetId="6345"/>
      <sheetData sheetId="6346"/>
      <sheetData sheetId="6347"/>
      <sheetData sheetId="6348"/>
      <sheetData sheetId="6349"/>
      <sheetData sheetId="6350"/>
      <sheetData sheetId="6351"/>
      <sheetData sheetId="6352"/>
      <sheetData sheetId="6353"/>
      <sheetData sheetId="6354"/>
      <sheetData sheetId="6355"/>
      <sheetData sheetId="6356"/>
      <sheetData sheetId="6357"/>
      <sheetData sheetId="6358"/>
      <sheetData sheetId="6359"/>
      <sheetData sheetId="6360"/>
      <sheetData sheetId="6361"/>
      <sheetData sheetId="6362"/>
      <sheetData sheetId="6363"/>
      <sheetData sheetId="6364"/>
      <sheetData sheetId="6365"/>
      <sheetData sheetId="6366"/>
      <sheetData sheetId="6367"/>
      <sheetData sheetId="6368"/>
      <sheetData sheetId="6369"/>
      <sheetData sheetId="6370"/>
      <sheetData sheetId="6371"/>
      <sheetData sheetId="6372"/>
      <sheetData sheetId="6373"/>
      <sheetData sheetId="6374"/>
      <sheetData sheetId="6375"/>
      <sheetData sheetId="6376"/>
      <sheetData sheetId="6377"/>
      <sheetData sheetId="6378"/>
      <sheetData sheetId="6379"/>
      <sheetData sheetId="6380"/>
      <sheetData sheetId="6381"/>
      <sheetData sheetId="6382"/>
      <sheetData sheetId="6383"/>
      <sheetData sheetId="6384"/>
      <sheetData sheetId="6385"/>
      <sheetData sheetId="6386"/>
      <sheetData sheetId="6387"/>
      <sheetData sheetId="6388"/>
      <sheetData sheetId="6389"/>
      <sheetData sheetId="6390"/>
      <sheetData sheetId="6391"/>
      <sheetData sheetId="6392"/>
      <sheetData sheetId="6393"/>
      <sheetData sheetId="6394"/>
      <sheetData sheetId="6395"/>
      <sheetData sheetId="6396"/>
      <sheetData sheetId="6397"/>
      <sheetData sheetId="6398"/>
      <sheetData sheetId="6399"/>
      <sheetData sheetId="6400"/>
      <sheetData sheetId="6401"/>
      <sheetData sheetId="6402"/>
      <sheetData sheetId="6403"/>
      <sheetData sheetId="6404"/>
      <sheetData sheetId="6405"/>
      <sheetData sheetId="6406"/>
      <sheetData sheetId="6407"/>
      <sheetData sheetId="6408"/>
      <sheetData sheetId="6409"/>
      <sheetData sheetId="6410"/>
      <sheetData sheetId="6411"/>
      <sheetData sheetId="6412"/>
      <sheetData sheetId="6413"/>
      <sheetData sheetId="6414"/>
      <sheetData sheetId="6415"/>
      <sheetData sheetId="6416"/>
      <sheetData sheetId="6417"/>
      <sheetData sheetId="6418"/>
      <sheetData sheetId="6419"/>
      <sheetData sheetId="6420"/>
      <sheetData sheetId="6421"/>
      <sheetData sheetId="6422"/>
      <sheetData sheetId="6423"/>
      <sheetData sheetId="6424"/>
      <sheetData sheetId="6425"/>
      <sheetData sheetId="6426"/>
      <sheetData sheetId="6427"/>
      <sheetData sheetId="6428"/>
      <sheetData sheetId="6429"/>
      <sheetData sheetId="6430"/>
      <sheetData sheetId="6431"/>
      <sheetData sheetId="6432"/>
      <sheetData sheetId="6433"/>
      <sheetData sheetId="6434"/>
      <sheetData sheetId="6435"/>
      <sheetData sheetId="6436"/>
      <sheetData sheetId="6437"/>
      <sheetData sheetId="6438" refreshError="1"/>
      <sheetData sheetId="6439" refreshError="1"/>
      <sheetData sheetId="6440" refreshError="1"/>
      <sheetData sheetId="6441" refreshError="1"/>
      <sheetData sheetId="6442" refreshError="1"/>
      <sheetData sheetId="6443" refreshError="1"/>
      <sheetData sheetId="6444" refreshError="1"/>
      <sheetData sheetId="6445" refreshError="1"/>
      <sheetData sheetId="6446" refreshError="1"/>
      <sheetData sheetId="6447" refreshError="1"/>
      <sheetData sheetId="6448" refreshError="1"/>
      <sheetData sheetId="6449" refreshError="1"/>
      <sheetData sheetId="6450" refreshError="1"/>
      <sheetData sheetId="6451" refreshError="1"/>
      <sheetData sheetId="6452" refreshError="1"/>
      <sheetData sheetId="6453" refreshError="1"/>
      <sheetData sheetId="6454" refreshError="1"/>
      <sheetData sheetId="6455" refreshError="1"/>
      <sheetData sheetId="6456" refreshError="1"/>
      <sheetData sheetId="6457" refreshError="1"/>
      <sheetData sheetId="6458"/>
      <sheetData sheetId="6459"/>
      <sheetData sheetId="6460"/>
      <sheetData sheetId="6461"/>
      <sheetData sheetId="6462"/>
      <sheetData sheetId="6463"/>
      <sheetData sheetId="6464"/>
      <sheetData sheetId="6465"/>
      <sheetData sheetId="6466"/>
      <sheetData sheetId="6467"/>
      <sheetData sheetId="6468"/>
      <sheetData sheetId="6469"/>
      <sheetData sheetId="6470"/>
      <sheetData sheetId="6471"/>
      <sheetData sheetId="6472"/>
      <sheetData sheetId="6473"/>
      <sheetData sheetId="6474"/>
      <sheetData sheetId="6475"/>
      <sheetData sheetId="6476"/>
      <sheetData sheetId="6477"/>
      <sheetData sheetId="6478"/>
      <sheetData sheetId="6479"/>
      <sheetData sheetId="6480"/>
      <sheetData sheetId="6481"/>
      <sheetData sheetId="6482"/>
      <sheetData sheetId="6483"/>
      <sheetData sheetId="6484"/>
      <sheetData sheetId="6485"/>
      <sheetData sheetId="6486"/>
      <sheetData sheetId="6487"/>
      <sheetData sheetId="6488"/>
      <sheetData sheetId="6489"/>
      <sheetData sheetId="6490"/>
      <sheetData sheetId="6491"/>
      <sheetData sheetId="6492"/>
      <sheetData sheetId="6493"/>
      <sheetData sheetId="6494"/>
      <sheetData sheetId="6495"/>
      <sheetData sheetId="6496"/>
      <sheetData sheetId="6497"/>
      <sheetData sheetId="6498"/>
      <sheetData sheetId="6499"/>
      <sheetData sheetId="6500"/>
      <sheetData sheetId="6501"/>
      <sheetData sheetId="6502"/>
      <sheetData sheetId="6503"/>
      <sheetData sheetId="6504"/>
      <sheetData sheetId="6505"/>
      <sheetData sheetId="6506"/>
      <sheetData sheetId="6507"/>
      <sheetData sheetId="6508"/>
      <sheetData sheetId="6509"/>
      <sheetData sheetId="6510"/>
      <sheetData sheetId="6511"/>
      <sheetData sheetId="6512"/>
      <sheetData sheetId="6513"/>
      <sheetData sheetId="6514"/>
      <sheetData sheetId="6515"/>
      <sheetData sheetId="6516"/>
      <sheetData sheetId="6517"/>
      <sheetData sheetId="6518"/>
      <sheetData sheetId="6519"/>
      <sheetData sheetId="6520"/>
      <sheetData sheetId="6521"/>
      <sheetData sheetId="6522"/>
      <sheetData sheetId="6523"/>
      <sheetData sheetId="6524"/>
      <sheetData sheetId="6525"/>
      <sheetData sheetId="6526"/>
      <sheetData sheetId="6527"/>
      <sheetData sheetId="6528"/>
      <sheetData sheetId="6529"/>
      <sheetData sheetId="6530"/>
      <sheetData sheetId="6531"/>
      <sheetData sheetId="6532"/>
      <sheetData sheetId="6533"/>
      <sheetData sheetId="6534"/>
      <sheetData sheetId="6535"/>
      <sheetData sheetId="6536"/>
      <sheetData sheetId="6537"/>
      <sheetData sheetId="6538"/>
      <sheetData sheetId="6539"/>
      <sheetData sheetId="6540"/>
      <sheetData sheetId="6541"/>
      <sheetData sheetId="6542"/>
      <sheetData sheetId="6543"/>
      <sheetData sheetId="6544"/>
      <sheetData sheetId="6545"/>
      <sheetData sheetId="6546"/>
      <sheetData sheetId="6547"/>
      <sheetData sheetId="6548"/>
      <sheetData sheetId="6549"/>
      <sheetData sheetId="6550"/>
      <sheetData sheetId="6551"/>
      <sheetData sheetId="6552"/>
      <sheetData sheetId="6553"/>
      <sheetData sheetId="6554"/>
      <sheetData sheetId="6555"/>
      <sheetData sheetId="6556"/>
      <sheetData sheetId="6557"/>
      <sheetData sheetId="6558"/>
      <sheetData sheetId="6559"/>
      <sheetData sheetId="6560"/>
      <sheetData sheetId="6561"/>
      <sheetData sheetId="6562"/>
      <sheetData sheetId="6563"/>
      <sheetData sheetId="6564"/>
      <sheetData sheetId="6565"/>
      <sheetData sheetId="6566"/>
      <sheetData sheetId="6567"/>
      <sheetData sheetId="6568"/>
      <sheetData sheetId="6569"/>
      <sheetData sheetId="6570"/>
      <sheetData sheetId="6571"/>
      <sheetData sheetId="6572"/>
      <sheetData sheetId="6573"/>
      <sheetData sheetId="6574"/>
      <sheetData sheetId="6575"/>
      <sheetData sheetId="6576"/>
      <sheetData sheetId="6577"/>
      <sheetData sheetId="6578"/>
      <sheetData sheetId="6579"/>
      <sheetData sheetId="6580"/>
      <sheetData sheetId="6581"/>
      <sheetData sheetId="6582"/>
      <sheetData sheetId="6583"/>
      <sheetData sheetId="6584"/>
      <sheetData sheetId="6585"/>
      <sheetData sheetId="6586"/>
      <sheetData sheetId="6587"/>
      <sheetData sheetId="6588"/>
      <sheetData sheetId="6589"/>
      <sheetData sheetId="6590"/>
      <sheetData sheetId="6591"/>
      <sheetData sheetId="6592"/>
      <sheetData sheetId="6593"/>
      <sheetData sheetId="6594"/>
      <sheetData sheetId="6595"/>
      <sheetData sheetId="6596"/>
      <sheetData sheetId="6597"/>
      <sheetData sheetId="6598"/>
      <sheetData sheetId="6599"/>
      <sheetData sheetId="6600"/>
      <sheetData sheetId="6601"/>
      <sheetData sheetId="6602"/>
      <sheetData sheetId="6603"/>
      <sheetData sheetId="6604"/>
      <sheetData sheetId="6605"/>
      <sheetData sheetId="6606"/>
      <sheetData sheetId="6607"/>
      <sheetData sheetId="6608"/>
      <sheetData sheetId="6609"/>
      <sheetData sheetId="6610"/>
      <sheetData sheetId="6611"/>
      <sheetData sheetId="6612"/>
      <sheetData sheetId="6613"/>
      <sheetData sheetId="6614"/>
      <sheetData sheetId="6615"/>
      <sheetData sheetId="6616"/>
      <sheetData sheetId="6617"/>
      <sheetData sheetId="6618"/>
      <sheetData sheetId="6619"/>
      <sheetData sheetId="6620"/>
      <sheetData sheetId="6621"/>
      <sheetData sheetId="6622"/>
      <sheetData sheetId="6623"/>
      <sheetData sheetId="6624"/>
      <sheetData sheetId="6625"/>
      <sheetData sheetId="6626"/>
      <sheetData sheetId="6627"/>
      <sheetData sheetId="6628"/>
      <sheetData sheetId="6629"/>
      <sheetData sheetId="6630"/>
      <sheetData sheetId="6631"/>
      <sheetData sheetId="6632"/>
      <sheetData sheetId="6633"/>
      <sheetData sheetId="6634"/>
      <sheetData sheetId="6635"/>
      <sheetData sheetId="6636"/>
      <sheetData sheetId="6637"/>
      <sheetData sheetId="6638"/>
      <sheetData sheetId="6639"/>
      <sheetData sheetId="6640"/>
      <sheetData sheetId="6641"/>
      <sheetData sheetId="6642"/>
      <sheetData sheetId="6643"/>
      <sheetData sheetId="6644"/>
      <sheetData sheetId="6645"/>
      <sheetData sheetId="6646"/>
      <sheetData sheetId="6647"/>
      <sheetData sheetId="6648"/>
      <sheetData sheetId="6649"/>
      <sheetData sheetId="6650"/>
      <sheetData sheetId="6651"/>
      <sheetData sheetId="6652"/>
      <sheetData sheetId="6653"/>
      <sheetData sheetId="6654"/>
      <sheetData sheetId="6655"/>
      <sheetData sheetId="6656"/>
      <sheetData sheetId="6657"/>
      <sheetData sheetId="6658"/>
      <sheetData sheetId="6659"/>
      <sheetData sheetId="6660"/>
      <sheetData sheetId="6661"/>
      <sheetData sheetId="6662"/>
      <sheetData sheetId="6663"/>
      <sheetData sheetId="6664"/>
      <sheetData sheetId="6665"/>
      <sheetData sheetId="6666"/>
      <sheetData sheetId="6667"/>
      <sheetData sheetId="6668"/>
      <sheetData sheetId="6669"/>
      <sheetData sheetId="6670"/>
      <sheetData sheetId="6671"/>
      <sheetData sheetId="6672"/>
      <sheetData sheetId="6673"/>
      <sheetData sheetId="6674"/>
      <sheetData sheetId="6675"/>
      <sheetData sheetId="6676"/>
      <sheetData sheetId="6677"/>
      <sheetData sheetId="6678"/>
      <sheetData sheetId="6679"/>
      <sheetData sheetId="6680"/>
      <sheetData sheetId="6681"/>
      <sheetData sheetId="6682"/>
      <sheetData sheetId="6683"/>
      <sheetData sheetId="6684"/>
      <sheetData sheetId="6685"/>
      <sheetData sheetId="6686"/>
      <sheetData sheetId="6687"/>
      <sheetData sheetId="6688"/>
      <sheetData sheetId="6689"/>
      <sheetData sheetId="6690"/>
      <sheetData sheetId="6691"/>
      <sheetData sheetId="6692"/>
      <sheetData sheetId="6693"/>
      <sheetData sheetId="6694"/>
      <sheetData sheetId="6695"/>
      <sheetData sheetId="6696"/>
      <sheetData sheetId="6697"/>
      <sheetData sheetId="6698"/>
      <sheetData sheetId="6699"/>
      <sheetData sheetId="6700"/>
      <sheetData sheetId="6701"/>
      <sheetData sheetId="6702"/>
      <sheetData sheetId="6703"/>
      <sheetData sheetId="6704"/>
      <sheetData sheetId="6705"/>
      <sheetData sheetId="6706"/>
      <sheetData sheetId="6707"/>
      <sheetData sheetId="6708"/>
      <sheetData sheetId="6709"/>
      <sheetData sheetId="6710"/>
      <sheetData sheetId="6711"/>
      <sheetData sheetId="6712"/>
      <sheetData sheetId="6713"/>
      <sheetData sheetId="6714"/>
      <sheetData sheetId="6715"/>
      <sheetData sheetId="6716"/>
      <sheetData sheetId="6717"/>
      <sheetData sheetId="6718"/>
      <sheetData sheetId="6719"/>
      <sheetData sheetId="6720"/>
      <sheetData sheetId="6721"/>
      <sheetData sheetId="6722"/>
      <sheetData sheetId="6723"/>
      <sheetData sheetId="6724"/>
      <sheetData sheetId="6725"/>
      <sheetData sheetId="6726"/>
      <sheetData sheetId="6727"/>
      <sheetData sheetId="6728"/>
      <sheetData sheetId="6729"/>
      <sheetData sheetId="6730"/>
      <sheetData sheetId="6731"/>
      <sheetData sheetId="6732"/>
      <sheetData sheetId="6733"/>
      <sheetData sheetId="6734"/>
      <sheetData sheetId="6735"/>
      <sheetData sheetId="6736"/>
      <sheetData sheetId="6737"/>
      <sheetData sheetId="6738"/>
      <sheetData sheetId="6739"/>
      <sheetData sheetId="6740"/>
      <sheetData sheetId="6741"/>
      <sheetData sheetId="6742"/>
      <sheetData sheetId="6743"/>
      <sheetData sheetId="6744"/>
      <sheetData sheetId="6745"/>
      <sheetData sheetId="6746"/>
      <sheetData sheetId="6747"/>
      <sheetData sheetId="6748"/>
      <sheetData sheetId="6749"/>
      <sheetData sheetId="6750"/>
      <sheetData sheetId="6751"/>
      <sheetData sheetId="6752"/>
      <sheetData sheetId="6753"/>
      <sheetData sheetId="6754"/>
      <sheetData sheetId="6755"/>
      <sheetData sheetId="6756"/>
      <sheetData sheetId="6757"/>
      <sheetData sheetId="6758"/>
      <sheetData sheetId="6759"/>
      <sheetData sheetId="6760"/>
      <sheetData sheetId="6761"/>
      <sheetData sheetId="6762"/>
      <sheetData sheetId="6763"/>
      <sheetData sheetId="6764"/>
      <sheetData sheetId="6765"/>
      <sheetData sheetId="6766"/>
      <sheetData sheetId="6767"/>
      <sheetData sheetId="6768"/>
      <sheetData sheetId="6769"/>
      <sheetData sheetId="6770"/>
      <sheetData sheetId="6771"/>
      <sheetData sheetId="6772"/>
      <sheetData sheetId="6773"/>
      <sheetData sheetId="6774"/>
      <sheetData sheetId="6775"/>
      <sheetData sheetId="6776"/>
      <sheetData sheetId="6777"/>
      <sheetData sheetId="6778"/>
      <sheetData sheetId="6779"/>
      <sheetData sheetId="6780"/>
      <sheetData sheetId="6781"/>
      <sheetData sheetId="6782"/>
      <sheetData sheetId="6783"/>
      <sheetData sheetId="6784"/>
      <sheetData sheetId="6785"/>
      <sheetData sheetId="6786"/>
      <sheetData sheetId="6787"/>
      <sheetData sheetId="6788"/>
      <sheetData sheetId="6789"/>
      <sheetData sheetId="6790"/>
      <sheetData sheetId="6791"/>
      <sheetData sheetId="6792"/>
      <sheetData sheetId="6793"/>
      <sheetData sheetId="6794"/>
      <sheetData sheetId="6795"/>
      <sheetData sheetId="6796"/>
      <sheetData sheetId="6797"/>
      <sheetData sheetId="6798"/>
      <sheetData sheetId="6799"/>
      <sheetData sheetId="6800"/>
      <sheetData sheetId="6801"/>
      <sheetData sheetId="6802"/>
      <sheetData sheetId="6803"/>
      <sheetData sheetId="6804"/>
      <sheetData sheetId="6805"/>
      <sheetData sheetId="6806"/>
      <sheetData sheetId="6807"/>
      <sheetData sheetId="6808"/>
      <sheetData sheetId="6809"/>
      <sheetData sheetId="6810"/>
      <sheetData sheetId="6811"/>
      <sheetData sheetId="6812"/>
      <sheetData sheetId="6813"/>
      <sheetData sheetId="6814"/>
      <sheetData sheetId="6815"/>
      <sheetData sheetId="6816"/>
      <sheetData sheetId="6817"/>
      <sheetData sheetId="6818"/>
      <sheetData sheetId="6819"/>
      <sheetData sheetId="6820"/>
      <sheetData sheetId="6821"/>
      <sheetData sheetId="6822"/>
      <sheetData sheetId="6823"/>
      <sheetData sheetId="6824"/>
      <sheetData sheetId="6825"/>
      <sheetData sheetId="6826"/>
      <sheetData sheetId="6827"/>
      <sheetData sheetId="6828"/>
      <sheetData sheetId="6829"/>
      <sheetData sheetId="6830"/>
      <sheetData sheetId="6831"/>
      <sheetData sheetId="6832"/>
      <sheetData sheetId="6833"/>
      <sheetData sheetId="6834"/>
      <sheetData sheetId="6835"/>
      <sheetData sheetId="6836"/>
      <sheetData sheetId="6837"/>
      <sheetData sheetId="6838"/>
      <sheetData sheetId="6839"/>
      <sheetData sheetId="6840"/>
      <sheetData sheetId="6841"/>
      <sheetData sheetId="6842"/>
      <sheetData sheetId="6843"/>
      <sheetData sheetId="6844"/>
      <sheetData sheetId="6845"/>
      <sheetData sheetId="6846"/>
      <sheetData sheetId="6847"/>
      <sheetData sheetId="6848"/>
      <sheetData sheetId="6849"/>
      <sheetData sheetId="6850"/>
      <sheetData sheetId="6851"/>
      <sheetData sheetId="6852"/>
      <sheetData sheetId="6853"/>
      <sheetData sheetId="6854"/>
      <sheetData sheetId="6855"/>
      <sheetData sheetId="6856"/>
      <sheetData sheetId="6857"/>
      <sheetData sheetId="6858"/>
      <sheetData sheetId="6859"/>
      <sheetData sheetId="6860"/>
      <sheetData sheetId="6861"/>
      <sheetData sheetId="6862"/>
      <sheetData sheetId="6863"/>
      <sheetData sheetId="6864"/>
      <sheetData sheetId="6865"/>
      <sheetData sheetId="6866"/>
      <sheetData sheetId="6867"/>
      <sheetData sheetId="6868"/>
      <sheetData sheetId="6869"/>
      <sheetData sheetId="6870"/>
      <sheetData sheetId="6871"/>
      <sheetData sheetId="6872"/>
      <sheetData sheetId="6873"/>
      <sheetData sheetId="6874"/>
      <sheetData sheetId="6875"/>
      <sheetData sheetId="6876"/>
      <sheetData sheetId="6877"/>
      <sheetData sheetId="6878"/>
      <sheetData sheetId="6879"/>
      <sheetData sheetId="6880"/>
      <sheetData sheetId="6881"/>
      <sheetData sheetId="6882"/>
      <sheetData sheetId="6883"/>
      <sheetData sheetId="6884"/>
      <sheetData sheetId="6885"/>
      <sheetData sheetId="6886"/>
      <sheetData sheetId="6887"/>
      <sheetData sheetId="6888"/>
      <sheetData sheetId="6889"/>
      <sheetData sheetId="6890"/>
      <sheetData sheetId="6891"/>
      <sheetData sheetId="6892"/>
      <sheetData sheetId="6893"/>
      <sheetData sheetId="6894"/>
      <sheetData sheetId="6895"/>
      <sheetData sheetId="6896"/>
      <sheetData sheetId="6897"/>
      <sheetData sheetId="6898"/>
      <sheetData sheetId="6899"/>
      <sheetData sheetId="6900"/>
      <sheetData sheetId="6901"/>
      <sheetData sheetId="6902"/>
      <sheetData sheetId="6903"/>
      <sheetData sheetId="6904"/>
      <sheetData sheetId="6905"/>
      <sheetData sheetId="6906"/>
      <sheetData sheetId="6907"/>
      <sheetData sheetId="6908"/>
      <sheetData sheetId="6909"/>
      <sheetData sheetId="6910"/>
      <sheetData sheetId="6911"/>
      <sheetData sheetId="6912"/>
      <sheetData sheetId="6913"/>
      <sheetData sheetId="6914"/>
      <sheetData sheetId="6915"/>
      <sheetData sheetId="6916"/>
      <sheetData sheetId="6917"/>
      <sheetData sheetId="6918"/>
      <sheetData sheetId="6919"/>
      <sheetData sheetId="6920"/>
      <sheetData sheetId="6921"/>
      <sheetData sheetId="6922"/>
      <sheetData sheetId="6923"/>
      <sheetData sheetId="6924"/>
      <sheetData sheetId="6925"/>
      <sheetData sheetId="6926"/>
      <sheetData sheetId="6927"/>
      <sheetData sheetId="6928"/>
      <sheetData sheetId="6929"/>
      <sheetData sheetId="6930"/>
      <sheetData sheetId="6931"/>
      <sheetData sheetId="6932"/>
      <sheetData sheetId="6933"/>
      <sheetData sheetId="6934"/>
      <sheetData sheetId="6935"/>
      <sheetData sheetId="6936"/>
      <sheetData sheetId="6937"/>
      <sheetData sheetId="6938"/>
      <sheetData sheetId="6939"/>
      <sheetData sheetId="6940"/>
      <sheetData sheetId="6941"/>
      <sheetData sheetId="6942"/>
      <sheetData sheetId="6943"/>
      <sheetData sheetId="6944"/>
      <sheetData sheetId="6945"/>
      <sheetData sheetId="6946"/>
      <sheetData sheetId="6947"/>
      <sheetData sheetId="6948"/>
      <sheetData sheetId="6949"/>
      <sheetData sheetId="6950"/>
      <sheetData sheetId="6951"/>
      <sheetData sheetId="6952"/>
      <sheetData sheetId="6953"/>
      <sheetData sheetId="6954"/>
      <sheetData sheetId="6955"/>
      <sheetData sheetId="6956"/>
      <sheetData sheetId="6957"/>
      <sheetData sheetId="6958"/>
      <sheetData sheetId="6959"/>
      <sheetData sheetId="6960"/>
      <sheetData sheetId="6961"/>
      <sheetData sheetId="6962"/>
      <sheetData sheetId="6963"/>
      <sheetData sheetId="6964"/>
      <sheetData sheetId="6965"/>
      <sheetData sheetId="6966"/>
      <sheetData sheetId="6967"/>
      <sheetData sheetId="6968"/>
      <sheetData sheetId="6969"/>
      <sheetData sheetId="6970"/>
      <sheetData sheetId="6971"/>
      <sheetData sheetId="6972"/>
      <sheetData sheetId="6973"/>
      <sheetData sheetId="6974"/>
      <sheetData sheetId="6975"/>
      <sheetData sheetId="6976"/>
      <sheetData sheetId="6977"/>
      <sheetData sheetId="6978"/>
      <sheetData sheetId="6979"/>
      <sheetData sheetId="6980"/>
      <sheetData sheetId="6981"/>
      <sheetData sheetId="6982"/>
      <sheetData sheetId="6983"/>
      <sheetData sheetId="6984"/>
      <sheetData sheetId="6985"/>
      <sheetData sheetId="6986"/>
      <sheetData sheetId="6987"/>
      <sheetData sheetId="6988"/>
      <sheetData sheetId="6989"/>
      <sheetData sheetId="6990"/>
      <sheetData sheetId="6991"/>
      <sheetData sheetId="6992"/>
      <sheetData sheetId="6993"/>
      <sheetData sheetId="6994"/>
      <sheetData sheetId="6995"/>
      <sheetData sheetId="6996"/>
      <sheetData sheetId="6997"/>
      <sheetData sheetId="6998"/>
      <sheetData sheetId="6999"/>
      <sheetData sheetId="7000"/>
      <sheetData sheetId="7001"/>
      <sheetData sheetId="7002"/>
      <sheetData sheetId="7003"/>
      <sheetData sheetId="7004"/>
      <sheetData sheetId="7005"/>
      <sheetData sheetId="7006"/>
      <sheetData sheetId="7007"/>
      <sheetData sheetId="7008"/>
      <sheetData sheetId="7009"/>
      <sheetData sheetId="7010"/>
      <sheetData sheetId="7011"/>
      <sheetData sheetId="7012"/>
      <sheetData sheetId="7013"/>
      <sheetData sheetId="7014"/>
      <sheetData sheetId="7015"/>
      <sheetData sheetId="7016"/>
      <sheetData sheetId="7017"/>
      <sheetData sheetId="7018"/>
      <sheetData sheetId="7019"/>
      <sheetData sheetId="7020"/>
      <sheetData sheetId="7021"/>
      <sheetData sheetId="7022"/>
      <sheetData sheetId="7023"/>
      <sheetData sheetId="7024"/>
      <sheetData sheetId="7025"/>
      <sheetData sheetId="7026"/>
      <sheetData sheetId="7027"/>
      <sheetData sheetId="7028"/>
      <sheetData sheetId="7029"/>
      <sheetData sheetId="7030"/>
      <sheetData sheetId="7031"/>
      <sheetData sheetId="7032"/>
      <sheetData sheetId="7033"/>
      <sheetData sheetId="7034"/>
      <sheetData sheetId="7035"/>
      <sheetData sheetId="7036"/>
      <sheetData sheetId="7037"/>
      <sheetData sheetId="7038"/>
      <sheetData sheetId="7039"/>
      <sheetData sheetId="7040"/>
      <sheetData sheetId="7041"/>
      <sheetData sheetId="7042"/>
      <sheetData sheetId="7043"/>
      <sheetData sheetId="7044"/>
      <sheetData sheetId="7045"/>
      <sheetData sheetId="7046"/>
      <sheetData sheetId="7047"/>
      <sheetData sheetId="7048"/>
      <sheetData sheetId="7049"/>
      <sheetData sheetId="7050"/>
      <sheetData sheetId="7051"/>
      <sheetData sheetId="7052"/>
      <sheetData sheetId="7053"/>
      <sheetData sheetId="7054"/>
      <sheetData sheetId="7055"/>
      <sheetData sheetId="7056"/>
      <sheetData sheetId="7057"/>
      <sheetData sheetId="7058"/>
      <sheetData sheetId="7059"/>
      <sheetData sheetId="7060"/>
      <sheetData sheetId="7061"/>
      <sheetData sheetId="7062"/>
      <sheetData sheetId="7063"/>
      <sheetData sheetId="7064"/>
      <sheetData sheetId="7065"/>
      <sheetData sheetId="706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plan"/>
      <sheetName val="os"/>
      <sheetName val="IS "/>
      <sheetName val="CF"/>
      <sheetName val="Disclosure"/>
      <sheetName val="financial instrument disclosure"/>
      <sheetName val="Foreign Currency"/>
      <sheetName val="A2-3"/>
      <sheetName val="A4-4"/>
      <sheetName val="A4-5"/>
      <sheetName val="A4-6"/>
      <sheetName val="A4-7 &amp;8"/>
      <sheetName val="A4-9"/>
      <sheetName val="A100"/>
      <sheetName val="C1"/>
      <sheetName val="E1"/>
      <sheetName val="G1"/>
      <sheetName val="F 1"/>
      <sheetName val="F20"/>
      <sheetName val="F25"/>
      <sheetName val="F30"/>
      <sheetName val="F35"/>
      <sheetName val="F40"/>
      <sheetName val="I1"/>
      <sheetName val="K1"/>
      <sheetName val="K(Disclosure)"/>
      <sheetName val="K4"/>
      <sheetName val="K5"/>
      <sheetName val="K6"/>
      <sheetName val="K7-1"/>
      <sheetName val="K7-2"/>
      <sheetName val="K7-3"/>
      <sheetName val="N1"/>
      <sheetName val="O1"/>
      <sheetName val="O4"/>
      <sheetName val="O5"/>
      <sheetName val="U10"/>
      <sheetName val="U10-10"/>
      <sheetName val="U10-20"/>
      <sheetName val="U20"/>
      <sheetName val="U30"/>
      <sheetName val="U70"/>
      <sheetName val="A2_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cc_res"/>
      <sheetName val="CUSTOMER"/>
      <sheetName val="Seal 1-07-04"/>
      <sheetName val="รายชื่อ Feb 06"/>
      <sheetName val="data"/>
      <sheetName val="Cost center"/>
      <sheetName val="OMC April 02"/>
      <sheetName val="RF April 02"/>
      <sheetName val="Data55X"/>
      <sheetName val="oresreqsum"/>
      <sheetName val="ADJ - RATE"/>
      <sheetName val="Sales Summary For Bu"/>
      <sheetName val="9"/>
      <sheetName val="発注書"/>
      <sheetName val="Index"/>
      <sheetName val="Menu"/>
      <sheetName val="Ventilation"/>
      <sheetName val="Feuil1"/>
      <sheetName val="Feuil2"/>
      <sheetName val="Variation"/>
      <sheetName val="ABC"/>
      <sheetName val="ABA"/>
      <sheetName val="ABD"/>
      <sheetName val="ABB"/>
      <sheetName val="ABE"/>
      <sheetName val="AB"/>
      <sheetName val="Master"/>
      <sheetName val="เงินกู้ธนชาติ"/>
      <sheetName val="เงินกู้ MGC"/>
      <sheetName val="Lease schedule (Old)"/>
      <sheetName val="FGC"/>
      <sheetName val="Seal 1_07_04"/>
      <sheetName val="Seal_1-07-04"/>
      <sheetName val="รายชื่อ_Feb_06"/>
      <sheetName val="Cost_center"/>
      <sheetName val="OMC_April_02"/>
      <sheetName val="RF_April_02"/>
      <sheetName val="ADJ_-_RATE"/>
      <sheetName val="เงินกู้_MGC"/>
      <sheetName val="ADJ _ RATE"/>
      <sheetName val="Drop-down Reference"/>
      <sheetName val="Input"/>
      <sheetName val="รวม"/>
      <sheetName val="Sheet3"/>
      <sheetName val="Sheet5"/>
      <sheetName val="Sheet1"/>
      <sheetName val="29 มี_ค_2547"/>
      <sheetName val="K-4A"/>
      <sheetName val="K-4C"/>
      <sheetName val="K-4K"/>
      <sheetName val="K-4L"/>
      <sheetName val="K-4F"/>
      <sheetName val="K-4I"/>
      <sheetName val="K-4H"/>
      <sheetName val="K-4D"/>
      <sheetName val="K-4E"/>
      <sheetName val="K-4B"/>
      <sheetName val="K-4J"/>
      <sheetName val="Seal_1-07-042"/>
      <sheetName val="รายชื่อ_Feb_062"/>
      <sheetName val="Cost_center2"/>
      <sheetName val="OMC_April_022"/>
      <sheetName val="RF_April_022"/>
      <sheetName val="ADJ_-_RATE2"/>
      <sheetName val="เงินกู้_MGC2"/>
      <sheetName val="Seal_1_07_041"/>
      <sheetName val="ADJ___RATE1"/>
      <sheetName val="Drop-down_Reference1"/>
      <sheetName val="29_มี_ค_25471"/>
      <sheetName val="Seal_1-07-041"/>
      <sheetName val="รายชื่อ_Feb_061"/>
      <sheetName val="Cost_center1"/>
      <sheetName val="OMC_April_021"/>
      <sheetName val="RF_April_021"/>
      <sheetName val="ADJ_-_RATE1"/>
      <sheetName val="เงินกู้_MGC1"/>
      <sheetName val="Seal_1_07_04"/>
      <sheetName val="ADJ___RATE"/>
      <sheetName val="Drop-down_Reference"/>
      <sheetName val="29_มี_ค_2547"/>
      <sheetName val="Pending_Std."/>
      <sheetName val="Link_PL_001"/>
      <sheetName val="TrialBalance Q3-2002"/>
      <sheetName val="Employee"/>
      <sheetName val="Assumption"/>
      <sheetName val="Queries"/>
      <sheetName val="Clean"/>
      <sheetName val="PriorData"/>
      <sheetName val="Inputs"/>
      <sheetName val="Box Shedule"/>
      <sheetName val="Links"/>
      <sheetName val="Inter"/>
      <sheetName val="PROD-TF"/>
      <sheetName val="COST"/>
      <sheetName val="Sample Layout"/>
      <sheetName val="Check Sums"/>
      <sheetName val="Historical_BASE"/>
      <sheetName val="Sheet1 (2)"/>
      <sheetName val="Standing Data"/>
      <sheetName val="Asset &amp; Liability"/>
      <sheetName val="Net asset value"/>
      <sheetName val="BS ATTACH"/>
      <sheetName val="เขตการค้าย่อย"/>
      <sheetName val="BALANCE SHEET "/>
      <sheetName val="Sheet2"/>
      <sheetName val="OP_STD"/>
      <sheetName val="GS_ST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Form RC AP"/>
      <sheetName val="DEP.build"/>
      <sheetName val="DEP.MAc"/>
      <sheetName val="DEP.TOOL2"/>
      <sheetName val="DEP.TOOL2 (2)"/>
      <sheetName val="DEP.ACC.M"/>
      <sheetName val="DEP.ACC.BUIL"/>
      <sheetName val="DEP.Vehicle"/>
      <sheetName val="BANK"/>
      <sheetName val="TR SCB"/>
      <sheetName val="tr BB KBIN"/>
      <sheetName val="Domestic Bank"/>
      <sheetName val="TR BB HO"/>
      <sheetName val="TR BOA (3)"/>
      <sheetName val="TR DB (2)"/>
      <sheetName val="TR DB"/>
      <sheetName val="salary (2)"/>
      <sheetName val="salary"/>
      <sheetName val="salary (3)"/>
      <sheetName val="เงินชดเชย"/>
      <sheetName val="ภงด1"/>
      <sheetName val="ภงด1 (2)"/>
      <sheetName val="acc social"/>
      <sheetName val="acc social (3)"/>
      <sheetName val="acc social (2)"/>
      <sheetName val="PREPAID INS"/>
      <sheetName val="sap-aa"/>
      <sheetName val="toyo"/>
      <sheetName val="ดร.วีรพงษ์"/>
      <sheetName val="PREPAID AUDIT FEE"/>
      <sheetName val="PREPAID GUA"/>
      <sheetName val="เบี้ยประชุม"/>
      <sheetName val="เบี้ยประชุม (2)"/>
      <sheetName val="stock"/>
      <sheetName val="stock (2)"/>
      <sheetName val="stock (4)"/>
      <sheetName val="DER"/>
      <sheetName val="ELEC"/>
      <sheetName val="waste"/>
      <sheetName val="water"/>
      <sheetName val="TREAT"/>
      <sheetName val="uncliam vat"/>
      <sheetName val="GIT"/>
      <sheetName val="CAPEX"/>
      <sheetName val="โอนเป็น คชจ."/>
      <sheetName val="โอนเป็น asset"/>
      <sheetName val="ตั้ง accrued"/>
      <sheetName val="adj (2)"/>
      <sheetName val="ecc_res"/>
      <sheetName val="RECONCILIATION"/>
      <sheetName val="GL"/>
      <sheetName val="SRO"/>
      <sheetName val="SRO Matl"/>
      <sheetName val="SRO Labor"/>
      <sheetName val="Jobs"/>
      <sheetName val="SRO CLOZ"/>
      <sheetName val="Assumptions"/>
      <sheetName val="매출"/>
    </sheetNames>
    <sheetDataSet>
      <sheetData sheetId="0">
        <row r="1">
          <cell r="A1" t="str">
            <v>1000 = AA</v>
          </cell>
          <cell r="J1" t="str">
            <v>===AP===</v>
          </cell>
        </row>
        <row r="2">
          <cell r="A2" t="str">
            <v>2000 = AP</v>
          </cell>
          <cell r="J2" t="str">
            <v>-</v>
          </cell>
        </row>
        <row r="3">
          <cell r="A3" t="str">
            <v>3000 = AAP2</v>
          </cell>
          <cell r="J3" t="str">
            <v>2T2111(Add)</v>
          </cell>
        </row>
        <row r="4">
          <cell r="J4" t="str">
            <v>2T2114(Add)</v>
          </cell>
        </row>
        <row r="5">
          <cell r="J5" t="str">
            <v>2T2211(063)</v>
          </cell>
        </row>
        <row r="6">
          <cell r="J6" t="str">
            <v>2T2221(062)</v>
          </cell>
        </row>
        <row r="7">
          <cell r="J7" t="str">
            <v>2T2310(192)</v>
          </cell>
        </row>
        <row r="8">
          <cell r="J8" t="str">
            <v>2T2320(193)</v>
          </cell>
        </row>
        <row r="9">
          <cell r="J9" t="str">
            <v>2T2330(Add)</v>
          </cell>
        </row>
        <row r="10">
          <cell r="J10" t="str">
            <v>2T2340(191)</v>
          </cell>
        </row>
        <row r="11">
          <cell r="J11" t="str">
            <v>2T2411()</v>
          </cell>
        </row>
        <row r="12">
          <cell r="J12" t="str">
            <v>2T2424(173)</v>
          </cell>
        </row>
        <row r="14">
          <cell r="J14" t="str">
            <v>2T2451(164)</v>
          </cell>
        </row>
        <row r="15">
          <cell r="J15" t="str">
            <v>2T2511(162)</v>
          </cell>
        </row>
        <row r="16">
          <cell r="J16" t="str">
            <v>2T2512(163)</v>
          </cell>
        </row>
        <row r="17">
          <cell r="J17" t="str">
            <v>2T2691(161)</v>
          </cell>
        </row>
        <row r="18">
          <cell r="J18" t="str">
            <v>2T2692(161)</v>
          </cell>
        </row>
        <row r="19">
          <cell r="J19" t="str">
            <v>2T2999(Add)</v>
          </cell>
        </row>
        <row r="20">
          <cell r="J20" t="str">
            <v>2T3114(144)</v>
          </cell>
        </row>
        <row r="21">
          <cell r="J21" t="str">
            <v>2T3141(134)</v>
          </cell>
        </row>
        <row r="22">
          <cell r="J22" t="str">
            <v>2T3155(154)</v>
          </cell>
        </row>
        <row r="23">
          <cell r="J23" t="str">
            <v>2T3463(181)</v>
          </cell>
        </row>
        <row r="24">
          <cell r="J24" t="str">
            <v>2T3712(789)</v>
          </cell>
        </row>
        <row r="25">
          <cell r="J25" t="str">
            <v>2T3719(792)</v>
          </cell>
        </row>
        <row r="26">
          <cell r="J26" t="str">
            <v>2T4514(722)</v>
          </cell>
        </row>
        <row r="27">
          <cell r="J27" t="str">
            <v>2T4515(732)</v>
          </cell>
        </row>
        <row r="28">
          <cell r="J28" t="str">
            <v>2T4522(752)</v>
          </cell>
        </row>
        <row r="29">
          <cell r="J29" t="str">
            <v>2T4531(763)</v>
          </cell>
        </row>
        <row r="30">
          <cell r="J30" t="str">
            <v>2T4547(Add)</v>
          </cell>
        </row>
        <row r="31">
          <cell r="A31" t="str">
            <v>Dr</v>
          </cell>
          <cell r="J31" t="str">
            <v>2T4548(Add)</v>
          </cell>
        </row>
        <row r="32">
          <cell r="A32" t="str">
            <v>Cr</v>
          </cell>
          <cell r="J32" t="str">
            <v>2T4552(Add)</v>
          </cell>
        </row>
        <row r="33">
          <cell r="J33" t="str">
            <v>2T4553(Add)</v>
          </cell>
        </row>
        <row r="34">
          <cell r="J34" t="str">
            <v>2T4570(AddUCA)</v>
          </cell>
        </row>
        <row r="35">
          <cell r="J35" t="str">
            <v>2T4591(AddFC)</v>
          </cell>
        </row>
        <row r="36">
          <cell r="J36" t="str">
            <v>2T4611(773)</v>
          </cell>
        </row>
        <row r="37">
          <cell r="J37" t="str">
            <v>2T4612(774)</v>
          </cell>
        </row>
        <row r="38">
          <cell r="J38" t="str">
            <v>2T4613(775)</v>
          </cell>
        </row>
        <row r="39">
          <cell r="J39" t="str">
            <v>2B3714(788)</v>
          </cell>
        </row>
        <row r="40">
          <cell r="J40" t="str">
            <v>2D1111(B010)</v>
          </cell>
        </row>
        <row r="41">
          <cell r="J41" t="str">
            <v>2D1121(Add)</v>
          </cell>
        </row>
        <row r="42">
          <cell r="J42" t="str">
            <v>2D1131(B030)</v>
          </cell>
        </row>
        <row r="43">
          <cell r="J43" t="str">
            <v>2D1140(B170)</v>
          </cell>
        </row>
        <row r="44">
          <cell r="J44" t="str">
            <v>2D1141(Add)</v>
          </cell>
        </row>
        <row r="45">
          <cell r="J45" t="str">
            <v>2D1142(Add)</v>
          </cell>
        </row>
        <row r="46">
          <cell r="J46" t="str">
            <v>2D1143(Add)</v>
          </cell>
        </row>
        <row r="47">
          <cell r="J47" t="str">
            <v>2D1144(Add)</v>
          </cell>
        </row>
        <row r="48">
          <cell r="J48" t="str">
            <v>2D1145(Add)</v>
          </cell>
        </row>
        <row r="49">
          <cell r="J49" t="str">
            <v>2D1146(Add)</v>
          </cell>
        </row>
        <row r="50">
          <cell r="J50" t="str">
            <v>2D1147(Add)</v>
          </cell>
        </row>
        <row r="51">
          <cell r="J51" t="str">
            <v>2D1148(Add)</v>
          </cell>
        </row>
        <row r="52">
          <cell r="J52" t="str">
            <v>2D1149(Add)</v>
          </cell>
        </row>
        <row r="53">
          <cell r="J53" t="str">
            <v>2D1201(B120)</v>
          </cell>
        </row>
        <row r="54">
          <cell r="J54" t="str">
            <v>2D1225(B250)</v>
          </cell>
        </row>
        <row r="55">
          <cell r="J55" t="str">
            <v>2D1250(B150)</v>
          </cell>
        </row>
        <row r="56">
          <cell r="J56" t="str">
            <v>2D1251(Add)</v>
          </cell>
        </row>
        <row r="57">
          <cell r="A57" t="str">
            <v>2100=TT(AP)</v>
          </cell>
          <cell r="J57" t="str">
            <v>2D1252(Add)</v>
          </cell>
        </row>
        <row r="58">
          <cell r="A58" t="str">
            <v>2300=BPK(AP)</v>
          </cell>
          <cell r="J58" t="str">
            <v>2D1253(Add)</v>
          </cell>
        </row>
        <row r="59">
          <cell r="A59" t="str">
            <v>2400=ST(AP)</v>
          </cell>
          <cell r="J59" t="str">
            <v>2D1254(Add)</v>
          </cell>
        </row>
        <row r="60">
          <cell r="A60" t="str">
            <v>2500=DAP(AP)</v>
          </cell>
          <cell r="J60" t="str">
            <v>2D1255(Add)</v>
          </cell>
        </row>
        <row r="61">
          <cell r="A61" t="str">
            <v>1100=TT(AA)</v>
          </cell>
          <cell r="J61" t="str">
            <v>2D1302(B310)</v>
          </cell>
        </row>
        <row r="62">
          <cell r="A62" t="str">
            <v>1200=LV(AA)</v>
          </cell>
          <cell r="J62" t="str">
            <v>2D1421(B420)</v>
          </cell>
        </row>
        <row r="63">
          <cell r="A63" t="str">
            <v>1300=BPK(AA)</v>
          </cell>
          <cell r="J63" t="str">
            <v>2D1431(B430)</v>
          </cell>
        </row>
        <row r="64">
          <cell r="A64" t="str">
            <v>1400=ST(AA)</v>
          </cell>
          <cell r="J64" t="str">
            <v>2D1471(B160)</v>
          </cell>
        </row>
        <row r="65">
          <cell r="A65" t="str">
            <v>1500=DAP(AA)</v>
          </cell>
          <cell r="J65" t="str">
            <v>2D1472(B470)</v>
          </cell>
        </row>
        <row r="66">
          <cell r="J66" t="str">
            <v>2D1473(B470)</v>
          </cell>
        </row>
        <row r="67">
          <cell r="J67" t="str">
            <v>2D1999(Add)</v>
          </cell>
        </row>
        <row r="68">
          <cell r="A68">
            <v>37500</v>
          </cell>
          <cell r="J68" t="str">
            <v>2S1111(S010)</v>
          </cell>
        </row>
        <row r="69">
          <cell r="A69">
            <v>37530</v>
          </cell>
          <cell r="J69" t="str">
            <v>2S1121(S020)</v>
          </cell>
        </row>
        <row r="70">
          <cell r="A70">
            <v>37561</v>
          </cell>
          <cell r="J70" t="str">
            <v>2S1161(Add)</v>
          </cell>
        </row>
        <row r="71">
          <cell r="A71">
            <v>37591</v>
          </cell>
          <cell r="J71" t="str">
            <v>2S1221(S210)</v>
          </cell>
        </row>
        <row r="74">
          <cell r="A74">
            <v>37622</v>
          </cell>
          <cell r="J74" t="str">
            <v>2S1222(S220)</v>
          </cell>
        </row>
        <row r="75">
          <cell r="A75">
            <v>37653</v>
          </cell>
          <cell r="J75" t="str">
            <v>2S1223(S230)</v>
          </cell>
        </row>
        <row r="76">
          <cell r="A76">
            <v>37712</v>
          </cell>
          <cell r="J76" t="str">
            <v>2S1224(S240)</v>
          </cell>
        </row>
        <row r="77">
          <cell r="A77">
            <v>37742</v>
          </cell>
          <cell r="J77" t="str">
            <v>2S1231(S262)</v>
          </cell>
        </row>
        <row r="78">
          <cell r="A78">
            <v>37773</v>
          </cell>
          <cell r="J78" t="str">
            <v>2S1232(S261)</v>
          </cell>
        </row>
        <row r="79">
          <cell r="A79">
            <v>37803</v>
          </cell>
          <cell r="J79" t="str">
            <v>2S1302(S310)</v>
          </cell>
        </row>
        <row r="80">
          <cell r="A80">
            <v>37834</v>
          </cell>
          <cell r="J80" t="str">
            <v>2S1343(S320)</v>
          </cell>
        </row>
        <row r="81">
          <cell r="A81">
            <v>37865</v>
          </cell>
          <cell r="J81" t="str">
            <v>2S1344(S330)</v>
          </cell>
        </row>
        <row r="82">
          <cell r="A82">
            <v>37895</v>
          </cell>
          <cell r="J82" t="str">
            <v>2S1421(S420)</v>
          </cell>
        </row>
        <row r="83">
          <cell r="A83">
            <v>37926</v>
          </cell>
          <cell r="J83" t="str">
            <v>2S1431(S430)</v>
          </cell>
        </row>
        <row r="84">
          <cell r="A84">
            <v>37956</v>
          </cell>
          <cell r="J84" t="str">
            <v>2S1441(S440)</v>
          </cell>
        </row>
        <row r="85">
          <cell r="J85" t="str">
            <v>2S1451(S450)</v>
          </cell>
        </row>
        <row r="86">
          <cell r="J86" t="str">
            <v>2S1471(S470)</v>
          </cell>
        </row>
        <row r="87">
          <cell r="J87" t="str">
            <v>2S1481(S480)</v>
          </cell>
        </row>
        <row r="88">
          <cell r="J88" t="str">
            <v>2S1491(S490)</v>
          </cell>
        </row>
        <row r="89">
          <cell r="J89" t="str">
            <v>2S1611(S610)</v>
          </cell>
        </row>
        <row r="90">
          <cell r="J90" t="str">
            <v>2S1621(S620)</v>
          </cell>
        </row>
        <row r="91">
          <cell r="J91" t="str">
            <v>2S1999(Add)</v>
          </cell>
        </row>
        <row r="92">
          <cell r="J92" t="str">
            <v>====AA====</v>
          </cell>
        </row>
        <row r="93">
          <cell r="J93" t="str">
            <v>-</v>
          </cell>
        </row>
        <row r="94">
          <cell r="J94" t="str">
            <v>1T2112(100)</v>
          </cell>
        </row>
        <row r="95">
          <cell r="J95" t="str">
            <v>1T2113(110)</v>
          </cell>
        </row>
        <row r="96">
          <cell r="J96" t="str">
            <v>1T2171(Add)</v>
          </cell>
        </row>
        <row r="97">
          <cell r="J97" t="str">
            <v>1T2211(063)</v>
          </cell>
        </row>
        <row r="98">
          <cell r="J98" t="str">
            <v>1T2212(064)</v>
          </cell>
        </row>
        <row r="99">
          <cell r="J99" t="str">
            <v>1T2221(062)</v>
          </cell>
        </row>
        <row r="100">
          <cell r="J100" t="str">
            <v>1T2251(060)</v>
          </cell>
        </row>
        <row r="101">
          <cell r="J101" t="str">
            <v>1T2252(061)</v>
          </cell>
        </row>
        <row r="102">
          <cell r="J102" t="str">
            <v>1T2300(190)</v>
          </cell>
        </row>
        <row r="103">
          <cell r="J103" t="str">
            <v>1T2301(Add)</v>
          </cell>
        </row>
        <row r="104">
          <cell r="J104" t="str">
            <v>1T2310(192)</v>
          </cell>
        </row>
        <row r="105">
          <cell r="J105" t="str">
            <v>1T2320(193)</v>
          </cell>
        </row>
        <row r="106">
          <cell r="J106" t="str">
            <v>1T2330(194)</v>
          </cell>
        </row>
        <row r="107">
          <cell r="J107" t="str">
            <v>1T2340(191)</v>
          </cell>
        </row>
        <row r="108">
          <cell r="J108" t="str">
            <v>1T2344(Add)</v>
          </cell>
        </row>
        <row r="109">
          <cell r="J109" t="str">
            <v>1T2411(113)</v>
          </cell>
        </row>
        <row r="110">
          <cell r="J110" t="str">
            <v>1T2421(170)</v>
          </cell>
        </row>
        <row r="111">
          <cell r="J111" t="str">
            <v>1T2422(171)</v>
          </cell>
        </row>
        <row r="112">
          <cell r="J112" t="str">
            <v>1T2423(172)</v>
          </cell>
        </row>
        <row r="113">
          <cell r="J113" t="str">
            <v>1T2424(173)</v>
          </cell>
        </row>
        <row r="114">
          <cell r="J114" t="str">
            <v>1T2425(112)</v>
          </cell>
        </row>
        <row r="115">
          <cell r="J115" t="str">
            <v>1T2451(164)</v>
          </cell>
        </row>
        <row r="116">
          <cell r="J116" t="str">
            <v>1T2510(160)</v>
          </cell>
        </row>
        <row r="117">
          <cell r="J117" t="str">
            <v>1T2511(162)</v>
          </cell>
        </row>
        <row r="118">
          <cell r="J118" t="str">
            <v>1T2512(163)</v>
          </cell>
        </row>
        <row r="119">
          <cell r="J119" t="str">
            <v>1T2691(161)</v>
          </cell>
        </row>
        <row r="120">
          <cell r="J120" t="str">
            <v>1T2692(166)</v>
          </cell>
        </row>
        <row r="121">
          <cell r="J121" t="str">
            <v>1T2999()</v>
          </cell>
        </row>
        <row r="122">
          <cell r="J122" t="str">
            <v>1T3110(140)</v>
          </cell>
        </row>
        <row r="123">
          <cell r="J123" t="str">
            <v>1T3111(141)</v>
          </cell>
        </row>
        <row r="124">
          <cell r="J124" t="str">
            <v>1T3112(142)</v>
          </cell>
        </row>
        <row r="125">
          <cell r="J125" t="str">
            <v>1T3113(143)</v>
          </cell>
        </row>
        <row r="126">
          <cell r="J126" t="str">
            <v>1T3114(144)</v>
          </cell>
        </row>
        <row r="127">
          <cell r="J127" t="str">
            <v>1T3115(145)</v>
          </cell>
        </row>
        <row r="128">
          <cell r="J128" t="str">
            <v>1T3116(146)</v>
          </cell>
        </row>
        <row r="129">
          <cell r="J129" t="str">
            <v>1T3117(147)</v>
          </cell>
        </row>
        <row r="130">
          <cell r="J130" t="str">
            <v>1T3118(148)</v>
          </cell>
        </row>
        <row r="131">
          <cell r="J131" t="str">
            <v>1T3119(149)</v>
          </cell>
        </row>
        <row r="132">
          <cell r="J132" t="str">
            <v>1T3121(153)</v>
          </cell>
        </row>
        <row r="133">
          <cell r="J133" t="str">
            <v>1T3131(783)</v>
          </cell>
        </row>
        <row r="134">
          <cell r="J134" t="str">
            <v>1T3132(784)</v>
          </cell>
        </row>
        <row r="135">
          <cell r="J135" t="str">
            <v>1T3141(134)</v>
          </cell>
        </row>
        <row r="136">
          <cell r="J136" t="str">
            <v>1T3150(150)</v>
          </cell>
        </row>
        <row r="137">
          <cell r="J137" t="str">
            <v>1T3151(159)</v>
          </cell>
        </row>
        <row r="138">
          <cell r="J138" t="str">
            <v>1T3152(151)</v>
          </cell>
        </row>
        <row r="139">
          <cell r="J139" t="str">
            <v>1T3153(152)</v>
          </cell>
        </row>
        <row r="140">
          <cell r="J140" t="str">
            <v>1T3154(158)</v>
          </cell>
        </row>
        <row r="141">
          <cell r="J141" t="str">
            <v>1T3155(154)</v>
          </cell>
        </row>
        <row r="142">
          <cell r="J142" t="str">
            <v>1T3156(155)</v>
          </cell>
        </row>
        <row r="143">
          <cell r="J143" t="str">
            <v>1T3461(181)</v>
          </cell>
        </row>
        <row r="144">
          <cell r="J144" t="str">
            <v>1T3462(182)</v>
          </cell>
        </row>
        <row r="145">
          <cell r="J145" t="str">
            <v>1T3463(183)</v>
          </cell>
        </row>
        <row r="146">
          <cell r="J146" t="str">
            <v>1T3464(184)</v>
          </cell>
        </row>
        <row r="147">
          <cell r="J147" t="str">
            <v>1T3711(715)</v>
          </cell>
        </row>
        <row r="148">
          <cell r="J148" t="str">
            <v>1T3712(781)</v>
          </cell>
        </row>
        <row r="149">
          <cell r="J149" t="str">
            <v>1T3713(782)</v>
          </cell>
        </row>
        <row r="150">
          <cell r="J150" t="str">
            <v>1T3719(791)</v>
          </cell>
        </row>
        <row r="151">
          <cell r="J151" t="str">
            <v>1T4111(120)</v>
          </cell>
        </row>
        <row r="152">
          <cell r="J152" t="str">
            <v>1T4121(271)</v>
          </cell>
        </row>
        <row r="153">
          <cell r="J153" t="str">
            <v>1T4122(131)</v>
          </cell>
        </row>
        <row r="154">
          <cell r="J154" t="str">
            <v>1T4131(LOG)</v>
          </cell>
        </row>
        <row r="155">
          <cell r="J155" t="str">
            <v>1T4132(311)</v>
          </cell>
        </row>
        <row r="156">
          <cell r="J156" t="str">
            <v>1T4133(CHIP)</v>
          </cell>
        </row>
        <row r="157">
          <cell r="J157" t="str">
            <v>1T4134(321)</v>
          </cell>
        </row>
        <row r="158">
          <cell r="J158" t="str">
            <v>1T4141(471)</v>
          </cell>
        </row>
        <row r="159">
          <cell r="J159" t="str">
            <v>1T4142(481)</v>
          </cell>
        </row>
        <row r="160">
          <cell r="J160" t="str">
            <v>1T4143(491)</v>
          </cell>
        </row>
        <row r="161">
          <cell r="J161" t="str">
            <v>1T4151(121)</v>
          </cell>
        </row>
        <row r="162">
          <cell r="J162" t="str">
            <v>1T4152(401)</v>
          </cell>
        </row>
        <row r="163">
          <cell r="J163" t="str">
            <v>1T4153(411)</v>
          </cell>
        </row>
        <row r="164">
          <cell r="J164" t="str">
            <v>1T4154(421)</v>
          </cell>
        </row>
        <row r="165">
          <cell r="J165" t="str">
            <v>1T4161(601)</v>
          </cell>
        </row>
        <row r="166">
          <cell r="J166" t="str">
            <v>1T4162(611)</v>
          </cell>
        </row>
        <row r="167">
          <cell r="J167" t="str">
            <v>1T4163(621)</v>
          </cell>
        </row>
        <row r="168">
          <cell r="J168" t="str">
            <v>1T4164(631)</v>
          </cell>
        </row>
        <row r="169">
          <cell r="J169" t="str">
            <v>1T4165(641)</v>
          </cell>
        </row>
        <row r="170">
          <cell r="J170" t="str">
            <v>1T4171(431)</v>
          </cell>
        </row>
        <row r="171">
          <cell r="J171" t="str">
            <v>1T4181(711)</v>
          </cell>
        </row>
        <row r="172">
          <cell r="J172" t="str">
            <v>1T4184(Add)</v>
          </cell>
        </row>
        <row r="173">
          <cell r="J173" t="str">
            <v>1T4311(123)</v>
          </cell>
        </row>
        <row r="174">
          <cell r="J174" t="str">
            <v>1T4312(451)</v>
          </cell>
        </row>
        <row r="175">
          <cell r="J175" t="str">
            <v>1T4313(AddHVLC)</v>
          </cell>
        </row>
        <row r="176">
          <cell r="J176" t="str">
            <v>1T4314(461)</v>
          </cell>
        </row>
        <row r="177">
          <cell r="J177" t="str">
            <v>1T4321(261)</v>
          </cell>
        </row>
        <row r="178">
          <cell r="J178" t="str">
            <v>1T4322(BARK)</v>
          </cell>
        </row>
        <row r="179">
          <cell r="J179" t="str">
            <v>1T4323(HUSK)</v>
          </cell>
        </row>
        <row r="180">
          <cell r="J180" t="str">
            <v>1T4324(Add)</v>
          </cell>
        </row>
        <row r="181">
          <cell r="J181" t="str">
            <v>1T4331(281)</v>
          </cell>
        </row>
        <row r="182">
          <cell r="J182" t="str">
            <v>1T4332(286)</v>
          </cell>
        </row>
        <row r="183">
          <cell r="J183" t="str">
            <v>1T4333(AddCLT)</v>
          </cell>
        </row>
        <row r="184">
          <cell r="J184" t="str">
            <v>1T4341(122)</v>
          </cell>
        </row>
        <row r="185">
          <cell r="J185" t="str">
            <v>1T4342(462)</v>
          </cell>
        </row>
        <row r="186">
          <cell r="J186" t="str">
            <v>1T4351(291)</v>
          </cell>
        </row>
        <row r="187">
          <cell r="J187" t="str">
            <v>1T4352(AddTG6)</v>
          </cell>
        </row>
        <row r="188">
          <cell r="J188" t="str">
            <v>1T4353(292)</v>
          </cell>
        </row>
        <row r="189">
          <cell r="J189" t="str">
            <v>1T4361(276)</v>
          </cell>
        </row>
        <row r="190">
          <cell r="J190" t="str">
            <v>1T4362(Add12)</v>
          </cell>
        </row>
        <row r="191">
          <cell r="J191" t="str">
            <v>1T4363(Add4)</v>
          </cell>
        </row>
        <row r="192">
          <cell r="J192" t="str">
            <v>1T4364(464)</v>
          </cell>
        </row>
        <row r="193">
          <cell r="J193" t="str">
            <v>1T4511(130)</v>
          </cell>
        </row>
        <row r="194">
          <cell r="J194" t="str">
            <v>1T4512(701)</v>
          </cell>
        </row>
        <row r="195">
          <cell r="J195" t="str">
            <v>1T4513(135)</v>
          </cell>
        </row>
        <row r="196">
          <cell r="J196" t="str">
            <v>1T4514(721)</v>
          </cell>
        </row>
        <row r="197">
          <cell r="J197" t="str">
            <v>1T4515(731)</v>
          </cell>
        </row>
        <row r="198">
          <cell r="J198" t="str">
            <v>1T4521(132)</v>
          </cell>
        </row>
        <row r="199">
          <cell r="J199" t="str">
            <v>1T4522(751)</v>
          </cell>
        </row>
        <row r="200">
          <cell r="J200" t="str">
            <v>1T4523(741)</v>
          </cell>
        </row>
        <row r="201">
          <cell r="J201" t="str">
            <v>1T4531(761)</v>
          </cell>
        </row>
        <row r="202">
          <cell r="J202" t="str">
            <v>1T4532(762)</v>
          </cell>
        </row>
        <row r="203">
          <cell r="J203" t="str">
            <v>1T4541(AddRFI)</v>
          </cell>
        </row>
        <row r="204">
          <cell r="J204" t="str">
            <v>1T4542(AddURFIA)</v>
          </cell>
        </row>
        <row r="205">
          <cell r="J205" t="str">
            <v>1T4543(AddURFIE)</v>
          </cell>
        </row>
        <row r="206">
          <cell r="J206" t="str">
            <v>1T4544(AddURFID)</v>
          </cell>
        </row>
        <row r="207">
          <cell r="J207" t="str">
            <v>1T4549(AddCRFI)</v>
          </cell>
        </row>
        <row r="208">
          <cell r="J208" t="str">
            <v>1T4551(AddRFF)</v>
          </cell>
        </row>
        <row r="209">
          <cell r="J209" t="str">
            <v>1T4552(AddURFF)</v>
          </cell>
        </row>
        <row r="210">
          <cell r="J210" t="str">
            <v>1T4553(AddCRFF)</v>
          </cell>
        </row>
        <row r="211">
          <cell r="J211" t="str">
            <v>1T4561(771)</v>
          </cell>
        </row>
        <row r="212">
          <cell r="J212" t="str">
            <v>1T4562(133)</v>
          </cell>
        </row>
        <row r="213">
          <cell r="J213" t="str">
            <v>1T4571(AddUCA)</v>
          </cell>
        </row>
        <row r="214">
          <cell r="J214" t="str">
            <v>1T4572(AddUCBA)</v>
          </cell>
        </row>
        <row r="215">
          <cell r="J215" t="str">
            <v>1T4573(AddUCRA)</v>
          </cell>
        </row>
        <row r="216">
          <cell r="J216" t="str">
            <v>1T4574(AddUEU)</v>
          </cell>
        </row>
        <row r="217">
          <cell r="J217" t="str">
            <v>1T4575(AddUBEU)</v>
          </cell>
        </row>
        <row r="218">
          <cell r="J218" t="str">
            <v>1T4576(AddUREU)</v>
          </cell>
        </row>
        <row r="219">
          <cell r="J219" t="str">
            <v>1T4577(AddUDO)</v>
          </cell>
        </row>
        <row r="220">
          <cell r="J220" t="str">
            <v>1T4578(AddUBDO)</v>
          </cell>
        </row>
        <row r="221">
          <cell r="J221" t="str">
            <v>1T4579(AddURDO)</v>
          </cell>
        </row>
        <row r="222">
          <cell r="J222" t="str">
            <v>1T4591(AddFC)</v>
          </cell>
        </row>
        <row r="223">
          <cell r="J223" t="str">
            <v>1T4592(AddCB)</v>
          </cell>
        </row>
        <row r="224">
          <cell r="J224" t="str">
            <v>1T4593(AddCR)</v>
          </cell>
        </row>
        <row r="225">
          <cell r="J225" t="str">
            <v>1T4611(772)</v>
          </cell>
        </row>
        <row r="226">
          <cell r="J226" t="str">
            <v>1S1111(S010)</v>
          </cell>
        </row>
        <row r="227">
          <cell r="J227" t="str">
            <v>1S1121(S020)</v>
          </cell>
        </row>
        <row r="228">
          <cell r="J228" t="str">
            <v>1S1161(Add)</v>
          </cell>
        </row>
        <row r="229">
          <cell r="J229" t="str">
            <v>1S1221(S210)</v>
          </cell>
        </row>
        <row r="230">
          <cell r="J230" t="str">
            <v>1S1222(S220)</v>
          </cell>
        </row>
        <row r="231">
          <cell r="J231" t="str">
            <v>1S1223(S230)</v>
          </cell>
        </row>
        <row r="232">
          <cell r="J232" t="str">
            <v>1S1224(S240)</v>
          </cell>
        </row>
        <row r="233">
          <cell r="J233" t="str">
            <v>1S1231(S262)</v>
          </cell>
        </row>
        <row r="234">
          <cell r="J234" t="str">
            <v>1S1232(S261)</v>
          </cell>
        </row>
        <row r="235">
          <cell r="J235" t="str">
            <v>1S1302(S310)</v>
          </cell>
        </row>
        <row r="236">
          <cell r="J236" t="str">
            <v>1S1343(S320)</v>
          </cell>
        </row>
        <row r="237">
          <cell r="J237" t="str">
            <v>1S1344(S330)</v>
          </cell>
        </row>
        <row r="238">
          <cell r="J238" t="str">
            <v>1S1421(S420)</v>
          </cell>
        </row>
        <row r="239">
          <cell r="J239" t="str">
            <v>1S1431(S430)</v>
          </cell>
        </row>
        <row r="240">
          <cell r="J240" t="str">
            <v>1S1441(S440)</v>
          </cell>
        </row>
        <row r="241">
          <cell r="J241" t="str">
            <v>1S1451(S450)</v>
          </cell>
        </row>
        <row r="242">
          <cell r="J242" t="str">
            <v>1S1471(S470)</v>
          </cell>
        </row>
        <row r="243">
          <cell r="J243" t="str">
            <v>1S1481(S480)</v>
          </cell>
        </row>
        <row r="244">
          <cell r="J244" t="str">
            <v>1S1491(S490)</v>
          </cell>
        </row>
        <row r="245">
          <cell r="J245" t="str">
            <v>1S1611(S610)</v>
          </cell>
        </row>
        <row r="246">
          <cell r="J246" t="str">
            <v>1S1621(S620)</v>
          </cell>
        </row>
        <row r="247">
          <cell r="J247" t="str">
            <v>1S1999(Add)</v>
          </cell>
        </row>
        <row r="248">
          <cell r="J248" t="str">
            <v>3D1474(B263)</v>
          </cell>
        </row>
        <row r="249">
          <cell r="J249" t="str">
            <v>1B3714(785)</v>
          </cell>
        </row>
        <row r="250">
          <cell r="J250" t="str">
            <v>1D1111(B010)</v>
          </cell>
        </row>
        <row r="251">
          <cell r="J251" t="str">
            <v>1D1121(Add)</v>
          </cell>
        </row>
        <row r="252">
          <cell r="J252" t="str">
            <v>1D1131(B030)</v>
          </cell>
        </row>
        <row r="253">
          <cell r="J253" t="str">
            <v>1D1140(B170)</v>
          </cell>
        </row>
        <row r="254">
          <cell r="J254" t="str">
            <v>1D1141(Add)</v>
          </cell>
        </row>
        <row r="255">
          <cell r="J255" t="str">
            <v>1D1142(Add)</v>
          </cell>
        </row>
        <row r="256">
          <cell r="J256" t="str">
            <v>1D1143(Add)</v>
          </cell>
        </row>
        <row r="257">
          <cell r="J257" t="str">
            <v>1D1144(Add)</v>
          </cell>
        </row>
        <row r="258">
          <cell r="J258" t="str">
            <v>1D1145(Add)</v>
          </cell>
        </row>
        <row r="259">
          <cell r="J259" t="str">
            <v>1D1146(Add)</v>
          </cell>
        </row>
        <row r="260">
          <cell r="J260" t="str">
            <v>1D1147(Add)</v>
          </cell>
        </row>
        <row r="261">
          <cell r="J261" t="str">
            <v>1D1148(Add)</v>
          </cell>
        </row>
        <row r="262">
          <cell r="J262" t="str">
            <v>1D1149(Add)</v>
          </cell>
        </row>
        <row r="263">
          <cell r="J263" t="str">
            <v>1D1156(Add)</v>
          </cell>
        </row>
        <row r="264">
          <cell r="J264" t="str">
            <v>1D1161(B040)</v>
          </cell>
        </row>
        <row r="265">
          <cell r="J265" t="str">
            <v>1D1225(B250)</v>
          </cell>
        </row>
        <row r="266">
          <cell r="J266" t="str">
            <v>1D1250(B150)</v>
          </cell>
        </row>
        <row r="267">
          <cell r="J267" t="str">
            <v>1D1251(Add)</v>
          </cell>
        </row>
        <row r="268">
          <cell r="J268" t="str">
            <v>1D1252(Add)</v>
          </cell>
        </row>
        <row r="269">
          <cell r="J269" t="str">
            <v>1D1253(Add)</v>
          </cell>
        </row>
        <row r="270">
          <cell r="J270" t="str">
            <v>1D1254(Add)</v>
          </cell>
        </row>
        <row r="271">
          <cell r="J271" t="str">
            <v>1D1255(Add)</v>
          </cell>
        </row>
        <row r="272">
          <cell r="J272" t="str">
            <v>1D1260(Add)</v>
          </cell>
        </row>
        <row r="273">
          <cell r="J273" t="str">
            <v>1D1261(Add)</v>
          </cell>
        </row>
        <row r="274">
          <cell r="J274" t="str">
            <v>1D1262(Add)</v>
          </cell>
        </row>
        <row r="275">
          <cell r="J275" t="str">
            <v>1D1263(Add)</v>
          </cell>
        </row>
        <row r="276">
          <cell r="J276" t="str">
            <v>1D1264(Add)</v>
          </cell>
        </row>
        <row r="277">
          <cell r="J277" t="str">
            <v>1D1270(Add)</v>
          </cell>
        </row>
        <row r="278">
          <cell r="J278" t="str">
            <v>1D1272(Add)</v>
          </cell>
        </row>
        <row r="279">
          <cell r="J279" t="str">
            <v>1D1273(Add)</v>
          </cell>
        </row>
        <row r="280">
          <cell r="J280" t="str">
            <v>1D1274(Add)</v>
          </cell>
        </row>
        <row r="281">
          <cell r="J281" t="str">
            <v>1D1275(Add)</v>
          </cell>
        </row>
        <row r="282">
          <cell r="J282" t="str">
            <v>1D1276(Add)</v>
          </cell>
        </row>
        <row r="283">
          <cell r="J283" t="str">
            <v>1D1277(Add)</v>
          </cell>
        </row>
        <row r="284">
          <cell r="J284" t="str">
            <v>1D1280(Add)</v>
          </cell>
        </row>
        <row r="285">
          <cell r="J285" t="str">
            <v>1D1282(Add)</v>
          </cell>
        </row>
        <row r="286">
          <cell r="J286" t="str">
            <v>1D1283(Add)</v>
          </cell>
        </row>
        <row r="287">
          <cell r="J287" t="str">
            <v>1D1284(Add)</v>
          </cell>
        </row>
        <row r="288">
          <cell r="J288" t="str">
            <v>1D1290(B110)</v>
          </cell>
        </row>
        <row r="289">
          <cell r="J289" t="str">
            <v>1D1302(B310)</v>
          </cell>
        </row>
        <row r="290">
          <cell r="J290" t="str">
            <v>1D1411(B410)</v>
          </cell>
        </row>
        <row r="291">
          <cell r="J291" t="str">
            <v>1D1421(B420)</v>
          </cell>
        </row>
        <row r="292">
          <cell r="J292" t="str">
            <v>1D1431(B430)</v>
          </cell>
        </row>
        <row r="293">
          <cell r="J293" t="str">
            <v>1D1441(B440)</v>
          </cell>
        </row>
        <row r="294">
          <cell r="J294" t="str">
            <v>1D1471(B160)</v>
          </cell>
        </row>
        <row r="295">
          <cell r="J295" t="str">
            <v>1D1472(B470)</v>
          </cell>
        </row>
        <row r="296">
          <cell r="J296" t="str">
            <v>1D1473(B470)</v>
          </cell>
        </row>
        <row r="297">
          <cell r="J297" t="str">
            <v>1D1999(Add)</v>
          </cell>
        </row>
        <row r="298">
          <cell r="J298" t="str">
            <v>1L3715(785)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>
        <row r="1">
          <cell r="A1" t="str">
            <v>SRO</v>
          </cell>
        </row>
      </sheetData>
      <sheetData sheetId="57" refreshError="1"/>
      <sheetData sheetId="5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ILD95"/>
      <sheetName val="Asset 92-95"/>
      <sheetName val="Asset 96-99"/>
      <sheetName val="Asset 2000"/>
      <sheetName val="Asset 2001"/>
      <sheetName val="Asset 2002"/>
      <sheetName val="SumDepre_AssetAllocation"/>
      <sheetName val="SumAsset_92_95"/>
      <sheetName val="SumAsset_96_99"/>
      <sheetName val="SumAsset_2000"/>
      <sheetName val="SumAsset_2001"/>
      <sheetName val="SumAsset_2002"/>
      <sheetName val="SumType"/>
      <sheetName val="EmpCode"/>
      <sheetName val="TrialBalance Q3-2002"/>
      <sheetName val="N-4.4"/>
      <sheetName val="SKA"/>
    </sheetNames>
    <sheetDataSet>
      <sheetData sheetId="0" refreshError="1">
        <row r="9">
          <cell r="AF9">
            <v>229.22</v>
          </cell>
        </row>
        <row r="10">
          <cell r="AF10">
            <v>5802.35</v>
          </cell>
        </row>
        <row r="11">
          <cell r="AF11">
            <v>2005.91</v>
          </cell>
        </row>
        <row r="12">
          <cell r="AF12">
            <v>2092.6799999999998</v>
          </cell>
        </row>
        <row r="13">
          <cell r="AF13">
            <v>2751.78</v>
          </cell>
        </row>
        <row r="14">
          <cell r="AF14">
            <v>4246.58</v>
          </cell>
        </row>
        <row r="15">
          <cell r="AF15">
            <v>593.67999999999995</v>
          </cell>
        </row>
        <row r="16">
          <cell r="AF16">
            <v>367.01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Revenue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  <sheetName val="Assump_(2)1"/>
      <sheetName val="Op_Ex1"/>
      <sheetName val="dep_cal1"/>
      <sheetName val="man_power1"/>
      <sheetName val="F1_Log_On1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เงินกู้ธนชาติ"/>
      <sheetName val="Stock Aging"/>
      <sheetName val="ตั๋วเงินรับ"/>
      <sheetName val="F041"/>
      <sheetName val="Basic_Information"/>
      <sheetName val="Header"/>
      <sheetName val="ELEC45-01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集計結果"/>
      <sheetName val="Base "/>
      <sheetName val="CODE"/>
      <sheetName val="2005"/>
      <sheetName val="Country"/>
      <sheetName val="Customer"/>
      <sheetName val="Products"/>
      <sheetName val="Package"/>
      <sheetName val="????"/>
      <sheetName val="MFA"/>
      <sheetName val="発注書"/>
      <sheetName val="SOPSG"/>
      <sheetName val="日程管理表"/>
      <sheetName val="Assumptions"/>
      <sheetName val="dep_l"/>
      <sheetName val="Shman_power"/>
      <sheetName val="เงินกู้ MGC"/>
      <sheetName val="MTO REV.0"/>
      <sheetName val="PI229H"/>
      <sheetName val="ยอดยกมา"/>
    </sheetNames>
    <sheetDataSet>
      <sheetData sheetId="0" refreshError="1">
        <row r="1">
          <cell r="C1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인원배정"/>
      <sheetName val="인원산출"/>
      <sheetName val="노무비"/>
      <sheetName val="운영"/>
      <sheetName val="장비"/>
      <sheetName val="견적"/>
      <sheetName val="견적서"/>
      <sheetName val="견적내역"/>
      <sheetName val="산출기준"/>
      <sheetName val="인건"/>
      <sheetName val="근무"/>
      <sheetName val="붙임2-1  지급조서명세서(2001년분)"/>
      <sheetName val="목록"/>
      <sheetName val="중기"/>
      <sheetName val="인원계획-미화"/>
      <sheetName val="賃料等一覧"/>
      <sheetName val="회사정보"/>
      <sheetName val="상가매매0115"/>
      <sheetName val="상가임대0115"/>
      <sheetName val="K-4A"/>
      <sheetName val="K-4C"/>
      <sheetName val="K-4K"/>
      <sheetName val="K-4L"/>
      <sheetName val="K-4F"/>
      <sheetName val="K-4I"/>
      <sheetName val="K-4H"/>
      <sheetName val="K-4D"/>
      <sheetName val="K-4E"/>
      <sheetName val="K-4B"/>
      <sheetName val="K-4J"/>
      <sheetName val="ADJ - RATE"/>
      <sheetName val="재무가정"/>
      <sheetName val="업무용유지비실적"/>
      <sheetName val="1ST"/>
      <sheetName val="Template"/>
      <sheetName val="붙임2-1__지급조서명세서(2001년분)"/>
      <sheetName val="한국중공업시설"/>
      <sheetName val="Sheet1 (2)"/>
      <sheetName val="10월 급여"/>
      <sheetName val="익월작업계힉"/>
      <sheetName val="주요가정"/>
      <sheetName val="민감도"/>
      <sheetName val="Frame"/>
      <sheetName val="평당가_매매_유형별"/>
      <sheetName val="OPREV(대한)"/>
      <sheetName val="건재양식"/>
      <sheetName val="빌딩코드"/>
      <sheetName val="내역"/>
      <sheetName val="공사별5"/>
      <sheetName val="설-원가"/>
      <sheetName val="설치자재"/>
      <sheetName val="단중"/>
      <sheetName val="일위대가"/>
      <sheetName val="1월"/>
      <sheetName val="받을어음"/>
      <sheetName val="조건"/>
      <sheetName val="เงินกู้ MGC"/>
      <sheetName val="เงินกู้ธนชาติ"/>
      <sheetName val="FS-YTD"/>
      <sheetName val="PS1L(Most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인원배정"/>
      <sheetName val="인원산출"/>
      <sheetName val="노무비"/>
      <sheetName val="운영"/>
      <sheetName val="장비"/>
      <sheetName val="근무"/>
      <sheetName val="견적"/>
      <sheetName val="견적서"/>
      <sheetName val="견적내역"/>
      <sheetName val="산출기준"/>
      <sheetName val="인건"/>
      <sheetName val="소모품"/>
      <sheetName val="K-4A"/>
      <sheetName val="K-4C"/>
      <sheetName val="K-4K"/>
      <sheetName val="K-4L"/>
      <sheetName val="K-4F"/>
      <sheetName val="K-4I"/>
      <sheetName val="K-4H"/>
      <sheetName val="K-4D"/>
      <sheetName val="K-4E"/>
      <sheetName val="K-4B"/>
      <sheetName val="K-4J"/>
      <sheetName val="인원계획-미화"/>
      <sheetName val="Data(인원)"/>
      <sheetName val="PM-TE"/>
      <sheetName val="เงินกู้ธนชาติ"/>
      <sheetName val="เงินกู้ MGC"/>
      <sheetName val="Trial Balance"/>
      <sheetName val="anaysis_sheet"/>
      <sheetName val="한국중공업보안"/>
      <sheetName val="2004SS"/>
      <sheetName val="2004C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xt"/>
      <sheetName val="Factory"/>
      <sheetName val="Asset"/>
      <sheetName val="Cost center"/>
      <sheetName val="Data"/>
      <sheetName val="Data55X"/>
      <sheetName val="Ratio"/>
      <sheetName val="001"/>
      <sheetName val="013 - การสั่งการ"/>
      <sheetName val="BUILD95"/>
      <sheetName val="CST1198"/>
      <sheetName val="Instructions"/>
      <sheetName val="Quest-Machined Comp."/>
      <sheetName val="Assy Prod Schedule"/>
      <sheetName val="Family3-Machined Comp."/>
      <sheetName val="Summary"/>
      <sheetName val="Quantum-Machined Comp."/>
      <sheetName val="Present"/>
      <sheetName val="ｺｽﾄ収益仮試算"/>
      <sheetName val="コスト体質改革"/>
      <sheetName val="target price 100617"/>
      <sheetName val="Prepar Bug Mill"/>
      <sheetName val="名簿データ"/>
      <sheetName val="ADJ - RATE"/>
      <sheetName val="ADJ _ RATE"/>
      <sheetName val="Invoice"/>
      <sheetName val="SCB 1 - Current"/>
      <sheetName val="SCB 2 - Current"/>
      <sheetName val="Master"/>
      <sheetName val="BALANCE SHEET "/>
      <sheetName val="BS ATTACH"/>
      <sheetName val="เขตการค้าย่อย"/>
      <sheetName val="Input"/>
      <sheetName val="Sheet1 (2)"/>
      <sheetName val="DCF"/>
      <sheetName val="SKA"/>
      <sheetName val="CUSTOMER"/>
      <sheetName val="เงินกู้ธนชาติ"/>
      <sheetName val="เงินกู้ MGC"/>
      <sheetName val="ตั๋วเงินรับ"/>
      <sheetName val="LC _ TR Listing"/>
      <sheetName val="Customize Your Invoice"/>
      <sheetName val="TR_AP"/>
      <sheetName val="DIV186"/>
      <sheetName val="1"/>
      <sheetName val="Detail-Sep"/>
      <sheetName val="Stock Aging"/>
      <sheetName val="6"/>
      <sheetName val="9"/>
      <sheetName val="VariableII  period"/>
      <sheetName val="CRITERIA1"/>
      <sheetName val="TYPE"/>
      <sheetName val="Dec 2001"/>
      <sheetName val="desc"/>
      <sheetName val="MENU"/>
      <sheetName val="CF RECONCILE - 1"/>
      <sheetName val="Final"/>
      <sheetName val="Sal"/>
      <sheetName val="CIPA"/>
      <sheetName val="03中"/>
      <sheetName val="DEPT"/>
      <sheetName val="Currency"/>
      <sheetName val="Saptco00"/>
      <sheetName val="Update_041110"/>
      <sheetName val="sub-mat2011"/>
      <sheetName val="Sheet1"/>
      <sheetName val="Sheet2"/>
      <sheetName val="Sheet3"/>
      <sheetName val="CA Sheet"/>
      <sheetName val="Cost Centers"/>
      <sheetName val=" IB-PL-00-01 SUMMARY"/>
      <sheetName val="K-5"/>
      <sheetName val="M_Maincomp"/>
      <sheetName val="Locations"/>
      <sheetName val="DAT"/>
      <sheetName val="DataInput1"/>
      <sheetName val="D03"/>
      <sheetName val="S01"/>
      <sheetName val="S02"/>
      <sheetName val="S03"/>
      <sheetName val="S04"/>
      <sheetName val="S05"/>
      <sheetName val="S06"/>
      <sheetName val="S13"/>
      <sheetName val="Customize Your Purchase Order"/>
      <sheetName val="Budgets"/>
      <sheetName val="ﾕｰｻﾞｰ設定"/>
      <sheetName val="10-1 Media"/>
      <sheetName val="10-cut"/>
      <sheetName val="resumen"/>
      <sheetName val="Assumptions"/>
      <sheetName val="M_CT_OUT"/>
      <sheetName val="Parameters"/>
      <sheetName val="ADJ_-_RATE"/>
      <sheetName val="ADJ___RATE"/>
      <sheetName val="SCB_1_-_Current"/>
      <sheetName val="SCB_2_-_Current"/>
      <sheetName val="เงินกู้_MGC"/>
      <sheetName val="LC___TR_Listing"/>
      <sheetName val="BALANCE_SHEET_"/>
      <sheetName val="BS_ATTACH"/>
      <sheetName val="VariableII__period"/>
      <sheetName val="Customize_Your_Invoice"/>
      <sheetName val="Stock_Aging"/>
      <sheetName val="Dec_2001"/>
      <sheetName val="Sheet1_(2)"/>
      <sheetName val="CF_RECONCILE_-_1"/>
      <sheetName val="REVISED_VERSION1"/>
      <sheetName val="Family"/>
      <sheetName val="ALL KSFC RIGS EXCEPT R-5"/>
      <sheetName val="CONTROL"/>
      <sheetName val="SBM"/>
      <sheetName val="FP Friends Other"/>
      <sheetName val="163040 LC_TR"/>
      <sheetName val="Header"/>
      <sheetName val="FF-3"/>
      <sheetName val="ADJ_-_RATE1"/>
      <sheetName val="ADJ___RATE1"/>
      <sheetName val="Cost_Centers"/>
      <sheetName val="_IB-PL-00-01_SUMMARY"/>
      <sheetName val="10-1_Media"/>
      <sheetName val="Customize_Your_Purchase_Order"/>
      <sheetName val="Disposal"/>
      <sheetName val="Seg-rent"/>
      <sheetName val="INDEX"/>
      <sheetName val="3645-9_1_96"/>
      <sheetName val="อมตะCiyt"/>
      <sheetName val="Exp"/>
      <sheetName val="ADJ_-_RATE2"/>
      <sheetName val="ADJ___RATE2"/>
      <sheetName val="SCB_1_-_Current2"/>
      <sheetName val="SCB_2_-_Current2"/>
      <sheetName val="BALANCE_SHEET_2"/>
      <sheetName val="BS_ATTACH2"/>
      <sheetName val="Sheet1_(2)2"/>
      <sheetName val="เงินกู้_MGC1"/>
      <sheetName val="LC___TR_Listing1"/>
      <sheetName val="Customize_Your_Invoice1"/>
      <sheetName val="Stock_Aging1"/>
      <sheetName val="VariableII__period1"/>
      <sheetName val="Dec_20011"/>
      <sheetName val="CF_RECONCILE_-_11"/>
      <sheetName val="SCB_1_-_Current1"/>
      <sheetName val="SCB_2_-_Current1"/>
      <sheetName val="BALANCE_SHEET_1"/>
      <sheetName val="BS_ATTACH1"/>
      <sheetName val="Sheet1_(2)1"/>
      <sheetName val="CJEs"/>
      <sheetName val="PL"/>
      <sheetName val="CRJE"/>
      <sheetName val="Discontinue_Item"/>
      <sheetName val="DEPSYS47"/>
      <sheetName val="DEP12"/>
      <sheetName val="Trial Balance"/>
      <sheetName val=" IBPL0001"/>
      <sheetName val="?????????????"/>
      <sheetName val="FY10-Loss"/>
      <sheetName val="163040 LC-TR"/>
      <sheetName val="인원계획-미화"/>
      <sheetName val="PPR50"/>
      <sheetName val="TrialBalance Q3-2002"/>
      <sheetName val="Workbook Inputs"/>
      <sheetName val="D"/>
      <sheetName val="F9 Parameters"/>
      <sheetName val="19"/>
      <sheetName val="MA"/>
      <sheetName val="A6"/>
      <sheetName val="ADJ_-_RATE3"/>
      <sheetName val="ADJ___RATE3"/>
      <sheetName val="SCB_1_-_Current3"/>
      <sheetName val="SCB_2_-_Current3"/>
      <sheetName val="เงินกู้_MGC2"/>
      <sheetName val="BALANCE_SHEET_3"/>
      <sheetName val="BS_ATTACH3"/>
      <sheetName val="LC___TR_Listing2"/>
      <sheetName val="VariableII__period2"/>
      <sheetName val="Customize_Your_Invoice2"/>
      <sheetName val="Stock_Aging2"/>
      <sheetName val="Dec_20012"/>
      <sheetName val="Sheet1_(2)3"/>
      <sheetName val="CF_RECONCILE_-_12"/>
      <sheetName val="ALL_KSFC_RIGS_EXCEPT_R-5"/>
      <sheetName val="FP_Friends_Other"/>
      <sheetName val="163040_LC_TR"/>
      <sheetName val="Total Inventory"/>
      <sheetName val="RM&amp;Sparepart"/>
      <sheetName val="Semi FG&amp;FG"/>
      <sheetName val="GL_Dec'14"/>
      <sheetName val="AHP_MASTER_ITEM(P%)06-Apr-2015_"/>
      <sheetName val="Provision NRV"/>
      <sheetName val="Inputs"/>
      <sheetName val="SWDV"/>
      <sheetName val="BS"/>
      <sheetName val="ADJ_-_RATE4"/>
      <sheetName val="ADJ___RATE4"/>
      <sheetName val="SCB_1_-_Current4"/>
      <sheetName val="SCB_2_-_Current4"/>
      <sheetName val="เงินกู้_MGC3"/>
      <sheetName val="BALANCE_SHEET_4"/>
      <sheetName val="BS_ATTACH4"/>
      <sheetName val="LC___TR_Listing3"/>
      <sheetName val="VariableII__period3"/>
      <sheetName val="Customize_Your_Invoice3"/>
      <sheetName val="Stock_Aging3"/>
      <sheetName val="Dec_20013"/>
      <sheetName val="Sheet1_(2)4"/>
      <sheetName val="CF_RECONCILE_-_13"/>
      <sheetName val="Cost_Centers1"/>
      <sheetName val="_IB-PL-00-01_SUMMARY1"/>
      <sheetName val="Customize_Your_Purchase_Order1"/>
      <sheetName val="10-1_Media1"/>
      <sheetName val="ALL_KSFC_RIGS_EXCEPT_R-51"/>
      <sheetName val="FP_Friends_Other1"/>
      <sheetName val="163040_LC_TR1"/>
      <sheetName val="Total_Inventory"/>
      <sheetName val="Semi_FG&amp;FG"/>
      <sheetName val="Provision_NRV"/>
      <sheetName val="Trial_Balance"/>
      <sheetName val="_IBPL0001"/>
      <sheetName val="163040_LC-TR"/>
      <sheetName val="TrialBalance_Q3-2002"/>
      <sheetName val="Workbook_Inputs"/>
      <sheetName val="CA_Sheet"/>
      <sheetName val="F9_Parameters"/>
      <sheetName val="???????????"/>
      <sheetName val="table"/>
      <sheetName val="D190.2"/>
      <sheetName val="Variance"/>
      <sheetName val="Model-Monthly"/>
      <sheetName val="Bang chiet tinh TBA"/>
      <sheetName val="Customize Your Loan Manager"/>
      <sheetName val="Depr"/>
      <sheetName val="LC"/>
      <sheetName val="MD&amp;A"/>
      <sheetName val="input data"/>
      <sheetName val="Data Entry"/>
      <sheetName val="DI"/>
      <sheetName val="D190_2"/>
      <sheetName val="By Person"/>
      <sheetName val="Valo DCF"/>
      <sheetName val="Energy(update)"/>
      <sheetName val="List info"/>
      <sheetName val="head Jan"/>
      <sheetName val="CA_Sheet1"/>
      <sheetName val="ADJ_-_RATE5"/>
      <sheetName val="ADJ___RATE5"/>
      <sheetName val="SCB_1_-_Current5"/>
      <sheetName val="SCB_2_-_Current5"/>
      <sheetName val="เงินกู้_MGC4"/>
      <sheetName val="BALANCE_SHEET_5"/>
      <sheetName val="BS_ATTACH5"/>
      <sheetName val="LC___TR_Listing4"/>
      <sheetName val="VariableII__period4"/>
      <sheetName val="Customize_Your_Invoice4"/>
      <sheetName val="Stock_Aging4"/>
      <sheetName val="Sheet1_(2)5"/>
      <sheetName val="Dec_20014"/>
      <sheetName val="CF_RECONCILE_-_14"/>
      <sheetName val="Cost_Centers2"/>
      <sheetName val="_IB-PL-00-01_SUMMARY2"/>
      <sheetName val="Customize_Your_Purchase_Order2"/>
      <sheetName val="10-1_Media2"/>
      <sheetName val="ALL_KSFC_RIGS_EXCEPT_R-52"/>
      <sheetName val="FP_Friends_Other2"/>
      <sheetName val="163040_LC_TR2"/>
      <sheetName val="Total_Inventory1"/>
      <sheetName val="Semi_FG&amp;FG1"/>
      <sheetName val="Provision_NRV1"/>
      <sheetName val="CA_Sheet2"/>
      <sheetName val="Trial_Balance1"/>
      <sheetName val="_IBPL00011"/>
      <sheetName val="163040_LC-TR1"/>
      <sheetName val="TrialBalance_Q3-20021"/>
      <sheetName val="Workbook_Inputs1"/>
      <sheetName val="Bang_chiet_tinh_TBA"/>
      <sheetName val="Customize_Your_Loan_Manager"/>
      <sheetName val="Demand"/>
      <sheetName val="ADJ_-_RATE6"/>
      <sheetName val="ADJ___RATE6"/>
      <sheetName val="SCB_1_-_Current6"/>
      <sheetName val="SCB_2_-_Current6"/>
      <sheetName val="เงินกู้_MGC5"/>
      <sheetName val="BALANCE_SHEET_6"/>
      <sheetName val="BS_ATTACH6"/>
      <sheetName val="LC___TR_Listing5"/>
      <sheetName val="VariableII__period5"/>
      <sheetName val="Customize_Your_Invoice5"/>
      <sheetName val="Stock_Aging5"/>
      <sheetName val="Sheet1_(2)6"/>
      <sheetName val="Dec_20015"/>
      <sheetName val="CF_RECONCILE_-_15"/>
      <sheetName val="Cost_Centers3"/>
      <sheetName val="_IB-PL-00-01_SUMMARY3"/>
      <sheetName val="Customize_Your_Purchase_Order3"/>
      <sheetName val="10-1_Media3"/>
      <sheetName val="ALL_KSFC_RIGS_EXCEPT_R-53"/>
      <sheetName val="FP_Friends_Other3"/>
      <sheetName val="163040_LC_TR3"/>
      <sheetName val="Total_Inventory2"/>
      <sheetName val="Semi_FG&amp;FG2"/>
      <sheetName val="Provision_NRV2"/>
      <sheetName val="CA_Sheet3"/>
      <sheetName val="Trial_Balance2"/>
      <sheetName val="_IBPL00012"/>
      <sheetName val="163040_LC-TR2"/>
      <sheetName val="TrialBalance_Q3-20022"/>
      <sheetName val="Workbook_Inputs2"/>
      <sheetName val="F9_Parameters1"/>
      <sheetName val="D190_21"/>
      <sheetName val="Bang_chiet_tinh_TBA1"/>
      <sheetName val="Customize_Your_Loan_Manager1"/>
      <sheetName val="テーブル"/>
      <sheetName val="Sal07"/>
      <sheetName val="_____________"/>
      <sheetName val="DB PPC PSF"/>
      <sheetName val="OCT-2001"/>
      <sheetName val="Plan-02"/>
      <sheetName val="CONSTANTS"/>
      <sheetName val="요인분석"/>
      <sheetName val="Quote"/>
      <sheetName val="YSS31"/>
      <sheetName val="CA"/>
      <sheetName val="FF_3"/>
      <sheetName val="選酋表"/>
      <sheetName val="ELEC45-01"/>
      <sheetName val="liste"/>
      <sheetName val="ng 12"/>
      <sheetName val="Record CR"/>
      <sheetName val="LOOSECHKLIST"/>
      <sheetName val="Bloomberg"/>
      <sheetName val="Asset41_42"/>
      <sheetName val="Manual"/>
      <sheetName val="Combine"/>
      <sheetName val="Parameter"/>
      <sheetName val="___________"/>
      <sheetName val="งบดุล"/>
      <sheetName val="Lead"/>
      <sheetName val="Links"/>
      <sheetName val="P&amp;L"/>
      <sheetName val="Delta"/>
      <sheetName val="Manpower"/>
      <sheetName val="Tabelas"/>
      <sheetName val="WT_Util 99 LE"/>
      <sheetName val="PTA P&amp;S"/>
      <sheetName val="Waste Treatment Variable "/>
      <sheetName val="total"/>
      <sheetName val="Cover"/>
      <sheetName val="Co. Code"/>
      <sheetName val="DealerData"/>
      <sheetName val="0"/>
      <sheetName val="detail"/>
      <sheetName val="ADJ_-_RATE7"/>
      <sheetName val="ADJ___RATE7"/>
      <sheetName val="SCB_1_-_Current7"/>
      <sheetName val="SCB_2_-_Current7"/>
      <sheetName val="เงินกู้_MGC6"/>
      <sheetName val="BALANCE_SHEET_7"/>
      <sheetName val="BS_ATTACH7"/>
      <sheetName val="LC___TR_Listing6"/>
      <sheetName val="VariableII__period6"/>
      <sheetName val="Customize_Your_Invoice6"/>
      <sheetName val="Stock_Aging6"/>
      <sheetName val="Dec_20016"/>
      <sheetName val="Sheet1_(2)7"/>
      <sheetName val="CF_RECONCILE_-_16"/>
      <sheetName val="Cost_Centers4"/>
      <sheetName val="_IB-PL-00-01_SUMMARY4"/>
      <sheetName val="Customize_Your_Purchase_Order4"/>
      <sheetName val="10-1_Media4"/>
      <sheetName val="ALL_KSFC_RIGS_EXCEPT_R-54"/>
      <sheetName val="FP_Friends_Other4"/>
      <sheetName val="163040_LC_TR4"/>
      <sheetName val="163040_LC-TR3"/>
      <sheetName val="Trial_Balance3"/>
      <sheetName val="_IBPL00013"/>
      <sheetName val="TrialBalance_Q3-20023"/>
      <sheetName val="Workbook_Inputs3"/>
      <sheetName val="CA_Sheet4"/>
      <sheetName val="F9_Parameters2"/>
      <sheetName val="Total_Inventory3"/>
      <sheetName val="Semi_FG&amp;FG3"/>
      <sheetName val="Provision_NRV3"/>
      <sheetName val="Customize_Your_Loan_Manager2"/>
      <sheetName val="D190_22"/>
      <sheetName val="Bang_chiet_tinh_TBA2"/>
      <sheetName val="Data_Entry"/>
      <sheetName val="input_data"/>
      <sheetName val="Valo_DCF"/>
      <sheetName val="head_Jan"/>
      <sheetName val="List_info"/>
      <sheetName val="By_Person"/>
      <sheetName val="DB_PPC_PSF"/>
      <sheetName val="ADJ_-_RATE8"/>
      <sheetName val="ADJ___RATE8"/>
      <sheetName val="SCB_1_-_Current8"/>
      <sheetName val="SCB_2_-_Current8"/>
      <sheetName val="เงินกู้_MGC7"/>
      <sheetName val="BALANCE_SHEET_8"/>
      <sheetName val="BS_ATTACH8"/>
      <sheetName val="LC___TR_Listing7"/>
      <sheetName val="VariableII__period7"/>
      <sheetName val="Customize_Your_Invoice7"/>
      <sheetName val="Stock_Aging7"/>
      <sheetName val="Dec_20017"/>
      <sheetName val="Sheet1_(2)8"/>
      <sheetName val="CF_RECONCILE_-_17"/>
      <sheetName val="Cost_Centers5"/>
      <sheetName val="_IB-PL-00-01_SUMMARY5"/>
      <sheetName val="Customize_Your_Purchase_Order5"/>
      <sheetName val="10-1_Media5"/>
      <sheetName val="ALL_KSFC_RIGS_EXCEPT_R-55"/>
      <sheetName val="FP_Friends_Other5"/>
      <sheetName val="163040_LC_TR5"/>
      <sheetName val="163040_LC-TR4"/>
      <sheetName val="Trial_Balance4"/>
      <sheetName val="_IBPL00014"/>
      <sheetName val="TrialBalance_Q3-20024"/>
      <sheetName val="Workbook_Inputs4"/>
      <sheetName val="CA_Sheet5"/>
      <sheetName val="F9_Parameters3"/>
      <sheetName val="Total_Inventory4"/>
      <sheetName val="Semi_FG&amp;FG4"/>
      <sheetName val="Provision_NRV4"/>
      <sheetName val="Customize_Your_Loan_Manager3"/>
      <sheetName val="D190_23"/>
      <sheetName val="Bang_chiet_tinh_TBA3"/>
      <sheetName val="Data_Entry1"/>
      <sheetName val="input_data1"/>
      <sheetName val="Valo_DCF1"/>
      <sheetName val="head_Jan1"/>
      <sheetName val="List_info1"/>
      <sheetName val="By_Person1"/>
      <sheetName val="DB_PPC_PSF1"/>
      <sheetName val="CAN DOI - KET QUA"/>
      <sheetName val="Incident  NP 2017"/>
      <sheetName val="Note"/>
      <sheetName val="Sheet5"/>
      <sheetName val="งบต้นทุนผลิต48"/>
      <sheetName val="Compงบต้นทุนผลิตAct&amp;Bud(จริง)"/>
      <sheetName val="Smell complain"/>
      <sheetName val="TB SAP"/>
      <sheetName val="노무비"/>
      <sheetName val="Cost_center1"/>
      <sheetName val="013_-_การสั่งการ1"/>
      <sheetName val="Smell_complain1"/>
      <sheetName val="TB_SAP1"/>
      <sheetName val="Cost_center"/>
      <sheetName val="013_-_การสั่งการ"/>
      <sheetName val="Smell_complain"/>
      <sheetName val="TB_SAP"/>
      <sheetName val="Av.Measures"/>
      <sheetName val="Quest-Machined_Comp_"/>
      <sheetName val="Assy_Prod_Schedule"/>
      <sheetName val="Family3-Machined_Comp_"/>
      <sheetName val="Quantum-Machined_Comp_"/>
      <sheetName val="BUDGET10702"/>
      <sheetName val="Quest-Machined_Comp_1"/>
      <sheetName val="Assy_Prod_Schedule1"/>
      <sheetName val="Family3-Machined_Comp_1"/>
      <sheetName val="Quantum-Machined_Comp_1"/>
      <sheetName val="target_price_1006171"/>
      <sheetName val="Prepar_Bug_Mill1"/>
      <sheetName val="target_price_100617"/>
      <sheetName val="Prepar_Bug_Mill"/>
      <sheetName val="集計結果"/>
      <sheetName val="DataSheet"/>
      <sheetName val="Cost_center2"/>
      <sheetName val="013_-_การสั่งการ2"/>
      <sheetName val="Smell_complain2"/>
      <sheetName val="TB_SAP2"/>
      <sheetName val="Elemental Breakdown-Original"/>
      <sheetName val="MFA"/>
      <sheetName val="ecc_res"/>
    </sheetNames>
    <sheetDataSet>
      <sheetData sheetId="0">
        <row r="73">
          <cell r="A73" t="str">
            <v>2B3714</v>
          </cell>
        </row>
      </sheetData>
      <sheetData sheetId="1">
        <row r="73">
          <cell r="A73" t="str">
            <v>2B3714</v>
          </cell>
        </row>
      </sheetData>
      <sheetData sheetId="2">
        <row r="73">
          <cell r="A73" t="str">
            <v>2B3714</v>
          </cell>
        </row>
      </sheetData>
      <sheetData sheetId="3" refreshError="1">
        <row r="73">
          <cell r="A73" t="str">
            <v>2B3714</v>
          </cell>
        </row>
        <row r="74">
          <cell r="A74" t="str">
            <v>2T3114</v>
          </cell>
        </row>
        <row r="75">
          <cell r="A75" t="str">
            <v>2T3141</v>
          </cell>
        </row>
        <row r="76">
          <cell r="A76" t="str">
            <v>2T3155</v>
          </cell>
        </row>
        <row r="77">
          <cell r="A77" t="str">
            <v>2T3463</v>
          </cell>
        </row>
        <row r="78">
          <cell r="A78" t="str">
            <v>2T3712</v>
          </cell>
        </row>
        <row r="79">
          <cell r="A79" t="str">
            <v>2T3719</v>
          </cell>
        </row>
        <row r="80">
          <cell r="A80" t="str">
            <v>2T4514</v>
          </cell>
        </row>
        <row r="81">
          <cell r="A81" t="str">
            <v>2T4515</v>
          </cell>
        </row>
        <row r="82">
          <cell r="A82" t="str">
            <v>2T4522</v>
          </cell>
        </row>
        <row r="83">
          <cell r="A83" t="str">
            <v>2T4531</v>
          </cell>
        </row>
        <row r="84">
          <cell r="A84" t="str">
            <v>2T4547</v>
          </cell>
        </row>
        <row r="85">
          <cell r="A85" t="str">
            <v>2T4548</v>
          </cell>
        </row>
        <row r="86">
          <cell r="A86" t="str">
            <v>2T4552</v>
          </cell>
        </row>
        <row r="87">
          <cell r="A87" t="str">
            <v>2T4553</v>
          </cell>
        </row>
        <row r="88">
          <cell r="A88" t="str">
            <v>2T4570</v>
          </cell>
        </row>
        <row r="89">
          <cell r="A89" t="str">
            <v>2T4591</v>
          </cell>
        </row>
        <row r="90">
          <cell r="A90" t="str">
            <v>2T4611</v>
          </cell>
        </row>
        <row r="91">
          <cell r="A91" t="str">
            <v>2T4612</v>
          </cell>
        </row>
        <row r="92">
          <cell r="A92" t="str">
            <v>2T4613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2">
          <cell r="B2">
            <v>1.9678000000000001E-2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>
        <row r="2">
          <cell r="B2">
            <v>1.9678000000000001E-2</v>
          </cell>
        </row>
      </sheetData>
      <sheetData sheetId="129">
        <row r="2">
          <cell r="B2">
            <v>1.9678000000000001E-2</v>
          </cell>
        </row>
      </sheetData>
      <sheetData sheetId="130">
        <row r="2">
          <cell r="B2">
            <v>1.9678000000000001E-2</v>
          </cell>
        </row>
      </sheetData>
      <sheetData sheetId="131">
        <row r="2">
          <cell r="B2">
            <v>1.9678000000000001E-2</v>
          </cell>
        </row>
      </sheetData>
      <sheetData sheetId="132">
        <row r="2">
          <cell r="B2">
            <v>1.9678000000000001E-2</v>
          </cell>
        </row>
      </sheetData>
      <sheetData sheetId="133">
        <row r="2">
          <cell r="B2">
            <v>1.9678000000000001E-2</v>
          </cell>
        </row>
      </sheetData>
      <sheetData sheetId="134">
        <row r="2">
          <cell r="B2">
            <v>1.9678000000000001E-2</v>
          </cell>
        </row>
      </sheetData>
      <sheetData sheetId="135">
        <row r="2">
          <cell r="B2">
            <v>1.9678000000000001E-2</v>
          </cell>
        </row>
      </sheetData>
      <sheetData sheetId="136">
        <row r="2">
          <cell r="B2">
            <v>1.9678000000000001E-2</v>
          </cell>
        </row>
      </sheetData>
      <sheetData sheetId="137">
        <row r="2">
          <cell r="B2">
            <v>1.9678000000000001E-2</v>
          </cell>
        </row>
      </sheetData>
      <sheetData sheetId="138">
        <row r="2">
          <cell r="B2">
            <v>1.9678000000000001E-2</v>
          </cell>
        </row>
      </sheetData>
      <sheetData sheetId="139">
        <row r="2">
          <cell r="B2">
            <v>1.9678000000000001E-2</v>
          </cell>
        </row>
      </sheetData>
      <sheetData sheetId="140">
        <row r="2">
          <cell r="B2">
            <v>1.9678000000000001E-2</v>
          </cell>
        </row>
      </sheetData>
      <sheetData sheetId="141">
        <row r="2">
          <cell r="B2">
            <v>1.9678000000000001E-2</v>
          </cell>
        </row>
      </sheetData>
      <sheetData sheetId="142">
        <row r="2">
          <cell r="B2">
            <v>1.9678000000000001E-2</v>
          </cell>
        </row>
      </sheetData>
      <sheetData sheetId="143">
        <row r="2">
          <cell r="B2">
            <v>1.9678000000000001E-2</v>
          </cell>
        </row>
      </sheetData>
      <sheetData sheetId="144">
        <row r="2">
          <cell r="B2">
            <v>1.9678000000000001E-2</v>
          </cell>
        </row>
      </sheetData>
      <sheetData sheetId="145">
        <row r="2">
          <cell r="B2">
            <v>1.9678000000000001E-2</v>
          </cell>
        </row>
      </sheetData>
      <sheetData sheetId="146">
        <row r="2">
          <cell r="B2">
            <v>1.9678000000000001E-2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>
        <row r="2">
          <cell r="B2">
            <v>1.9678000000000001E-2</v>
          </cell>
        </row>
      </sheetData>
      <sheetData sheetId="166" refreshError="1"/>
      <sheetData sheetId="167">
        <row r="2">
          <cell r="B2">
            <v>1.9678000000000001E-2</v>
          </cell>
        </row>
      </sheetData>
      <sheetData sheetId="168">
        <row r="2">
          <cell r="B2">
            <v>1.9678000000000001E-2</v>
          </cell>
        </row>
      </sheetData>
      <sheetData sheetId="169">
        <row r="2">
          <cell r="B2">
            <v>1.9678000000000001E-2</v>
          </cell>
        </row>
      </sheetData>
      <sheetData sheetId="170">
        <row r="2">
          <cell r="B2">
            <v>1.9678000000000001E-2</v>
          </cell>
        </row>
      </sheetData>
      <sheetData sheetId="171">
        <row r="2">
          <cell r="B2">
            <v>1.9678000000000001E-2</v>
          </cell>
        </row>
      </sheetData>
      <sheetData sheetId="172">
        <row r="2">
          <cell r="B2">
            <v>1.9678000000000001E-2</v>
          </cell>
        </row>
      </sheetData>
      <sheetData sheetId="173">
        <row r="2">
          <cell r="B2">
            <v>1.9678000000000001E-2</v>
          </cell>
        </row>
      </sheetData>
      <sheetData sheetId="174">
        <row r="2">
          <cell r="B2">
            <v>1.9678000000000001E-2</v>
          </cell>
        </row>
      </sheetData>
      <sheetData sheetId="175">
        <row r="2">
          <cell r="B2">
            <v>1.9678000000000001E-2</v>
          </cell>
        </row>
      </sheetData>
      <sheetData sheetId="176">
        <row r="2">
          <cell r="B2">
            <v>1.9678000000000001E-2</v>
          </cell>
        </row>
      </sheetData>
      <sheetData sheetId="177">
        <row r="2">
          <cell r="B2">
            <v>1.9678000000000001E-2</v>
          </cell>
        </row>
      </sheetData>
      <sheetData sheetId="178">
        <row r="2">
          <cell r="B2">
            <v>1.9678000000000001E-2</v>
          </cell>
        </row>
      </sheetData>
      <sheetData sheetId="179">
        <row r="2">
          <cell r="B2">
            <v>1.9678000000000001E-2</v>
          </cell>
        </row>
      </sheetData>
      <sheetData sheetId="180">
        <row r="2">
          <cell r="B2">
            <v>1.9678000000000001E-2</v>
          </cell>
        </row>
      </sheetData>
      <sheetData sheetId="181">
        <row r="2">
          <cell r="B2">
            <v>1.9678000000000001E-2</v>
          </cell>
        </row>
      </sheetData>
      <sheetData sheetId="182">
        <row r="2">
          <cell r="B2">
            <v>1.9678000000000001E-2</v>
          </cell>
        </row>
      </sheetData>
      <sheetData sheetId="183">
        <row r="2">
          <cell r="B2">
            <v>1.9678000000000001E-2</v>
          </cell>
        </row>
      </sheetData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>
        <row r="2">
          <cell r="B2">
            <v>1.9678000000000001E-2</v>
          </cell>
        </row>
      </sheetData>
      <sheetData sheetId="194">
        <row r="2">
          <cell r="B2">
            <v>1.9678000000000001E-2</v>
          </cell>
        </row>
      </sheetData>
      <sheetData sheetId="195">
        <row r="2">
          <cell r="B2">
            <v>1.9678000000000001E-2</v>
          </cell>
        </row>
      </sheetData>
      <sheetData sheetId="196">
        <row r="2">
          <cell r="B2">
            <v>1.9678000000000001E-2</v>
          </cell>
        </row>
      </sheetData>
      <sheetData sheetId="197">
        <row r="2">
          <cell r="B2">
            <v>1.9678000000000001E-2</v>
          </cell>
        </row>
      </sheetData>
      <sheetData sheetId="198">
        <row r="2">
          <cell r="B2">
            <v>1.9678000000000001E-2</v>
          </cell>
        </row>
      </sheetData>
      <sheetData sheetId="199">
        <row r="2">
          <cell r="B2">
            <v>1.9678000000000001E-2</v>
          </cell>
        </row>
      </sheetData>
      <sheetData sheetId="200">
        <row r="2">
          <cell r="B2">
            <v>1.9678000000000001E-2</v>
          </cell>
        </row>
      </sheetData>
      <sheetData sheetId="201">
        <row r="2">
          <cell r="B2">
            <v>1.9678000000000001E-2</v>
          </cell>
        </row>
      </sheetData>
      <sheetData sheetId="202">
        <row r="2">
          <cell r="B2">
            <v>1.9678000000000001E-2</v>
          </cell>
        </row>
      </sheetData>
      <sheetData sheetId="203">
        <row r="2">
          <cell r="B2">
            <v>1.9678000000000001E-2</v>
          </cell>
        </row>
      </sheetData>
      <sheetData sheetId="204">
        <row r="2">
          <cell r="B2">
            <v>1.9678000000000001E-2</v>
          </cell>
        </row>
      </sheetData>
      <sheetData sheetId="205">
        <row r="2">
          <cell r="B2">
            <v>1.9678000000000001E-2</v>
          </cell>
        </row>
      </sheetData>
      <sheetData sheetId="206">
        <row r="2">
          <cell r="B2">
            <v>1.9678000000000001E-2</v>
          </cell>
        </row>
      </sheetData>
      <sheetData sheetId="207">
        <row r="2">
          <cell r="B2">
            <v>1.9678000000000001E-2</v>
          </cell>
        </row>
      </sheetData>
      <sheetData sheetId="208">
        <row r="2">
          <cell r="B2">
            <v>1.9678000000000001E-2</v>
          </cell>
        </row>
      </sheetData>
      <sheetData sheetId="209">
        <row r="2">
          <cell r="B2">
            <v>1.9678000000000001E-2</v>
          </cell>
        </row>
      </sheetData>
      <sheetData sheetId="210">
        <row r="2">
          <cell r="B2">
            <v>1.9678000000000001E-2</v>
          </cell>
        </row>
      </sheetData>
      <sheetData sheetId="211">
        <row r="2">
          <cell r="B2">
            <v>1.9678000000000001E-2</v>
          </cell>
        </row>
      </sheetData>
      <sheetData sheetId="212">
        <row r="2">
          <cell r="B2">
            <v>1.9678000000000001E-2</v>
          </cell>
        </row>
      </sheetData>
      <sheetData sheetId="213">
        <row r="2">
          <cell r="B2">
            <v>1.9678000000000001E-2</v>
          </cell>
        </row>
      </sheetData>
      <sheetData sheetId="214">
        <row r="2">
          <cell r="B2">
            <v>1.9678000000000001E-2</v>
          </cell>
        </row>
      </sheetData>
      <sheetData sheetId="215">
        <row r="2">
          <cell r="B2">
            <v>1.9678000000000001E-2</v>
          </cell>
        </row>
      </sheetData>
      <sheetData sheetId="216">
        <row r="2">
          <cell r="B2">
            <v>1.9678000000000001E-2</v>
          </cell>
        </row>
      </sheetData>
      <sheetData sheetId="217">
        <row r="2">
          <cell r="B2">
            <v>1.9678000000000001E-2</v>
          </cell>
        </row>
      </sheetData>
      <sheetData sheetId="218">
        <row r="2">
          <cell r="B2">
            <v>1.9678000000000001E-2</v>
          </cell>
        </row>
      </sheetData>
      <sheetData sheetId="219">
        <row r="2">
          <cell r="B2">
            <v>1.9678000000000001E-2</v>
          </cell>
        </row>
      </sheetData>
      <sheetData sheetId="220">
        <row r="2">
          <cell r="B2">
            <v>1.9678000000000001E-2</v>
          </cell>
        </row>
      </sheetData>
      <sheetData sheetId="221">
        <row r="2">
          <cell r="B2">
            <v>1.9678000000000001E-2</v>
          </cell>
        </row>
      </sheetData>
      <sheetData sheetId="222">
        <row r="2">
          <cell r="B2">
            <v>1.9678000000000001E-2</v>
          </cell>
        </row>
      </sheetData>
      <sheetData sheetId="223">
        <row r="2">
          <cell r="B2">
            <v>1.9678000000000001E-2</v>
          </cell>
        </row>
      </sheetData>
      <sheetData sheetId="224" refreshError="1"/>
      <sheetData sheetId="225">
        <row r="2">
          <cell r="B2">
            <v>1.9678000000000001E-2</v>
          </cell>
        </row>
      </sheetData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>
        <row r="2">
          <cell r="B2">
            <v>1.9678000000000001E-2</v>
          </cell>
        </row>
      </sheetData>
      <sheetData sheetId="244">
        <row r="2">
          <cell r="B2">
            <v>1.9678000000000001E-2</v>
          </cell>
        </row>
      </sheetData>
      <sheetData sheetId="245">
        <row r="2">
          <cell r="B2">
            <v>1.9678000000000001E-2</v>
          </cell>
        </row>
      </sheetData>
      <sheetData sheetId="246">
        <row r="2">
          <cell r="B2">
            <v>1.9678000000000001E-2</v>
          </cell>
        </row>
      </sheetData>
      <sheetData sheetId="247">
        <row r="2">
          <cell r="B2">
            <v>1.9678000000000001E-2</v>
          </cell>
        </row>
      </sheetData>
      <sheetData sheetId="248">
        <row r="2">
          <cell r="B2">
            <v>1.9678000000000001E-2</v>
          </cell>
        </row>
      </sheetData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>
        <row r="2">
          <cell r="B2">
            <v>1.9678000000000001E-2</v>
          </cell>
        </row>
      </sheetData>
      <sheetData sheetId="258">
        <row r="2">
          <cell r="B2">
            <v>1.9678000000000001E-2</v>
          </cell>
        </row>
      </sheetData>
      <sheetData sheetId="259">
        <row r="2">
          <cell r="B2">
            <v>1.9678000000000001E-2</v>
          </cell>
        </row>
      </sheetData>
      <sheetData sheetId="260">
        <row r="2">
          <cell r="B2">
            <v>1.9678000000000001E-2</v>
          </cell>
        </row>
      </sheetData>
      <sheetData sheetId="261">
        <row r="2">
          <cell r="B2">
            <v>1.9678000000000001E-2</v>
          </cell>
        </row>
      </sheetData>
      <sheetData sheetId="262">
        <row r="2">
          <cell r="B2">
            <v>1.9678000000000001E-2</v>
          </cell>
        </row>
      </sheetData>
      <sheetData sheetId="263">
        <row r="2">
          <cell r="B2">
            <v>1.9678000000000001E-2</v>
          </cell>
        </row>
      </sheetData>
      <sheetData sheetId="264">
        <row r="2">
          <cell r="B2">
            <v>1.9678000000000001E-2</v>
          </cell>
        </row>
      </sheetData>
      <sheetData sheetId="265">
        <row r="2">
          <cell r="B2">
            <v>1.9678000000000001E-2</v>
          </cell>
        </row>
      </sheetData>
      <sheetData sheetId="266">
        <row r="2">
          <cell r="B2">
            <v>1.9678000000000001E-2</v>
          </cell>
        </row>
      </sheetData>
      <sheetData sheetId="267">
        <row r="2">
          <cell r="B2">
            <v>1.9678000000000001E-2</v>
          </cell>
        </row>
      </sheetData>
      <sheetData sheetId="268">
        <row r="2">
          <cell r="B2">
            <v>1.9678000000000001E-2</v>
          </cell>
        </row>
      </sheetData>
      <sheetData sheetId="269">
        <row r="2">
          <cell r="B2">
            <v>1.9678000000000001E-2</v>
          </cell>
        </row>
      </sheetData>
      <sheetData sheetId="270"/>
      <sheetData sheetId="271">
        <row r="2">
          <cell r="B2">
            <v>1.9678000000000001E-2</v>
          </cell>
        </row>
      </sheetData>
      <sheetData sheetId="272">
        <row r="2">
          <cell r="B2">
            <v>1.9678000000000001E-2</v>
          </cell>
        </row>
      </sheetData>
      <sheetData sheetId="273">
        <row r="2">
          <cell r="B2">
            <v>1.9678000000000001E-2</v>
          </cell>
        </row>
      </sheetData>
      <sheetData sheetId="274"/>
      <sheetData sheetId="275">
        <row r="2">
          <cell r="B2">
            <v>1.9678000000000001E-2</v>
          </cell>
        </row>
      </sheetData>
      <sheetData sheetId="276" refreshError="1"/>
      <sheetData sheetId="277"/>
      <sheetData sheetId="278"/>
      <sheetData sheetId="279">
        <row r="2">
          <cell r="B2">
            <v>1.9678000000000001E-2</v>
          </cell>
        </row>
      </sheetData>
      <sheetData sheetId="280">
        <row r="2">
          <cell r="B2">
            <v>1.9678000000000001E-2</v>
          </cell>
        </row>
      </sheetData>
      <sheetData sheetId="281">
        <row r="2">
          <cell r="B2">
            <v>1.9678000000000001E-2</v>
          </cell>
        </row>
      </sheetData>
      <sheetData sheetId="282">
        <row r="2">
          <cell r="B2">
            <v>1.9678000000000001E-2</v>
          </cell>
        </row>
      </sheetData>
      <sheetData sheetId="283">
        <row r="2">
          <cell r="B2">
            <v>1.9678000000000001E-2</v>
          </cell>
        </row>
      </sheetData>
      <sheetData sheetId="284">
        <row r="2">
          <cell r="B2">
            <v>1.9678000000000001E-2</v>
          </cell>
        </row>
      </sheetData>
      <sheetData sheetId="285">
        <row r="2">
          <cell r="B2">
            <v>1.9678000000000001E-2</v>
          </cell>
        </row>
      </sheetData>
      <sheetData sheetId="286">
        <row r="2">
          <cell r="B2">
            <v>1.9678000000000001E-2</v>
          </cell>
        </row>
      </sheetData>
      <sheetData sheetId="287">
        <row r="2">
          <cell r="B2">
            <v>1.9678000000000001E-2</v>
          </cell>
        </row>
      </sheetData>
      <sheetData sheetId="288">
        <row r="2">
          <cell r="B2">
            <v>1.9678000000000001E-2</v>
          </cell>
        </row>
      </sheetData>
      <sheetData sheetId="289">
        <row r="2">
          <cell r="B2">
            <v>1.9678000000000001E-2</v>
          </cell>
        </row>
      </sheetData>
      <sheetData sheetId="290">
        <row r="2">
          <cell r="B2">
            <v>1.9678000000000001E-2</v>
          </cell>
        </row>
      </sheetData>
      <sheetData sheetId="291">
        <row r="2">
          <cell r="B2">
            <v>1.9678000000000001E-2</v>
          </cell>
        </row>
      </sheetData>
      <sheetData sheetId="292">
        <row r="2">
          <cell r="B2">
            <v>1.9678000000000001E-2</v>
          </cell>
        </row>
      </sheetData>
      <sheetData sheetId="293">
        <row r="2">
          <cell r="B2">
            <v>1.9678000000000001E-2</v>
          </cell>
        </row>
      </sheetData>
      <sheetData sheetId="294">
        <row r="2">
          <cell r="B2">
            <v>1.9678000000000001E-2</v>
          </cell>
        </row>
      </sheetData>
      <sheetData sheetId="295">
        <row r="2">
          <cell r="B2">
            <v>1.9678000000000001E-2</v>
          </cell>
        </row>
      </sheetData>
      <sheetData sheetId="296">
        <row r="2">
          <cell r="B2">
            <v>1.9678000000000001E-2</v>
          </cell>
        </row>
      </sheetData>
      <sheetData sheetId="297">
        <row r="2">
          <cell r="B2">
            <v>1.9678000000000001E-2</v>
          </cell>
        </row>
      </sheetData>
      <sheetData sheetId="298">
        <row r="2">
          <cell r="B2">
            <v>1.9678000000000001E-2</v>
          </cell>
        </row>
      </sheetData>
      <sheetData sheetId="299">
        <row r="2">
          <cell r="B2">
            <v>1.9678000000000001E-2</v>
          </cell>
        </row>
      </sheetData>
      <sheetData sheetId="300">
        <row r="2">
          <cell r="B2">
            <v>1.9678000000000001E-2</v>
          </cell>
        </row>
      </sheetData>
      <sheetData sheetId="301">
        <row r="2">
          <cell r="B2">
            <v>1.9678000000000001E-2</v>
          </cell>
        </row>
      </sheetData>
      <sheetData sheetId="302">
        <row r="2">
          <cell r="B2">
            <v>1.9678000000000001E-2</v>
          </cell>
        </row>
      </sheetData>
      <sheetData sheetId="303">
        <row r="2">
          <cell r="B2">
            <v>1.9678000000000001E-2</v>
          </cell>
        </row>
      </sheetData>
      <sheetData sheetId="304">
        <row r="2">
          <cell r="B2">
            <v>1.9678000000000001E-2</v>
          </cell>
        </row>
      </sheetData>
      <sheetData sheetId="305">
        <row r="2">
          <cell r="B2">
            <v>1.9678000000000001E-2</v>
          </cell>
        </row>
      </sheetData>
      <sheetData sheetId="306">
        <row r="2">
          <cell r="B2">
            <v>1.9678000000000001E-2</v>
          </cell>
        </row>
      </sheetData>
      <sheetData sheetId="307">
        <row r="2">
          <cell r="B2">
            <v>1.9678000000000001E-2</v>
          </cell>
        </row>
      </sheetData>
      <sheetData sheetId="308">
        <row r="2">
          <cell r="B2">
            <v>1.9678000000000001E-2</v>
          </cell>
        </row>
      </sheetData>
      <sheetData sheetId="309">
        <row r="2">
          <cell r="B2">
            <v>1.9678000000000001E-2</v>
          </cell>
        </row>
      </sheetData>
      <sheetData sheetId="310">
        <row r="2">
          <cell r="B2">
            <v>1.9678000000000001E-2</v>
          </cell>
        </row>
      </sheetData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>
        <row r="2">
          <cell r="B2">
            <v>1.9678000000000001E-2</v>
          </cell>
        </row>
      </sheetData>
      <sheetData sheetId="352">
        <row r="2">
          <cell r="B2">
            <v>1.9678000000000001E-2</v>
          </cell>
        </row>
      </sheetData>
      <sheetData sheetId="353">
        <row r="2">
          <cell r="B2">
            <v>1.9678000000000001E-2</v>
          </cell>
        </row>
      </sheetData>
      <sheetData sheetId="354">
        <row r="2">
          <cell r="B2">
            <v>1.9678000000000001E-2</v>
          </cell>
        </row>
      </sheetData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2">
          <cell r="B2">
            <v>1.9678000000000001E-2</v>
          </cell>
        </row>
      </sheetData>
      <sheetData sheetId="377">
        <row r="2">
          <cell r="B2">
            <v>1.9678000000000001E-2</v>
          </cell>
        </row>
      </sheetData>
      <sheetData sheetId="378">
        <row r="2">
          <cell r="B2">
            <v>1.9678000000000001E-2</v>
          </cell>
        </row>
      </sheetData>
      <sheetData sheetId="379">
        <row r="2">
          <cell r="B2">
            <v>1.9678000000000001E-2</v>
          </cell>
        </row>
      </sheetData>
      <sheetData sheetId="380">
        <row r="2">
          <cell r="B2">
            <v>1.9678000000000001E-2</v>
          </cell>
        </row>
      </sheetData>
      <sheetData sheetId="381">
        <row r="2">
          <cell r="B2">
            <v>1.9678000000000001E-2</v>
          </cell>
        </row>
      </sheetData>
      <sheetData sheetId="382">
        <row r="2">
          <cell r="B2">
            <v>1.9678000000000001E-2</v>
          </cell>
        </row>
      </sheetData>
      <sheetData sheetId="383">
        <row r="2">
          <cell r="B2">
            <v>1.9678000000000001E-2</v>
          </cell>
        </row>
      </sheetData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/>
      <sheetData sheetId="443"/>
      <sheetData sheetId="444"/>
      <sheetData sheetId="445"/>
      <sheetData sheetId="446">
        <row r="73">
          <cell r="A73" t="str">
            <v>2B3714</v>
          </cell>
        </row>
      </sheetData>
      <sheetData sheetId="447"/>
      <sheetData sheetId="448"/>
      <sheetData sheetId="449"/>
      <sheetData sheetId="450" refreshError="1"/>
      <sheetData sheetId="451">
        <row r="73">
          <cell r="A73" t="str">
            <v>2B3714</v>
          </cell>
        </row>
      </sheetData>
      <sheetData sheetId="452"/>
      <sheetData sheetId="453"/>
      <sheetData sheetId="454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ILD95"/>
      <sheetName val="Asset 92-95"/>
      <sheetName val="Asset 96-99"/>
      <sheetName val="Asset 2000"/>
      <sheetName val="Asset 2001"/>
      <sheetName val="Asset 2002"/>
      <sheetName val="SumDepre_AssetAllocation"/>
      <sheetName val="SumAsset_92_95"/>
      <sheetName val="SumAsset_96_99"/>
      <sheetName val="SumAsset_2000"/>
      <sheetName val="SumAsset_2001"/>
      <sheetName val="SumAsset_2002"/>
      <sheetName val="SumType"/>
      <sheetName val="EmpCode"/>
      <sheetName val="TrialBalance Q3-2002"/>
      <sheetName val="BALANCE SHEET "/>
    </sheetNames>
    <sheetDataSet>
      <sheetData sheetId="0">
        <row r="9">
          <cell r="Z9">
            <v>53978</v>
          </cell>
          <cell r="AQ9">
            <v>19565.150000000001</v>
          </cell>
        </row>
        <row r="10">
          <cell r="Z10">
            <v>1366359.1</v>
          </cell>
          <cell r="AQ10">
            <v>482343.42999999993</v>
          </cell>
        </row>
        <row r="11">
          <cell r="Z11">
            <v>472359.89</v>
          </cell>
          <cell r="AQ11">
            <v>155619.71</v>
          </cell>
        </row>
        <row r="12">
          <cell r="Z12">
            <v>492792.07</v>
          </cell>
          <cell r="AQ12">
            <v>140141.91</v>
          </cell>
        </row>
        <row r="13">
          <cell r="Z13">
            <v>648000</v>
          </cell>
          <cell r="AQ13">
            <v>145311.67999999999</v>
          </cell>
        </row>
        <row r="14">
          <cell r="Z14">
            <v>1000000</v>
          </cell>
          <cell r="AQ14">
            <v>223150.76</v>
          </cell>
        </row>
        <row r="15">
          <cell r="Z15">
            <v>139800.9</v>
          </cell>
          <cell r="AQ15">
            <v>13712</v>
          </cell>
        </row>
        <row r="16">
          <cell r="Z16">
            <v>86425</v>
          </cell>
          <cell r="AQ16">
            <v>3954.2300000000005</v>
          </cell>
        </row>
        <row r="17">
          <cell r="AQ17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EP06"/>
    </sheetNames>
    <definedNames>
      <definedName name="ClearMonBx2"/>
      <definedName name="ClerMon"/>
      <definedName name="ClerNon"/>
    </defined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S"/>
      <sheetName val="CF"/>
      <sheetName val="Ratio"/>
      <sheetName val="Cost center"/>
      <sheetName val="InputPO_Del"/>
      <sheetName val="Sheet5"/>
      <sheetName val="Sheet2"/>
      <sheetName val="Sheet3"/>
      <sheetName val="รวม"/>
      <sheetName val="ecc_res"/>
      <sheetName val="data"/>
      <sheetName val="013 - การสั่งการ"/>
      <sheetName val="detail-mfgcost"/>
      <sheetName val="P2.รายรับ-ตท."/>
      <sheetName val="BS ATTACH"/>
      <sheetName val="P001 Lead"/>
      <sheetName val="K001 - Lead example"/>
      <sheetName val="cashflow"/>
      <sheetName val="project status"/>
      <sheetName val="project-status-1"/>
      <sheetName val="budget 19992000"/>
      <sheetName val="debtors aging"/>
      <sheetName val="wip computation"/>
      <sheetName val="creditors aging"/>
      <sheetName val="revise budget-19992000"/>
      <sheetName val="revise cashflow-19992000"/>
      <sheetName val="revise balance sheet-19992000"/>
      <sheetName val="maybank-shah alam"/>
      <sheetName val="OPEX NEW "/>
      <sheetName val="progres claim"/>
      <sheetName val="SALES"/>
      <sheetName val="DIRECT COST"/>
      <sheetName val="OVERHEAD COST"/>
      <sheetName val="SUMMARY"/>
      <sheetName val="MDSB-Streamline99"/>
      <sheetName val="CIPA"/>
      <sheetName val="PlanB"/>
      <sheetName val="REVENUE"/>
      <sheetName val="OH Analysis P&amp;A"/>
      <sheetName val="Stock Aging"/>
      <sheetName val="ตั๋วเงินรับ"/>
      <sheetName val="MV"/>
      <sheetName val="02.1OK"/>
      <sheetName val=" IB-PL-00-01 SUMMARY"/>
      <sheetName val="2. Definitions"/>
      <sheetName val="A3"/>
      <sheetName val="dBase"/>
      <sheetName val="Dec05"/>
      <sheetName val="A-1"/>
      <sheetName val="C3_N DC改造投資"/>
      <sheetName val=" IB-PL-YTD"/>
      <sheetName val="MANU"/>
      <sheetName val="cashflowcomp"/>
      <sheetName val="project_status"/>
      <sheetName val="budget_19992000"/>
      <sheetName val="debtors_aging"/>
      <sheetName val="wip_computation"/>
      <sheetName val="creditors_aging"/>
      <sheetName val="revise_budget-19992000"/>
      <sheetName val="revise_cashflow-19992000"/>
      <sheetName val="revise_balance_sheet-19992000"/>
      <sheetName val="maybank-shah_alam"/>
      <sheetName val="OPEX_NEW_"/>
      <sheetName val="progres_claim"/>
      <sheetName val="DIRECT_COST"/>
      <sheetName val="OVERHEAD_COST"/>
      <sheetName val="Age311299TAS"/>
      <sheetName val="TASintDec00"/>
      <sheetName val="P4DDBFTAS"/>
      <sheetName val="VA Sales - Sum by Platform"/>
      <sheetName val="FG-ISSUED"/>
      <sheetName val="AccpacTB"/>
      <sheetName val="BRAZIL"/>
      <sheetName val="TREPORT COMPARE"/>
      <sheetName val="List"/>
      <sheetName val="Calc"/>
      <sheetName val="T_PV"/>
      <sheetName val="Val_nra1"/>
      <sheetName val="Val_nra2"/>
      <sheetName val="PLPUNIK"/>
      <sheetName val="PREMISAS"/>
      <sheetName val="Mkt Dev 1291 ONL 1290 - 1010"/>
      <sheetName val="เงินกู้ MGC"/>
      <sheetName val="A"/>
      <sheetName val="P&amp;L"/>
      <sheetName val="BSLA"/>
      <sheetName val="MRP Part D"/>
      <sheetName val="Lookup Table"/>
      <sheetName val="Plan"/>
      <sheetName val="Rental Revenues"/>
      <sheetName val="Product Revenue"/>
      <sheetName val="HCCE01"/>
      <sheetName val="VariableII  period"/>
      <sheetName val="P01"/>
      <sheetName val="P02"/>
      <sheetName val="P03"/>
      <sheetName val="P04"/>
      <sheetName val="P05"/>
      <sheetName val="PG7"/>
      <sheetName val="Database-do not delete"/>
      <sheetName val="เงินกู้ธนชาติ"/>
      <sheetName val="AC Code"/>
      <sheetName val="SALES07"/>
      <sheetName val="STOCK BALANCE"/>
      <sheetName val=" IBPL0001"/>
      <sheetName val="Links"/>
      <sheetName val="전체실적"/>
      <sheetName val="IS"/>
      <sheetName val="Financial Statement 2007"/>
      <sheetName val="DataInput1"/>
      <sheetName val="Sheet21"/>
      <sheetName val="Sheet1"/>
      <sheetName val="NBV 01.01.2004"/>
      <sheetName val="Packing Material"/>
      <sheetName val="Lookup"/>
      <sheetName val="JV"/>
      <sheetName val="Lead"/>
      <sheetName val="PL12M"/>
      <sheetName val="SOURCE"/>
      <sheetName val="10"/>
      <sheetName val="Detail-Sep"/>
      <sheetName val="OH_Analysis_P&amp;A"/>
      <sheetName val="Stock_Aging"/>
      <sheetName val="02_1OK"/>
      <sheetName val="AGING"/>
      <sheetName val=""/>
      <sheetName val="Age311299TESP"/>
      <sheetName val="P4DDBFTESP"/>
      <sheetName val="IntDec00TespM&amp;B"/>
      <sheetName val="Group"/>
      <sheetName val="M_Maincomp"/>
      <sheetName val="2动力设备"/>
      <sheetName val="0506合并附注"/>
      <sheetName val="Fak_aktif"/>
      <sheetName val="Thailand"/>
      <sheetName val="total"/>
      <sheetName val="GS_STD"/>
      <sheetName val="OP_STD"/>
      <sheetName val="project_status1"/>
      <sheetName val="budget_199920001"/>
      <sheetName val="debtors_aging1"/>
      <sheetName val="wip_computation1"/>
      <sheetName val="creditors_aging1"/>
      <sheetName val="revise_budget-199920001"/>
      <sheetName val="revise_cashflow-199920001"/>
      <sheetName val="revise_balance_sheet-199920001"/>
      <sheetName val="maybank-shah_alam1"/>
      <sheetName val="OPEX_NEW_1"/>
      <sheetName val="progres_claim1"/>
      <sheetName val="DIRECT_COST1"/>
      <sheetName val="OVERHEAD_COST1"/>
      <sheetName val="OH_Analysis_P&amp;A1"/>
      <sheetName val="Stock_Aging1"/>
      <sheetName val="02_1OK1"/>
      <sheetName val="計算ｼｰﾄ"/>
      <sheetName val="損益分岐点"/>
      <sheetName val="Trial Balance"/>
      <sheetName val="Basic_Information"/>
      <sheetName val="FACTORS"/>
      <sheetName val="Pivot table"/>
      <sheetName val="0.1keyAssumption"/>
      <sheetName val="0.0ControlSheet"/>
      <sheetName val="TBM"/>
      <sheetName val="Adminexp"/>
      <sheetName val="IBASE"/>
      <sheetName val="Lists"/>
      <sheetName val="JY134J"/>
      <sheetName val="P&amp;L-A2001DCCN"/>
      <sheetName val="Mkt_Dev_1291_ONL_1290_-_1010"/>
      <sheetName val="เงินกู้_MGC"/>
      <sheetName val="_IB-PL-YTD"/>
      <sheetName val="MRP_Part_D"/>
      <sheetName val="Lookup_Table"/>
      <sheetName val="VA_Sales_-_Sum_by_Platform"/>
      <sheetName val="Date"/>
      <sheetName val="PL-D1"/>
      <sheetName val="JUNE1"/>
      <sheetName val="DealerData"/>
      <sheetName val="DPLA"/>
      <sheetName val="F4301"/>
      <sheetName val="Rental_Revenues"/>
      <sheetName val="Product_Revenue"/>
      <sheetName val="VariableII__period"/>
      <sheetName val="Database-do_not_delete"/>
      <sheetName val="Financial_Statement_2007"/>
      <sheetName val="NBV_01_01_2004"/>
      <sheetName val="Packing_Material"/>
      <sheetName val="List Part"/>
      <sheetName val="Past No"/>
      <sheetName val="Act Pulled(905~30)"/>
      <sheetName val="DEMO"/>
      <sheetName val="NI - Walk"/>
      <sheetName val="PG8"/>
      <sheetName val="Movement (Non_THB)"/>
      <sheetName val="80-89"/>
      <sheetName val="OUTLK%"/>
      <sheetName val="RANGES"/>
      <sheetName val="BW"/>
      <sheetName val="2007 P&amp;L"/>
      <sheetName val="HRU by Geo"/>
      <sheetName val="Paraná"/>
      <sheetName val="PopCache_Sheet1"/>
      <sheetName val="001"/>
      <sheetName val="Cost_center"/>
      <sheetName val="013_-_การสั่งการ"/>
      <sheetName val="P2_รายรับ-ตท_"/>
      <sheetName val="BS_ATTACH"/>
      <sheetName val="งบต้นทุนผลิต48"/>
      <sheetName val="3.CME Spending"/>
      <sheetName val="management report_SG.xls"/>
      <sheetName val="Compงบต้นทุนผลิตAct&amp;Bud(จริง)"/>
      <sheetName val="management report_SG"/>
      <sheetName val="FLASH"/>
      <sheetName val="34"/>
      <sheetName val="J - Leads"/>
      <sheetName val="FRECEFECBAILEYS"/>
      <sheetName val="Cost_center2"/>
      <sheetName val="013_-_การสั่งการ2"/>
      <sheetName val="P2_รายรับ-ตท_2"/>
      <sheetName val="BS_ATTACH2"/>
      <sheetName val="3_CME_Spending1"/>
      <sheetName val="management_report_SG_xls1"/>
      <sheetName val="management_report_SG1"/>
      <sheetName val="Cost_center1"/>
      <sheetName val="013_-_การสั่งการ1"/>
      <sheetName val="P2_รายรับ-ตท_1"/>
      <sheetName val="BS_ATTACH1"/>
      <sheetName val="3_CME_Spending"/>
      <sheetName val="management_report_SG_xls"/>
      <sheetName val="management_report_SG"/>
      <sheetName val="Sheet1 (2)"/>
      <sheetName val="เอกอุดร"/>
      <sheetName val="Cash Flow"/>
      <sheetName val="Financial Summary"/>
      <sheetName val="CA Sheet"/>
      <sheetName val="N-4.4"/>
      <sheetName val="Factor F Data"/>
      <sheetName val="E001 Lead"/>
      <sheetName val="Assumption"/>
      <sheetName val="ข้อมูล PM"/>
      <sheetName val="Nonmove"/>
      <sheetName val="สรุปรวม"/>
      <sheetName val="Ass(SDMar-Apr)"/>
      <sheetName val="oresreqsum"/>
      <sheetName val="Master"/>
      <sheetName val="013 _ การสั่งการ"/>
      <sheetName val="Non Movement"/>
      <sheetName val="N - Lead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ic_Information"/>
      <sheetName val="FORM01"/>
      <sheetName val="FORM02"/>
      <sheetName val="FORM03"/>
      <sheetName val="FORM04A"/>
      <sheetName val="FORM04B"/>
      <sheetName val="FORM04C"/>
      <sheetName val="FORM05"/>
      <sheetName val="FORM06"/>
      <sheetName val="FORM07A"/>
      <sheetName val="FORM07B"/>
      <sheetName val="FORM09"/>
      <sheetName val="FORM11"/>
      <sheetName val="FORM12A"/>
      <sheetName val="FORM12B"/>
      <sheetName val="FORM12C"/>
      <sheetName val="FORM25"/>
      <sheetName val="FORM28"/>
      <sheetName val="Check_sheet"/>
      <sheetName val="COM_Info"/>
      <sheetName val="PL_COM"/>
      <sheetName val="BS_COM"/>
      <sheetName val="CF_COM"/>
      <sheetName val="INT_COM"/>
      <sheetName val="Company_Code"/>
      <sheetName val="COM_Table(Japanese)"/>
      <sheetName val="COM_Table(English)"/>
      <sheetName val="Mstr_Div"/>
      <sheetName val="Mstr_Acc"/>
      <sheetName val="COM_Table"/>
    </sheetNames>
    <sheetDataSet>
      <sheetData sheetId="0" refreshError="1">
        <row r="4">
          <cell r="E4" t="str">
            <v>j</v>
          </cell>
        </row>
        <row r="7">
          <cell r="E7" t="str">
            <v>MITSUI HYGIENE MATERIALS THAILAND CO.,LTD.</v>
          </cell>
        </row>
        <row r="8">
          <cell r="E8" t="str">
            <v>1MMHMT</v>
          </cell>
        </row>
        <row r="9">
          <cell r="E9">
            <v>39538</v>
          </cell>
        </row>
        <row r="10">
          <cell r="E10" t="str">
            <v>BAHT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OSCurve-Total"/>
      <sheetName val="RLG"/>
      <sheetName val="BND"/>
      <sheetName val="CD"/>
      <sheetName val="SC-RH"/>
      <sheetName val="SC-RK"/>
      <sheetName val="BSN"/>
      <sheetName val="HUD"/>
      <sheetName val="JP"/>
      <sheetName val="JPexclRL"/>
      <sheetName val="JP-RL"/>
      <sheetName val="RMS"/>
      <sheetName val="MDM-TOTAL"/>
      <sheetName val="MDM-RF "/>
      <sheetName val="MDM-RW"/>
      <sheetName val="PBMR"/>
      <sheetName val="BSD"/>
      <sheetName val="ROSData"/>
      <sheetName val="Input"/>
      <sheetName val="Data"/>
      <sheetName val="oresreqsum"/>
      <sheetName val="Ratio"/>
      <sheetName val="Sheet1"/>
      <sheetName val="Plot Information"/>
      <sheetName val="Xref"/>
      <sheetName val="TB2012"/>
      <sheetName val="Admin Use Only"/>
      <sheetName val="details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all_00"/>
      <sheetName val="#REF"/>
      <sheetName val="Fringes"/>
      <sheetName val="Program Info"/>
      <sheetName val="COSTING"/>
      <sheetName val="MM利益・原価企画方針書ｶｸ１"/>
      <sheetName val="Sheet3"/>
      <sheetName val="BUS제원1"/>
      <sheetName val="analysis"/>
      <sheetName val="COMPARISON SHEET (1)"/>
      <sheetName val="Parameters"/>
      <sheetName val="ERP 7_06"/>
      <sheetName val="NA Sourcing"/>
      <sheetName val="Account"/>
      <sheetName val="Financial Summary"/>
      <sheetName val="Input and Wtd Avg"/>
      <sheetName val="Financial Summary (2)"/>
      <sheetName val="Calculations"/>
      <sheetName val="January"/>
      <sheetName val="Program_Info"/>
      <sheetName val="COMPARISON_SHEET_(1)"/>
      <sheetName val="SEAS"/>
      <sheetName val="ERP_7_06"/>
      <sheetName val="NA_Sourcing"/>
      <sheetName val="DDM_12V BOM"/>
      <sheetName val="Vorgänger Nachfolger"/>
      <sheetName val="Vers_TOP(16)"/>
      <sheetName val="HISI Optik"/>
      <sheetName val="all_00.xls"/>
      <sheetName val="존4"/>
      <sheetName val="Preços"/>
      <sheetName val="Q1"/>
      <sheetName val="Year 2002 IS"/>
      <sheetName val="Program_Info1"/>
      <sheetName val="COMPARISON_SHEET_(1)1"/>
      <sheetName val="ERP_7_061"/>
      <sheetName val="NA_Sourcing1"/>
      <sheetName val="Financial_Summary"/>
      <sheetName val="Input_and_Wtd_Avg"/>
      <sheetName val="Financial_Summary_(2)"/>
      <sheetName val="DDM_12V_BOM"/>
      <sheetName val="Vorgänger_Nachfolger"/>
      <sheetName val="HISI_Optik"/>
      <sheetName val="all_00_xls"/>
      <sheetName val="Year_2002_IS"/>
      <sheetName val="Resumen"/>
      <sheetName val="Program_Info2"/>
      <sheetName val="COMPARISON_SHEET_(1)2"/>
      <sheetName val="ERP_7_062"/>
      <sheetName val="NA_Sourcing2"/>
      <sheetName val="Financial_Summary1"/>
      <sheetName val="Input_and_Wtd_Avg1"/>
      <sheetName val="Financial_Summary_(2)1"/>
      <sheetName val="DDM_12V_BOM1"/>
      <sheetName val="Vorgänger_Nachfolger1"/>
      <sheetName val="HISI_Optik1"/>
      <sheetName val="all_00_xls1"/>
      <sheetName val="Year_2002_IS1"/>
      <sheetName val="BOM"/>
      <sheetName val="PARAMETRES"/>
      <sheetName val="IC Sales Input Sheet"/>
      <sheetName val="List"/>
      <sheetName val="전체현황"/>
      <sheetName val="주소(한문)"/>
      <sheetName val="Macro1"/>
      <sheetName val="Program_Info3"/>
      <sheetName val="COMPARISON_SHEET_(1)3"/>
      <sheetName val="ERP_7_063"/>
      <sheetName val="Financial_Summary2"/>
      <sheetName val="Input_and_Wtd_Avg2"/>
      <sheetName val="Financial_Summary_(2)2"/>
      <sheetName val="NA_Sourcing3"/>
      <sheetName val="Vorgänger_Nachfolger2"/>
      <sheetName val="all_00_xls2"/>
      <sheetName val="DDM_12V_BOM2"/>
      <sheetName val="HISI_Optik2"/>
      <sheetName val="Year_2002_IS2"/>
      <sheetName val="IC_Sales_Input_Sheet"/>
      <sheetName val="Program_Info4"/>
      <sheetName val="COMPARISON_SHEET_(1)4"/>
      <sheetName val="NA_Sourcing4"/>
      <sheetName val="ERP_7_064"/>
      <sheetName val="Financial_Summary3"/>
      <sheetName val="Input_and_Wtd_Avg3"/>
      <sheetName val="Financial_Summary_(2)3"/>
      <sheetName val="all_00_xls3"/>
      <sheetName val="DDM_12V_BOM3"/>
      <sheetName val="Vorgänger_Nachfolger3"/>
      <sheetName val="HISI_Optik3"/>
      <sheetName val="Year_2002_IS3"/>
      <sheetName val="IC_Sales_Input_Sheet1"/>
      <sheetName val="Program_Info5"/>
      <sheetName val="COMPARISON_SHEET_(1)5"/>
      <sheetName val="ERP_7_065"/>
      <sheetName val="NA_Sourcing5"/>
      <sheetName val="Financial_Summary4"/>
      <sheetName val="Input_and_Wtd_Avg4"/>
      <sheetName val="Financial_Summary_(2)4"/>
      <sheetName val="DDM_12V_BOM4"/>
      <sheetName val="Vorgänger_Nachfolger4"/>
      <sheetName val="HISI_Optik4"/>
      <sheetName val="all_00_xls4"/>
      <sheetName val="Year_2002_IS4"/>
      <sheetName val="IC_Sales_Input_Sheet2"/>
      <sheetName val="Program_Info6"/>
      <sheetName val="COMPARISON_SHEET_(1)6"/>
      <sheetName val="ERP_7_066"/>
      <sheetName val="Financial_Summary5"/>
      <sheetName val="Input_and_Wtd_Avg5"/>
      <sheetName val="Financial_Summary_(2)5"/>
      <sheetName val="NA_Sourcing6"/>
      <sheetName val="Vorgänger_Nachfolger5"/>
      <sheetName val="all_00_xls5"/>
      <sheetName val="DDM_12V_BOM5"/>
      <sheetName val="HISI_Optik5"/>
      <sheetName val="Year_2002_IS5"/>
      <sheetName val="IC_Sales_Input_Sheet3"/>
      <sheetName val="Billing_Related"/>
      <sheetName val="Cover2"/>
      <sheetName val="เงินกู้ธนชาติ"/>
      <sheetName val="เงินกู้ MGC"/>
      <sheetName val="MDM-RF_"/>
      <sheetName val="Plot_Information"/>
      <sheetName val="เงินกู้_MGC"/>
      <sheetName val="BS"/>
      <sheetName val="sum_amt_mount"/>
      <sheetName val="MDM-RF_2"/>
      <sheetName val="Plot_Information2"/>
      <sheetName val="เงินกู้_MGC2"/>
      <sheetName val="MDM-RF_1"/>
      <sheetName val="Plot_Information1"/>
      <sheetName val="เงินกู้_MGC1"/>
      <sheetName val="รวม"/>
      <sheetName val="Sheet5"/>
      <sheetName val="LOV"/>
      <sheetName val="0-Basics"/>
      <sheetName val="Elemental Breakdown-Original"/>
      <sheetName val="CCA"/>
      <sheetName val="InputPO_Del"/>
      <sheetName val="Master"/>
      <sheetName val="MDM-RF_3"/>
      <sheetName val="Plot_Information3"/>
      <sheetName val="เงินกู้_MGC3"/>
      <sheetName val="Code1"/>
      <sheetName val="CODE,NAME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Trial Balance"/>
      <sheetName val="P0001 Lead"/>
      <sheetName val="Vol07"/>
      <sheetName val="P001 Lead"/>
      <sheetName val="Basic_Information"/>
      <sheetName val="Budget cover@retail"/>
      <sheetName val="cover var to Budget@retail"/>
      <sheetName val="cover var to Budget@cost"/>
      <sheetName val="cover var to ly@retail"/>
      <sheetName val="cover var to ly@cost"/>
      <sheetName val="actual cover@retail"/>
      <sheetName val="actual cover@cost"/>
      <sheetName val="last year cover@retail"/>
      <sheetName val="last year cover@cost"/>
      <sheetName val="last year value@retail"/>
      <sheetName val="last year value@cost"/>
      <sheetName val="actual value@retail"/>
      <sheetName val="actual value@cost"/>
      <sheetName val="value var to Budget@retail"/>
      <sheetName val="value var to Budget@cost"/>
      <sheetName val="value var to ly@retail"/>
      <sheetName val="value var to ly@cost"/>
      <sheetName val="UK P3PP - 2008"/>
      <sheetName val="Basic Information"/>
      <sheetName val="Menu"/>
      <sheetName val="AR Days-JHHP Group"/>
      <sheetName val="013 - การสั่งการ"/>
      <sheetName val="BS ATTACH"/>
      <sheetName val="001"/>
      <sheetName val="Assumption"/>
      <sheetName val="COMM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A.AJE"/>
      <sheetName val="CR.AJE"/>
      <sheetName val="PM.AJE"/>
      <sheetName val="MI.AJE"/>
      <sheetName val="MI PROOF"/>
      <sheetName val="indirect-esv"/>
      <sheetName val="goodwill woff"/>
      <sheetName val="invest in EE"/>
      <sheetName val="turnover"/>
      <sheetName val="junk1"/>
      <sheetName val="junk2"/>
      <sheetName val="CR_AJ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-Basics"/>
      <sheetName val="1-GenOverheads1"/>
      <sheetName val="2-GenOverheads2"/>
      <sheetName val="Input"/>
      <sheetName val="9"/>
      <sheetName val="Data Sheet"/>
      <sheetName val="conso46"/>
      <sheetName val="Collars FAS"/>
      <sheetName val="Converts"/>
      <sheetName val="FAS"/>
      <sheetName val="Warrant FAS"/>
      <sheetName val="Instrument"/>
      <sheetName val="COLOMBIA"/>
      <sheetName val="???"/>
      <sheetName val="Q001 Lead"/>
      <sheetName val="DET @ ACT"/>
      <sheetName val="Implementation Budget"/>
      <sheetName val="P&amp;L (HQ)"/>
      <sheetName val="BUILD95"/>
      <sheetName val="2083101 0999"/>
      <sheetName val="COGS"/>
      <sheetName val="Ist"/>
      <sheetName val="wk"/>
      <sheetName val="ADJ - RATE"/>
      <sheetName val="ADJ_-_RATE"/>
      <sheetName val="Data_Sheet"/>
      <sheetName val="Collars_FAS"/>
      <sheetName val="Warrant_FAS"/>
      <sheetName val="Q001_Lead"/>
      <sheetName val="DET_@_ACT"/>
      <sheetName val="Implementation_Budget"/>
      <sheetName val="P&amp;L_(HQ)"/>
      <sheetName val="Data_Sheet1"/>
      <sheetName val="Collars_FAS1"/>
      <sheetName val="Warrant_FAS1"/>
      <sheetName val="Q001_Lead1"/>
      <sheetName val="DET_@_ACT1"/>
      <sheetName val="Implementation_Budget1"/>
      <sheetName val="P&amp;L_(HQ)1"/>
      <sheetName val="head_code"/>
      <sheetName val="SUMMARY"/>
      <sheetName val="JOB RPT"/>
      <sheetName val="คำนวณ"/>
      <sheetName val="ADJ_-_RATE1"/>
      <sheetName val="Data_Sheet2"/>
      <sheetName val="Collars_FAS2"/>
      <sheetName val="Warrant_FAS2"/>
      <sheetName val="Q001_Lead2"/>
      <sheetName val="DET_@_ACT2"/>
      <sheetName val="Implementation_Budget2"/>
      <sheetName val="P&amp;L_(HQ)2"/>
      <sheetName val="2083101_0999"/>
      <sheetName val="JOB_RPT"/>
      <sheetName val="ADJ_-_RATE2"/>
      <sheetName val="Data_Sheet3"/>
      <sheetName val="Collars_FAS3"/>
      <sheetName val="Warrant_FAS3"/>
      <sheetName val="Q001_Lead3"/>
      <sheetName val="DET_@_ACT3"/>
      <sheetName val="Implementation_Budget3"/>
      <sheetName val="P&amp;L_(HQ)3"/>
      <sheetName val="2083101_09991"/>
      <sheetName val="JOB_RPT1"/>
      <sheetName val="Trial Balance"/>
      <sheetName val="OVERHEAD.AUG"/>
      <sheetName val="INCOME STATEMENT"/>
      <sheetName val="Commodity Code&amp;purchase class"/>
      <sheetName val="CODE"/>
      <sheetName val="Comps"/>
      <sheetName val="DETAIL"/>
      <sheetName val="BS ATTACH"/>
      <sheetName val="ADJ_-_RATE3"/>
      <sheetName val="Data_Sheet4"/>
      <sheetName val="Collars_FAS4"/>
      <sheetName val="Warrant_FAS4"/>
      <sheetName val="Q001_Lead4"/>
      <sheetName val="DET_@_ACT4"/>
      <sheetName val="Implementation_Budget4"/>
      <sheetName val="P&amp;L_(HQ)4"/>
      <sheetName val="2083101_09992"/>
      <sheetName val="JOB_RPT2"/>
      <sheetName val="ADJ_-_RATE4"/>
      <sheetName val="Data_Sheet5"/>
      <sheetName val="Collars_FAS5"/>
      <sheetName val="Warrant_FAS5"/>
      <sheetName val="Q001_Lead5"/>
      <sheetName val="DET_@_ACT5"/>
      <sheetName val="Implementation_Budget5"/>
      <sheetName val="P&amp;L_(HQ)5"/>
      <sheetName val="2083101_09993"/>
      <sheetName val="JOB_RPT3"/>
      <sheetName val="Constants"/>
      <sheetName val="ORC-TB"/>
    </sheetNames>
    <sheetDataSet>
      <sheetData sheetId="0" refreshError="1">
        <row r="1">
          <cell r="B1" t="str">
            <v>PHILIPPINES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-1"/>
      <sheetName val="K-1A"/>
      <sheetName val="K-1B"/>
      <sheetName val="Note FS"/>
      <sheetName val="K-2"/>
      <sheetName val="K-3"/>
      <sheetName val="K-4"/>
      <sheetName val="K-4 YE"/>
      <sheetName val="K-4.1"/>
      <sheetName val="K-4.3"/>
      <sheetName val="K-4.4"/>
      <sheetName val="K-5"/>
      <sheetName val="K-5 YE"/>
      <sheetName val="K-6"/>
      <sheetName val="K-7"/>
      <sheetName val="K-8"/>
      <sheetName val="K-9"/>
      <sheetName val="CIP_Q4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ER"/>
      <sheetName val="Input"/>
      <sheetName val="Detail"/>
      <sheetName val="BALANCE SHEET "/>
      <sheetName val="Data"/>
      <sheetName val="Sheet3"/>
      <sheetName val="TYPE"/>
      <sheetName val="0-Basics"/>
      <sheetName val="Dt"/>
      <sheetName val="Content"/>
      <sheetName val="frptolocal"/>
      <sheetName val="Q001 Lead"/>
      <sheetName val="노무비"/>
      <sheetName val="Select"/>
      <sheetName val="Table"/>
      <sheetName val="Trial balance"/>
      <sheetName val="Ratio"/>
      <sheetName val="BUILD95"/>
      <sheetName val="SKA"/>
      <sheetName val="BS ATTACH"/>
      <sheetName val="เอกอุดร"/>
      <sheetName val="Mant.Fiberline"/>
      <sheetName val="Smell complain"/>
      <sheetName val="SCB 1 - Current"/>
      <sheetName val="SCB 2 - Current"/>
      <sheetName val="SCB 1 _ Current"/>
      <sheetName val="SCB 2 _ Current"/>
      <sheetName val="oresreqsum"/>
      <sheetName val="Cost center"/>
      <sheetName val="CUSTOMER (2)"/>
      <sheetName val="CUS.TANK"/>
      <sheetName val="CUS.SWS"/>
      <sheetName val="CUS.INT"/>
      <sheetName val="SEA"/>
      <sheetName val="Header"/>
      <sheetName val="SVHK"/>
      <sheetName val="CCA"/>
      <sheetName val="Frontsheet"/>
      <sheetName val="ยอดkill1005"/>
      <sheetName val="Sheet1"/>
      <sheetName val="Master"/>
      <sheetName val="Exp"/>
      <sheetName val="BALANCE_SHEET_1"/>
      <sheetName val="BS_ATTACH1"/>
      <sheetName val="Mant_Fiberline1"/>
      <sheetName val="Smell_complain1"/>
      <sheetName val="SCB_1_-_Current1"/>
      <sheetName val="SCB_2_-_Current1"/>
      <sheetName val="SCB_1___Current1"/>
      <sheetName val="SCB_2___Current1"/>
      <sheetName val="Cost_center1"/>
      <sheetName val="BALANCE_SHEET_"/>
      <sheetName val="BS_ATTACH"/>
      <sheetName val="Mant_Fiberline"/>
      <sheetName val="Smell_complain"/>
      <sheetName val="SCB_1_-_Current"/>
      <sheetName val="SCB_2_-_Current"/>
      <sheetName val="SCB_1___Current"/>
      <sheetName val="SCB_2___Current"/>
      <sheetName val="Cost_center"/>
      <sheetName val="สรุปรวม"/>
      <sheetName val="7.production"/>
      <sheetName val="Age311299TAS"/>
      <sheetName val="TASintDec00"/>
      <sheetName val="P4DDBFTAS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J2"/>
      <sheetName val="Result1"/>
      <sheetName val="Actual-Monthly"/>
      <sheetName val="Actual-ＹＴＤ"/>
      <sheetName val="Budget-Monthly"/>
      <sheetName val="Budget-YTD"/>
      <sheetName val="วิเคราะห์"/>
      <sheetName val="Group"/>
      <sheetName val="Calculation of end rates"/>
      <sheetName val="ACCODE"/>
      <sheetName val="Report"/>
      <sheetName val="Options"/>
      <sheetName val="Parameter"/>
      <sheetName val="Menu"/>
      <sheetName val="Stores Network update"/>
      <sheetName val="Definitions"/>
      <sheetName val="BALANCE_SHEET_2"/>
      <sheetName val="BS_ATTACH2"/>
      <sheetName val="Mant_Fiberline2"/>
      <sheetName val="Smell_complain2"/>
      <sheetName val="SCB_1_-_Current2"/>
      <sheetName val="SCB_2_-_Current2"/>
      <sheetName val="SCB_1___Current2"/>
      <sheetName val="SCB_2___Current2"/>
      <sheetName val="Cost_center2"/>
      <sheetName val=" Direct load "/>
      <sheetName val="เขตส่งออก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BS"/>
      <sheetName val="PL"/>
      <sheetName val="TB"/>
      <sheetName val="TB-CIV"/>
      <sheetName val="TB-ICM"/>
      <sheetName val="Standing Data"/>
      <sheetName val="Asset &amp; Liability"/>
      <sheetName val="Net asset value"/>
      <sheetName val="custommer"/>
      <sheetName val="งบต้นทุนผลิต48"/>
      <sheetName val="sum-air-submit"/>
      <sheetName val="LogChip"/>
      <sheetName val="BS_ATTACH3"/>
      <sheetName val="BALANCE_SHEET_3"/>
      <sheetName val="Mant_Fiberline3"/>
      <sheetName val="Smell_complain3"/>
      <sheetName val="SCB_1_-_Current3"/>
      <sheetName val="SCB_2_-_Current3"/>
      <sheetName val="SCB_1___Current3"/>
      <sheetName val="SCB_2___Current3"/>
      <sheetName val="Cost_center3"/>
      <sheetName val="7_production"/>
      <sheetName val="_Direct_load_"/>
      <sheetName val="Standing_Data"/>
      <sheetName val="Asset_&amp;_Liability"/>
      <sheetName val="Net_asset_value"/>
      <sheetName val="อมตะciyt"/>
      <sheetName val="นิคม เวลโกรว์"/>
      <sheetName val="นิคม อีสเทิร์นชีบอร์ด"/>
      <sheetName val="conso46"/>
      <sheetName val="เงินกู้ MGC"/>
      <sheetName val="เงินกู้ธนชาติ"/>
      <sheetName val="ตั๋วเงินรับ"/>
      <sheetName val="oct"/>
      <sheetName val="All_COM_STD"/>
      <sheetName val="YTD-Expand"/>
      <sheetName val="tra-vat-lieu"/>
      <sheetName val="TB SAP"/>
      <sheetName val="Q001_Lead"/>
      <sheetName val="Trial_balance"/>
      <sheetName val="jul04-dec04pnl"/>
      <sheetName val="fy05bsJul-dec04"/>
      <sheetName val="Table Master"/>
      <sheetName val=""/>
      <sheetName val="PL _ ผลงานใหม่รวม"/>
      <sheetName val="Admin Use Only"/>
      <sheetName val="FY00"/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FF_3"/>
      <sheetName val="feature"/>
      <sheetName val="Bedrreceptuur"/>
      <sheetName val="invoiceStatus2005(as at Dec 31,"/>
      <sheetName val="DATA EXPEN.BG"/>
      <sheetName val="I"/>
      <sheetName val="CODE,NAME"/>
      <sheetName val="GL CB"/>
      <sheetName val="GL M"/>
      <sheetName val="InventTableModule_1-1"/>
      <sheetName val="IFS"/>
      <sheetName val="UF"/>
      <sheetName val="U"/>
      <sheetName val="Val_Ind"/>
      <sheetName val="Sparepart_Package_Jan'08"/>
      <sheetName val="B131 "/>
      <sheetName val="Sheet4"/>
      <sheetName val="FF_2"/>
      <sheetName val="addl cost"/>
      <sheetName val="Company Info"/>
      <sheetName val="CA Comp"/>
      <sheetName val="accumdeprn"/>
      <sheetName val="อัตรามรณะ"/>
      <sheetName val="cal (2)"/>
      <sheetName val="E422_พนง.เข้าใหม่"/>
      <sheetName val="E420"/>
      <sheetName val="ใช้ sheet นี้ค่ะ"/>
      <sheetName val="Financial Summary"/>
      <sheetName val="Details"/>
      <sheetName val="D300"/>
      <sheetName val="BPR"/>
      <sheetName val="gl"/>
      <sheetName val="COST (ACC.ขาย10-2005)"/>
      <sheetName val="ค่าขนส่ง"/>
      <sheetName val="Setup"/>
      <sheetName val="มี.ค."/>
      <sheetName val="Energy(update)"/>
      <sheetName val="Norms SP"/>
      <sheetName val="จันทร์"/>
      <sheetName val="Anal"/>
      <sheetName val="Sheet2"/>
      <sheetName val="2"/>
      <sheetName val="Table_Master1"/>
      <sheetName val="Calculation_of_end_rates1"/>
      <sheetName val="CUSTOMER_(2)1"/>
      <sheetName val="CUS_TANK1"/>
      <sheetName val="CUS_SWS1"/>
      <sheetName val="CUS_INT1"/>
      <sheetName val="PL___ผลงานใหม่รวม"/>
      <sheetName val="Table_Master"/>
      <sheetName val="Calculation_of_end_rates"/>
      <sheetName val="CUSTOMER_(2)"/>
      <sheetName val="CUS_TANK"/>
      <sheetName val="CUS_SWS"/>
      <sheetName val="CUS_INT"/>
      <sheetName val="Cost_BOM"/>
      <sheetName val="Month"/>
      <sheetName val="PLCONS07"/>
      <sheetName val="SUD 30.09.09"/>
      <sheetName val="Names"/>
      <sheetName val="Selection"/>
      <sheetName val="TonPerDay"/>
      <sheetName val="PL_NO"/>
      <sheetName val="Index"/>
      <sheetName val="summ_y"/>
      <sheetName val="Balance sheet"/>
      <sheetName val="4. Allocations par EJ - HYPER"/>
      <sheetName val="5. Allocations par EJ - SUPER"/>
      <sheetName val="COST"/>
      <sheetName val="Credit Processing B'mkg"/>
      <sheetName val="09_รายการระหว่างธนาคารฯ_asset"/>
      <sheetName val="11_เงินลงทุน"/>
      <sheetName val="Credit_Processing_B'mkg"/>
      <sheetName val="REVENUE"/>
      <sheetName val="DEFECT PPM"/>
      <sheetName val="Basic_Information"/>
      <sheetName val="LOV"/>
      <sheetName val="Job"/>
      <sheetName val="Location"/>
      <sheetName val="Position"/>
      <sheetName val="YTD-Actual"/>
      <sheetName val="Age311299TESP"/>
      <sheetName val="P4DDBFTESP"/>
      <sheetName val="IntDec00TespM&amp;B"/>
      <sheetName val="10-1 Media"/>
      <sheetName val="10-cut"/>
      <sheetName val="Trial_balance1"/>
      <sheetName val="Q001_Lead1"/>
      <sheetName val="Schedule 10 Page 1"/>
      <sheetName val="Schedule 10 Page 2 "/>
      <sheetName val="Sensitivity"/>
      <sheetName val="Cash Flow"/>
      <sheetName val="17__Non_consolidated_stock"/>
      <sheetName val="General_Data"/>
      <sheetName val="14__Fixed_assets"/>
      <sheetName val="13__Intangible_assets"/>
      <sheetName val="6 Sigma"/>
      <sheetName val="MS"/>
      <sheetName val="BMCT2003"/>
      <sheetName val="TBA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DataSheet"/>
      <sheetName val="CustList"/>
      <sheetName val="Admin_Use_Only"/>
      <sheetName val="Balance_sheet"/>
      <sheetName val="Monthlycal"/>
      <sheetName val="A"/>
      <sheetName val="sheet1 (2)"/>
      <sheetName val="Feb"/>
      <sheetName val="CF04-Plan05"/>
      <sheetName val="BS_ATTACH4"/>
      <sheetName val="BALANCE_SHEET_4"/>
      <sheetName val="Mant_Fiberline4"/>
      <sheetName val="Smell_complain4"/>
      <sheetName val="SCB_1_-_Current4"/>
      <sheetName val="SCB_2_-_Current4"/>
      <sheetName val="SCB_1___Current4"/>
      <sheetName val="SCB_2___Current4"/>
      <sheetName val="Cost_center4"/>
      <sheetName val="7_production1"/>
      <sheetName val="_Direct_load_1"/>
      <sheetName val="Standing_Data1"/>
      <sheetName val="Asset_&amp;_Liability1"/>
      <sheetName val="Net_asset_value1"/>
      <sheetName val="นิคม_เวลโกรว์"/>
      <sheetName val="นิคม_อีสเทิร์นชีบอร์ด"/>
      <sheetName val="เงินกู้_MGC"/>
      <sheetName val="SUMMARY-COST"/>
      <sheetName val="BARTEC-DM"/>
      <sheetName val="TB_SAP"/>
      <sheetName val="Macro1"/>
      <sheetName val="MainSetup"/>
      <sheetName val="Waterg"/>
      <sheetName val="17__Non_consolidated_stock1"/>
      <sheetName val="General_Data1"/>
      <sheetName val="14__Fixed_assets1"/>
      <sheetName val="13__Intangible_assets1"/>
      <sheetName val="Cctmst"/>
      <sheetName val="Backup"/>
      <sheetName val="Concretor"/>
      <sheetName val="510000"/>
      <sheetName val="I-Données_de_base"/>
      <sheetName val="TB "/>
      <sheetName val="accounts"/>
      <sheetName val="Capex 1"/>
      <sheetName val="Other Data"/>
      <sheetName val="Detail-Sep"/>
      <sheetName val="seal 1-07-04"/>
      <sheetName val="seal_1-07-04"/>
      <sheetName val="seal_1-07-041"/>
      <sheetName val="seal_1-07-042"/>
      <sheetName val="seal_1-07-043"/>
      <sheetName val="Std.Yield"/>
      <sheetName val="NOPAT_VDF"/>
      <sheetName val="Invested capital_VDF"/>
      <sheetName val="DCF_VDF"/>
      <sheetName val="Summary Page_VDF"/>
      <sheetName val="WACC_VDF"/>
      <sheetName val="PV of Op Leases_VDF"/>
      <sheetName val="Income Statement_VDF"/>
      <sheetName val="AC_DATA"/>
      <sheetName val="ws"/>
      <sheetName val="CRJE"/>
      <sheetName val="CJEs"/>
      <sheetName val="ActAdj"/>
      <sheetName val="Account list"/>
      <sheetName val="Lists"/>
      <sheetName val="Parametres"/>
      <sheetName val="jul03-jun04pnl"/>
      <sheetName val="P&amp;L Mgt"/>
      <sheetName val="Input Page"/>
      <sheetName val="Param"/>
      <sheetName val="ListAcc"/>
      <sheetName val="tax10"/>
      <sheetName val="ORDERS"/>
      <sheetName val="NBCA_2001_Completed"/>
      <sheetName val="Cover page"/>
      <sheetName val="Structure2008"/>
      <sheetName val="Refer"/>
      <sheetName val="2TUP"/>
      <sheetName val="DEP12"/>
      <sheetName val="test 2"/>
      <sheetName val="03 posting doc with name"/>
      <sheetName val="dloh10"/>
      <sheetName val="APCODE"/>
      <sheetName val="A461 "/>
      <sheetName val="EXRPTS"/>
      <sheetName val="U4-Recruitment"/>
      <sheetName val="CA Sheet"/>
      <sheetName val="AFA"/>
      <sheetName val="M-2"/>
      <sheetName val="Rates"/>
      <sheetName val="PS-1995"/>
      <sheetName val="CST1198"/>
      <sheetName val="PO"/>
      <sheetName val="แจกแจง _งบดุล_"/>
      <sheetName val="SSW_loan_OD"/>
      <sheetName val="日程"/>
    </sheetNames>
    <sheetDataSet>
      <sheetData sheetId="0" refreshError="1">
        <row r="1">
          <cell r="A1" t="str">
            <v>01001</v>
          </cell>
          <cell r="B1" t="str">
            <v>Reference</v>
          </cell>
        </row>
        <row r="2">
          <cell r="A2" t="str">
            <v>01003</v>
          </cell>
          <cell r="B2" t="str">
            <v>ILDA177/11</v>
          </cell>
        </row>
        <row r="3">
          <cell r="A3" t="str">
            <v>01003.1</v>
          </cell>
          <cell r="B3" t="str">
            <v>ILDA194/2011</v>
          </cell>
        </row>
        <row r="4">
          <cell r="A4" t="str">
            <v>01004</v>
          </cell>
          <cell r="B4" t="str">
            <v>SPA006/2012</v>
          </cell>
        </row>
        <row r="5">
          <cell r="A5" t="str">
            <v>01005</v>
          </cell>
          <cell r="B5" t="str">
            <v>SPA 013/2012</v>
          </cell>
        </row>
        <row r="6">
          <cell r="A6" t="str">
            <v>01006</v>
          </cell>
          <cell r="B6" t="str">
            <v>SPA023/12</v>
          </cell>
        </row>
        <row r="7">
          <cell r="A7" t="str">
            <v>01007</v>
          </cell>
          <cell r="B7" t="str">
            <v xml:space="preserve"> SPA040/12</v>
          </cell>
        </row>
        <row r="8">
          <cell r="A8" t="str">
            <v>01008</v>
          </cell>
          <cell r="B8" t="str">
            <v>SPA030/12</v>
          </cell>
        </row>
        <row r="9">
          <cell r="A9" t="str">
            <v>01009</v>
          </cell>
          <cell r="B9" t="str">
            <v>ILDS041/12</v>
          </cell>
        </row>
        <row r="10">
          <cell r="A10" t="str">
            <v>01014</v>
          </cell>
          <cell r="B10" t="str">
            <v>กรมช่างโยธาทหารอากาศ</v>
          </cell>
        </row>
        <row r="11">
          <cell r="A11" t="str">
            <v>01015</v>
          </cell>
          <cell r="B11" t="str">
            <v>กรมช่างโยธาทหารอากาศ</v>
          </cell>
        </row>
        <row r="12">
          <cell r="A12" t="str">
            <v>03</v>
          </cell>
          <cell r="B12" t="str">
            <v>กรมช่างโยธาทหารอากาศ</v>
          </cell>
        </row>
        <row r="13">
          <cell r="A13" t="str">
            <v>04002</v>
          </cell>
        </row>
        <row r="14">
          <cell r="A14" t="str">
            <v>04004</v>
          </cell>
        </row>
        <row r="15">
          <cell r="A15" t="str">
            <v>04005</v>
          </cell>
        </row>
        <row r="16">
          <cell r="A16" t="str">
            <v>04006</v>
          </cell>
        </row>
        <row r="17">
          <cell r="A17" t="str">
            <v>04007</v>
          </cell>
        </row>
        <row r="18">
          <cell r="A18" t="str">
            <v>04008</v>
          </cell>
          <cell r="B18" t="str">
            <v>CALTON INTERNATION (THAILAND)</v>
          </cell>
        </row>
        <row r="19">
          <cell r="A19" t="str">
            <v>04009</v>
          </cell>
          <cell r="B19" t="str">
            <v>SITCA FINANCIAL(COSMO)</v>
          </cell>
        </row>
        <row r="20">
          <cell r="A20" t="str">
            <v>04010</v>
          </cell>
          <cell r="B20" t="str">
            <v>SITCA FINANCIAL(COSMO)</v>
          </cell>
        </row>
        <row r="21">
          <cell r="A21" t="str">
            <v>04011</v>
          </cell>
          <cell r="B21" t="str">
            <v>SITCA FINANCIAL(COSMO)</v>
          </cell>
        </row>
        <row r="22">
          <cell r="A22" t="str">
            <v>04012</v>
          </cell>
        </row>
        <row r="23">
          <cell r="A23" t="str">
            <v>04013</v>
          </cell>
        </row>
        <row r="24">
          <cell r="A24" t="str">
            <v>04014</v>
          </cell>
        </row>
        <row r="25">
          <cell r="A25" t="str">
            <v>04015</v>
          </cell>
        </row>
        <row r="26">
          <cell r="A26" t="str">
            <v>04017</v>
          </cell>
          <cell r="B26" t="str">
            <v>CALCIUM PRODUCTS COMPANY LIMITED</v>
          </cell>
        </row>
        <row r="27">
          <cell r="A27" t="str">
            <v>05001</v>
          </cell>
          <cell r="B27" t="str">
            <v>CALTEX CAMBODIA LIMITED</v>
          </cell>
        </row>
        <row r="28">
          <cell r="A28" t="str">
            <v>05003</v>
          </cell>
          <cell r="B28" t="str">
            <v>PACIFIC FINANCIAL (COSMO)</v>
          </cell>
        </row>
        <row r="29">
          <cell r="A29" t="str">
            <v>05004</v>
          </cell>
          <cell r="B29" t="str">
            <v>CALCIUM PRODUCTS COMPANY LIMITED</v>
          </cell>
        </row>
        <row r="30">
          <cell r="A30" t="str">
            <v>06002</v>
          </cell>
          <cell r="B30" t="str">
            <v>PACIFIC FINANCIAL (COSMO)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>
        <row r="1">
          <cell r="A1" t="str">
            <v>01001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>
        <row r="1">
          <cell r="A1" t="str">
            <v>วันที่</v>
          </cell>
        </row>
      </sheetData>
      <sheetData sheetId="52">
        <row r="1">
          <cell r="A1" t="str">
            <v>วันที่</v>
          </cell>
        </row>
      </sheetData>
      <sheetData sheetId="53">
        <row r="1">
          <cell r="A1" t="str">
            <v>วันที่</v>
          </cell>
        </row>
      </sheetData>
      <sheetData sheetId="54"/>
      <sheetData sheetId="55"/>
      <sheetData sheetId="56">
        <row r="1">
          <cell r="A1" t="str">
            <v>01001</v>
          </cell>
        </row>
      </sheetData>
      <sheetData sheetId="57"/>
      <sheetData sheetId="58">
        <row r="1">
          <cell r="A1" t="str">
            <v>วันที่</v>
          </cell>
        </row>
      </sheetData>
      <sheetData sheetId="59">
        <row r="1">
          <cell r="A1" t="str">
            <v>วันที่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วันที่</v>
          </cell>
        </row>
      </sheetData>
      <sheetData sheetId="100">
        <row r="1">
          <cell r="A1" t="str">
            <v>วันที่</v>
          </cell>
        </row>
      </sheetData>
      <sheetData sheetId="101">
        <row r="1">
          <cell r="A1" t="str">
            <v>วันที่</v>
          </cell>
        </row>
      </sheetData>
      <sheetData sheetId="102">
        <row r="1">
          <cell r="A1" t="str">
            <v>วันที่</v>
          </cell>
        </row>
      </sheetData>
      <sheetData sheetId="103">
        <row r="1">
          <cell r="A1" t="str">
            <v>วันที่</v>
          </cell>
        </row>
      </sheetData>
      <sheetData sheetId="104">
        <row r="1">
          <cell r="A1" t="str">
            <v>วันที่</v>
          </cell>
        </row>
      </sheetData>
      <sheetData sheetId="105">
        <row r="1">
          <cell r="A1" t="str">
            <v>วันที่</v>
          </cell>
        </row>
      </sheetData>
      <sheetData sheetId="106">
        <row r="1">
          <cell r="A1" t="str">
            <v>วันที่</v>
          </cell>
        </row>
      </sheetData>
      <sheetData sheetId="107">
        <row r="1">
          <cell r="A1" t="str">
            <v>วันที่</v>
          </cell>
        </row>
      </sheetData>
      <sheetData sheetId="108">
        <row r="1">
          <cell r="A1" t="str">
            <v>วันที่</v>
          </cell>
        </row>
      </sheetData>
      <sheetData sheetId="109">
        <row r="1">
          <cell r="A1" t="str">
            <v>วันที่</v>
          </cell>
        </row>
      </sheetData>
      <sheetData sheetId="110">
        <row r="1">
          <cell r="A1" t="str">
            <v>วันที่</v>
          </cell>
        </row>
      </sheetData>
      <sheetData sheetId="111">
        <row r="1">
          <cell r="A1" t="str">
            <v>วันที่</v>
          </cell>
        </row>
      </sheetData>
      <sheetData sheetId="112">
        <row r="1">
          <cell r="A1" t="str">
            <v>วันที่</v>
          </cell>
        </row>
      </sheetData>
      <sheetData sheetId="113">
        <row r="1">
          <cell r="A1" t="str">
            <v>วันที่</v>
          </cell>
        </row>
      </sheetData>
      <sheetData sheetId="114">
        <row r="1">
          <cell r="A1" t="str">
            <v>วันที่</v>
          </cell>
        </row>
      </sheetData>
      <sheetData sheetId="115">
        <row r="1">
          <cell r="A1" t="str">
            <v>วันที่</v>
          </cell>
        </row>
      </sheetData>
      <sheetData sheetId="116">
        <row r="1">
          <cell r="A1" t="str">
            <v>01001</v>
          </cell>
        </row>
      </sheetData>
      <sheetData sheetId="117">
        <row r="1">
          <cell r="A1" t="str">
            <v>วันที่</v>
          </cell>
        </row>
      </sheetData>
      <sheetData sheetId="118">
        <row r="1">
          <cell r="A1" t="str">
            <v>วันที่</v>
          </cell>
        </row>
      </sheetData>
      <sheetData sheetId="119">
        <row r="1">
          <cell r="A1" t="str">
            <v>วันที่</v>
          </cell>
        </row>
      </sheetData>
      <sheetData sheetId="120"/>
      <sheetData sheetId="121">
        <row r="1">
          <cell r="A1" t="str">
            <v>วันที่</v>
          </cell>
        </row>
      </sheetData>
      <sheetData sheetId="122">
        <row r="1">
          <cell r="A1" t="str">
            <v>วันที่</v>
          </cell>
        </row>
      </sheetData>
      <sheetData sheetId="123">
        <row r="1">
          <cell r="A1" t="str">
            <v>วันที่</v>
          </cell>
        </row>
      </sheetData>
      <sheetData sheetId="124">
        <row r="1">
          <cell r="A1" t="str">
            <v>วันที่</v>
          </cell>
        </row>
      </sheetData>
      <sheetData sheetId="125">
        <row r="1">
          <cell r="A1" t="str">
            <v>วันที่</v>
          </cell>
        </row>
      </sheetData>
      <sheetData sheetId="126">
        <row r="1">
          <cell r="A1" t="str">
            <v>วันที่</v>
          </cell>
        </row>
      </sheetData>
      <sheetData sheetId="127">
        <row r="1">
          <cell r="A1" t="str">
            <v>วันที่</v>
          </cell>
        </row>
      </sheetData>
      <sheetData sheetId="128">
        <row r="1">
          <cell r="A1" t="str">
            <v>01001</v>
          </cell>
        </row>
      </sheetData>
      <sheetData sheetId="129"/>
      <sheetData sheetId="130">
        <row r="1">
          <cell r="A1" t="str">
            <v>วันที่</v>
          </cell>
        </row>
      </sheetData>
      <sheetData sheetId="131">
        <row r="1">
          <cell r="A1" t="str">
            <v>วันที่</v>
          </cell>
        </row>
      </sheetData>
      <sheetData sheetId="132">
        <row r="1">
          <cell r="A1" t="str">
            <v>วันที่</v>
          </cell>
        </row>
      </sheetData>
      <sheetData sheetId="133"/>
      <sheetData sheetId="134">
        <row r="1">
          <cell r="A1" t="str">
            <v>01001</v>
          </cell>
        </row>
      </sheetData>
      <sheetData sheetId="135">
        <row r="1">
          <cell r="A1" t="str">
            <v>วันที่</v>
          </cell>
        </row>
      </sheetData>
      <sheetData sheetId="136">
        <row r="1">
          <cell r="A1" t="str">
            <v>01001</v>
          </cell>
        </row>
      </sheetData>
      <sheetData sheetId="137"/>
      <sheetData sheetId="138">
        <row r="1">
          <cell r="A1" t="str">
            <v>วันที่</v>
          </cell>
        </row>
      </sheetData>
      <sheetData sheetId="139">
        <row r="1">
          <cell r="A1" t="str">
            <v>วันที่</v>
          </cell>
        </row>
      </sheetData>
      <sheetData sheetId="140">
        <row r="1">
          <cell r="A1" t="str">
            <v>วันที่</v>
          </cell>
        </row>
      </sheetData>
      <sheetData sheetId="141">
        <row r="1">
          <cell r="A1" t="str">
            <v>01001</v>
          </cell>
        </row>
      </sheetData>
      <sheetData sheetId="142"/>
      <sheetData sheetId="143">
        <row r="1">
          <cell r="A1" t="str">
            <v>วันที่</v>
          </cell>
        </row>
      </sheetData>
      <sheetData sheetId="144">
        <row r="1">
          <cell r="A1" t="str">
            <v>01001</v>
          </cell>
        </row>
      </sheetData>
      <sheetData sheetId="145">
        <row r="1">
          <cell r="A1" t="str">
            <v>วันที่</v>
          </cell>
        </row>
      </sheetData>
      <sheetData sheetId="146">
        <row r="1">
          <cell r="A1" t="str">
            <v>01001</v>
          </cell>
        </row>
      </sheetData>
      <sheetData sheetId="147">
        <row r="1">
          <cell r="A1" t="str">
            <v>01001</v>
          </cell>
        </row>
      </sheetData>
      <sheetData sheetId="148">
        <row r="1">
          <cell r="A1" t="str">
            <v>วันที่</v>
          </cell>
        </row>
      </sheetData>
      <sheetData sheetId="149">
        <row r="1">
          <cell r="A1" t="str">
            <v>วันที่</v>
          </cell>
        </row>
      </sheetData>
      <sheetData sheetId="150"/>
      <sheetData sheetId="151">
        <row r="1">
          <cell r="A1" t="str">
            <v>01001</v>
          </cell>
        </row>
      </sheetData>
      <sheetData sheetId="152">
        <row r="1">
          <cell r="A1" t="str">
            <v>วันที่</v>
          </cell>
        </row>
      </sheetData>
      <sheetData sheetId="153">
        <row r="1">
          <cell r="A1" t="str">
            <v>วันที่</v>
          </cell>
        </row>
      </sheetData>
      <sheetData sheetId="154">
        <row r="1">
          <cell r="A1" t="str">
            <v>01001</v>
          </cell>
        </row>
      </sheetData>
      <sheetData sheetId="155">
        <row r="1">
          <cell r="A1" t="str">
            <v>01001</v>
          </cell>
        </row>
      </sheetData>
      <sheetData sheetId="156">
        <row r="1">
          <cell r="A1" t="str">
            <v>01001</v>
          </cell>
        </row>
      </sheetData>
      <sheetData sheetId="157">
        <row r="1">
          <cell r="A1" t="str">
            <v>วันที่</v>
          </cell>
        </row>
      </sheetData>
      <sheetData sheetId="158">
        <row r="1">
          <cell r="A1" t="str">
            <v>วันที่</v>
          </cell>
        </row>
      </sheetData>
      <sheetData sheetId="159">
        <row r="1">
          <cell r="A1" t="str">
            <v>01001</v>
          </cell>
        </row>
      </sheetData>
      <sheetData sheetId="160">
        <row r="1">
          <cell r="A1" t="str">
            <v>01001</v>
          </cell>
        </row>
      </sheetData>
      <sheetData sheetId="161">
        <row r="1">
          <cell r="A1" t="str">
            <v>01001</v>
          </cell>
        </row>
      </sheetData>
      <sheetData sheetId="162">
        <row r="1">
          <cell r="A1" t="str">
            <v>01001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>
        <row r="1">
          <cell r="A1" t="str">
            <v>วันที่</v>
          </cell>
        </row>
      </sheetData>
      <sheetData sheetId="190">
        <row r="1">
          <cell r="A1" t="str">
            <v>วันที่</v>
          </cell>
        </row>
      </sheetData>
      <sheetData sheetId="191">
        <row r="1">
          <cell r="A1" t="str">
            <v>วันที่</v>
          </cell>
        </row>
      </sheetData>
      <sheetData sheetId="192"/>
      <sheetData sheetId="193">
        <row r="1">
          <cell r="A1" t="str">
            <v>วันที่</v>
          </cell>
        </row>
      </sheetData>
      <sheetData sheetId="194">
        <row r="1">
          <cell r="A1" t="str">
            <v>วันที่</v>
          </cell>
        </row>
      </sheetData>
      <sheetData sheetId="195"/>
      <sheetData sheetId="196">
        <row r="1">
          <cell r="A1" t="str">
            <v>01001</v>
          </cell>
        </row>
      </sheetData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>
        <row r="1">
          <cell r="A1" t="str">
            <v>01001</v>
          </cell>
        </row>
      </sheetData>
      <sheetData sheetId="216">
        <row r="1">
          <cell r="A1" t="str">
            <v>01001</v>
          </cell>
        </row>
      </sheetData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>
        <row r="2">
          <cell r="C2" t="str">
            <v>Invoice</v>
          </cell>
        </row>
      </sheetData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>
        <row r="1">
          <cell r="A1" t="str">
            <v>01001</v>
          </cell>
        </row>
      </sheetData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วันที่</v>
          </cell>
        </row>
      </sheetData>
      <sheetData sheetId="308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/>
      <sheetData sheetId="342">
        <row r="1">
          <cell r="A1" t="str">
            <v>B North 2 Ltd.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>
        <row r="1">
          <cell r="A1" t="str">
            <v>วันที่</v>
          </cell>
        </row>
      </sheetData>
      <sheetData sheetId="348"/>
      <sheetData sheetId="349">
        <row r="1">
          <cell r="A1" t="str">
            <v>01001</v>
          </cell>
        </row>
      </sheetData>
      <sheetData sheetId="350"/>
      <sheetData sheetId="351" refreshError="1"/>
      <sheetData sheetId="352" refreshError="1"/>
      <sheetData sheetId="353" refreshError="1"/>
      <sheetData sheetId="354" refreshError="1"/>
      <sheetData sheetId="355">
        <row r="1">
          <cell r="A1" t="str">
            <v>B North 2 Ltd.</v>
          </cell>
        </row>
      </sheetData>
      <sheetData sheetId="356"/>
      <sheetData sheetId="357"/>
      <sheetData sheetId="358">
        <row r="1">
          <cell r="A1" t="str">
            <v>B North 2 Ltd.</v>
          </cell>
        </row>
      </sheetData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>
        <row r="1">
          <cell r="A1" t="str">
            <v>B North 2 Ltd.</v>
          </cell>
        </row>
      </sheetData>
      <sheetData sheetId="369">
        <row r="1">
          <cell r="A1" t="str">
            <v>01001</v>
          </cell>
        </row>
      </sheetData>
      <sheetData sheetId="370"/>
      <sheetData sheetId="371"/>
      <sheetData sheetId="372">
        <row r="1">
          <cell r="A1" t="str">
            <v>B North 2 Ltd.</v>
          </cell>
        </row>
      </sheetData>
      <sheetData sheetId="373"/>
      <sheetData sheetId="374">
        <row r="1">
          <cell r="A1" t="str">
            <v>01001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 refreshError="1"/>
      <sheetData sheetId="383"/>
      <sheetData sheetId="384">
        <row r="1">
          <cell r="A1" t="str">
            <v>01001</v>
          </cell>
        </row>
      </sheetData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>
        <row r="1">
          <cell r="A1" t="str">
            <v>วันที่</v>
          </cell>
        </row>
      </sheetData>
      <sheetData sheetId="392">
        <row r="1">
          <cell r="A1" t="str">
            <v>วันที่</v>
          </cell>
        </row>
      </sheetData>
      <sheetData sheetId="393"/>
      <sheetData sheetId="394">
        <row r="1">
          <cell r="A1" t="str">
            <v>01001</v>
          </cell>
        </row>
      </sheetData>
      <sheetData sheetId="395">
        <row r="1">
          <cell r="A1" t="str">
            <v>วันที่</v>
          </cell>
        </row>
      </sheetData>
      <sheetData sheetId="396"/>
      <sheetData sheetId="397"/>
      <sheetData sheetId="398">
        <row r="1">
          <cell r="A1" t="str">
            <v>วันที่</v>
          </cell>
        </row>
      </sheetData>
      <sheetData sheetId="399">
        <row r="1">
          <cell r="A1" t="str">
            <v>01001</v>
          </cell>
        </row>
      </sheetData>
      <sheetData sheetId="400">
        <row r="1">
          <cell r="A1" t="str">
            <v>วันที่</v>
          </cell>
        </row>
      </sheetData>
      <sheetData sheetId="401">
        <row r="1">
          <cell r="A1" t="str">
            <v>วันที่</v>
          </cell>
        </row>
      </sheetData>
      <sheetData sheetId="402">
        <row r="1">
          <cell r="A1" t="str">
            <v>01001</v>
          </cell>
        </row>
      </sheetData>
      <sheetData sheetId="403">
        <row r="1">
          <cell r="A1" t="str">
            <v>B North 2 Ltd.</v>
          </cell>
        </row>
      </sheetData>
      <sheetData sheetId="404">
        <row r="1">
          <cell r="A1" t="str">
            <v>วันที่</v>
          </cell>
        </row>
      </sheetData>
      <sheetData sheetId="405">
        <row r="1">
          <cell r="A1" t="str">
            <v>วันที่</v>
          </cell>
        </row>
      </sheetData>
      <sheetData sheetId="406">
        <row r="1">
          <cell r="A1" t="str">
            <v>วันที่</v>
          </cell>
        </row>
      </sheetData>
      <sheetData sheetId="407" refreshError="1"/>
      <sheetData sheetId="408" refreshError="1"/>
      <sheetData sheetId="409"/>
      <sheetData sheetId="410" refreshError="1"/>
      <sheetData sheetId="411" refreshError="1"/>
      <sheetData sheetId="412" refreshError="1"/>
      <sheetData sheetId="413"/>
      <sheetData sheetId="414"/>
      <sheetData sheetId="415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/>
      <sheetData sheetId="429"/>
      <sheetData sheetId="430"/>
      <sheetData sheetId="43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W Actual"/>
      <sheetName val="NW Forecast"/>
      <sheetName val="NW Gap"/>
      <sheetName val="NW direct sales"/>
      <sheetName val="BF Actual"/>
      <sheetName val="BF Forecast"/>
      <sheetName val="BF(Gap)"/>
      <sheetName val="BF direct sa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-1.1 FA Comparision"/>
      <sheetName val="K-1.2 Summary"/>
      <sheetName val="k-2"/>
      <sheetName val="K-2 Addition"/>
      <sheetName val="K-3"/>
      <sheetName val="K-4.1"/>
      <sheetName val="K-4.2"/>
      <sheetName val="k-4.3"/>
      <sheetName val="K-4.3Atax add"/>
      <sheetName val="k4.4"/>
      <sheetName val="k4.5"/>
      <sheetName val="k4.6"/>
      <sheetName val="K-5"/>
      <sheetName val="K-6"/>
      <sheetName val="K-7Repair &amp; Main"/>
      <sheetName val="K-8 Sum Insure"/>
      <sheetName val="BUILD95"/>
      <sheetName val="K-4A"/>
      <sheetName val="K-4C"/>
      <sheetName val="K-4K"/>
      <sheetName val="K-4L"/>
      <sheetName val="K-4F"/>
      <sheetName val="K-4I"/>
      <sheetName val="K-4H"/>
      <sheetName val="K-4D"/>
      <sheetName val="K-4E"/>
      <sheetName val="K-4B"/>
      <sheetName val="K-4J"/>
      <sheetName val="노무비"/>
      <sheetName val="TB1208"/>
      <sheetName val="ADJ - RATE"/>
      <sheetName val="Front"/>
      <sheetName val="เงินกู้ MGC"/>
      <sheetName val="เงินกู้ธนชาติ"/>
      <sheetName val="ตั๋วเงินรับ"/>
      <sheetName val="???"/>
      <sheetName val="xlSVH_T"/>
      <sheetName val="BS Last Period"/>
      <sheetName val="E001 Lead"/>
      <sheetName val="E100 Subledger with GL"/>
      <sheetName val="Trial Balance"/>
      <sheetName val="AAT-98"/>
      <sheetName val="InvoiceList"/>
      <sheetName val="Cover"/>
      <sheetName val="C1-working"/>
      <sheetName val="CPE Parameters"/>
      <sheetName val="Countries"/>
      <sheetName val="IPVPN Parameters"/>
      <sheetName val="LookupTable"/>
      <sheetName val="MCS_P&amp;L_By_Sub_ USD"/>
      <sheetName val="Section K."/>
      <sheetName val="Customize Your Loan Manager"/>
      <sheetName val="Loan Amortization Table"/>
      <sheetName val="Parameters"/>
      <sheetName val="SCB 1 - Current"/>
      <sheetName val="SCB 2 - Current"/>
      <sheetName val="CY Exits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AA-1"/>
      <sheetName val="name"/>
      <sheetName val="CODE,NAME"/>
      <sheetName val="db"/>
      <sheetName val="REPORT"/>
      <sheetName val="detail"/>
      <sheetName val="Graph Ratio - Fin Analysis"/>
      <sheetName val="_แบ่งพื้นที่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ต__วเง_นร_บ"/>
      <sheetName val="Trial Balance"/>
      <sheetName val="เงินกู้ธนชาติ"/>
      <sheetName val="???????????"/>
      <sheetName val="Code"/>
      <sheetName val="Account List"/>
      <sheetName val="Company codes"/>
      <sheetName val="OceMenuSheet"/>
      <sheetName val="Stock Aging"/>
      <sheetName val="OUTLK%"/>
      <sheetName val="RANGES"/>
      <sheetName val="S-5"/>
      <sheetName val="NEW ZEALAND"/>
      <sheetName val="Product Return Detail"/>
      <sheetName val="PM-TE"/>
      <sheetName val="Consolidated"/>
      <sheetName val="Links"/>
      <sheetName val="Lead"/>
      <sheetName val="PA"/>
      <sheetName val="เงินกู้ MGC"/>
      <sheetName val="FF7"/>
      <sheetName val="LABOUR"/>
      <sheetName val="Data"/>
      <sheetName val="매출"/>
      <sheetName val="Sheet1"/>
      <sheetName val="Account Name &amp; Code"/>
      <sheetName val="Location &amp; Cost Centre"/>
      <sheetName val="2002"/>
      <sheetName val="Job header"/>
      <sheetName val="Parameters"/>
      <sheetName val="Customize Your Invoice"/>
      <sheetName val="Babara"/>
      <sheetName val="1201"/>
      <sheetName val="Salaries-CGR OB-2.1"/>
      <sheetName val="Balance sheet"/>
      <sheetName val=" IB-PL-YTD"/>
      <sheetName val="U-5"/>
      <sheetName val="Master"/>
      <sheetName val="Metals"/>
      <sheetName val="GST Recon-Workings"/>
      <sheetName val="Drop Down"/>
      <sheetName val="Igw Model"/>
      <sheetName val="SALES&amp;COGS"/>
      <sheetName val="MONTHLY"/>
      <sheetName val="Thailand"/>
      <sheetName val="N-4 Patent right"/>
      <sheetName val="Purchases"/>
      <sheetName val="CUSTOMER"/>
      <sheetName val="K-5"/>
      <sheetName val="Sample size"/>
      <sheetName val="IMV"/>
      <sheetName val="인원계획-미화"/>
      <sheetName val="노무비"/>
      <sheetName val="CRITERIA1"/>
      <sheetName val="list"/>
      <sheetName val="Parm"/>
      <sheetName val="Sheet3"/>
      <sheetName val="ｸﾞﾗﾌﾃﾞｰﾀ"/>
      <sheetName val="VERIFICATION PAYE"/>
      <sheetName val="AFM"/>
      <sheetName val="NSC"/>
      <sheetName val="Menu"/>
      <sheetName val="DETAILAC"/>
      <sheetName val="CIPA"/>
      <sheetName val="Month v YTD"/>
      <sheetName val="10"/>
      <sheetName val="Basic"/>
      <sheetName val="xL5 FT"/>
      <sheetName val="am Goal"/>
      <sheetName val="xW9-13 L act"/>
      <sheetName val="Ctry Rank"/>
      <sheetName val="AM STRETCH"/>
      <sheetName val="LLookup"/>
      <sheetName val="AccpacTB"/>
      <sheetName val="Summary"/>
      <sheetName val="SH_A"/>
      <sheetName val="2动力设备"/>
      <sheetName val="0506合并附注"/>
      <sheetName val="Unit Price 97"/>
      <sheetName val="REVENUE"/>
      <sheetName val="DIEZEL動弁相場"/>
      <sheetName val="CST1198"/>
      <sheetName val="note_defect"/>
      <sheetName val="dloh10"/>
      <sheetName val="LC-PURCHASE TFB"/>
      <sheetName val="Ocnis"/>
      <sheetName val="Inv."/>
      <sheetName val="TB 2006"/>
      <sheetName val="detail"/>
      <sheetName val="Amp_Tum_List"/>
      <sheetName val="___________"/>
      <sheetName val="Trial_Balance"/>
      <sheetName val="Account_List"/>
      <sheetName val="Company_codes"/>
      <sheetName val="Stock_Aging"/>
      <sheetName val="NEW_ZEALAND"/>
      <sheetName val="Product_Return_Detail"/>
      <sheetName val="เงินกู้_MGC"/>
      <sheetName val="Account_Name_&amp;_Code"/>
      <sheetName val="Location_&amp;_Cost_Centre"/>
      <sheetName val="Job_header"/>
      <sheetName val="Customize_Your_Invoice"/>
      <sheetName val="Salaries-CGR_OB-2_1"/>
      <sheetName val="Balance_sheet"/>
      <sheetName val="_IB-PL-YTD"/>
      <sheetName val="GST_Recon-Workings"/>
      <sheetName val="Drop_Down"/>
      <sheetName val="Igw_Model"/>
      <sheetName val="N-4_Patent_right"/>
      <sheetName val="Sample_size"/>
      <sheetName val="VERIFICATION_PAYE"/>
      <sheetName val="Month_v_YTD"/>
      <sheetName val="xL5_FT"/>
      <sheetName val="am_Goal"/>
      <sheetName val="xW9-13_L_act"/>
      <sheetName val="Ctry_Rank"/>
      <sheetName val="AM_STRETCH"/>
      <sheetName val="Unit_Price_97"/>
      <sheetName val="LC-PURCHASE_TFB"/>
    </sheetNames>
    <sheetDataSet>
      <sheetData sheetId="0" refreshError="1">
        <row r="1">
          <cell r="F1">
            <v>36525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เงินกู้ธนชาติ"/>
      <sheetName val="เงินกู้ MGC"/>
      <sheetName val="TrialBalance Q3-2002"/>
      <sheetName val="rough_work"/>
      <sheetName val="BOM.EXSM"/>
      <sheetName val="Trial Balance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ตั๋วเงินรับ"/>
      <sheetName val="K-5"/>
      <sheetName val="Trial Balance"/>
      <sheetName val="Loan Data"/>
      <sheetName val="Allocate96-98"/>
      <sheetName val="ค่าวัสดุ"/>
      <sheetName val="ADJ - RATE"/>
      <sheetName val="database"/>
      <sheetName val="K-5 YE"/>
      <sheetName val="Asset 31-12-47"/>
      <sheetName val="BUILD95"/>
      <sheetName val="BMCT2003"/>
      <sheetName val="Invoice"/>
      <sheetName val="CODE"/>
      <sheetName val="Purchase Order"/>
      <sheetName val="Customize Your Purchase Order"/>
      <sheetName val="Customize Your Invoice"/>
      <sheetName val=" IB-PL-00-01 SUMMARY"/>
      <sheetName val="?????????????"/>
      <sheetName val="??????? MGC"/>
      <sheetName val="CUSTOMER"/>
      <sheetName val="data"/>
      <sheetName val="TrialBalance Q3-2002"/>
      <sheetName val="Sheet1"/>
      <sheetName val="เงินกู้_MGC"/>
      <sheetName val="Trial_Balance"/>
      <sheetName val="ADJ_-_RATE"/>
      <sheetName val="Loan_Data"/>
      <sheetName val="เงินกู้_MGC1"/>
      <sheetName val="Trial_Balance1"/>
      <sheetName val="ADJ_-_RATE1"/>
      <sheetName val="Loan_Data1"/>
      <sheetName val="PA"/>
      <sheetName val="N-4 Patent right"/>
      <sheetName val="เงินกู้_MGC2"/>
      <sheetName val="ADJ_-_RATE2"/>
      <sheetName val="Trial_Balance2"/>
      <sheetName val="Loan_Data2"/>
      <sheetName val="K-5_YE"/>
      <sheetName val="Asset_31-12-47"/>
      <sheetName val="Purchase_Order"/>
      <sheetName val="Customize_Your_Purchase_Order"/>
      <sheetName val="Customize_Your_Invoice"/>
      <sheetName val="_IB-PL-00-01_SUMMARY"/>
      <sheetName val="???????_MGC"/>
      <sheetName val="TrialBalance_Q3-2002"/>
      <sheetName val="Parameters"/>
      <sheetName val="Database_PL"/>
      <sheetName val="ADJ_-_RATE5"/>
      <sheetName val="M-1-1"/>
      <sheetName val="ชื่อหุ้น"/>
      <sheetName val="B&amp;S 1999"/>
      <sheetName val="detail(sum)"/>
      <sheetName val="AP Interco."/>
      <sheetName val="Details for Keppel Sin"/>
      <sheetName val="Details for tri"/>
      <sheetName val="MajorAP"/>
      <sheetName val="Q1'04"/>
      <sheetName val="Q2'04"/>
      <sheetName val="เง_นก__ธนชาต_"/>
      <sheetName val="เง_นก__ MGC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FX rates"/>
      <sheetName val="table"/>
      <sheetName val="LS매입채무"/>
      <sheetName val="외상매입금명세"/>
      <sheetName val="지급어음명세"/>
      <sheetName val="Standing Data"/>
      <sheetName val="Asset &amp; Liability"/>
      <sheetName val="Net asset value"/>
      <sheetName val="_x0000_"/>
      <sheetName val=""/>
      <sheetName val="2002"/>
      <sheetName val="PM-TE"/>
      <sheetName val="เงินกู้_MGC3"/>
      <sheetName val="ADJ_-_RATE3"/>
      <sheetName val="Trial_Balance3"/>
      <sheetName val="Loan_Data3"/>
      <sheetName val="K-5_YE1"/>
      <sheetName val="Asset_31-12-471"/>
      <sheetName val="Purchase_Order1"/>
      <sheetName val="Customize_Your_Purchase_Order1"/>
      <sheetName val="Customize_Your_Invoice1"/>
      <sheetName val="_IB-PL-00-01_SUMMARY1"/>
      <sheetName val="???????_MGC1"/>
      <sheetName val="TrialBalance_Q3-20021"/>
      <sheetName val="Submit"/>
      <sheetName val="ADJ_-_RATE6"/>
      <sheetName val="Detail"/>
      <sheetName val="PHSB-GL-TB"/>
      <sheetName val="P&amp;L_Conso"/>
      <sheetName val="P&amp;L_Express"/>
      <sheetName val="P&amp;L_Hyper"/>
      <sheetName val="P&amp;L_Super"/>
      <sheetName val="P&amp;L_Value"/>
      <sheetName val="Other"/>
      <sheetName val="Control"/>
      <sheetName val="Record CR"/>
      <sheetName val="Diffusion"/>
      <sheetName val="Register_Local"/>
      <sheetName val="112200-Y08"/>
      <sheetName val="NL+Lcombine"/>
      <sheetName val="ELEC45-01"/>
      <sheetName val="rough_work"/>
      <sheetName val="DATE CELL &amp; Unassigned-1"/>
      <sheetName val="_x0000_._x0000__x0000__x0000__x0000__x0000__x0000__x0000__x0000__x0000_9_x0000_D_x0000__x0000__x0000__x0000__x0000_O_x0000_Z_x0000_e_x0000_p_x0000_{_x0000__x0000_"/>
      <sheetName val="Newspaper"/>
      <sheetName val="."/>
      <sheetName val="640600"/>
      <sheetName val="?"/>
      <sheetName val="?.?????????9?D?????O?Z?e?p?{??"/>
      <sheetName val=".?9?D?O?Z?e?p?{??_x000a_"/>
      <sheetName val="_____________"/>
      <sheetName val="_______ MGC"/>
      <sheetName val="Sheet2"/>
      <sheetName val="._x0000_9_x0000_D_x0000_O_x0000_Z_x0000_e_x0000_p_x0000_{_x0000__x0000__x000a_"/>
      <sheetName val="MENU"/>
      <sheetName val="Date"/>
      <sheetName val="Variables"/>
      <sheetName val="เงินกู้MGC"/>
      <sheetName val="10-cut"/>
      <sheetName val="10-1 Media"/>
      <sheetName val="1"/>
      <sheetName val="เงินกู้_MGC4"/>
      <sheetName val="ADJ_-_RATE4"/>
      <sheetName val="Trial_Balance4"/>
      <sheetName val="Loan_Data4"/>
      <sheetName val="K-5_YE2"/>
      <sheetName val="Asset_31-12-472"/>
      <sheetName val="Purchase_Order2"/>
      <sheetName val="Customize_Your_Purchase_Order2"/>
      <sheetName val="Customize_Your_Invoice2"/>
      <sheetName val="_IB-PL-00-01_SUMMARY2"/>
      <sheetName val="???????_MGC2"/>
      <sheetName val="TrialBalance_Q3-20022"/>
      <sheetName val="N-4_Patent_right"/>
      <sheetName val="CFROI"/>
      <sheetName val="FIN"/>
      <sheetName val="Market Segment"/>
      <sheetName val="Owner Unit"/>
      <sheetName val="vendor name"/>
      <sheetName val="Parameter"/>
      <sheetName val="HQ"/>
      <sheetName val="MasterSheet"/>
      <sheetName val="INDEX"/>
      <sheetName val="Sheet10"/>
      <sheetName val="Content Page"/>
      <sheetName val="Basic_Information"/>
      <sheetName val="TB"/>
      <sheetName val="Setup"/>
      <sheetName val="PU+MSS+ESS"/>
      <sheetName val="PLSUMM"/>
      <sheetName val="Elim Seg LM"/>
      <sheetName val="Elim Seg BM"/>
      <sheetName val="Elim Seg AM"/>
      <sheetName val="Table Array"/>
      <sheetName val="Setup 2008"/>
      <sheetName val="Output"/>
      <sheetName val="Exp"/>
      <sheetName val="C-1"/>
      <sheetName val="Content"/>
      <sheetName val="Summary"/>
      <sheetName val="GMI"/>
      <sheetName val="list"/>
      <sheetName val="p***"/>
      <sheetName val="Setup 2009"/>
      <sheetName val="EBANOV96"/>
      <sheetName val="f&amp;b (2)"/>
      <sheetName val="P&amp;LSUM"/>
      <sheetName val="Template"/>
      <sheetName val="K-1A"/>
      <sheetName val="0506合并附注"/>
      <sheetName val="2动力设备"/>
      <sheetName val="Heads"/>
      <sheetName val="TB-2001-Apr'01"/>
      <sheetName val="TH00_12080000"/>
      <sheetName val="VariableII  period"/>
      <sheetName val="Dates"/>
      <sheetName val="노무비"/>
      <sheetName val="재무가정"/>
      <sheetName val="detail_profit&amp;loss"/>
      <sheetName val="SCB 1 - Current"/>
      <sheetName val="SCB 2 - Current"/>
      <sheetName val="?????"/>
      <sheetName val="????-??"/>
      <sheetName val="A"/>
      <sheetName val="GROUP1"/>
      <sheetName val="Data Sources"/>
      <sheetName val="XREF"/>
      <sheetName val="외상매출금현황-수정분 A2"/>
      <sheetName val="Master Updated(517)"/>
      <sheetName val="INFORM"/>
      <sheetName val="Tooling list T lite"/>
      <sheetName val="7251-06540"/>
      <sheetName val="Asset41_42"/>
      <sheetName val="Casual2003"/>
      <sheetName val="1602-97"/>
      <sheetName val="@RISK Correlations"/>
      <sheetName val="NEW ZEALAND"/>
      <sheetName val="Detail-Sep"/>
      <sheetName val="_2_ส่งข้อมูลต้นทุนฉีดให้บัญชี"/>
      <sheetName val="Master table"/>
      <sheetName val="legal_h"/>
      <sheetName val="7Long term liabilities"/>
      <sheetName val="P&amp;L"/>
      <sheetName val="Nominal Wizard"/>
      <sheetName val="Jan.05"/>
      <sheetName val="BS-Q1'04"/>
      <sheetName val="set_"/>
      <sheetName val="FCT 2008 - HM ok"/>
      <sheetName val="ยานพาหนะ"/>
      <sheetName val="Lookup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Master"/>
      <sheetName val="03100(SS)"/>
      <sheetName val="RECY"/>
      <sheetName val="INV"/>
      <sheetName val="FA(NEW)"/>
      <sheetName val="???"/>
      <sheetName val="ADJ _ RATE"/>
      <sheetName val="E-1D"/>
      <sheetName val="GL"/>
      <sheetName val="Call Down Data OLD"/>
      <sheetName val="CANADA"/>
      <sheetName val="Assumption Data"/>
      <sheetName val="Links"/>
      <sheetName val="Lead"/>
      <sheetName val="BL - GL - RJ"/>
      <sheetName val="T&amp;E GL"/>
      <sheetName val="T&amp;E System"/>
      <sheetName val="BRAZIL"/>
      <sheetName val="1020 FF"/>
      <sheetName val="RFC-GRE"/>
      <sheetName val=" IBPL0001"/>
      <sheetName val="BS"/>
      <sheetName val="FY02 Fcst"/>
      <sheetName val="fxrates"/>
      <sheetName val="HR"/>
      <sheetName val="Aging"/>
      <sheetName val="P13-R"/>
      <sheetName val="Operational Plan"/>
      <sheetName val="CRITERIA1"/>
      <sheetName val="Summary Comparison SGD"/>
      <sheetName val="인원계획-미화"/>
      <sheetName val="U-5"/>
      <sheetName val="Consolidated"/>
      <sheetName val="U-7.1"/>
      <sheetName val="anaysis_sheet"/>
      <sheetName val="Ratchada"/>
      <sheetName val="N-4.4"/>
      <sheetName val="type"/>
      <sheetName val="7 Jan 02"/>
      <sheetName val="oresreqsum"/>
      <sheetName val="Tke"/>
      <sheetName val="DOMESTIC"/>
      <sheetName val="Mkt Dev 1291 ONL 1290 - 1010"/>
      <sheetName val="GAAP Pru"/>
      <sheetName val="PGMMNG"/>
      <sheetName val="SwapData"/>
      <sheetName val="31.12.04"/>
      <sheetName val="Bill No. 2 - Carpark"/>
      <sheetName val="FDR-Jan-99 "/>
      <sheetName val="TB_Hotel"/>
      <sheetName val="sum to LRH"/>
      <sheetName val="6เครื่อง"/>
      <sheetName val="Appendix E"/>
      <sheetName val="Submission Form"/>
      <sheetName val="interest income"/>
      <sheetName val="Procedures"/>
      <sheetName val="Tax Formulas"/>
      <sheetName val="Formulas&amp;Settings"/>
      <sheetName val="Setup Sheet"/>
      <sheetName val="K101 FA Lead"/>
      <sheetName val="N201"/>
      <sheetName val="数外余额"/>
      <sheetName val="Base Rental"/>
      <sheetName val="グラフデータ"/>
      <sheetName val="F_OH"/>
      <sheetName val="COST (ACC.ขาย10-2005)"/>
      <sheetName val="Book 1 Summary"/>
      <sheetName val="B1"/>
      <sheetName val="Month"/>
      <sheetName val="DEP12"/>
      <sheetName val="HO"/>
      <sheetName val="MA"/>
      <sheetName val="Lookups"/>
      <sheetName val="K2"/>
      <sheetName val="M_Maincomp"/>
      <sheetName val="J2"/>
      <sheetName val="group-expense"/>
      <sheetName val="Global Cover"/>
      <sheetName val="Anniversary at Multi Group"/>
      <sheetName val="TheMall_Empo_Sep04"/>
      <sheetName val="M_CT_OUT"/>
      <sheetName val="Burden exp"/>
      <sheetName val="Main Menu"/>
      <sheetName val="AOP Summary-2"/>
      <sheetName val="Header"/>
      <sheetName val="Thailand"/>
      <sheetName val="stockทุน"/>
      <sheetName val="AFEMAI"/>
      <sheetName val="BE"/>
      <sheetName val="MatMan"/>
      <sheetName val="FACTORS"/>
      <sheetName val="Purchase"/>
      <sheetName val="ALL KSFC RIGS EXCEPT R-5"/>
      <sheetName val="GLdownload"/>
      <sheetName val="Entity List"/>
      <sheetName val="เงินกู้ธนช"/>
      <sheetName val="Reest_Budget"/>
      <sheetName val="Product_Category_Input"/>
      <sheetName val="Drop Down Lists"/>
      <sheetName val="CAPEX Import"/>
      <sheetName val="Disposal"/>
      <sheetName val="IR66N"/>
      <sheetName val="เครื่องตกแต่ง"/>
      <sheetName val="อาคาร"/>
      <sheetName val="เครื่องมือ"/>
      <sheetName val="Value"/>
      <sheetName val="Rates Table"/>
      <sheetName val="PRODUCT"/>
      <sheetName val="Jung step down (60)"/>
      <sheetName val="BASIC"/>
      <sheetName val="lgth adj fine"/>
      <sheetName val="Gauge Accuracy"/>
      <sheetName val="PG8"/>
      <sheetName val="PG7"/>
      <sheetName val="Drop Down"/>
      <sheetName val="AUDIT FEE"/>
      <sheetName val="Download"/>
      <sheetName val="CASA-PLAN"/>
      <sheetName val="Accure"/>
      <sheetName val="V303"/>
      <sheetName val="W-현원가"/>
      <sheetName val="S8"/>
      <sheetName val="P&amp;L-RT"/>
      <sheetName val="Pkg"/>
      <sheetName val="Raw Mat"/>
      <sheetName val="99年度原単位"/>
      <sheetName val="Thai better foods"/>
      <sheetName val="Cross Ref"/>
      <sheetName val="SRO"/>
      <sheetName val="Stock"/>
      <sheetName val="10"/>
      <sheetName val="ACC_MASTER"/>
      <sheetName val="Link data"/>
      <sheetName val="Drop down list"/>
      <sheetName val="Assumptions"/>
      <sheetName val="Dimensions"/>
      <sheetName val="ctrl"/>
      <sheetName val="Tax Calculation"/>
      <sheetName val="RIG 134-ASSETS APR 97"/>
      <sheetName val="RIG 027-ASSETS-AFTER 30 JUN 97"/>
      <sheetName val="J1"/>
      <sheetName val="Home Page"/>
      <sheetName val="Interest Rate Projection"/>
      <sheetName val="Drop_Down_Lists"/>
      <sheetName val="CAPEX_Import"/>
      <sheetName val="_IBPL0001"/>
      <sheetName val="Rates_Table"/>
      <sheetName val="lgth_adj_fine"/>
      <sheetName val="Gauge_Accuracy"/>
      <sheetName val="Drop_Down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U-3"/>
      <sheetName val="Wkgs_BS Lead"/>
      <sheetName val="STart"/>
      <sheetName val="CST1198"/>
      <sheetName val="SAP COMPANY CODES"/>
      <sheetName val="Id"/>
      <sheetName val="Intro2"/>
      <sheetName val="IRELAND"/>
      <sheetName val="Cover2"/>
      <sheetName val="ana u5"/>
      <sheetName val="Genetica Molecular '07"/>
      <sheetName val="General"/>
      <sheetName val="A_TODDI &amp; B_TODDI"/>
      <sheetName val="Common"/>
      <sheetName val="SUM RV-November"/>
      <sheetName val="AP_Interco_"/>
      <sheetName val="Details_for_Keppel_Sin"/>
      <sheetName val="Details_for_tri"/>
      <sheetName val="เง_นก___MGC"/>
      <sheetName val="6_weeks_rolling_forecast"/>
      <sheetName val="FX_rates"/>
      <sheetName val="Standing_Data"/>
      <sheetName val="Asset_&amp;_Liability"/>
      <sheetName val="Net_asset_value"/>
      <sheetName val="FY04 budget vol"/>
      <sheetName val="desc"/>
      <sheetName val="p___"/>
      <sheetName val="VData"/>
      <sheetName val="STD_RESERVE"/>
      <sheetName val="DEP C2001"/>
      <sheetName val="Q_TS_AERP_MONTHLY"/>
      <sheetName val="LookupTable"/>
      <sheetName val="MCS_P&amp;L_By_Sub_ USD"/>
      <sheetName val="lab paced"/>
      <sheetName val="Main"/>
      <sheetName val="Elimination"/>
      <sheetName val="Cost Center"/>
      <sheetName val="03中"/>
      <sheetName val="AP-FAsb"/>
      <sheetName val="21 Ocl"/>
      <sheetName val="VALAS"/>
      <sheetName val="TOTAL"/>
      <sheetName val="SPART"/>
      <sheetName val="PACK"/>
      <sheetName val="LOKALEXP"/>
      <sheetName val="EXPPART"/>
      <sheetName val="KOMLOK"/>
      <sheetName val="SUPPLIES"/>
      <sheetName val="SA"/>
      <sheetName val="KAR"/>
      <sheetName val="ACCES"/>
      <sheetName val="SERV"/>
      <sheetName val="NONPPL"/>
      <sheetName val="Sheet11"/>
      <sheetName val="Macro5"/>
      <sheetName val="wch"/>
      <sheetName val="acc.depre-report-old"/>
      <sheetName val="FC"/>
      <sheetName val="Download Grp Branch"/>
      <sheetName val="Download Lcl Branch"/>
      <sheetName val="Supporting Tool"/>
      <sheetName val="Std 06"/>
      <sheetName val="E"/>
      <sheetName val="L3"/>
      <sheetName val="M"/>
      <sheetName val="U4"/>
      <sheetName val="U2"/>
      <sheetName val="PL"/>
      <sheetName val="Cover"/>
      <sheetName val="Debt Info"/>
      <sheetName val="DENMARK"/>
      <sheetName val="Currency"/>
      <sheetName val="6289105-"/>
      <sheetName val="Investment Database"/>
      <sheetName val="Final"/>
      <sheetName val="resumen"/>
      <sheetName val="CF RECONCILE - 1"/>
      <sheetName val="Config"/>
      <sheetName val="공사개요"/>
      <sheetName val="VariableII__period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Plant_Overhead"/>
      <sheetName val="On hand - 31 Mar 03"/>
      <sheetName val="Saptco00"/>
      <sheetName val="COMPUTER HARDWARE(IFM)_(A)"/>
      <sheetName val="MHK"/>
      <sheetName val="summary of used bits"/>
      <sheetName val="Mapping table"/>
      <sheetName val="DEMO"/>
      <sheetName val="feb"/>
      <sheetName val="DropDown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97년추정손익계산서"/>
      <sheetName val="設計通知"/>
      <sheetName val="Metals"/>
      <sheetName val="Addition_AUC"/>
      <sheetName val="98FORECAST (1)"/>
      <sheetName val="Map"/>
      <sheetName val="Sheet3"/>
      <sheetName val="FS"/>
      <sheetName val="TB-Circuit ONE -12"/>
      <sheetName val="DataLookups"/>
      <sheetName val=" IB-PL-YTD"/>
      <sheetName val="recon"/>
      <sheetName val="Account List"/>
      <sheetName val="Company codes"/>
      <sheetName val="Stock Aging"/>
      <sheetName val="conso46"/>
      <sheetName val="JV"/>
      <sheetName val="TB Data base"/>
      <sheetName val="Purchases"/>
      <sheetName val="Scenarios"/>
      <sheetName val="Revenue"/>
      <sheetName val="ต้นฉบับ"/>
      <sheetName val="TEST"/>
      <sheetName val="NAR-Pistons (2)"/>
      <sheetName val="TAUX MONNAIES"/>
      <sheetName val="Equity Rec."/>
      <sheetName val="_0510"/>
      <sheetName val="Macro1"/>
      <sheetName val="#ofclose .xl"/>
      <sheetName val="OD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คชจ.ดำเนินงาน6-43"/>
      <sheetName val="Int.2010"/>
      <sheetName val="ALL"/>
      <sheetName val="Land 28101"/>
      <sheetName val="งบบริหาร PL-report"/>
      <sheetName val="เวลา"/>
      <sheetName val="PL12M"/>
      <sheetName val="OreType"/>
      <sheetName val="Inter co"/>
      <sheetName val="ADO_2552"/>
      <sheetName val="10Segment report"/>
      <sheetName val="1Cash for Interest"/>
      <sheetName val="3Detail of cash flow"/>
      <sheetName val="JAN08"/>
      <sheetName val="Income Tax Provision"/>
      <sheetName val="BKE"/>
      <sheetName val="EPR"/>
      <sheetName val="TaxCal"/>
      <sheetName val="Uskei（契約）"/>
      <sheetName val="ARP-U301"/>
      <sheetName val="U411"/>
      <sheetName val="_____"/>
      <sheetName val="____-__"/>
      <sheetName val="_"/>
      <sheetName val="_._________9_D_____O_Z_e_p_{__"/>
      <sheetName val="._9_D_O_Z_e_p_{___"/>
      <sheetName val="___"/>
      <sheetName val="________MGC"/>
      <sheetName val="NEW-PANEL"/>
      <sheetName val="FY00"/>
      <sheetName val="Submission_Form"/>
      <sheetName val="Wkgs_BS_Lead"/>
      <sheetName val="interest_income"/>
      <sheetName val="31_12_04"/>
      <sheetName val="Investment_Database"/>
      <sheetName val="Submission_Form1"/>
      <sheetName val="Wkgs_BS_Lead1"/>
      <sheetName val="interest_income1"/>
      <sheetName val="AP_Interco_1"/>
      <sheetName val="Details_for_Keppel_Sin1"/>
      <sheetName val="Details_for_tri1"/>
      <sheetName val="เง_นก___MGC1"/>
      <sheetName val="VariableII__period1"/>
      <sheetName val="6_weeks_rolling_forecast1"/>
      <sheetName val="FX_rates1"/>
      <sheetName val="Standing_Data1"/>
      <sheetName val="Asset_&amp;_Liability1"/>
      <sheetName val="Net_asset_value1"/>
      <sheetName val="31_12_041"/>
      <sheetName val="Investment_Database1"/>
      <sheetName val="SCB_1_-_Current1"/>
      <sheetName val="SCB_2_-_Current1"/>
      <sheetName val="Market_Segment1"/>
      <sheetName val="Owner_Unit1"/>
      <sheetName val="vendor_name1"/>
      <sheetName val="Content_Page1"/>
      <sheetName val="Elim_Seg_LM1"/>
      <sheetName val="Elim_Seg_BM1"/>
      <sheetName val="Elim_Seg_AM1"/>
      <sheetName val="Table_Array1"/>
      <sheetName val="deals above 20k"/>
      <sheetName val="K-5_YE3"/>
      <sheetName val="Asset_31-12-473"/>
      <sheetName val="Purchase_Order3"/>
      <sheetName val="Customize_Your_Purchase_Order3"/>
      <sheetName val="Customize_Your_Invoice3"/>
      <sheetName val="_IB-PL-00-01_SUMMARY3"/>
      <sheetName val="???????_MGC3"/>
      <sheetName val="B&amp;S_1999"/>
      <sheetName val="Record_CR"/>
      <sheetName val="DATE_CELL_&amp;_Unassigned-1"/>
      <sheetName val="_9DOZep{"/>
      <sheetName val="?_?????????9?D?????O?Z?e?p?{??"/>
      <sheetName val="_?9?D?O?Z?e?p?{??_x000a_"/>
      <sheetName val="_9DOZep{_x000a_"/>
      <sheetName val="10-1_Media"/>
      <sheetName val="เงินกู้_MGC5"/>
      <sheetName val="Trial_Balance5"/>
      <sheetName val="Loan_Data5"/>
      <sheetName val="ADJ_-_RATE7"/>
      <sheetName val="K-5_YE4"/>
      <sheetName val="Asset_31-12-474"/>
      <sheetName val="Purchase_Order4"/>
      <sheetName val="Customize_Your_Purchase_Order4"/>
      <sheetName val="Customize_Your_Invoice4"/>
      <sheetName val="_IB-PL-00-01_SUMMARY4"/>
      <sheetName val="???????_MGC4"/>
      <sheetName val="TrialBalance_Q3-20023"/>
      <sheetName val="N-4_Patent_right1"/>
      <sheetName val="B&amp;S_19991"/>
      <sheetName val="Record_CR1"/>
      <sheetName val="DATE_CELL_&amp;_Unassigned-11"/>
      <sheetName val="_1"/>
      <sheetName val="?_?????????9?D?????O?Z?e?p?{?1"/>
      <sheetName val="_?9?D?O?Z?e?p?{??_x000a_1"/>
      <sheetName val="________MGC1"/>
      <sheetName val="10-1_Media1"/>
      <sheetName val="เงินกู้_MGC7"/>
      <sheetName val="Trial_Balance7"/>
      <sheetName val="Loan_Data7"/>
      <sheetName val="ADJ_-_RATE9"/>
      <sheetName val="K-5_YE5"/>
      <sheetName val="Asset_31-12-475"/>
      <sheetName val="Purchase_Order5"/>
      <sheetName val="Customize_Your_Purchase_Order5"/>
      <sheetName val="Customize_Your_Invoice5"/>
      <sheetName val="_IB-PL-00-01_SUMMARY5"/>
      <sheetName val="???????_MGC5"/>
      <sheetName val="TrialBalance_Q3-20025"/>
      <sheetName val="N-4_Patent_right3"/>
      <sheetName val="B&amp;S_19993"/>
      <sheetName val="AP_Interco_3"/>
      <sheetName val="Details_for_Keppel_Sin3"/>
      <sheetName val="Details_for_tri3"/>
      <sheetName val="เง_นก___MGC3"/>
      <sheetName val="6_weeks_rolling_forecast3"/>
      <sheetName val="FX_rates3"/>
      <sheetName val="Standing_Data3"/>
      <sheetName val="Asset_&amp;_Liability3"/>
      <sheetName val="Net_asset_value3"/>
      <sheetName val="Record_CR3"/>
      <sheetName val="DATE_CELL_&amp;_Unassigned-13"/>
      <sheetName val="_3"/>
      <sheetName val="?_?????????9?D?????O?Z?e?p?{?3"/>
      <sheetName val="_?9?D?O?Z?e?p?{??_x000a_3"/>
      <sheetName val="________MGC3"/>
      <sheetName val="เงินกู้_MGC6"/>
      <sheetName val="Trial_Balance6"/>
      <sheetName val="Loan_Data6"/>
      <sheetName val="ADJ_-_RATE8"/>
      <sheetName val="TrialBalance_Q3-20024"/>
      <sheetName val="N-4_Patent_right2"/>
      <sheetName val="B&amp;S_19992"/>
      <sheetName val="AP_Interco_2"/>
      <sheetName val="Details_for_Keppel_Sin2"/>
      <sheetName val="Details_for_tri2"/>
      <sheetName val="เง_นก___MGC2"/>
      <sheetName val="6_weeks_rolling_forecast2"/>
      <sheetName val="FX_rates2"/>
      <sheetName val="Standing_Data2"/>
      <sheetName val="Asset_&amp;_Liability2"/>
      <sheetName val="Net_asset_value2"/>
      <sheetName val="Record_CR2"/>
      <sheetName val="DATE_CELL_&amp;_Unassigned-12"/>
      <sheetName val="_2"/>
      <sheetName val="?_?????????9?D?????O?Z?e?p?{?2"/>
      <sheetName val="_?9?D?O?Z?e?p?{??_x000a_2"/>
      <sheetName val="________MGC2"/>
      <sheetName val="เงินกู้_MGC8"/>
      <sheetName val="Trial_Balance8"/>
      <sheetName val="Loan_Data8"/>
      <sheetName val="ADJ_-_RATE10"/>
      <sheetName val="K-5_YE6"/>
      <sheetName val="Asset_31-12-476"/>
      <sheetName val="Purchase_Order6"/>
      <sheetName val="Customize_Your_Purchase_Order6"/>
      <sheetName val="Customize_Your_Invoice6"/>
      <sheetName val="_IB-PL-00-01_SUMMARY6"/>
      <sheetName val="???????_MGC6"/>
      <sheetName val="TrialBalance_Q3-20026"/>
      <sheetName val="N-4_Patent_right4"/>
      <sheetName val="B&amp;S_19994"/>
      <sheetName val="AP_Interco_4"/>
      <sheetName val="Details_for_Keppel_Sin4"/>
      <sheetName val="Details_for_tri4"/>
      <sheetName val="เง_นก___MGC4"/>
      <sheetName val="6_weeks_rolling_forecast4"/>
      <sheetName val="FX_rates4"/>
      <sheetName val="Standing_Data4"/>
      <sheetName val="Asset_&amp;_Liability4"/>
      <sheetName val="Net_asset_value4"/>
      <sheetName val="Record_CR4"/>
      <sheetName val="DATE_CELL_&amp;_Unassigned-14"/>
      <sheetName val="_4"/>
      <sheetName val="?_?????????9?D?????O?Z?e?p?{?4"/>
      <sheetName val="_?9?D?O?Z?e?p?{??_x000a_4"/>
      <sheetName val="________MGC4"/>
      <sheetName val="FS-YTD"/>
      <sheetName val="MATT"/>
      <sheetName val="shi 00"/>
      <sheetName val="Structure"/>
      <sheetName val="เงินกู้_MGC9"/>
      <sheetName val="Trial_Balance9"/>
      <sheetName val="Loan_Data9"/>
      <sheetName val="ADJ_-_RATE11"/>
      <sheetName val="K-5_YE7"/>
      <sheetName val="Asset_31-12-477"/>
      <sheetName val="Purchase_Order7"/>
      <sheetName val="Customize_Your_Purchase_Order7"/>
      <sheetName val="Customize_Your_Invoice7"/>
      <sheetName val="_IB-PL-00-01_SUMMARY7"/>
      <sheetName val="???????_MGC7"/>
      <sheetName val="TrialBalance_Q3-20027"/>
      <sheetName val="N-4_Patent_right5"/>
      <sheetName val="B&amp;S_19995"/>
      <sheetName val="AP_Interco_5"/>
      <sheetName val="Details_for_Keppel_Sin5"/>
      <sheetName val="Details_for_tri5"/>
      <sheetName val="เง_นก___MGC5"/>
      <sheetName val="6_weeks_rolling_forecast5"/>
      <sheetName val="FX_rates5"/>
      <sheetName val="Standing_Data5"/>
      <sheetName val="Asset_&amp;_Liability5"/>
      <sheetName val="Net_asset_value5"/>
      <sheetName val="Record_CR5"/>
      <sheetName val="DATE_CELL_&amp;_Unassigned-15"/>
      <sheetName val="_5"/>
      <sheetName val="?_?????????9?D?????O?Z?e?p?{?5"/>
      <sheetName val="_?9?D?O?Z?e?p?{??_x000a_5"/>
      <sheetName val="________MGC5"/>
      <sheetName val="10-1_Media2"/>
      <sheetName val="deals_above_20k"/>
      <sheetName val="N-2"/>
      <sheetName val="เงินกู้_MGC10"/>
      <sheetName val="Trial_Balance10"/>
      <sheetName val="Loan_Data10"/>
      <sheetName val="ADJ_-_RATE12"/>
      <sheetName val="K-5_YE8"/>
      <sheetName val="Asset_31-12-478"/>
      <sheetName val="Purchase_Order8"/>
      <sheetName val="Customize_Your_Purchase_Order8"/>
      <sheetName val="Customize_Your_Invoice8"/>
      <sheetName val="_IB-PL-00-01_SUMMARY8"/>
      <sheetName val="???????_MGC8"/>
      <sheetName val="TrialBalance_Q3-20028"/>
      <sheetName val="N-4_Patent_right6"/>
      <sheetName val="B&amp;S_19996"/>
      <sheetName val="AP_Interco_6"/>
      <sheetName val="Details_for_Keppel_Sin6"/>
      <sheetName val="Details_for_tri6"/>
      <sheetName val="เง_นก___MGC6"/>
      <sheetName val="6_weeks_rolling_forecast6"/>
      <sheetName val="FX_rates6"/>
      <sheetName val="Standing_Data6"/>
      <sheetName val="Asset_&amp;_Liability6"/>
      <sheetName val="Net_asset_value6"/>
      <sheetName val="Record_CR6"/>
      <sheetName val="DATE_CELL_&amp;_Unassigned-16"/>
      <sheetName val="_6"/>
      <sheetName val="?_?????????9?D?????O?Z?e?p?{?6"/>
      <sheetName val="_?9?D?O?Z?e?p?{??_x000a_6"/>
      <sheetName val="________MGC6"/>
      <sheetName val="N-4_Patent_right7"/>
      <sheetName val="B&amp;S_19997"/>
      <sheetName val="AP_Interco_7"/>
      <sheetName val="Details_for_Keppel_Sin7"/>
      <sheetName val="Details_for_tri7"/>
      <sheetName val="เง_นก___MGC7"/>
      <sheetName val="6_weeks_rolling_forecast7"/>
      <sheetName val="FX_rates7"/>
      <sheetName val="Standing_Data7"/>
      <sheetName val="Asset_&amp;_Liability7"/>
      <sheetName val="Net_asset_value7"/>
      <sheetName val="N-4_Patent_right8"/>
      <sheetName val="B&amp;S_19998"/>
      <sheetName val="AP_Interco_8"/>
      <sheetName val="Details_for_Keppel_Sin8"/>
      <sheetName val="Details_for_tri8"/>
      <sheetName val="เง_นก___MGC8"/>
      <sheetName val="6_weeks_rolling_forecast8"/>
      <sheetName val="FX_rates8"/>
      <sheetName val="Standing_Data8"/>
      <sheetName val="Asset_&amp;_Liability8"/>
      <sheetName val="Net_asset_value8"/>
      <sheetName val="เงินกู้_MGC11"/>
      <sheetName val="Trial_Balance11"/>
      <sheetName val="Loan_Data11"/>
      <sheetName val="K-5_YE9"/>
      <sheetName val="Asset_31-12-479"/>
      <sheetName val="Customize_Your_Invoice9"/>
      <sheetName val="Purchase_Order9"/>
      <sheetName val="Customize_Your_Purchase_Order9"/>
      <sheetName val="???????_MGC9"/>
      <sheetName val="_IB-PL-00-01_SUMMARY9"/>
      <sheetName val="N-4_Patent_right9"/>
      <sheetName val="TrialBalance_Q3-20029"/>
      <sheetName val="B&amp;S_19999"/>
      <sheetName val="AP_Interco_9"/>
      <sheetName val="Details_for_Keppel_Sin9"/>
      <sheetName val="Details_for_tri9"/>
      <sheetName val="เง_นก___MGC9"/>
      <sheetName val="6_weeks_rolling_forecast9"/>
      <sheetName val="FX_rates9"/>
      <sheetName val="Standing_Data9"/>
      <sheetName val="Asset_&amp;_Liability9"/>
      <sheetName val="Net_asset_value9"/>
      <sheetName val="เงินกู้_MGC12"/>
      <sheetName val="ADJ_-_RATE13"/>
      <sheetName val="Trial_Balance12"/>
      <sheetName val="Loan_Data12"/>
      <sheetName val="K-5_YE10"/>
      <sheetName val="Asset_31-12-4710"/>
      <sheetName val="Customize_Your_Invoice10"/>
      <sheetName val="Purchase_Order10"/>
      <sheetName val="Customize_Your_Purchase_Order10"/>
      <sheetName val="???????_MGC10"/>
      <sheetName val="_IB-PL-00-01_SUMMARY10"/>
      <sheetName val="N-4_Patent_right10"/>
      <sheetName val="TrialBalance_Q3-200210"/>
      <sheetName val="B&amp;S_199910"/>
      <sheetName val="AP_Interco_10"/>
      <sheetName val="Details_for_Keppel_Sin10"/>
      <sheetName val="Details_for_tri10"/>
      <sheetName val="เง_นก___MGC10"/>
      <sheetName val="6_weeks_rolling_forecast10"/>
      <sheetName val="FX_rates10"/>
      <sheetName val="Standing_Data10"/>
      <sheetName val="Asset_&amp;_Liability10"/>
      <sheetName val="Net_asset_value10"/>
      <sheetName val="เงินกู้_MGC13"/>
      <sheetName val="ADJ_-_RATE14"/>
      <sheetName val="Trial_Balance13"/>
      <sheetName val="Loan_Data13"/>
      <sheetName val="K-5_YE11"/>
      <sheetName val="Asset_31-12-4711"/>
      <sheetName val="Customize_Your_Invoice11"/>
      <sheetName val="Purchase_Order11"/>
      <sheetName val="Customize_Your_Purchase_Order11"/>
      <sheetName val="???????_MGC11"/>
      <sheetName val="_IB-PL-00-01_SUMMARY11"/>
      <sheetName val="N-4_Patent_right11"/>
      <sheetName val="TrialBalance_Q3-200211"/>
      <sheetName val="B&amp;S_199911"/>
      <sheetName val="AP_Interco_11"/>
      <sheetName val="Details_for_Keppel_Sin11"/>
      <sheetName val="Details_for_tri11"/>
      <sheetName val="เง_นก___MGC11"/>
      <sheetName val="6_weeks_rolling_forecast11"/>
      <sheetName val="FX_rates11"/>
      <sheetName val="Standing_Data11"/>
      <sheetName val="Asset_&amp;_Liability11"/>
      <sheetName val="Net_asset_value11"/>
      <sheetName val="เงินกู้_MGC14"/>
      <sheetName val="ADJ_-_RATE15"/>
      <sheetName val="Trial_Balance14"/>
      <sheetName val="Loan_Data14"/>
      <sheetName val="K-5_YE12"/>
      <sheetName val="Asset_31-12-4712"/>
      <sheetName val="Customize_Your_Invoice12"/>
      <sheetName val="Purchase_Order12"/>
      <sheetName val="Customize_Your_Purchase_Order12"/>
      <sheetName val="???????_MGC12"/>
      <sheetName val="_IB-PL-00-01_SUMMARY12"/>
      <sheetName val="N-4_Patent_right12"/>
      <sheetName val="TrialBalance_Q3-200212"/>
      <sheetName val="B&amp;S_199912"/>
      <sheetName val="AP_Interco_12"/>
      <sheetName val="Details_for_Keppel_Sin12"/>
      <sheetName val="Details_for_tri12"/>
      <sheetName val="เง_นก___MGC12"/>
      <sheetName val="6_weeks_rolling_forecast12"/>
      <sheetName val="FX_rates12"/>
      <sheetName val="Standing_Data12"/>
      <sheetName val="Asset_&amp;_Liability12"/>
      <sheetName val="Net_asset_value12"/>
      <sheetName val="BS_Revise"/>
      <sheetName val="IS_Revise"/>
      <sheetName val=".9DOZep{"/>
      <sheetName val=".9DOZep{_x000a_"/>
      <sheetName val="รายงาน_ลูกหนี้ค้างชำระรายบุคคล "/>
      <sheetName val="เงินกู้_MGC15"/>
      <sheetName val="ADJ_-_RATE16"/>
      <sheetName val="Trial_Balance15"/>
      <sheetName val="Loan_Data15"/>
      <sheetName val="K-5_YE13"/>
      <sheetName val="Asset_31-12-4713"/>
      <sheetName val="Customize_Your_Invoice13"/>
      <sheetName val="Purchase_Order13"/>
      <sheetName val="Customize_Your_Purchase_Order13"/>
      <sheetName val="???????_MGC13"/>
      <sheetName val="_IB-PL-00-01_SUMMARY13"/>
      <sheetName val="N-4_Patent_right13"/>
      <sheetName val="TrialBalance_Q3-200213"/>
      <sheetName val="B&amp;S_199913"/>
      <sheetName val="AP_Interco_13"/>
      <sheetName val="Details_for_Keppel_Sin13"/>
      <sheetName val="Details_for_tri13"/>
      <sheetName val="เง_นก___MGC13"/>
      <sheetName val="6_weeks_rolling_forecast13"/>
      <sheetName val="FX_rates13"/>
      <sheetName val="Standing_Data13"/>
      <sheetName val="Asset_&amp;_Liability13"/>
      <sheetName val="Net_asset_value13"/>
      <sheetName val="เงินกู้_MGC16"/>
      <sheetName val="ADJ_-_RATE17"/>
      <sheetName val="Trial_Balance16"/>
      <sheetName val="Loan_Data16"/>
      <sheetName val="K-5_YE14"/>
      <sheetName val="Asset_31-12-4714"/>
      <sheetName val="Customize_Your_Invoice14"/>
      <sheetName val="Purchase_Order14"/>
      <sheetName val="Customize_Your_Purchase_Order14"/>
      <sheetName val="???????_MGC14"/>
      <sheetName val="_IB-PL-00-01_SUMMARY14"/>
      <sheetName val="N-4_Patent_right14"/>
      <sheetName val="TrialBalance_Q3-200214"/>
      <sheetName val="B&amp;S_199914"/>
      <sheetName val="AP_Interco_14"/>
      <sheetName val="Details_for_Keppel_Sin14"/>
      <sheetName val="Details_for_tri14"/>
      <sheetName val="เง_นก___MGC14"/>
      <sheetName val="6_weeks_rolling_forecast14"/>
      <sheetName val="FX_rates14"/>
      <sheetName val="Standing_Data14"/>
      <sheetName val="Asset_&amp;_Liability14"/>
      <sheetName val="Net_asset_value14"/>
      <sheetName val="E-Client Information"/>
      <sheetName val="H0-Lead"/>
      <sheetName val="New DYNA"/>
      <sheetName val="Controls"/>
      <sheetName val="県別ﾏﾙﾁ"/>
      <sheetName val="esxa"/>
      <sheetName val="Oct"/>
      <sheetName val="sale89"/>
      <sheetName val="Market_Segment2"/>
      <sheetName val="Owner_Unit2"/>
      <sheetName val="vendor_name2"/>
      <sheetName val="Content_Page2"/>
      <sheetName val="Elim_Seg_LM2"/>
      <sheetName val="Elim_Seg_BM2"/>
      <sheetName val="Elim_Seg_AM2"/>
      <sheetName val="Table_Array2"/>
      <sheetName val="Setup_2008"/>
      <sheetName val="Setup_2009"/>
      <sheetName val="f&amp;b_(2)1"/>
      <sheetName val="VariableII__period2"/>
      <sheetName val="SCB_1_-_Current2"/>
      <sheetName val="SCB_2_-_Current2"/>
      <sheetName val="Data_Sources"/>
      <sheetName val="외상매출금현황-수정분_A2"/>
      <sheetName val="Master_Updated(517)"/>
      <sheetName val="Tooling_list_T_lite"/>
      <sheetName val="@RISK_Correlations"/>
      <sheetName val="NEW_ZEALAND"/>
      <sheetName val="Master_table"/>
      <sheetName val="7Long_term_liabilities"/>
      <sheetName val="Nominal_Wizard"/>
      <sheetName val="Jan_05"/>
      <sheetName val="FCT_2008_-_HM_ok"/>
      <sheetName val="LJ_Assumptions"/>
      <sheetName val="LJ_Cost"/>
      <sheetName val="LJ_His_CF"/>
      <sheetName val="YS_Loan_"/>
      <sheetName val="YS_Hotel_Budget"/>
      <sheetName val="YS_Assumptions"/>
      <sheetName val="YS_Cost_"/>
      <sheetName val="YS_His_CF"/>
      <sheetName val="new_IFS_format"/>
      <sheetName val="TMF_Draft"/>
      <sheetName val="Fill_this_out_first___"/>
      <sheetName val="FE-1770_P1"/>
      <sheetName val="ADJ___RATE"/>
      <sheetName val="Call_Down_Data_OLD"/>
      <sheetName val="Assumption_Data"/>
      <sheetName val="BL_-_GL_-_RJ"/>
      <sheetName val="T&amp;E_GL"/>
      <sheetName val="T&amp;E_System"/>
      <sheetName val="1020_FF"/>
      <sheetName val="_IBPL00011"/>
      <sheetName val="FY02_Fcst"/>
      <sheetName val="Operational_Plan"/>
      <sheetName val="Summary_Comparison_SGD"/>
      <sheetName val="U-7_1"/>
      <sheetName val="N-4_41"/>
      <sheetName val="7_Jan_021"/>
      <sheetName val="Mkt_Dev_1291_ONL_1290_-_1010"/>
      <sheetName val="GAAP_Pru"/>
      <sheetName val="31_12_042"/>
      <sheetName val="Bill_No__2_-_Carpark"/>
      <sheetName val="FDR-Jan-99_"/>
      <sheetName val="sum_to_LRH"/>
      <sheetName val="Appendix_E"/>
      <sheetName val="Submission_Form2"/>
      <sheetName val="interest_income2"/>
      <sheetName val="Tax_Formulas"/>
      <sheetName val="Setup_Sheet"/>
      <sheetName val="K101_FA_Lead"/>
      <sheetName val="Base_Rental"/>
      <sheetName val="COST_(ACC_ขาย10-2005)"/>
      <sheetName val="Book_1_Summary"/>
      <sheetName val="Global_Cover"/>
      <sheetName val="Anniversary_at_Multi_Group"/>
      <sheetName val="Burden_exp"/>
      <sheetName val="Main_Menu"/>
      <sheetName val="AOP_Summary-2"/>
      <sheetName val="ALL_KSFC_RIGS_EXCEPT_R-5"/>
      <sheetName val="Entity_List"/>
      <sheetName val="Drop_Down_Lists1"/>
      <sheetName val="CAPEX_Import1"/>
      <sheetName val="Rates_Table1"/>
      <sheetName val="Jung_step_down_(60)1"/>
      <sheetName val="lgth_adj_fine1"/>
      <sheetName val="Gauge_Accuracy1"/>
      <sheetName val="Drop_Down1"/>
      <sheetName val="AUDIT_FEE1"/>
      <sheetName val="Raw_Mat1"/>
      <sheetName val="Thai_better_foods1"/>
      <sheetName val="Cross_Ref1"/>
      <sheetName val="Link_data"/>
      <sheetName val="Drop_down_list"/>
      <sheetName val="Tax_Calculation"/>
      <sheetName val="RIG_134-ASSETS_APR_97"/>
      <sheetName val="RIG_027-ASSETS-AFTER_30_JUN_97"/>
      <sheetName val="Home_Page"/>
      <sheetName val="Interest_Rate_Projection"/>
      <sheetName val="Table_LL13"/>
      <sheetName val="BALANCE_SHEET_"/>
      <sheetName val="New_Hire_Input_&amp;_Calc"/>
      <sheetName val="On_Board_Headcount_Changes"/>
      <sheetName val="Permanent_info"/>
      <sheetName val="Wkgs_BS_Lead2"/>
      <sheetName val="SAP_COMPANY_CODES"/>
      <sheetName val="ana_u5"/>
      <sheetName val="Genetica_Molecular_'07"/>
      <sheetName val="A_TODDI_&amp;_B_TODDI"/>
      <sheetName val="SUM_RV-November"/>
      <sheetName val="FY04_budget_vol"/>
      <sheetName val="DEP_C2001"/>
      <sheetName val="MCS_P&amp;L_By_Sub__USD"/>
      <sheetName val="lab_paced"/>
      <sheetName val="Cost_Center"/>
      <sheetName val="21_Ocl"/>
      <sheetName val="acc_depre-report-old"/>
      <sheetName val="Download_Grp_Branch"/>
      <sheetName val="Download_Lcl_Branch"/>
      <sheetName val="Supporting_Tool"/>
      <sheetName val="Std_06"/>
      <sheetName val="Debt_Info"/>
      <sheetName val="Investment_Database2"/>
      <sheetName val="CF_RECONCILE_-_1"/>
      <sheetName val="On_hand_-_31_Mar_03"/>
      <sheetName val="COMPUTER_HARDWARE(IFM)_(A)"/>
      <sheetName val="summary_of_used_bits"/>
      <sheetName val="Mapping_table"/>
      <sheetName val="PRICE_LIST_MASTER"/>
      <sheetName val="Input_Price"/>
      <sheetName val="Main_Model"/>
      <sheetName val="Month_v_YTD"/>
      <sheetName val="Project_Detail_"/>
      <sheetName val="98FORECAST_(1)"/>
      <sheetName val="TB-Circuit_ONE_-12"/>
      <sheetName val="_IB-PL-YTD"/>
      <sheetName val="Account_List"/>
      <sheetName val="Company_codes"/>
      <sheetName val="Stock_Aging"/>
      <sheetName val="TB_Data_base"/>
      <sheetName val="NAR-Pistons_(2)"/>
      <sheetName val="TAUX_MONNAIES"/>
      <sheetName val="Equity_Rec_"/>
      <sheetName val="#ofclose__xl"/>
      <sheetName val="NBD1_1_01"/>
      <sheetName val="NBD2_1_02"/>
      <sheetName val="NBD2_1_03"/>
      <sheetName val="NBD2_1_04"/>
      <sheetName val="NBD2_2_02"/>
      <sheetName val="NBD6_2_01"/>
      <sheetName val="NBD6_2_02"/>
      <sheetName val="NBD8_2_01"/>
      <sheetName val="NBD8_2_08"/>
      <sheetName val="NBD8_2_09"/>
      <sheetName val="NBD8_2_11"/>
      <sheetName val="NBD8_2_12"/>
      <sheetName val="NBD8_2_16"/>
      <sheetName val="NBD8_2_18"/>
      <sheetName val="NBD8_2_20"/>
      <sheetName val="NBD8_2_21"/>
      <sheetName val="คชจ_ดำเนินงาน6-43"/>
      <sheetName val="Int_2010"/>
      <sheetName val="Land_28101"/>
      <sheetName val="งบบริหาร_PL-report"/>
      <sheetName val="Inter_co"/>
      <sheetName val="10Segment_report"/>
      <sheetName val="1Cash_for_Interest"/>
      <sheetName val="3Detail_of_cash_flow"/>
      <sheetName val="Income_Tax_Provision"/>
      <sheetName val="___________9_D_____O_Z_e_p_{__"/>
      <sheetName val="__9_D_O_Z_e_p_{___"/>
      <sheetName val="10-1_Media3"/>
      <sheetName val="deals_above_20k1"/>
      <sheetName val="Market_Segment3"/>
      <sheetName val="Owner_Unit3"/>
      <sheetName val="vendor_name3"/>
      <sheetName val="Content_Page3"/>
      <sheetName val="Elim_Seg_LM3"/>
      <sheetName val="Elim_Seg_BM3"/>
      <sheetName val="Elim_Seg_AM3"/>
      <sheetName val="Table_Array3"/>
      <sheetName val="Setup_20081"/>
      <sheetName val="Setup_20091"/>
      <sheetName val="f&amp;b_(2)2"/>
      <sheetName val="VariableII__period3"/>
      <sheetName val="SCB_1_-_Current3"/>
      <sheetName val="SCB_2_-_Current3"/>
      <sheetName val="Data_Sources1"/>
      <sheetName val="외상매출금현황-수정분_A21"/>
      <sheetName val="Master_Updated(517)1"/>
      <sheetName val="Tooling_list_T_lite1"/>
      <sheetName val="@RISK_Correlations1"/>
      <sheetName val="NEW_ZEALAND1"/>
      <sheetName val="Master_table1"/>
      <sheetName val="7Long_term_liabilities1"/>
      <sheetName val="Nominal_Wizard1"/>
      <sheetName val="Jan_051"/>
      <sheetName val="FCT_2008_-_HM_ok1"/>
      <sheetName val="LJ_Assumptions1"/>
      <sheetName val="LJ_Cost1"/>
      <sheetName val="LJ_His_CF1"/>
      <sheetName val="YS_Loan_1"/>
      <sheetName val="YS_Hotel_Budget1"/>
      <sheetName val="YS_Assumptions1"/>
      <sheetName val="YS_Cost_1"/>
      <sheetName val="YS_His_CF1"/>
      <sheetName val="new_IFS_format1"/>
      <sheetName val="TMF_Draft1"/>
      <sheetName val="Fill_this_out_first___1"/>
      <sheetName val="FE-1770_P11"/>
      <sheetName val="ADJ___RATE1"/>
      <sheetName val="Call_Down_Data_OLD1"/>
      <sheetName val="Assumption_Data1"/>
      <sheetName val="BL_-_GL_-_RJ1"/>
      <sheetName val="T&amp;E_GL1"/>
      <sheetName val="T&amp;E_System1"/>
      <sheetName val="1020_FF1"/>
      <sheetName val="_IBPL00012"/>
      <sheetName val="FY02_Fcst1"/>
      <sheetName val="Operational_Plan1"/>
      <sheetName val="Summary_Comparison_SGD1"/>
      <sheetName val="U-7_11"/>
      <sheetName val="N-4_42"/>
      <sheetName val="7_Jan_022"/>
      <sheetName val="Mkt_Dev_1291_ONL_1290_-_10101"/>
      <sheetName val="GAAP_Pru1"/>
      <sheetName val="31_12_043"/>
      <sheetName val="Bill_No__2_-_Carpark1"/>
      <sheetName val="FDR-Jan-99_1"/>
      <sheetName val="sum_to_LRH1"/>
      <sheetName val="Appendix_E1"/>
      <sheetName val="Submission_Form3"/>
      <sheetName val="interest_income3"/>
      <sheetName val="Tax_Formulas1"/>
      <sheetName val="Setup_Sheet1"/>
      <sheetName val="K101_FA_Lead1"/>
      <sheetName val="Base_Rental1"/>
      <sheetName val="COST_(ACC_ขาย10-2005)1"/>
      <sheetName val="Book_1_Summary1"/>
      <sheetName val="Global_Cover1"/>
      <sheetName val="Anniversary_at_Multi_Group1"/>
      <sheetName val="Burden_exp1"/>
      <sheetName val="Main_Menu1"/>
      <sheetName val="AOP_Summary-21"/>
      <sheetName val="ALL_KSFC_RIGS_EXCEPT_R-51"/>
      <sheetName val="Entity_List1"/>
      <sheetName val="Drop_Down_Lists2"/>
      <sheetName val="CAPEX_Import2"/>
      <sheetName val="Rates_Table2"/>
      <sheetName val="Jung_step_down_(60)2"/>
      <sheetName val="lgth_adj_fine2"/>
      <sheetName val="Gauge_Accuracy2"/>
      <sheetName val="Drop_Down2"/>
      <sheetName val="AUDIT_FEE2"/>
      <sheetName val="Raw_Mat2"/>
      <sheetName val="Thai_better_foods2"/>
      <sheetName val="Cross_Ref2"/>
      <sheetName val="Link_data1"/>
      <sheetName val="Drop_down_list1"/>
      <sheetName val="Tax_Calculation1"/>
      <sheetName val="RIG_134-ASSETS_APR_971"/>
      <sheetName val="RIG_027-ASSETS-AFTER_30_JUN_971"/>
      <sheetName val="Home_Page1"/>
      <sheetName val="Interest_Rate_Projection1"/>
      <sheetName val="Table_LL131"/>
      <sheetName val="BALANCE_SHEET_1"/>
      <sheetName val="New_Hire_Input_&amp;_Calc1"/>
      <sheetName val="On_Board_Headcount_Changes1"/>
      <sheetName val="Permanent_info1"/>
      <sheetName val="Wkgs_BS_Lead3"/>
      <sheetName val="SAP_COMPANY_CODES1"/>
      <sheetName val="ana_u51"/>
      <sheetName val="Genetica_Molecular_'071"/>
      <sheetName val="A_TODDI_&amp;_B_TODDI1"/>
      <sheetName val="SUM_RV-November1"/>
      <sheetName val="FY04_budget_vol1"/>
      <sheetName val="DEP_C20011"/>
      <sheetName val="MCS_P&amp;L_By_Sub__USD1"/>
      <sheetName val="lab_paced1"/>
      <sheetName val="Cost_Center1"/>
      <sheetName val="21_Ocl1"/>
      <sheetName val="acc_depre-report-old1"/>
      <sheetName val="Download_Grp_Branch1"/>
      <sheetName val="Download_Lcl_Branch1"/>
      <sheetName val="Supporting_Tool1"/>
      <sheetName val="Std_061"/>
      <sheetName val="Debt_Info1"/>
      <sheetName val="Investment_Database3"/>
      <sheetName val="CF_RECONCILE_-_11"/>
      <sheetName val="On_hand_-_31_Mar_031"/>
      <sheetName val="COMPUTER_HARDWARE(IFM)_(A)1"/>
      <sheetName val="summary_of_used_bits1"/>
      <sheetName val="Mapping_table1"/>
      <sheetName val="PRICE_LIST_MASTER1"/>
      <sheetName val="Input_Price1"/>
      <sheetName val="Main_Model1"/>
      <sheetName val="Month_v_YTD1"/>
      <sheetName val="Project_Detail_1"/>
      <sheetName val="98FORECAST_(1)1"/>
      <sheetName val="TB-Circuit_ONE_-121"/>
      <sheetName val="_IB-PL-YTD1"/>
      <sheetName val="Account_List1"/>
      <sheetName val="Company_codes1"/>
      <sheetName val="Stock_Aging1"/>
      <sheetName val="TB_Data_base1"/>
      <sheetName val="NAR-Pistons_(2)1"/>
      <sheetName val="TAUX_MONNAIES1"/>
      <sheetName val="Equity_Rec_1"/>
      <sheetName val="#ofclose__xl1"/>
      <sheetName val="NBD1_1_011"/>
      <sheetName val="NBD2_1_021"/>
      <sheetName val="NBD2_1_031"/>
      <sheetName val="NBD2_1_041"/>
      <sheetName val="NBD2_2_021"/>
      <sheetName val="NBD6_2_011"/>
      <sheetName val="NBD6_2_021"/>
      <sheetName val="NBD8_2_011"/>
      <sheetName val="NBD8_2_081"/>
      <sheetName val="NBD8_2_091"/>
      <sheetName val="NBD8_2_111"/>
      <sheetName val="NBD8_2_121"/>
      <sheetName val="NBD8_2_161"/>
      <sheetName val="NBD8_2_181"/>
      <sheetName val="NBD8_2_201"/>
      <sheetName val="NBD8_2_211"/>
      <sheetName val="คชจ_ดำเนินงาน6-431"/>
      <sheetName val="Int_20101"/>
      <sheetName val="Land_281011"/>
      <sheetName val="งบบริหาร_PL-report1"/>
      <sheetName val="Inter_co1"/>
      <sheetName val="10Segment_report1"/>
      <sheetName val="1Cash_for_Interest1"/>
      <sheetName val="3Detail_of_cash_flow1"/>
      <sheetName val="Income_Tax_Provision1"/>
      <sheetName val="___________9_D_____O_Z_e_p_{_1"/>
      <sheetName val="__9_D_O_Z_e_p_{___1"/>
      <sheetName val="Record_CR7"/>
      <sheetName val="DATE_CELL_&amp;_Unassigned-17"/>
      <sheetName val="_7"/>
      <sheetName val="?_?????????9?D?????O?Z?e?p?{?7"/>
      <sheetName val="_?9?D?O?Z?e?p?{??_x000a_7"/>
      <sheetName val="________MGC7"/>
      <sheetName val="10-1_Media4"/>
      <sheetName val="deals_above_20k2"/>
      <sheetName val="Market_Segment4"/>
      <sheetName val="Owner_Unit4"/>
      <sheetName val="vendor_name4"/>
      <sheetName val="Content_Page4"/>
      <sheetName val="Elim_Seg_LM4"/>
      <sheetName val="Elim_Seg_BM4"/>
      <sheetName val="Elim_Seg_AM4"/>
      <sheetName val="Table_Array4"/>
      <sheetName val="Setup_20082"/>
      <sheetName val="Setup_20092"/>
      <sheetName val="f&amp;b_(2)3"/>
      <sheetName val="VariableII__period4"/>
      <sheetName val="SCB_1_-_Current4"/>
      <sheetName val="SCB_2_-_Current4"/>
      <sheetName val="Data_Sources2"/>
      <sheetName val="외상매출금현황-수정분_A22"/>
      <sheetName val="Master_Updated(517)2"/>
      <sheetName val="Tooling_list_T_lite2"/>
      <sheetName val="@RISK_Correlations2"/>
      <sheetName val="NEW_ZEALAND2"/>
      <sheetName val="Master_table2"/>
      <sheetName val="7Long_term_liabilities2"/>
      <sheetName val="Nominal_Wizard2"/>
      <sheetName val="Jan_052"/>
      <sheetName val="FCT_2008_-_HM_ok2"/>
      <sheetName val="LJ_Assumptions2"/>
      <sheetName val="LJ_Cost2"/>
      <sheetName val="LJ_His_CF2"/>
      <sheetName val="YS_Loan_2"/>
      <sheetName val="YS_Hotel_Budget2"/>
      <sheetName val="YS_Assumptions2"/>
      <sheetName val="YS_Cost_2"/>
      <sheetName val="YS_His_CF2"/>
      <sheetName val="new_IFS_format2"/>
      <sheetName val="TMF_Draft2"/>
      <sheetName val="Fill_this_out_first___2"/>
      <sheetName val="FE-1770_P12"/>
      <sheetName val="ADJ___RATE2"/>
      <sheetName val="Call_Down_Data_OLD2"/>
      <sheetName val="Assumption_Data2"/>
      <sheetName val="BL_-_GL_-_RJ2"/>
      <sheetName val="T&amp;E_GL2"/>
      <sheetName val="T&amp;E_System2"/>
      <sheetName val="1020_FF2"/>
      <sheetName val="_IBPL00013"/>
      <sheetName val="FY02_Fcst2"/>
      <sheetName val="Operational_Plan2"/>
      <sheetName val="Summary_Comparison_SGD2"/>
      <sheetName val="U-7_12"/>
      <sheetName val="N-4_43"/>
      <sheetName val="7_Jan_023"/>
      <sheetName val="Mkt_Dev_1291_ONL_1290_-_10102"/>
      <sheetName val="GAAP_Pru2"/>
      <sheetName val="31_12_044"/>
      <sheetName val="Bill_No__2_-_Carpark2"/>
      <sheetName val="FDR-Jan-99_2"/>
      <sheetName val="sum_to_LRH2"/>
      <sheetName val="Appendix_E2"/>
      <sheetName val="Submission_Form4"/>
      <sheetName val="interest_income4"/>
      <sheetName val="Tax_Formulas2"/>
      <sheetName val="Setup_Sheet2"/>
      <sheetName val="K101_FA_Lead2"/>
      <sheetName val="Base_Rental2"/>
      <sheetName val="COST_(ACC_ขาย10-2005)2"/>
      <sheetName val="Book_1_Summary2"/>
      <sheetName val="Global_Cover2"/>
      <sheetName val="Anniversary_at_Multi_Group2"/>
      <sheetName val="Burden_exp2"/>
      <sheetName val="Main_Menu2"/>
      <sheetName val="AOP_Summary-22"/>
      <sheetName val="ALL_KSFC_RIGS_EXCEPT_R-52"/>
      <sheetName val="Entity_List2"/>
      <sheetName val="Drop_Down_Lists3"/>
      <sheetName val="CAPEX_Import3"/>
      <sheetName val="Rates_Table3"/>
      <sheetName val="Jung_step_down_(60)3"/>
      <sheetName val="lgth_adj_fine3"/>
      <sheetName val="Gauge_Accuracy3"/>
      <sheetName val="Drop_Down3"/>
      <sheetName val="AUDIT_FEE3"/>
      <sheetName val="Raw_Mat3"/>
      <sheetName val="Thai_better_foods3"/>
      <sheetName val="Cross_Ref3"/>
      <sheetName val="Link_data2"/>
      <sheetName val="Drop_down_list2"/>
      <sheetName val="Tax_Calculation2"/>
      <sheetName val="RIG_134-ASSETS_APR_972"/>
      <sheetName val="RIG_027-ASSETS-AFTER_30_JUN_972"/>
      <sheetName val="Home_Page2"/>
      <sheetName val="Interest_Rate_Projection2"/>
      <sheetName val="Table_LL132"/>
      <sheetName val="BALANCE_SHEET_2"/>
      <sheetName val="New_Hire_Input_&amp;_Calc2"/>
      <sheetName val="On_Board_Headcount_Changes2"/>
      <sheetName val="Permanent_info2"/>
      <sheetName val="Wkgs_BS_Lead4"/>
      <sheetName val="SAP_COMPANY_CODES2"/>
      <sheetName val="ana_u52"/>
      <sheetName val="Genetica_Molecular_'072"/>
      <sheetName val="A_TODDI_&amp;_B_TODDI2"/>
      <sheetName val="SUM_RV-November2"/>
      <sheetName val="FY04_budget_vol2"/>
      <sheetName val="DEP_C20012"/>
      <sheetName val="MCS_P&amp;L_By_Sub__USD2"/>
      <sheetName val="lab_paced2"/>
      <sheetName val="Cost_Center2"/>
      <sheetName val="21_Ocl2"/>
      <sheetName val="acc_depre-report-old2"/>
      <sheetName val="Download_Grp_Branch2"/>
      <sheetName val="Download_Lcl_Branch2"/>
      <sheetName val="Supporting_Tool2"/>
      <sheetName val="Std_062"/>
      <sheetName val="Debt_Info2"/>
      <sheetName val="Investment_Database4"/>
      <sheetName val="CF_RECONCILE_-_12"/>
      <sheetName val="On_hand_-_31_Mar_032"/>
      <sheetName val="COMPUTER_HARDWARE(IFM)_(A)2"/>
      <sheetName val="summary_of_used_bits2"/>
      <sheetName val="Mapping_table2"/>
      <sheetName val="PRICE_LIST_MASTER2"/>
      <sheetName val="Input_Price2"/>
      <sheetName val="Main_Model2"/>
      <sheetName val="Month_v_YTD2"/>
      <sheetName val="Project_Detail_2"/>
      <sheetName val="98FORECAST_(1)2"/>
      <sheetName val="TB-Circuit_ONE_-122"/>
      <sheetName val="_IB-PL-YTD2"/>
      <sheetName val="Account_List2"/>
      <sheetName val="Company_codes2"/>
      <sheetName val="Stock_Aging2"/>
      <sheetName val="TB_Data_base2"/>
      <sheetName val="NAR-Pistons_(2)2"/>
      <sheetName val="TAUX_MONNAIES2"/>
      <sheetName val="Equity_Rec_2"/>
      <sheetName val="#ofclose__xl2"/>
      <sheetName val="NBD1_1_012"/>
      <sheetName val="NBD2_1_022"/>
      <sheetName val="NBD2_1_032"/>
      <sheetName val="NBD2_1_042"/>
      <sheetName val="NBD2_2_022"/>
      <sheetName val="NBD6_2_012"/>
      <sheetName val="NBD6_2_022"/>
      <sheetName val="NBD8_2_012"/>
      <sheetName val="NBD8_2_082"/>
      <sheetName val="NBD8_2_092"/>
      <sheetName val="NBD8_2_112"/>
      <sheetName val="NBD8_2_122"/>
      <sheetName val="NBD8_2_162"/>
      <sheetName val="NBD8_2_182"/>
      <sheetName val="NBD8_2_202"/>
      <sheetName val="NBD8_2_212"/>
      <sheetName val="คชจ_ดำเนินงาน6-432"/>
      <sheetName val="Int_20102"/>
      <sheetName val="Land_281012"/>
      <sheetName val="งบบริหาร_PL-report2"/>
      <sheetName val="Inter_co2"/>
      <sheetName val="10Segment_report2"/>
      <sheetName val="1Cash_for_Interest2"/>
      <sheetName val="3Detail_of_cash_flow2"/>
      <sheetName val="Income_Tax_Provision2"/>
      <sheetName val="___________9_D_____O_Z_e_p_{_2"/>
      <sheetName val="__9_D_O_Z_e_p_{___2"/>
      <sheetName val="Record_CR8"/>
      <sheetName val="DATE_CELL_&amp;_Unassigned-18"/>
      <sheetName val="_8"/>
      <sheetName val="?_?????????9?D?????O?Z?e?p?{?8"/>
      <sheetName val="_?9?D?O?Z?e?p?{??_x000a_8"/>
      <sheetName val="________MGC8"/>
      <sheetName val="10-1_Media5"/>
      <sheetName val="deals_above_20k3"/>
      <sheetName val="Market_Segment5"/>
      <sheetName val="Owner_Unit5"/>
      <sheetName val="vendor_name5"/>
      <sheetName val="Content_Page5"/>
      <sheetName val="Elim_Seg_LM5"/>
      <sheetName val="Elim_Seg_BM5"/>
      <sheetName val="Elim_Seg_AM5"/>
      <sheetName val="Table_Array5"/>
      <sheetName val="Setup_20083"/>
      <sheetName val="Setup_20093"/>
      <sheetName val="f&amp;b_(2)4"/>
      <sheetName val="VariableII__period5"/>
      <sheetName val="SCB_1_-_Current5"/>
      <sheetName val="SCB_2_-_Current5"/>
      <sheetName val="Data_Sources3"/>
      <sheetName val="외상매출금현황-수정분_A23"/>
      <sheetName val="Master_Updated(517)3"/>
      <sheetName val="Tooling_list_T_lite3"/>
      <sheetName val="@RISK_Correlations3"/>
      <sheetName val="NEW_ZEALAND3"/>
      <sheetName val="Master_table3"/>
      <sheetName val="7Long_term_liabilities3"/>
      <sheetName val="Nominal_Wizard3"/>
      <sheetName val="Jan_053"/>
      <sheetName val="FCT_2008_-_HM_ok3"/>
      <sheetName val="LJ_Assumptions3"/>
      <sheetName val="LJ_Cost3"/>
      <sheetName val="LJ_His_CF3"/>
      <sheetName val="YS_Loan_3"/>
      <sheetName val="YS_Hotel_Budget3"/>
      <sheetName val="YS_Assumptions3"/>
      <sheetName val="YS_Cost_3"/>
      <sheetName val="YS_His_CF3"/>
      <sheetName val="new_IFS_format3"/>
      <sheetName val="TMF_Draft3"/>
      <sheetName val="Fill_this_out_first___3"/>
      <sheetName val="FE-1770_P13"/>
      <sheetName val="ADJ___RATE3"/>
      <sheetName val="Call_Down_Data_OLD3"/>
      <sheetName val="Assumption_Data3"/>
      <sheetName val="BL_-_GL_-_RJ3"/>
      <sheetName val="T&amp;E_GL3"/>
      <sheetName val="T&amp;E_System3"/>
      <sheetName val="1020_FF3"/>
      <sheetName val="_IBPL00014"/>
      <sheetName val="FY02_Fcst3"/>
      <sheetName val="Operational_Plan3"/>
      <sheetName val="Summary_Comparison_SGD3"/>
      <sheetName val="U-7_13"/>
      <sheetName val="N-4_44"/>
      <sheetName val="7_Jan_024"/>
      <sheetName val="Mkt_Dev_1291_ONL_1290_-_10103"/>
      <sheetName val="GAAP_Pru3"/>
      <sheetName val="31_12_045"/>
      <sheetName val="Bill_No__2_-_Carpark3"/>
      <sheetName val="FDR-Jan-99_3"/>
      <sheetName val="sum_to_LRH3"/>
      <sheetName val="Appendix_E3"/>
      <sheetName val="Submission_Form5"/>
      <sheetName val="interest_income5"/>
      <sheetName val="Tax_Formulas3"/>
      <sheetName val="Setup_Sheet3"/>
      <sheetName val="K101_FA_Lead3"/>
      <sheetName val="Base_Rental3"/>
      <sheetName val="COST_(ACC_ขาย10-2005)3"/>
      <sheetName val="Book_1_Summary3"/>
      <sheetName val="Global_Cover3"/>
      <sheetName val="Anniversary_at_Multi_Group3"/>
      <sheetName val="Burden_exp3"/>
      <sheetName val="Main_Menu3"/>
      <sheetName val="AOP_Summary-23"/>
      <sheetName val="ALL_KSFC_RIGS_EXCEPT_R-53"/>
      <sheetName val="Entity_List3"/>
      <sheetName val="Drop_Down_Lists4"/>
      <sheetName val="CAPEX_Import4"/>
      <sheetName val="Rates_Table4"/>
      <sheetName val="Jung_step_down_(60)4"/>
      <sheetName val="lgth_adj_fine4"/>
      <sheetName val="Gauge_Accuracy4"/>
      <sheetName val="Drop_Down4"/>
      <sheetName val="AUDIT_FEE4"/>
      <sheetName val="Raw_Mat4"/>
      <sheetName val="Thai_better_foods4"/>
      <sheetName val="Cross_Ref4"/>
      <sheetName val="Link_data3"/>
      <sheetName val="Drop_down_list3"/>
      <sheetName val="Tax_Calculation3"/>
      <sheetName val="RIG_134-ASSETS_APR_973"/>
      <sheetName val="RIG_027-ASSETS-AFTER_30_JUN_973"/>
      <sheetName val="Home_Page3"/>
      <sheetName val="Interest_Rate_Projection3"/>
      <sheetName val="Table_LL133"/>
      <sheetName val="BALANCE_SHEET_3"/>
      <sheetName val="New_Hire_Input_&amp;_Calc3"/>
      <sheetName val="On_Board_Headcount_Changes3"/>
      <sheetName val="Permanent_info3"/>
      <sheetName val="Wkgs_BS_Lead5"/>
      <sheetName val="SAP_COMPANY_CODES3"/>
      <sheetName val="ana_u53"/>
      <sheetName val="Genetica_Molecular_'073"/>
      <sheetName val="A_TODDI_&amp;_B_TODDI3"/>
      <sheetName val="SUM_RV-November3"/>
      <sheetName val="FY04_budget_vol3"/>
      <sheetName val="DEP_C20013"/>
      <sheetName val="MCS_P&amp;L_By_Sub__USD3"/>
      <sheetName val="lab_paced3"/>
      <sheetName val="Cost_Center3"/>
      <sheetName val="21_Ocl3"/>
      <sheetName val="acc_depre-report-old3"/>
      <sheetName val="Download_Grp_Branch3"/>
      <sheetName val="Download_Lcl_Branch3"/>
      <sheetName val="Supporting_Tool3"/>
      <sheetName val="Std_063"/>
      <sheetName val="Debt_Info3"/>
      <sheetName val="Investment_Database5"/>
      <sheetName val="CF_RECONCILE_-_13"/>
      <sheetName val="On_hand_-_31_Mar_033"/>
      <sheetName val="COMPUTER_HARDWARE(IFM)_(A)3"/>
      <sheetName val="summary_of_used_bits3"/>
      <sheetName val="Mapping_table3"/>
      <sheetName val="PRICE_LIST_MASTER3"/>
      <sheetName val="Input_Price3"/>
      <sheetName val="Main_Model3"/>
      <sheetName val="Month_v_YTD3"/>
      <sheetName val="Project_Detail_3"/>
      <sheetName val="98FORECAST_(1)3"/>
      <sheetName val="TB-Circuit_ONE_-123"/>
      <sheetName val="_IB-PL-YTD3"/>
      <sheetName val="Account_List3"/>
      <sheetName val="Company_codes3"/>
      <sheetName val="Stock_Aging3"/>
      <sheetName val="TB_Data_base3"/>
      <sheetName val="NAR-Pistons_(2)3"/>
      <sheetName val="TAUX_MONNAIES3"/>
      <sheetName val="Equity_Rec_3"/>
      <sheetName val="#ofclose__xl3"/>
      <sheetName val="NBD1_1_013"/>
      <sheetName val="NBD2_1_023"/>
      <sheetName val="NBD2_1_033"/>
      <sheetName val="NBD2_1_043"/>
      <sheetName val="NBD2_2_023"/>
      <sheetName val="NBD6_2_013"/>
      <sheetName val="NBD6_2_023"/>
      <sheetName val="NBD8_2_013"/>
      <sheetName val="NBD8_2_083"/>
      <sheetName val="NBD8_2_093"/>
      <sheetName val="NBD8_2_113"/>
      <sheetName val="NBD8_2_123"/>
      <sheetName val="NBD8_2_163"/>
      <sheetName val="NBD8_2_183"/>
      <sheetName val="NBD8_2_203"/>
      <sheetName val="NBD8_2_213"/>
      <sheetName val="คชจ_ดำเนินงาน6-433"/>
      <sheetName val="Int_20103"/>
      <sheetName val="Land_281013"/>
      <sheetName val="งบบริหาร_PL-report3"/>
      <sheetName val="Inter_co3"/>
      <sheetName val="10Segment_report3"/>
      <sheetName val="1Cash_for_Interest3"/>
      <sheetName val="3Detail_of_cash_flow3"/>
      <sheetName val="Income_Tax_Provision3"/>
      <sheetName val="___________9_D_____O_Z_e_p_{_3"/>
      <sheetName val="__9_D_O_Z_e_p_{___3"/>
      <sheetName val="Record_CR9"/>
      <sheetName val="DATE_CELL_&amp;_Unassigned-19"/>
      <sheetName val="_9"/>
      <sheetName val="?_?????????9?D?????O?Z?e?p?{?9"/>
      <sheetName val="_?9?D?O?Z?e?p?{??_x000a_9"/>
      <sheetName val="________MGC9"/>
      <sheetName val="10-1_Media6"/>
      <sheetName val="deals_above_20k4"/>
      <sheetName val="Market_Segment6"/>
      <sheetName val="Owner_Unit6"/>
      <sheetName val="vendor_name6"/>
      <sheetName val="Content_Page6"/>
      <sheetName val="Elim_Seg_LM6"/>
      <sheetName val="Elim_Seg_BM6"/>
      <sheetName val="Elim_Seg_AM6"/>
      <sheetName val="Table_Array6"/>
      <sheetName val="Setup_20084"/>
      <sheetName val="Setup_20094"/>
      <sheetName val="f&amp;b_(2)5"/>
      <sheetName val="VariableII__period6"/>
      <sheetName val="SCB_1_-_Current6"/>
      <sheetName val="SCB_2_-_Current6"/>
      <sheetName val="Data_Sources4"/>
      <sheetName val="외상매출금현황-수정분_A24"/>
      <sheetName val="Master_Updated(517)4"/>
      <sheetName val="Tooling_list_T_lite4"/>
      <sheetName val="@RISK_Correlations4"/>
      <sheetName val="NEW_ZEALAND4"/>
      <sheetName val="Master_table4"/>
      <sheetName val="7Long_term_liabilities4"/>
      <sheetName val="Nominal_Wizard4"/>
      <sheetName val="Jan_054"/>
      <sheetName val="FCT_2008_-_HM_ok4"/>
      <sheetName val="LJ_Assumptions4"/>
      <sheetName val="LJ_Cost4"/>
      <sheetName val="LJ_His_CF4"/>
      <sheetName val="YS_Loan_4"/>
      <sheetName val="YS_Hotel_Budget4"/>
      <sheetName val="YS_Assumptions4"/>
      <sheetName val="YS_Cost_4"/>
      <sheetName val="YS_His_CF4"/>
      <sheetName val="new_IFS_format4"/>
      <sheetName val="TMF_Draft4"/>
      <sheetName val="Fill_this_out_first___4"/>
      <sheetName val="FE-1770_P14"/>
      <sheetName val="ADJ___RATE4"/>
      <sheetName val="Call_Down_Data_OLD4"/>
      <sheetName val="Assumption_Data4"/>
      <sheetName val="BL_-_GL_-_RJ4"/>
      <sheetName val="T&amp;E_GL4"/>
      <sheetName val="T&amp;E_System4"/>
      <sheetName val="1020_FF4"/>
      <sheetName val="_IBPL00015"/>
      <sheetName val="FY02_Fcst4"/>
      <sheetName val="Operational_Plan4"/>
      <sheetName val="Summary_Comparison_SGD4"/>
      <sheetName val="U-7_14"/>
      <sheetName val="N-4_45"/>
      <sheetName val="7_Jan_025"/>
      <sheetName val="Mkt_Dev_1291_ONL_1290_-_10104"/>
      <sheetName val="GAAP_Pru4"/>
      <sheetName val="31_12_046"/>
      <sheetName val="Bill_No__2_-_Carpark4"/>
      <sheetName val="FDR-Jan-99_4"/>
      <sheetName val="sum_to_LRH4"/>
      <sheetName val="Appendix_E4"/>
      <sheetName val="Submission_Form6"/>
      <sheetName val="interest_income6"/>
      <sheetName val="Tax_Formulas4"/>
      <sheetName val="Setup_Sheet4"/>
      <sheetName val="K101_FA_Lead4"/>
      <sheetName val="Base_Rental4"/>
      <sheetName val="COST_(ACC_ขาย10-2005)4"/>
      <sheetName val="Book_1_Summary4"/>
      <sheetName val="Global_Cover4"/>
      <sheetName val="Anniversary_at_Multi_Group4"/>
      <sheetName val="Burden_exp4"/>
      <sheetName val="Main_Menu4"/>
      <sheetName val="AOP_Summary-24"/>
      <sheetName val="ALL_KSFC_RIGS_EXCEPT_R-54"/>
      <sheetName val="Entity_List4"/>
      <sheetName val="Drop_Down_Lists5"/>
      <sheetName val="CAPEX_Import5"/>
      <sheetName val="Rates_Table5"/>
      <sheetName val="Jung_step_down_(60)5"/>
      <sheetName val="lgth_adj_fine5"/>
      <sheetName val="Gauge_Accuracy5"/>
      <sheetName val="Drop_Down5"/>
      <sheetName val="AUDIT_FEE5"/>
      <sheetName val="Raw_Mat5"/>
      <sheetName val="Thai_better_foods5"/>
      <sheetName val="Cross_Ref5"/>
      <sheetName val="Link_data4"/>
      <sheetName val="Drop_down_list4"/>
      <sheetName val="Tax_Calculation4"/>
      <sheetName val="RIG_134-ASSETS_APR_974"/>
      <sheetName val="RIG_027-ASSETS-AFTER_30_JUN_974"/>
      <sheetName val="Home_Page4"/>
      <sheetName val="Interest_Rate_Projection4"/>
      <sheetName val="Table_LL134"/>
      <sheetName val="BALANCE_SHEET_4"/>
      <sheetName val="New_Hire_Input_&amp;_Calc4"/>
      <sheetName val="On_Board_Headcount_Changes4"/>
      <sheetName val="Permanent_info4"/>
      <sheetName val="Wkgs_BS_Lead6"/>
      <sheetName val="SAP_COMPANY_CODES4"/>
      <sheetName val="ana_u54"/>
      <sheetName val="Genetica_Molecular_'074"/>
      <sheetName val="A_TODDI_&amp;_B_TODDI4"/>
      <sheetName val="SUM_RV-November4"/>
      <sheetName val="FY04_budget_vol4"/>
      <sheetName val="DEP_C20014"/>
      <sheetName val="MCS_P&amp;L_By_Sub__USD4"/>
      <sheetName val="lab_paced4"/>
      <sheetName val="Cost_Center4"/>
      <sheetName val="21_Ocl4"/>
      <sheetName val="acc_depre-report-old4"/>
      <sheetName val="Download_Grp_Branch4"/>
      <sheetName val="Download_Lcl_Branch4"/>
      <sheetName val="Supporting_Tool4"/>
      <sheetName val="Std_064"/>
      <sheetName val="Debt_Info4"/>
      <sheetName val="Investment_Database6"/>
      <sheetName val="CF_RECONCILE_-_14"/>
      <sheetName val="On_hand_-_31_Mar_034"/>
      <sheetName val="COMPUTER_HARDWARE(IFM)_(A)4"/>
      <sheetName val="summary_of_used_bits4"/>
      <sheetName val="Mapping_table4"/>
      <sheetName val="PRICE_LIST_MASTER4"/>
      <sheetName val="Input_Price4"/>
      <sheetName val="Main_Model4"/>
      <sheetName val="Month_v_YTD4"/>
      <sheetName val="Project_Detail_4"/>
      <sheetName val="98FORECAST_(1)4"/>
      <sheetName val="TB-Circuit_ONE_-124"/>
      <sheetName val="_IB-PL-YTD4"/>
      <sheetName val="Account_List4"/>
      <sheetName val="Company_codes4"/>
      <sheetName val="Stock_Aging4"/>
      <sheetName val="TB_Data_base4"/>
      <sheetName val="NAR-Pistons_(2)4"/>
      <sheetName val="TAUX_MONNAIES4"/>
      <sheetName val="Equity_Rec_4"/>
      <sheetName val="#ofclose__xl4"/>
      <sheetName val="NBD1_1_014"/>
      <sheetName val="NBD2_1_024"/>
      <sheetName val="NBD2_1_034"/>
      <sheetName val="NBD2_1_044"/>
      <sheetName val="NBD2_2_024"/>
      <sheetName val="NBD6_2_014"/>
      <sheetName val="NBD6_2_024"/>
      <sheetName val="NBD8_2_014"/>
      <sheetName val="NBD8_2_084"/>
      <sheetName val="NBD8_2_094"/>
      <sheetName val="NBD8_2_114"/>
      <sheetName val="NBD8_2_124"/>
      <sheetName val="NBD8_2_164"/>
      <sheetName val="NBD8_2_184"/>
      <sheetName val="NBD8_2_204"/>
      <sheetName val="NBD8_2_214"/>
      <sheetName val="คชจ_ดำเนินงาน6-434"/>
      <sheetName val="Int_20104"/>
      <sheetName val="Land_281014"/>
      <sheetName val="งบบริหาร_PL-report4"/>
      <sheetName val="Inter_co4"/>
      <sheetName val="10Segment_report4"/>
      <sheetName val="1Cash_for_Interest4"/>
      <sheetName val="3Detail_of_cash_flow4"/>
      <sheetName val="Income_Tax_Provision4"/>
      <sheetName val="___________9_D_____O_Z_e_p_{_4"/>
      <sheetName val="__9_D_O_Z_e_p_{___4"/>
      <sheetName val="shi_00"/>
      <sheetName val="Ex Hyp"/>
      <sheetName val="Actual"/>
      <sheetName val="Parameters2"/>
      <sheetName val="rate adj"/>
      <sheetName val="PKT_sales"/>
      <sheetName val="ALPL"/>
      <sheetName val="standard cost "/>
      <sheetName val="K-1"/>
      <sheetName val="ภาระผูกพันตามโครงการผลประโยชน์"/>
      <sheetName val="211901_คชจ.ค้างจ่าย"/>
      <sheetName val="BAX Export 25mar07 - 31mar07"/>
      <sheetName val="GL Code"/>
      <sheetName val="損益分岐点"/>
      <sheetName val="ocean voyage"/>
      <sheetName val="SF commitment "/>
      <sheetName val="Contract_service fee-other"/>
      <sheetName val="624270"/>
      <sheetName val="625120"/>
      <sheetName val="624230"/>
      <sheetName val="624220"/>
      <sheetName val="624210"/>
      <sheetName val="624110"/>
      <sheetName val="613010"/>
      <sheetName val="GL_SF Q3"/>
      <sheetName val="Co.26 Unfinished P&amp;E"/>
      <sheetName val="TO - SP"/>
      <sheetName val="_x005f_x0000_"/>
      <sheetName val="_x005f_x0000_._x005f_x0000__x005f_x0000__x005f_x0000__x"/>
      <sheetName val=".?9?D?O?Z?e?p?{??_x005f_x000a_"/>
      <sheetName val="16 P&amp;L by Mth"/>
      <sheetName val="MHK Rate"/>
      <sheetName val="MJD Rate"/>
      <sheetName val="MJS Rate"/>
      <sheetName val="4)Rate"/>
      <sheetName val="Babara"/>
      <sheetName val="lists"/>
      <sheetName val="JAN-NOV MFG"/>
      <sheetName val="Tables"/>
      <sheetName val="Thailand circuit-AGNS"/>
      <sheetName val="ME_Sale_Rate"/>
      <sheetName val="Sheet8"/>
      <sheetName val="名簿データ"/>
      <sheetName val="KPI48"/>
      <sheetName val="BSLA"/>
      <sheetName val="PDR (ORI)"/>
      <sheetName val="Landing Factors"/>
      <sheetName val="Agency Walker ID"/>
      <sheetName val="D-con-toll"/>
      <sheetName val="BS ATTACH"/>
      <sheetName val="CAPEX and HO"/>
      <sheetName val="CASH GRAPHS"/>
      <sheetName val="EBIT GRAPHS"/>
      <sheetName val="Dollar DOI"/>
      <sheetName val="Safety"/>
      <sheetName val="cho"/>
      <sheetName val="fac"/>
      <sheetName val="HOF"/>
      <sheetName val="mal"/>
      <sheetName val="mang"/>
      <sheetName val="LR23-986460-02"/>
      <sheetName val="CUSTOM"/>
      <sheetName val="CustList"/>
      <sheetName val="04.06.07_NO VENCIDO"/>
      <sheetName val="Vol del"/>
      <sheetName val="CPC form"/>
      <sheetName val="Dec 2001"/>
      <sheetName val="SKA"/>
      <sheetName val="H"/>
      <sheetName val="CF (Company only)"/>
      <sheetName val="Projection"/>
      <sheetName val="공사비 내역 (가)"/>
      <sheetName val="FRECEFECBAILEYS"/>
      <sheetName val="Twelve Month Cash Flow"/>
      <sheetName val="S33"/>
      <sheetName val="당초"/>
      <sheetName val="Assumption"/>
      <sheetName val="Front"/>
      <sheetName val="สัญญา A"/>
      <sheetName val="계정코드"/>
      <sheetName val="PDR_(ORI)"/>
      <sheetName val="TBActual_ERP"/>
      <sheetName val="SetUpTime"/>
      <sheetName val="Page1"/>
      <sheetName val="dmf 346-6162,63,64&amp;65"/>
      <sheetName val="GeneralInfo"/>
      <sheetName val="ANGGOTA"/>
      <sheetName val="Sheet1 (2)"/>
      <sheetName val="guarantee by mortgage"/>
      <sheetName val="SCORE_RC_Code"/>
      <sheetName val="Penyusutan Kendaraan"/>
      <sheetName val="TB P12"/>
      <sheetName val="INSTR"/>
      <sheetName val="Depn Assump"/>
      <sheetName val="Kind of Service"/>
      <sheetName val="2004 Labor"/>
      <sheetName val="Service Coming"/>
      <sheetName val="SALES&amp;COGS"/>
      <sheetName val="Test cost oversea"/>
      <sheetName val="intercocode"/>
      <sheetName val="关联交易-存款"/>
      <sheetName val=" aps  aps-di ing"/>
      <sheetName val="SRT"/>
      <sheetName val="Fidelio Input"/>
      <sheetName val="DAY"/>
      <sheetName val="Pln Pdt"/>
      <sheetName val="SPCSheet"/>
      <sheetName val="A-4Sum Lead "/>
      <sheetName val="Pivot_BS"/>
      <sheetName val="K001"/>
      <sheetName val="11_เงินลงทุน"/>
      <sheetName val="รายการกับบริษัทในเครือ "/>
      <sheetName val="ARAC99"/>
      <sheetName val="selling mec+msc"/>
      <sheetName val="DEC08"/>
      <sheetName val="Invoice Summary-Ops"/>
      <sheetName val="Chlorination"/>
      <sheetName val="Compounding"/>
      <sheetName val="Forming"/>
      <sheetName val="Packaging"/>
      <sheetName val="Original"/>
      <sheetName val="0-Basics"/>
      <sheetName val="___________9_D_____O_Z_e_p____2"/>
      <sheetName val="___________9_D_____O_Z_e_p____3"/>
      <sheetName val="LOOKUP_FY04"/>
      <sheetName val="CD-08"/>
      <sheetName val="Expense Claim"/>
      <sheetName val="Amort Table Building I"/>
      <sheetName val="standard_cost_"/>
      <sheetName val="211901_คชจ_ค้างจ่าย"/>
      <sheetName val="BAX_Export_25mar07_-_31mar07"/>
      <sheetName val="GL_Code"/>
      <sheetName val="ocean_voyage"/>
      <sheetName val="SF_commitment_"/>
      <sheetName val="Contract_service_fee-other"/>
      <sheetName val="GL_SF_Q3"/>
      <sheetName val="Landing_Factors"/>
      <sheetName val="Agency_Walker_ID"/>
      <sheetName val="BS_ATTACH"/>
      <sheetName val="TB_P12"/>
      <sheetName val="standard_cost_1"/>
      <sheetName val="211901_คชจ_ค้างจ่าย1"/>
      <sheetName val="BAX_Export_25mar07_-_31mar071"/>
      <sheetName val="GL_Code1"/>
      <sheetName val="ocean_voyage1"/>
      <sheetName val="SF_commitment_1"/>
      <sheetName val="Contract_service_fee-other1"/>
      <sheetName val="GL_SF_Q31"/>
      <sheetName val="PDR_(ORI)1"/>
      <sheetName val="Landing_Factors1"/>
      <sheetName val="Agency_Walker_ID1"/>
      <sheetName val="BS_ATTACH1"/>
      <sheetName val="TB_P121"/>
      <sheetName val="ADJ"/>
      <sheetName val="Haft year tax estimation 1"/>
      <sheetName val="Haft year tax estimation 2"/>
      <sheetName val="Haft year tax estimation (1)"/>
      <sheetName val="Haft year tax estimation (2)"/>
      <sheetName val="Taxcal 6 Month"/>
      <sheetName val="Data Last year"/>
      <sheetName val="FA_2019"/>
      <sheetName val="GL_2019"/>
      <sheetName val="C-3"/>
      <sheetName val="16_P&amp;L_by_Mth"/>
      <sheetName val="MHK_Rate"/>
      <sheetName val="MJD_Rate"/>
      <sheetName val="MJS_Rate"/>
      <sheetName val="JAN-NOV_MFG"/>
      <sheetName val="Thailand_circuit-AGNS"/>
      <sheetName val="Sheet1_(2)"/>
      <sheetName val="AC"/>
      <sheetName val="공사비_내역_(가)"/>
      <sheetName val="Twelve_Month_Cash_Flow"/>
      <sheetName val="BETON"/>
      <sheetName val="NHATKYC"/>
      <sheetName val="Sales Forecast Worksheet"/>
      <sheetName val="個品ﾘｽﾄ"/>
      <sheetName val="FX and Date"/>
      <sheetName val="J&amp;Q"/>
      <sheetName val="gvl"/>
      <sheetName val="B1a"/>
      <sheetName val="B2b"/>
      <sheetName val="B2a"/>
      <sheetName val="B1b"/>
      <sheetName val="I4"/>
      <sheetName val="G3"/>
      <sheetName val="K1"/>
      <sheetName val="E2"/>
      <sheetName val="E3"/>
      <sheetName val="G1"/>
      <sheetName val="G2"/>
      <sheetName val="C"/>
      <sheetName val="I3"/>
      <sheetName val="E5"/>
      <sheetName val="E6"/>
      <sheetName val="G4"/>
      <sheetName val="D2"/>
      <sheetName val="aP (3)"/>
      <sheetName val="aP (2)"/>
      <sheetName val="PPh23"/>
      <sheetName val="PPh21"/>
      <sheetName val="PPN-in"/>
      <sheetName val=" PPN Out Mei"/>
      <sheetName val="6%"/>
      <sheetName val=" PPN Out Apr-N"/>
      <sheetName val="AN54"/>
      <sheetName val=" PPN Out Apr (2)"/>
      <sheetName val=" PPN Out Apr (3)"/>
      <sheetName val=" PPN Out Apr (4)"/>
      <sheetName val=" PPN Out Mar-N"/>
      <sheetName val="AA53"/>
      <sheetName val=" PPN Out Feb-n"/>
      <sheetName val="AN52"/>
      <sheetName val=" PPN Out Jan"/>
      <sheetName val="PPN out-Des"/>
      <sheetName val="PPN out-Nov"/>
      <sheetName val="PPN out-Aug"/>
      <sheetName val="PPN out-Jul "/>
      <sheetName val="PPN out-Jun"/>
      <sheetName val="PPN out-Mei"/>
      <sheetName val="LIST-TOT"/>
      <sheetName val="Rekapan"/>
      <sheetName val="List Tenant 6%"/>
      <sheetName val="01"/>
      <sheetName val="02"/>
      <sheetName val="03"/>
      <sheetName val="04"/>
      <sheetName val="05"/>
      <sheetName val="06"/>
      <sheetName val="07"/>
      <sheetName val="08"/>
      <sheetName val="09"/>
      <sheetName val="03?"/>
      <sheetName val="BS&amp;PL"/>
      <sheetName val="งบดุล"/>
      <sheetName val="Business Model"/>
      <sheetName val="Tariff"/>
      <sheetName val="Insurance"/>
      <sheetName val="Corp. sheet - Stress"/>
      <sheetName val="PR"/>
      <sheetName val="Bonds"/>
      <sheetName val="공사비_내역_(가)1"/>
      <sheetName val="Twelve_Month_Cash_Flow1"/>
      <sheetName val="CAPEX_and_HO"/>
      <sheetName val="CASH_GRAPHS"/>
      <sheetName val="EBIT_GRAPHS"/>
      <sheetName val="Dollar_DOI"/>
      <sheetName val="04_06_07_NO_VENCIDO"/>
      <sheetName val="TO_-_SP"/>
      <sheetName val="Vol_del"/>
      <sheetName val="CPC_form"/>
      <sheetName val="Dec_2001"/>
      <sheetName val="CF_(Company_only)"/>
      <sheetName val="Co_26_Unfinished_P&amp;E"/>
      <sheetName val="_x005f_x0000___x005f_x0000__x005f_x0000__x005f_x0000__x"/>
      <sheetName val="_?9?D?O?Z?e?p?{??_x005f_x000a_"/>
      <sheetName val="สัญญา_A"/>
      <sheetName val="공사비_내역_(가)2"/>
      <sheetName val="Twelve_Month_Cash_Flow2"/>
      <sheetName val="CAPEX_and_HO1"/>
      <sheetName val="CASH_GRAPHS1"/>
      <sheetName val="EBIT_GRAPHS1"/>
      <sheetName val="Dollar_DOI1"/>
      <sheetName val="04_06_07_NO_VENCIDO1"/>
      <sheetName val="TO_-_SP1"/>
      <sheetName val="Vol_del1"/>
      <sheetName val="CPC_form1"/>
      <sheetName val="Dec_20011"/>
      <sheetName val="CF_(Company_only)1"/>
      <sheetName val="Co_26_Unfinished_P&amp;E1"/>
      <sheetName val="_x005f_x0000___x005f_x0000__x005f_x0000__x005f_x0000__1"/>
      <sheetName val="_?9?D?O?Z?e?p?{??_x005f_x000a_1"/>
      <sheetName val="สัญญา_A1"/>
      <sheetName val="외상매출금현황-수정분_A25"/>
      <sheetName val="Data_Sources5"/>
      <sheetName val="Master_Updated(517)5"/>
      <sheetName val="Tooling_list_T_lite5"/>
      <sheetName val="Call_Down_Data_OLD5"/>
      <sheetName val="Assumption_Data5"/>
      <sheetName val="BL_-_GL_-_RJ5"/>
      <sheetName val="1020_FF5"/>
      <sheetName val="T&amp;E_GL5"/>
      <sheetName val="T&amp;E_System5"/>
      <sheetName val="FY02_Fcst5"/>
      <sheetName val="FY04_budget_vol5"/>
      <sheetName val="DEP_C20015"/>
      <sheetName val="Base_Rental5"/>
      <sheetName val="공사비_내역_(가)3"/>
      <sheetName val="Twelve_Month_Cash_Flow3"/>
      <sheetName val="CAPEX_and_HO3"/>
      <sheetName val="CASH_GRAPHS3"/>
      <sheetName val="EBIT_GRAPHS3"/>
      <sheetName val="Dollar_DOI3"/>
      <sheetName val="04_06_07_NO_VENCIDO3"/>
      <sheetName val="TO_-_SP3"/>
      <sheetName val="Vol_del3"/>
      <sheetName val="CPC_form3"/>
      <sheetName val="Dec_20013"/>
      <sheetName val="CF_(Company_only)3"/>
      <sheetName val="Co_26_Unfinished_P&amp;E3"/>
      <sheetName val="_x005f_x0000___x005f_x0000__x005f_x0000__x005f_x0000__3"/>
      <sheetName val="_?9?D?O?Z?e?p?{??_x005f_x000a_3"/>
      <sheetName val="สัญญา_A3"/>
      <sheetName val="CAPEX_and_HO2"/>
      <sheetName val="CASH_GRAPHS2"/>
      <sheetName val="EBIT_GRAPHS2"/>
      <sheetName val="Dollar_DOI2"/>
      <sheetName val="04_06_07_NO_VENCIDO2"/>
      <sheetName val="TO_-_SP2"/>
      <sheetName val="Vol_del2"/>
      <sheetName val="CPC_form2"/>
      <sheetName val="Dec_20012"/>
      <sheetName val="CF_(Company_only)2"/>
      <sheetName val="Co_26_Unfinished_P&amp;E2"/>
      <sheetName val="_x005f_x0000___x005f_x0000__x005f_x0000__x005f_x0000__2"/>
      <sheetName val="_?9?D?O?Z?e?p?{??_x005f_x000a_2"/>
      <sheetName val="สัญญา_A2"/>
      <sheetName val="외상매출금현황-수정분_A26"/>
      <sheetName val="Data_Sources6"/>
      <sheetName val="Master_Updated(517)6"/>
      <sheetName val="Tooling_list_T_lite6"/>
      <sheetName val="Call_Down_Data_OLD6"/>
      <sheetName val="Assumption_Data6"/>
      <sheetName val="BL_-_GL_-_RJ6"/>
      <sheetName val="1020_FF6"/>
      <sheetName val="T&amp;E_GL6"/>
      <sheetName val="T&amp;E_System6"/>
      <sheetName val="_IBPL00016"/>
      <sheetName val="FY02_Fcst6"/>
      <sheetName val="Drop_Down_Lists6"/>
      <sheetName val="CAPEX_Import6"/>
      <sheetName val="Rates_Table6"/>
      <sheetName val="lgth_adj_fine6"/>
      <sheetName val="Gauge_Accuracy6"/>
      <sheetName val="Drop_Down6"/>
      <sheetName val="Raw_Mat6"/>
      <sheetName val="AUDIT_FEE6"/>
      <sheetName val="Thai_better_foods6"/>
      <sheetName val="Cross_Ref6"/>
      <sheetName val="FY04_budget_vol6"/>
      <sheetName val="DEP_C20016"/>
      <sheetName val="Base_Rental6"/>
      <sheetName val="공사비_내역_(가)4"/>
      <sheetName val="Twelve_Month_Cash_Flow4"/>
      <sheetName val="CAPEX_and_HO4"/>
      <sheetName val="CASH_GRAPHS4"/>
      <sheetName val="EBIT_GRAPHS4"/>
      <sheetName val="Dollar_DOI4"/>
      <sheetName val="04_06_07_NO_VENCIDO4"/>
      <sheetName val="TO_-_SP4"/>
      <sheetName val="Vol_del4"/>
      <sheetName val="CPC_form4"/>
      <sheetName val="Dec_20014"/>
      <sheetName val="CF_(Company_only)4"/>
      <sheetName val="Co_26_Unfinished_P&amp;E4"/>
      <sheetName val="_x005f_x0000___x005f_x0000__x005f_x0000__x005f_x0000__4"/>
      <sheetName val="_?9?D?O?Z?e?p?{??_x005f_x000a_4"/>
      <sheetName val="สัญญา_A4"/>
      <sheetName val="Rates Increase &amp; Loading"/>
      <sheetName val="BTC Shifted (2)"/>
      <sheetName val="U"/>
      <sheetName val="feature"/>
      <sheetName val="ChangeHistory"/>
      <sheetName val="Graph"/>
      <sheetName val="Instruction"/>
      <sheetName val="Validation"/>
      <sheetName val="Texts"/>
      <sheetName val="._x005f_x0000_9_x005f_x0000_D_x005f_x0000_O_x0000"/>
      <sheetName val="Equipment"/>
      <sheetName val="gia vt,nc,may"/>
      <sheetName val="DataAllocate"/>
      <sheetName val="JV_Apr-Jun.07"/>
      <sheetName val="2300"/>
      <sheetName val="Quarterly P&amp;L"/>
      <sheetName val="listacccode"/>
      <sheetName val="Foremost 7 contract"/>
      <sheetName val="BNDDIR(BOND)"/>
      <sheetName val="TB47-12"/>
      <sheetName val="Expectation"/>
      <sheetName val="thisyear2011"/>
      <sheetName val="Sale 0502"/>
      <sheetName val="N5 related transactions (PL)"/>
      <sheetName val="N5 Related transactions (BS)"/>
      <sheetName val="dongia (2)"/>
      <sheetName val="ค่าไฟฟ้า (pdr )"/>
      <sheetName val="dmf_346-6162,63,64&amp;65"/>
      <sheetName val="Submission_Form7"/>
      <sheetName val="Wkgs_BS_Lead7"/>
      <sheetName val="interest_income7"/>
      <sheetName val="VariableII__period7"/>
      <sheetName val="Investment_Database7"/>
      <sheetName val="31_12_047"/>
      <sheetName val="SCB_1_-_Current7"/>
      <sheetName val="SCB_2_-_Current7"/>
      <sheetName val="Market_Segment7"/>
      <sheetName val="Owner_Unit7"/>
      <sheetName val="vendor_name7"/>
      <sheetName val="Content_Page7"/>
      <sheetName val="Elim_Seg_LM7"/>
      <sheetName val="Elim_Seg_BM7"/>
      <sheetName val="Elim_Seg_AM7"/>
      <sheetName val="Table_Array7"/>
      <sheetName val="dmf_346-6162,63,64&amp;653"/>
      <sheetName val="dmf_346-6162,63,64&amp;651"/>
      <sheetName val="dmf_346-6162,63,64&amp;652"/>
      <sheetName val="Submission_Form8"/>
      <sheetName val="Wkgs_BS_Lead8"/>
      <sheetName val="interest_income8"/>
      <sheetName val="VariableII__period8"/>
      <sheetName val="Investment_Database8"/>
      <sheetName val="31_12_048"/>
      <sheetName val="SCB_1_-_Current8"/>
      <sheetName val="SCB_2_-_Current8"/>
      <sheetName val="Market_Segment8"/>
      <sheetName val="Owner_Unit8"/>
      <sheetName val="vendor_name8"/>
      <sheetName val="Content_Page8"/>
      <sheetName val="Elim_Seg_LM8"/>
      <sheetName val="Elim_Seg_BM8"/>
      <sheetName val="Elim_Seg_AM8"/>
      <sheetName val="Table_Array8"/>
      <sheetName val="dmf_346-6162,63,64&amp;654"/>
      <sheetName val="Buyside P&amp;L"/>
      <sheetName val="Payroll_LOCAL"/>
      <sheetName val="Driver Info"/>
      <sheetName val="manreq"/>
      <sheetName val="smfix"/>
      <sheetName val="extra"/>
      <sheetName val="prf"/>
      <sheetName val="K-2"/>
      <sheetName val="US Exchange Rate"/>
      <sheetName val="065000"/>
      <sheetName val="065005s"/>
      <sheetName val="Dlrnames"/>
      <sheetName val="pov"/>
      <sheetName val="98PM1"/>
      <sheetName val="Cust"/>
      <sheetName val="เทียบเกิดจริง"/>
      <sheetName val="Liberty"/>
      <sheetName val="Audit "/>
      <sheetName val="bod"/>
      <sheetName val="Combine"/>
      <sheetName val="Calculations"/>
      <sheetName val="BANK"/>
      <sheetName val="#Lookup"/>
      <sheetName val="master plan "/>
      <sheetName val="2.Conso"/>
      <sheetName val="8.1|Invest in Equity"/>
      <sheetName val="6.5 rbe"/>
      <sheetName val="매출"/>
      <sheetName val="trfc02-26(Fes+Ses)"/>
      <sheetName val="Submission_Form9"/>
      <sheetName val="Wkgs_BS_Lead9"/>
      <sheetName val="interest_income9"/>
      <sheetName val="VariableII__period9"/>
      <sheetName val="Investment_Database9"/>
      <sheetName val="31_12_049"/>
      <sheetName val="SCB_1_-_Current9"/>
      <sheetName val="SCB_2_-_Current9"/>
      <sheetName val="Market_Segment9"/>
      <sheetName val="Owner_Unit9"/>
      <sheetName val="vendor_name9"/>
      <sheetName val="Content_Page9"/>
      <sheetName val="Elim_Seg_LM9"/>
      <sheetName val="Elim_Seg_BM9"/>
      <sheetName val="Elim_Seg_AM9"/>
      <sheetName val="Table_Array9"/>
      <sheetName val="Setup_20085"/>
      <sheetName val="Setup_20095"/>
      <sheetName val="@RISK_Correlations5"/>
      <sheetName val="NEW_ZEALAND5"/>
      <sheetName val="Master_table5"/>
      <sheetName val="7Long_term_liabilities5"/>
      <sheetName val="Nominal_Wizard5"/>
      <sheetName val="Jan_055"/>
      <sheetName val="FCT_2008_-_HM_ok5"/>
      <sheetName val="LJ_Assumptions5"/>
      <sheetName val="LJ_Cost5"/>
      <sheetName val="LJ_His_CF5"/>
      <sheetName val="YS_Loan_5"/>
      <sheetName val="YS_Hotel_Budget5"/>
      <sheetName val="YS_Assumptions5"/>
      <sheetName val="YS_Cost_5"/>
      <sheetName val="YS_His_CF5"/>
      <sheetName val="new_IFS_format5"/>
      <sheetName val="TMF_Draft5"/>
      <sheetName val="Fill_this_out_first___5"/>
      <sheetName val="FE-1770_P15"/>
      <sheetName val="ADJ___RATE5"/>
      <sheetName val="Operational_Plan5"/>
      <sheetName val="Summary_Comparison_SGD5"/>
      <sheetName val="U-7_15"/>
      <sheetName val="Mkt_Dev_1291_ONL_1290_-_10105"/>
      <sheetName val="GAAP_Pru5"/>
      <sheetName val="Bill_No__2_-_Carpark5"/>
      <sheetName val="FDR-Jan-99_5"/>
      <sheetName val="sum_to_LRH5"/>
      <sheetName val="Appendix_E5"/>
      <sheetName val="Tax_Formulas5"/>
      <sheetName val="Setup_Sheet5"/>
      <sheetName val="K101_FA_Lead5"/>
      <sheetName val="dmf_346-6162,63,64&amp;655"/>
      <sheetName val="K001 - Lead example"/>
      <sheetName val="details fee"/>
      <sheetName val="Download_Grp_Branch5"/>
      <sheetName val="Download_Lcl_Branch5"/>
      <sheetName val="Supporting_Tool5"/>
      <sheetName val="Std_065"/>
      <sheetName val="Debt_Info5"/>
      <sheetName val="Main_Menu5"/>
      <sheetName val="AOP_Summary-25"/>
      <sheetName val="Burden_exp5"/>
      <sheetName val="CF_RECONCILE_-_15"/>
      <sheetName val="ALL_KSFC_RIGS_EXCEPT_R-55"/>
      <sheetName val="COST_(ACC_ขาย10-2005)5"/>
      <sheetName val="Entity_List5"/>
      <sheetName val="ocean_voyage3"/>
      <sheetName val="standard_cost_3"/>
      <sheetName val="211901_คชจ_ค้างจ่าย3"/>
      <sheetName val="BAX_Export_25mar07_-_31mar073"/>
      <sheetName val="GL_Code3"/>
      <sheetName val="SF_commitment_3"/>
      <sheetName val="Contract_service_fee-other3"/>
      <sheetName val="GL_SF_Q33"/>
      <sheetName val="ocean_voyage2"/>
      <sheetName val="standard_cost_2"/>
      <sheetName val="211901_คชจ_ค้างจ่าย2"/>
      <sheetName val="BAX_Export_25mar07_-_31mar072"/>
      <sheetName val="GL_Code2"/>
      <sheetName val="SF_commitment_2"/>
      <sheetName val="Contract_service_fee-other2"/>
      <sheetName val="GL_SF_Q32"/>
      <sheetName val="Download_Grp_Branch6"/>
      <sheetName val="Download_Lcl_Branch6"/>
      <sheetName val="Supporting_Tool6"/>
      <sheetName val="Std_066"/>
      <sheetName val="Debt_Info6"/>
      <sheetName val="Operational_Plan6"/>
      <sheetName val="Main_Menu6"/>
      <sheetName val="AOP_Summary-26"/>
      <sheetName val="Burden_exp6"/>
      <sheetName val="CF_RECONCILE_-_16"/>
      <sheetName val="ALL_KSFC_RIGS_EXCEPT_R-56"/>
      <sheetName val="COST_(ACC_ขาย10-2005)6"/>
      <sheetName val="Entity_List6"/>
      <sheetName val="7Long_term_liabilities6"/>
      <sheetName val="Appendix_E6"/>
      <sheetName val="ocean_voyage4"/>
      <sheetName val="standard_cost_4"/>
      <sheetName val="211901_คชจ_ค้างจ่าย4"/>
      <sheetName val="BAX_Export_25mar07_-_31mar074"/>
      <sheetName val="GL_Code4"/>
      <sheetName val="SF_commitment_4"/>
      <sheetName val="Contract_service_fee-other4"/>
      <sheetName val="GL_SF_Q34"/>
      <sheetName val="Download_Grp_Branch7"/>
      <sheetName val="Download_Lcl_Branch7"/>
      <sheetName val="Supporting_Tool7"/>
      <sheetName val="Std_067"/>
      <sheetName val="Debt_Info7"/>
      <sheetName val="Call_Down_Data_OLD7"/>
      <sheetName val="Assumption_Data7"/>
      <sheetName val="BL_-_GL_-_RJ7"/>
      <sheetName val="T&amp;E_GL7"/>
      <sheetName val="T&amp;E_System7"/>
      <sheetName val="1020_FF7"/>
      <sheetName val="_IBPL00017"/>
      <sheetName val="FY02_Fcst7"/>
      <sheetName val="Operational_Plan7"/>
      <sheetName val="Main_Menu7"/>
      <sheetName val="AOP_Summary-27"/>
      <sheetName val="Burden_exp7"/>
      <sheetName val="CF_RECONCILE_-_17"/>
      <sheetName val="ALL_KSFC_RIGS_EXCEPT_R-57"/>
      <sheetName val="Base_Rental7"/>
      <sheetName val="10-1_Media7"/>
      <sheetName val="COST_(ACC_ขาย10-2005)7"/>
      <sheetName val="Entity_List7"/>
      <sheetName val="7Long_term_liabilities7"/>
      <sheetName val="Appendix_E7"/>
      <sheetName val="_IB-PL-YTD5"/>
      <sheetName val="Account_List5"/>
      <sheetName val="Company_codes5"/>
      <sheetName val="Stock_Aging5"/>
      <sheetName val="Jung_step_down_(60)6"/>
      <sheetName val="Link_data5"/>
      <sheetName val="Drop_down_list5"/>
      <sheetName val="Tax_Calculation5"/>
      <sheetName val="RIG_134-ASSETS_APR_975"/>
      <sheetName val="RIG_027-ASSETS-AFTER_30_JUN_975"/>
      <sheetName val="On_hand_-_31_Mar_035"/>
      <sheetName val="TB_Data_base5"/>
      <sheetName val="MCS_P&amp;L_By_Sub__USD5"/>
      <sheetName val="lab_paced5"/>
      <sheetName val="NAR-Pistons_(2)5"/>
      <sheetName val="TAUX_MONNAIES5"/>
      <sheetName val="Equity_Rec_5"/>
      <sheetName val="ocean_voyage5"/>
      <sheetName val="standard_cost_5"/>
      <sheetName val="211901_คชจ_ค้างจ่าย5"/>
      <sheetName val="Book_1_Summary5"/>
      <sheetName val="Global_Cover5"/>
      <sheetName val="Anniversary_at_Multi_Group5"/>
      <sheetName val="A_TODDI_&amp;_B_TODDI5"/>
      <sheetName val="Genetica_Molecular_'075"/>
      <sheetName val="SUM_RV-November5"/>
      <sheetName val="BAX_Export_25mar07_-_31mar075"/>
      <sheetName val="GL_Code5"/>
      <sheetName val="SF_commitment_5"/>
      <sheetName val="Contract_service_fee-other5"/>
      <sheetName val="GL_SF_Q35"/>
      <sheetName val="O_x0000_"/>
      <sheetName val="各社状況"/>
      <sheetName val="51"/>
      <sheetName val="PL _ACCT-MBK"/>
      <sheetName val="FOR PL_ACCT-MBK"/>
      <sheetName val="BARS"/>
      <sheetName val="AC日程"/>
      <sheetName val="Required"/>
      <sheetName val="FF-1"/>
      <sheetName val="BIL"/>
      <sheetName val="FA-LISTING"/>
      <sheetName val="INP"/>
      <sheetName val="①　BP vs SPR (TTL Impact)"/>
      <sheetName val="COST"/>
      <sheetName val="InputPO_Del"/>
      <sheetName val="Juta"/>
      <sheetName val="Miliar"/>
      <sheetName val="Ratus"/>
      <sheetName val="Ribu"/>
      <sheetName val="Locations"/>
      <sheetName val="Ldg"/>
      <sheetName val="S 708"/>
      <sheetName val="Testing"/>
      <sheetName val="TOC"/>
      <sheetName val="breakdown"/>
      <sheetName val="dg-VTu"/>
      <sheetName val="LCTT"/>
      <sheetName val="CDTK"/>
      <sheetName val="MA-CN"/>
      <sheetName val="LC"/>
      <sheetName val="LC last year"/>
      <sheetName val="USD"/>
      <sheetName val="USD last year"/>
      <sheetName val="FF_3"/>
      <sheetName val="Inputs"/>
      <sheetName val="P&amp;L by Mth"/>
      <sheetName val="Fecha"/>
      <sheetName val="RJE"/>
      <sheetName val="DATAMON"/>
      <sheetName val="DATAQTR"/>
      <sheetName val="AUG07"/>
      <sheetName val="IO list as at 23.11.09"/>
      <sheetName val="Up to 2002"/>
      <sheetName val="IS working"/>
      <sheetName val="name_formula"/>
      <sheetName val="JV_Apr-Jun_07"/>
      <sheetName val="TB MON VS Deloittle Grouping"/>
      <sheetName val="variance_template"/>
      <sheetName val="SomOpMonthly"/>
      <sheetName val="Bilan"/>
      <sheetName val="SomOpCumul"/>
      <sheetName val="MPL 技連"/>
      <sheetName val="342E BLOCK"/>
      <sheetName val="705"/>
      <sheetName val="group"/>
      <sheetName val="Outlook"/>
      <sheetName val="Input sheet"/>
      <sheetName val="Info"/>
      <sheetName val="Comps"/>
      <sheetName val="Balance Sheet"/>
      <sheetName val="70-1A"/>
      <sheetName val="70-2"/>
      <sheetName val="Actuals"/>
      <sheetName val="Week Commit"/>
      <sheetName val="JUNE 30 CONSOLIDATING BS"/>
      <sheetName val="current summary values"/>
      <sheetName val="assembled workforce summary"/>
      <sheetName val="Fixed Asset Summary"/>
      <sheetName val="physician databases"/>
      <sheetName val="consolidated inv summary"/>
      <sheetName val="iprd summary values"/>
      <sheetName val="trade name"/>
      <sheetName val="R15"/>
      <sheetName val="Evaluation grp 3"/>
      <sheetName val="Adjustments"/>
      <sheetName val="LYAT"/>
      <sheetName val="LYAW"/>
      <sheetName val="totalrep"/>
      <sheetName val="wagesrep"/>
      <sheetName val="Library Procedures"/>
      <sheetName val="BY Name"/>
      <sheetName val="#REF"/>
      <sheetName val="Adj&amp;Rcl06"/>
      <sheetName val="TB 2006"/>
      <sheetName val="USA"/>
      <sheetName val="Supplier Listing"/>
      <sheetName val="- 4 -"/>
      <sheetName val="Entity"/>
      <sheetName val="BCST271"/>
      <sheetName val="Sum"/>
      <sheetName val="CA NOV"/>
      <sheetName val="Vendor"/>
      <sheetName val="NameLookup"/>
      <sheetName val="FOB_Sale_Jan"/>
      <sheetName val="ActualAR"/>
      <sheetName val="System"/>
      <sheetName val="諸元表"/>
      <sheetName val="master data"/>
      <sheetName val="MatRatioCalcul"/>
      <sheetName val="Standard_Lists"/>
      <sheetName val="Co. Code"/>
      <sheetName val="Dim NBD"/>
      <sheetName val="AR3-Bank Rec"/>
      <sheetName val="GLTable"/>
      <sheetName val="Data 1"/>
      <sheetName val="Data 2"/>
      <sheetName val="options"/>
      <sheetName val="GS_STD"/>
      <sheetName val="OP_STD"/>
      <sheetName val="Trim &amp; Assy"/>
      <sheetName val="Global"/>
      <sheetName val="Ass"/>
      <sheetName val="BU-30"/>
      <sheetName val="Estm2005"/>
      <sheetName val="Furniture_Master"/>
      <sheetName val="MOTO"/>
      <sheetName val="L&amp;OH"/>
      <sheetName val="myData"/>
      <sheetName val="Input Area"/>
      <sheetName val="Detail Loan Move. &amp; Listing"/>
      <sheetName val="SEA"/>
      <sheetName val="SAP"/>
      <sheetName val="FA List FY10 Local GAAP"/>
      <sheetName val="Sales"/>
      <sheetName val="OT"/>
      <sheetName val="Indices"/>
      <sheetName val="TAB.Daten"/>
      <sheetName val="BEV"/>
      <sheetName val="Wht cur"/>
      <sheetName val="Bloomberg"/>
      <sheetName val="LC-PURCHASE TFB"/>
      <sheetName val="Volume"/>
      <sheetName val="PCS-JIT Yantai"/>
      <sheetName val="GPG + FWENC"/>
      <sheetName val="Globals"/>
      <sheetName val="Home"/>
      <sheetName val="ATO Company Details"/>
      <sheetName val="APSC SOA AP"/>
      <sheetName val="AIO"/>
      <sheetName val="REGCSTHC.XLS"/>
      <sheetName val="F-2"/>
      <sheetName val="Master TB"/>
      <sheetName val="F-1"/>
      <sheetName val="O300"/>
      <sheetName val="Breakeven Analysis"/>
      <sheetName val="SRP FH"/>
      <sheetName val="SUM RV"/>
      <sheetName val="U-7"/>
      <sheetName val="Cont_ Detail"/>
      <sheetName val="CJEs"/>
      <sheetName val="YSS31"/>
      <sheetName val="130530"/>
      <sheetName val="7 THAI NGUYEN"/>
      <sheetName val="Asset_Groups"/>
      <sheetName val="VALU"/>
      <sheetName val="Sector"/>
      <sheetName val="EQ4NTV"/>
      <sheetName val="Actual vs Plan AutEx"/>
      <sheetName val="Historical"/>
      <sheetName val="ACTABLE"/>
      <sheetName val="Sch 7"/>
      <sheetName val="Market Num50"/>
      <sheetName val="Market Num75"/>
      <sheetName val="Market Val50"/>
      <sheetName val="Market Val75"/>
      <sheetName val="EU,2WD"/>
      <sheetName val="Returns"/>
      <sheetName val="W3 TOTAL"/>
      <sheetName val="Misc"/>
      <sheetName val="Database_Vehicles"/>
      <sheetName val="B"/>
      <sheetName val="コスト (4)"/>
      <sheetName val="Utilisation Pivot"/>
      <sheetName val="Movement (Non_THB)"/>
      <sheetName val="Minput"/>
      <sheetName val="Weekly"/>
      <sheetName val="1201"/>
      <sheetName val="Unearned_OLD"/>
      <sheetName val="stat local"/>
      <sheetName val="Operations Summary"/>
      <sheetName val="6000433"/>
      <sheetName val="Excluded Parts"/>
      <sheetName val="Accr JAN"/>
      <sheetName val="SWITZERLAND"/>
      <sheetName val="details"/>
      <sheetName val="Admin Use Only"/>
      <sheetName val="2009 Admin &amp; Cost"/>
      <sheetName val="RENEWALS"/>
      <sheetName val="admin exp."/>
      <sheetName val="TX-18.1Detail entertainment exp"/>
      <sheetName val="fx"/>
      <sheetName val="% C"/>
      <sheetName val="bl"/>
      <sheetName val="Revenue CSC"/>
      <sheetName val="0894 PC from Andy Lam"/>
      <sheetName val="Basics"/>
      <sheetName val="Model-Monthly_gold_or_payment"/>
      <sheetName val="Forecast-SGD"/>
      <sheetName val="MEXICO"/>
      <sheetName val="mes"/>
      <sheetName val="R_5"/>
      <sheetName val="Instructions"/>
      <sheetName val="MC3(main)"/>
      <sheetName val="MC1"/>
      <sheetName val="Gross"/>
      <sheetName val="Daily"/>
      <sheetName val="PMTE Year-end (Pre-audit)"/>
      <sheetName val="NPR_Forecast"/>
      <sheetName val="Summary_allowance"/>
      <sheetName val="Summary_Bonus"/>
      <sheetName val="Summary_other income"/>
      <sheetName val="Summary_netsal"/>
      <sheetName val="Final_summary"/>
      <sheetName val="Summary_taxpaid"/>
      <sheetName val="HK Based"/>
      <sheetName val="PLAN03"/>
      <sheetName val="114W2次設変部品確認（組立） (3)"/>
      <sheetName val="リストデータ"/>
      <sheetName val="2005 DATA"/>
      <sheetName val="2"/>
      <sheetName val="name"/>
      <sheetName val="total order"/>
      <sheetName val="Dry Mixes"/>
      <sheetName val="IC Sales Input Sheet"/>
      <sheetName val="Demonstr_ Gerenciais Input"/>
      <sheetName val="Evolução_Histórica"/>
      <sheetName val="Labor Rates"/>
      <sheetName val="Ref"/>
      <sheetName val="BAT Reserve data entry"/>
      <sheetName val="BAT data entry"/>
      <sheetName val="AR @ ACT"/>
      <sheetName val="Margins"/>
      <sheetName val="Eight"/>
      <sheetName val="Eleven"/>
      <sheetName val="Five"/>
      <sheetName val="Four"/>
      <sheetName val="Nine"/>
      <sheetName val="One"/>
      <sheetName val="Seven"/>
      <sheetName val="Six"/>
      <sheetName val="Ten"/>
      <sheetName val="Three"/>
      <sheetName val="Two"/>
      <sheetName val="Cost_Elements"/>
      <sheetName val="Exchange"/>
      <sheetName val="MONTHLY"/>
      <sheetName val="Inventory"/>
      <sheetName val="ValidationLists"/>
      <sheetName val="DATA VALIDATION"/>
      <sheetName val="Ageing of HypoTax"/>
      <sheetName val="Account Name &amp; Code"/>
      <sheetName val="Location &amp; Cost Centre"/>
      <sheetName val="X303"/>
      <sheetName val="Code_ABU"/>
      <sheetName val="Total_Data_Wash"/>
      <sheetName val="ANE_Data_Wash"/>
      <sheetName val="Departments"/>
      <sheetName val="Non-Statistical Sampling"/>
      <sheetName val="INCOME"/>
      <sheetName val="TRAINING"/>
      <sheetName val="Old"/>
      <sheetName val="names"/>
      <sheetName val="Mask"/>
      <sheetName val="Pivot Data"/>
      <sheetName val="Ratio Calc"/>
      <sheetName val="AnnualSense"/>
      <sheetName val="Entity Master"/>
      <sheetName val="Connection"/>
      <sheetName val="acintan"/>
      <sheetName val="G"/>
      <sheetName val="Wafer SJ"/>
      <sheetName val="Disk ODA"/>
      <sheetName val="Disk SJ"/>
      <sheetName val="Item"/>
      <sheetName val="JV_Disposal"/>
      <sheetName val="___________9_D_____O_Z_e_p____4"/>
      <sheetName val="___________9_D_____O_Z_e_p____5"/>
      <sheetName val="Variance"/>
      <sheetName val="ah-tooling"/>
      <sheetName val="AMATA"/>
      <sheetName val="SaleApr"/>
      <sheetName val="Resultado não realizado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 refreshError="1">
        <row r="2">
          <cell r="G2">
            <v>36525</v>
          </cell>
        </row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4">
          <cell r="B4">
            <v>8500000</v>
          </cell>
        </row>
      </sheetData>
      <sheetData sheetId="27" refreshError="1"/>
      <sheetData sheetId="28" refreshError="1"/>
      <sheetData sheetId="29" refreshError="1"/>
      <sheetData sheetId="30">
        <row r="2">
          <cell r="G2">
            <v>36525</v>
          </cell>
        </row>
      </sheetData>
      <sheetData sheetId="31">
        <row r="2">
          <cell r="G2">
            <v>36525</v>
          </cell>
        </row>
      </sheetData>
      <sheetData sheetId="32">
        <row r="2">
          <cell r="G2">
            <v>36525</v>
          </cell>
        </row>
      </sheetData>
      <sheetData sheetId="33">
        <row r="4">
          <cell r="B4">
            <v>8500000</v>
          </cell>
        </row>
      </sheetData>
      <sheetData sheetId="34" refreshError="1"/>
      <sheetData sheetId="35" refreshError="1"/>
      <sheetData sheetId="36">
        <row r="2">
          <cell r="G2">
            <v>36525</v>
          </cell>
        </row>
      </sheetData>
      <sheetData sheetId="37">
        <row r="4">
          <cell r="B4">
            <v>8500000</v>
          </cell>
        </row>
      </sheetData>
      <sheetData sheetId="38">
        <row r="4">
          <cell r="B4">
            <v>8500000</v>
          </cell>
        </row>
      </sheetData>
      <sheetData sheetId="39">
        <row r="4">
          <cell r="B4">
            <v>8500000</v>
          </cell>
        </row>
      </sheetData>
      <sheetData sheetId="40">
        <row r="4">
          <cell r="B4">
            <v>8500000</v>
          </cell>
        </row>
      </sheetData>
      <sheetData sheetId="41">
        <row r="4">
          <cell r="B4">
            <v>8500000</v>
          </cell>
        </row>
      </sheetData>
      <sheetData sheetId="42">
        <row r="4">
          <cell r="B4">
            <v>8500000</v>
          </cell>
        </row>
      </sheetData>
      <sheetData sheetId="43">
        <row r="4">
          <cell r="B4">
            <v>8500000</v>
          </cell>
        </row>
      </sheetData>
      <sheetData sheetId="44">
        <row r="4">
          <cell r="B4">
            <v>8500000</v>
          </cell>
        </row>
      </sheetData>
      <sheetData sheetId="45"/>
      <sheetData sheetId="46"/>
      <sheetData sheetId="47">
        <row r="2">
          <cell r="G2">
            <v>36525</v>
          </cell>
        </row>
      </sheetData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2">
          <cell r="G2">
            <v>36525</v>
          </cell>
        </row>
      </sheetData>
      <sheetData sheetId="86">
        <row r="4">
          <cell r="B4">
            <v>8500000</v>
          </cell>
        </row>
      </sheetData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>
        <row r="2">
          <cell r="G2">
            <v>36525</v>
          </cell>
        </row>
      </sheetData>
      <sheetData sheetId="135">
        <row r="4">
          <cell r="B4">
            <v>8500000</v>
          </cell>
        </row>
      </sheetData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3">
          <cell r="A3" t="str">
            <v>CLIENT</v>
          </cell>
        </row>
      </sheetData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>
        <row r="2">
          <cell r="G2">
            <v>36525</v>
          </cell>
        </row>
      </sheetData>
      <sheetData sheetId="418">
        <row r="4">
          <cell r="B4">
            <v>8500000</v>
          </cell>
        </row>
      </sheetData>
      <sheetData sheetId="419">
        <row r="2">
          <cell r="G2">
            <v>36525</v>
          </cell>
        </row>
      </sheetData>
      <sheetData sheetId="420">
        <row r="4">
          <cell r="B4">
            <v>8500000</v>
          </cell>
        </row>
      </sheetData>
      <sheetData sheetId="421">
        <row r="4">
          <cell r="B4">
            <v>8500000</v>
          </cell>
        </row>
      </sheetData>
      <sheetData sheetId="422">
        <row r="4">
          <cell r="B4">
            <v>8500000</v>
          </cell>
        </row>
      </sheetData>
      <sheetData sheetId="423">
        <row r="3">
          <cell r="A3" t="str">
            <v>CLIENT</v>
          </cell>
        </row>
      </sheetData>
      <sheetData sheetId="424">
        <row r="3">
          <cell r="A3" t="str">
            <v>CLIENT</v>
          </cell>
        </row>
      </sheetData>
      <sheetData sheetId="425">
        <row r="3">
          <cell r="A3" t="str">
            <v>CLIENT</v>
          </cell>
        </row>
      </sheetData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>
        <row r="2">
          <cell r="G2">
            <v>36525</v>
          </cell>
        </row>
      </sheetData>
      <sheetData sheetId="482">
        <row r="2">
          <cell r="G2">
            <v>36525</v>
          </cell>
        </row>
      </sheetData>
      <sheetData sheetId="483">
        <row r="2">
          <cell r="G2">
            <v>36525</v>
          </cell>
        </row>
      </sheetData>
      <sheetData sheetId="484"/>
      <sheetData sheetId="485">
        <row r="4">
          <cell r="B4">
            <v>8500000</v>
          </cell>
        </row>
      </sheetData>
      <sheetData sheetId="486">
        <row r="2">
          <cell r="G2">
            <v>36525</v>
          </cell>
        </row>
      </sheetData>
      <sheetData sheetId="487">
        <row r="2">
          <cell r="G2">
            <v>36525</v>
          </cell>
        </row>
      </sheetData>
      <sheetData sheetId="488">
        <row r="2">
          <cell r="G2">
            <v>36525</v>
          </cell>
        </row>
      </sheetData>
      <sheetData sheetId="489">
        <row r="2">
          <cell r="G2">
            <v>36525</v>
          </cell>
        </row>
      </sheetData>
      <sheetData sheetId="490">
        <row r="4">
          <cell r="B4">
            <v>8500000</v>
          </cell>
        </row>
      </sheetData>
      <sheetData sheetId="491">
        <row r="4">
          <cell r="B4">
            <v>8500000</v>
          </cell>
        </row>
      </sheetData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>
        <row r="4">
          <cell r="B4">
            <v>8500000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/>
      <sheetData sheetId="597">
        <row r="4">
          <cell r="B4">
            <v>8500000</v>
          </cell>
        </row>
      </sheetData>
      <sheetData sheetId="598">
        <row r="4">
          <cell r="B4">
            <v>8500000</v>
          </cell>
        </row>
      </sheetData>
      <sheetData sheetId="599"/>
      <sheetData sheetId="600"/>
      <sheetData sheetId="601">
        <row r="2">
          <cell r="G2">
            <v>36525</v>
          </cell>
        </row>
      </sheetData>
      <sheetData sheetId="602">
        <row r="4">
          <cell r="B4">
            <v>8500000</v>
          </cell>
        </row>
      </sheetData>
      <sheetData sheetId="603">
        <row r="4">
          <cell r="B4">
            <v>8500000</v>
          </cell>
        </row>
      </sheetData>
      <sheetData sheetId="604"/>
      <sheetData sheetId="605"/>
      <sheetData sheetId="606"/>
      <sheetData sheetId="607">
        <row r="4">
          <cell r="B4">
            <v>8500000</v>
          </cell>
        </row>
      </sheetData>
      <sheetData sheetId="608">
        <row r="4">
          <cell r="B4">
            <v>8500000</v>
          </cell>
        </row>
      </sheetData>
      <sheetData sheetId="609">
        <row r="2">
          <cell r="G2">
            <v>36525</v>
          </cell>
        </row>
      </sheetData>
      <sheetData sheetId="610">
        <row r="4">
          <cell r="B4">
            <v>8500000</v>
          </cell>
        </row>
      </sheetData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/>
      <sheetData sheetId="626"/>
      <sheetData sheetId="627"/>
      <sheetData sheetId="628"/>
      <sheetData sheetId="629"/>
      <sheetData sheetId="630"/>
      <sheetData sheetId="631">
        <row r="2">
          <cell r="G2">
            <v>36525</v>
          </cell>
        </row>
      </sheetData>
      <sheetData sheetId="632"/>
      <sheetData sheetId="633"/>
      <sheetData sheetId="634"/>
      <sheetData sheetId="635">
        <row r="4">
          <cell r="B4">
            <v>8500000</v>
          </cell>
        </row>
      </sheetData>
      <sheetData sheetId="636">
        <row r="4">
          <cell r="B4">
            <v>8500000</v>
          </cell>
        </row>
      </sheetData>
      <sheetData sheetId="637">
        <row r="2">
          <cell r="G2">
            <v>36525</v>
          </cell>
        </row>
      </sheetData>
      <sheetData sheetId="638">
        <row r="2">
          <cell r="G2">
            <v>36525</v>
          </cell>
        </row>
      </sheetData>
      <sheetData sheetId="639">
        <row r="2">
          <cell r="G2">
            <v>36525</v>
          </cell>
        </row>
      </sheetData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>
        <row r="2">
          <cell r="G2">
            <v>36525</v>
          </cell>
        </row>
      </sheetData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>
        <row r="4">
          <cell r="B4">
            <v>8500000</v>
          </cell>
        </row>
      </sheetData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>
        <row r="2">
          <cell r="G2">
            <v>36525</v>
          </cell>
        </row>
      </sheetData>
      <sheetData sheetId="690"/>
      <sheetData sheetId="691"/>
      <sheetData sheetId="692"/>
      <sheetData sheetId="693"/>
      <sheetData sheetId="694"/>
      <sheetData sheetId="695">
        <row r="15">
          <cell r="F15">
            <v>0</v>
          </cell>
        </row>
      </sheetData>
      <sheetData sheetId="696">
        <row r="4">
          <cell r="B4">
            <v>8500000</v>
          </cell>
        </row>
      </sheetData>
      <sheetData sheetId="697">
        <row r="4">
          <cell r="B4">
            <v>8500000</v>
          </cell>
        </row>
      </sheetData>
      <sheetData sheetId="698">
        <row r="4">
          <cell r="B4">
            <v>8500000</v>
          </cell>
        </row>
      </sheetData>
      <sheetData sheetId="699">
        <row r="4">
          <cell r="B4">
            <v>8500000</v>
          </cell>
        </row>
      </sheetData>
      <sheetData sheetId="700">
        <row r="4">
          <cell r="B4">
            <v>8500000</v>
          </cell>
        </row>
      </sheetData>
      <sheetData sheetId="701">
        <row r="4">
          <cell r="B4">
            <v>8500000</v>
          </cell>
        </row>
      </sheetData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>
        <row r="2">
          <cell r="G2">
            <v>36525</v>
          </cell>
        </row>
      </sheetData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>
        <row r="2">
          <cell r="G2">
            <v>36525</v>
          </cell>
        </row>
      </sheetData>
      <sheetData sheetId="739"/>
      <sheetData sheetId="740" refreshError="1"/>
      <sheetData sheetId="741" refreshError="1"/>
      <sheetData sheetId="742" refreshError="1"/>
      <sheetData sheetId="743" refreshError="1"/>
      <sheetData sheetId="744">
        <row r="2">
          <cell r="G2">
            <v>36525</v>
          </cell>
        </row>
      </sheetData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>
        <row r="4">
          <cell r="B4">
            <v>8500000</v>
          </cell>
        </row>
      </sheetData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 refreshError="1"/>
      <sheetData sheetId="776">
        <row r="2">
          <cell r="G2">
            <v>36525</v>
          </cell>
        </row>
      </sheetData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>
        <row r="2">
          <cell r="G2">
            <v>36525</v>
          </cell>
        </row>
      </sheetData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>
        <row r="2">
          <cell r="G2">
            <v>36525</v>
          </cell>
        </row>
      </sheetData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2">
          <cell r="G2">
            <v>36525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>
        <row r="2">
          <cell r="G2">
            <v>36525</v>
          </cell>
        </row>
      </sheetData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>
        <row r="2">
          <cell r="G2">
            <v>36525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>
        <row r="2">
          <cell r="G2">
            <v>36525</v>
          </cell>
        </row>
      </sheetData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>
        <row r="4">
          <cell r="B4">
            <v>8500000</v>
          </cell>
        </row>
      </sheetData>
      <sheetData sheetId="1018">
        <row r="4">
          <cell r="B4">
            <v>8500000</v>
          </cell>
        </row>
      </sheetData>
      <sheetData sheetId="1019"/>
      <sheetData sheetId="1020">
        <row r="4">
          <cell r="B4">
            <v>8500000</v>
          </cell>
        </row>
      </sheetData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>
        <row r="2">
          <cell r="G2">
            <v>36525</v>
          </cell>
        </row>
      </sheetData>
      <sheetData sheetId="1039">
        <row r="2">
          <cell r="G2">
            <v>36525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>
        <row r="15">
          <cell r="F15">
            <v>0</v>
          </cell>
        </row>
      </sheetData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>
        <row r="3">
          <cell r="A3" t="str">
            <v>CLIENT</v>
          </cell>
        </row>
      </sheetData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/>
      <sheetData sheetId="1982"/>
      <sheetData sheetId="1983"/>
      <sheetData sheetId="1984"/>
      <sheetData sheetId="1985"/>
      <sheetData sheetId="1986"/>
      <sheetData sheetId="1987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 refreshError="1"/>
      <sheetData sheetId="2177" refreshError="1"/>
      <sheetData sheetId="2178" refreshError="1"/>
      <sheetData sheetId="2179" refreshError="1"/>
      <sheetData sheetId="2180"/>
      <sheetData sheetId="2181"/>
      <sheetData sheetId="2182"/>
      <sheetData sheetId="2183"/>
      <sheetData sheetId="2184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>
        <row r="2">
          <cell r="G2">
            <v>36525</v>
          </cell>
        </row>
      </sheetData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>
        <row r="4">
          <cell r="B4" t="str">
            <v>TETRA PAK TAIWAN LTD.</v>
          </cell>
        </row>
      </sheetData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/>
      <sheetData sheetId="2263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เงินกู้ธนชาติ"/>
      <sheetName val="เงินกู้ MGC"/>
      <sheetName val="K-5"/>
      <sheetName val="Newspaper"/>
      <sheetName val="AdFIF"/>
      <sheetName val="Allocate96-98"/>
      <sheetName val="Invoice"/>
      <sheetName val="Customize Your Invoice"/>
      <sheetName val="224140"/>
      <sheetName val="Dates"/>
      <sheetName val="เงินกู้_MGC"/>
      <sheetName val="เงินกู้_MGC1"/>
      <sheetName val="Customize_Your_Invoice"/>
      <sheetName val="เงินกู้_MGC2"/>
      <sheetName val="Customize_Your_Invoice1"/>
      <sheetName val="Menu"/>
      <sheetName val="worksheet"/>
      <sheetName val="MHK Rate"/>
      <sheetName val="MJD Rate"/>
      <sheetName val="MJS Rate"/>
      <sheetName val="ADJ - RATE"/>
      <sheetName val="L52A国内台当り"/>
      <sheetName val="data"/>
      <sheetName val="เงินกู้_MGC3"/>
      <sheetName val="Customize_Your_Invoice2"/>
      <sheetName val="Cal_b"/>
      <sheetName val="bmct2003"/>
      <sheetName val="กระจายบอร์ด"/>
      <sheetName val="MHK_Rate"/>
      <sheetName val="MJD_Rate"/>
      <sheetName val="MJS_Rate"/>
      <sheetName val="ADJ_-_RATE"/>
      <sheetName val="เงินกู้_MGC4"/>
      <sheetName val="Customize_Your_Invoice3"/>
      <sheetName val="MHK_Rate1"/>
      <sheetName val="MJD_Rate1"/>
      <sheetName val="MJS_Rate1"/>
      <sheetName val="ADJ_-_RATE1"/>
      <sheetName val="Links"/>
      <sheetName val="Record CR"/>
      <sheetName val="Date"/>
      <sheetName val="2002"/>
      <sheetName val="Parameters"/>
      <sheetName val="Job header"/>
      <sheetName val="Babara"/>
      <sheetName val="1201"/>
      <sheetName val="SCB 1 - Current"/>
      <sheetName val="SCB 2 - Current"/>
      <sheetName val="BOM.EXSM"/>
      <sheetName val="Trial Balance"/>
      <sheetName val="Code"/>
      <sheetName val="Account List"/>
      <sheetName val="Company codes"/>
      <sheetName val="???????????"/>
      <sheetName val="Stock Aging"/>
      <sheetName val="OceMenuSheet"/>
      <sheetName val="OUTLK%"/>
      <sheetName val="RANGES"/>
      <sheetName val="Sample size"/>
      <sheetName val="NEW ZEALAND"/>
      <sheetName val="S-5"/>
      <sheetName val="ต__วเง_นร_บ"/>
      <sheetName val="Product Return Detail"/>
      <sheetName val="Consolidated"/>
      <sheetName val="Lead"/>
      <sheetName val="PA"/>
      <sheetName val="FF7"/>
      <sheetName val="LABOUR"/>
      <sheetName val="매출"/>
      <sheetName val="Sheet1"/>
      <sheetName val="Account Name &amp; Code"/>
      <sheetName val="Location &amp; Cost Centre"/>
      <sheetName val="Salaries-CGR OB-2.1"/>
      <sheetName val="Balance sheet"/>
      <sheetName val=" IB-PL-YTD"/>
      <sheetName val="U-5"/>
      <sheetName val="Master"/>
      <sheetName val="Metals"/>
      <sheetName val="GST Recon-Workings"/>
      <sheetName val="Drop Down"/>
      <sheetName val="Igw Model"/>
      <sheetName val="SALES&amp;COGS"/>
      <sheetName val="MONTHLY"/>
      <sheetName val="IMV"/>
      <sheetName val="Thailand"/>
      <sheetName val="Parm"/>
      <sheetName val="PM-TE"/>
      <sheetName val="N-4 Patent right"/>
      <sheetName val="Purchases"/>
      <sheetName val="เงินกู้_MGC6"/>
      <sheetName val="Customize_Your_Invoice5"/>
      <sheetName val="MHK_Rate3"/>
      <sheetName val="MJD_Rate3"/>
      <sheetName val="MJS_Rate3"/>
      <sheetName val="ADJ_-_RATE3"/>
      <sheetName val="เงินกู้_MGC5"/>
      <sheetName val="Customize_Your_Invoice4"/>
      <sheetName val="MHK_Rate2"/>
      <sheetName val="MJD_Rate2"/>
      <sheetName val="MJS_Rate2"/>
      <sheetName val="ADJ_-_RATE2"/>
      <sheetName val="เงินกู้_MGC7"/>
      <sheetName val="Customize_Your_Invoice6"/>
      <sheetName val="MHK_Rate4"/>
      <sheetName val="MJD_Rate4"/>
      <sheetName val="MJS_Rate4"/>
      <sheetName val="ADJ_-_RATE4"/>
      <sheetName val="เงินกู้_MGC8"/>
      <sheetName val="Customize_Your_Invoice7"/>
      <sheetName val="MHK_Rate5"/>
      <sheetName val="MJD_Rate5"/>
      <sheetName val="MJS_Rate5"/>
      <sheetName val="ADJ_-_RATE5"/>
      <sheetName val="HRSG #1 Emission"/>
      <sheetName val="HRSG #2 Emission "/>
      <sheetName val="Daily Energy Export"/>
      <sheetName val="Fuel Gas"/>
      <sheetName val="Plant Heat Rate"/>
      <sheetName val="Plant Avail Factor"/>
      <sheetName val="Disturbance(G)"/>
      <sheetName val="Net HeatRate"/>
      <sheetName val="Project P&amp;L"/>
      <sheetName val="FA(NEW)"/>
      <sheetName val="Operating"/>
      <sheetName val="Record_CR"/>
      <sheetName val="Project_P&amp;L"/>
      <sheetName val="Job_header"/>
      <sheetName val="Record_CR1"/>
      <sheetName val="Project_P&amp;L1"/>
      <sheetName val="Job_header1"/>
      <sheetName val="SCB_1_-_Current"/>
      <sheetName val="SCB_2_-_Current"/>
      <sheetName val="BOM_EXSM"/>
      <sheetName val="Trial_Balance"/>
      <sheetName val="Account_List"/>
      <sheetName val="Company_codes"/>
      <sheetName val="Stock_Aging"/>
      <sheetName val="Sample_size"/>
      <sheetName val="NEW_ZEALAND"/>
      <sheetName val="Product_Return_Detail"/>
      <sheetName val="Account_Name_&amp;_Code"/>
      <sheetName val="Location_&amp;_Cost_Centre"/>
      <sheetName val="Salaries-CGR_OB-2_1"/>
      <sheetName val="Balance_sheet"/>
      <sheetName val="_IB-PL-YTD"/>
      <sheetName val="GST_Recon-Workings"/>
      <sheetName val="Drop_Down"/>
      <sheetName val="Igw_Model"/>
      <sheetName val="N-4_Patent_right"/>
      <sheetName val="เงินกู้_MGC9"/>
      <sheetName val="Customize_Your_Invoice8"/>
      <sheetName val="MHK_Rate6"/>
      <sheetName val="MJD_Rate6"/>
      <sheetName val="MJS_Rate6"/>
      <sheetName val="ADJ_-_RATE6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Sheet1"/>
      <sheetName val="สำนักงาน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Pattern0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 2005 LOCATION as at 15MAR200"/>
      <sheetName val="data"/>
      <sheetName val="desc"/>
      <sheetName val="ADMIN52..."/>
      <sheetName val="type"/>
      <sheetName val="Pivot"/>
    </sheetNames>
    <sheetDataSet>
      <sheetData sheetId="0"/>
      <sheetData sheetId="1"/>
      <sheetData sheetId="2">
        <row r="1">
          <cell r="A1" t="str">
            <v>รหัสบัญชี</v>
          </cell>
          <cell r="B1" t="str">
            <v>ชื่อบัญชี</v>
          </cell>
          <cell r="C1" t="str">
            <v>Desc</v>
          </cell>
        </row>
        <row r="2">
          <cell r="A2">
            <v>1111001</v>
          </cell>
          <cell r="B2" t="str">
            <v>เงินสด</v>
          </cell>
          <cell r="C2" t="str">
            <v>Cash</v>
          </cell>
        </row>
        <row r="3">
          <cell r="A3">
            <v>1111002</v>
          </cell>
          <cell r="B3" t="str">
            <v>เงินสดย่อย</v>
          </cell>
          <cell r="C3" t="str">
            <v>Cash</v>
          </cell>
        </row>
        <row r="4">
          <cell r="A4">
            <v>1111003</v>
          </cell>
          <cell r="B4" t="str">
            <v>บัญชีพักบัตรเครดิต</v>
          </cell>
          <cell r="C4" t="str">
            <v>Cash</v>
          </cell>
        </row>
        <row r="5">
          <cell r="A5">
            <v>1111004</v>
          </cell>
          <cell r="B5" t="str">
            <v>เช็คระหว่างทาง</v>
          </cell>
          <cell r="C5" t="str">
            <v>Cash</v>
          </cell>
        </row>
        <row r="6">
          <cell r="A6">
            <v>1111005</v>
          </cell>
          <cell r="B6" t="str">
            <v>เงินสดมัดจำจากคนไข้</v>
          </cell>
          <cell r="C6" t="str">
            <v>Cash</v>
          </cell>
        </row>
        <row r="7">
          <cell r="A7">
            <v>1111006</v>
          </cell>
          <cell r="B7" t="str">
            <v>บัญชีพักบัตรเครดิตมัดจำจากคนไข้</v>
          </cell>
          <cell r="C7" t="str">
            <v>Cash</v>
          </cell>
        </row>
        <row r="8">
          <cell r="A8">
            <v>1111007</v>
          </cell>
          <cell r="B8" t="str">
            <v>เช็คระหว่างทางมัดจำจากคนไข้</v>
          </cell>
          <cell r="C8" t="str">
            <v>Cash</v>
          </cell>
        </row>
        <row r="9">
          <cell r="A9">
            <v>1111008</v>
          </cell>
          <cell r="B9" t="str">
            <v>บัญชีพักคูปอง</v>
          </cell>
          <cell r="C9" t="str">
            <v>Cash</v>
          </cell>
        </row>
        <row r="10">
          <cell r="A10">
            <v>1112101</v>
          </cell>
          <cell r="B10" t="str">
            <v>ออมทรัพย์-ธ.กรุงเทพ ลาดพร้าว</v>
          </cell>
          <cell r="C10" t="str">
            <v>Cash</v>
          </cell>
        </row>
        <row r="11">
          <cell r="A11">
            <v>1112102</v>
          </cell>
          <cell r="B11" t="str">
            <v>ออมทรัพย์-ธ.กสิกรไทย ลาดพร้าว</v>
          </cell>
          <cell r="C11" t="str">
            <v>Cash</v>
          </cell>
        </row>
        <row r="12">
          <cell r="A12">
            <v>1112103</v>
          </cell>
          <cell r="B12" t="str">
            <v>ออมทรัพย์-ธ.กรุงไทย ศรีนครินทร์</v>
          </cell>
          <cell r="C12" t="str">
            <v>Cash</v>
          </cell>
        </row>
        <row r="13">
          <cell r="A13">
            <v>1112104</v>
          </cell>
          <cell r="B13" t="str">
            <v>ออมทรัพย์-ธ.ไทยพาณิชย์ ลาดพร้าว</v>
          </cell>
          <cell r="C13" t="str">
            <v>Cash</v>
          </cell>
        </row>
        <row r="14">
          <cell r="A14">
            <v>1112105</v>
          </cell>
          <cell r="B14" t="str">
            <v>ออมทรัพย์-ธ.กรุงไทย-ศรีนครินทร์ (cash control)</v>
          </cell>
          <cell r="C14" t="str">
            <v>Cash</v>
          </cell>
        </row>
        <row r="15">
          <cell r="A15">
            <v>1112106</v>
          </cell>
          <cell r="B15" t="str">
            <v>ออมทรัพย์-ธ.กรุงไทย ศรีนครินทร์ (reserve)</v>
          </cell>
          <cell r="C15" t="str">
            <v>Cash</v>
          </cell>
        </row>
        <row r="16">
          <cell r="A16">
            <v>1112107</v>
          </cell>
          <cell r="B16" t="str">
            <v>ออมทรัพย์-ธนาคารเพื่อการเกษตรและสหกรณ์การเกษตร</v>
          </cell>
          <cell r="C16" t="str">
            <v>Cash</v>
          </cell>
        </row>
        <row r="17">
          <cell r="A17">
            <v>1112108</v>
          </cell>
          <cell r="B17" t="str">
            <v>ออมทรัพย์-ธ.กรุงไทย-ศรีนครินทร์ (โครงการเทิดพระเกียรติ)</v>
          </cell>
          <cell r="C17" t="str">
            <v>Cash</v>
          </cell>
        </row>
        <row r="18">
          <cell r="A18">
            <v>1112109</v>
          </cell>
          <cell r="B18" t="str">
            <v>ออมทรัพย์-ธ.กรุงศรีอยุธยา-บางกะปิ</v>
          </cell>
          <cell r="C18" t="str">
            <v>Cash</v>
          </cell>
        </row>
        <row r="19">
          <cell r="A19">
            <v>1112110</v>
          </cell>
          <cell r="B19" t="str">
            <v>ออมทรัพย์-ธ.กรุงศรีอยุธยา-บางกะปิ (ค้ำประกัน ปกส)</v>
          </cell>
          <cell r="C19" t="str">
            <v>Cash</v>
          </cell>
        </row>
        <row r="20">
          <cell r="A20">
            <v>1112111</v>
          </cell>
          <cell r="B20" t="str">
            <v>ออมทรัพย์-ธ.ไทยพาณิชย์ ลาดพร้าว 111 (IDIS TRAINING)</v>
          </cell>
          <cell r="C20" t="str">
            <v>Cash</v>
          </cell>
        </row>
        <row r="21">
          <cell r="A21">
            <v>1112201</v>
          </cell>
          <cell r="B21" t="str">
            <v>กระแสรายวัน-ธ.กรุงไทย ศรีนครินทร์-061-6011113</v>
          </cell>
          <cell r="C21" t="str">
            <v>Cash</v>
          </cell>
        </row>
        <row r="22">
          <cell r="A22">
            <v>1112202</v>
          </cell>
          <cell r="B22" t="str">
            <v>กระแสรายวัน-ธ.กสิกรไทย ลาดพร้าว</v>
          </cell>
          <cell r="C22" t="str">
            <v>Cash</v>
          </cell>
        </row>
        <row r="23">
          <cell r="A23">
            <v>1112203</v>
          </cell>
          <cell r="B23" t="str">
            <v>กระแสรายวัน-ธ.กรุงไทย ศรีนครินทร์-061-6-01500-3</v>
          </cell>
          <cell r="C23" t="str">
            <v>Cash</v>
          </cell>
        </row>
        <row r="24">
          <cell r="A24">
            <v>1112204</v>
          </cell>
          <cell r="B24" t="str">
            <v>กระแสรายวัน-ธ.ไทยพาณิชย์ ลาดพร้าว</v>
          </cell>
          <cell r="C24" t="str">
            <v>Cash</v>
          </cell>
        </row>
        <row r="25">
          <cell r="A25">
            <v>1112205</v>
          </cell>
          <cell r="B25" t="str">
            <v>กระแสรายวัน-ธ.กรุงไทย-ศรีนครินทร์ (จองซื้อหุ้น)</v>
          </cell>
          <cell r="C25" t="str">
            <v>Cash</v>
          </cell>
        </row>
        <row r="26">
          <cell r="A26">
            <v>1112206</v>
          </cell>
          <cell r="B26" t="str">
            <v>กระแสรายวัน ธ.กรุงไทย-ศรีนครินทร์ (O/D-20)</v>
          </cell>
          <cell r="C26" t="str">
            <v>Bank O/D and ST Loans</v>
          </cell>
        </row>
        <row r="27">
          <cell r="A27">
            <v>1112207</v>
          </cell>
          <cell r="B27" t="str">
            <v>กระแสรายวัน ธ.กรุงเทพ-ลาดพร้าว</v>
          </cell>
          <cell r="C27" t="str">
            <v>Cash</v>
          </cell>
        </row>
        <row r="28">
          <cell r="A28">
            <v>1112208</v>
          </cell>
          <cell r="B28" t="str">
            <v>กระแสรายวัน-ธ.กรุงไทย ศรีนครินทร์ (โครงการข้อเข่าเสื่อม)</v>
          </cell>
          <cell r="C28" t="str">
            <v>Cash</v>
          </cell>
        </row>
        <row r="29">
          <cell r="A29">
            <v>1112209</v>
          </cell>
          <cell r="B29" t="str">
            <v>กระแสรายวัน-ธ.กรุงศรีอยุธยา-บางกะปิ</v>
          </cell>
          <cell r="C29" t="str">
            <v>Cash</v>
          </cell>
        </row>
        <row r="30">
          <cell r="A30">
            <v>1112210</v>
          </cell>
          <cell r="B30" t="str">
            <v>กระแสรายวัน-ธ.ไทยพาณิชย์ ลาดพร้าว 111 (IDIS TRAINING)</v>
          </cell>
          <cell r="C30" t="str">
            <v>Cash</v>
          </cell>
        </row>
        <row r="31">
          <cell r="A31">
            <v>1112301</v>
          </cell>
          <cell r="B31" t="str">
            <v>ฝากประจำ-ธ.ไทยพาณิชย์-ลาดพร้าว</v>
          </cell>
          <cell r="C31" t="str">
            <v>Fixed Deposit</v>
          </cell>
        </row>
        <row r="32">
          <cell r="A32">
            <v>1112302</v>
          </cell>
          <cell r="B32" t="str">
            <v>ฝากประจำ-ธ.นครหลวงไทย-สำนักงานใหญ่</v>
          </cell>
          <cell r="C32" t="str">
            <v>Fixed Deposit</v>
          </cell>
        </row>
        <row r="33">
          <cell r="A33">
            <v>1112303</v>
          </cell>
          <cell r="B33" t="str">
            <v>ฝากประจำ-ธ.กรุงไทย-ศรีนครินทร์</v>
          </cell>
          <cell r="C33" t="str">
            <v>Fixed Deposit</v>
          </cell>
        </row>
        <row r="34">
          <cell r="A34">
            <v>1121001</v>
          </cell>
          <cell r="B34" t="str">
            <v>ลูกหนี้ค่ารักษาพยาบาล (Patient)</v>
          </cell>
          <cell r="C34" t="str">
            <v>Account Receivable</v>
          </cell>
        </row>
        <row r="35">
          <cell r="A35">
            <v>1121002</v>
          </cell>
          <cell r="B35" t="str">
            <v>ลูกหนี้บริษัทประกัน</v>
          </cell>
          <cell r="C35" t="str">
            <v>Account Receivable</v>
          </cell>
        </row>
        <row r="36">
          <cell r="A36">
            <v>1121003</v>
          </cell>
          <cell r="B36" t="str">
            <v>ลูกหนี้บริษัทตามสัญญา</v>
          </cell>
          <cell r="C36" t="str">
            <v>Account Receivable</v>
          </cell>
        </row>
        <row r="37">
          <cell r="A37">
            <v>1121004</v>
          </cell>
          <cell r="B37" t="str">
            <v>ลูกหนี้พรบ.</v>
          </cell>
          <cell r="C37" t="str">
            <v>Account Receivable</v>
          </cell>
        </row>
        <row r="38">
          <cell r="A38">
            <v>1121005</v>
          </cell>
          <cell r="B38" t="str">
            <v>ลูกหนี้กองทุนทดแทน</v>
          </cell>
          <cell r="C38" t="str">
            <v>Account Receivable</v>
          </cell>
        </row>
        <row r="39">
          <cell r="A39">
            <v>1121998</v>
          </cell>
          <cell r="B39" t="str">
            <v>ลูกหนี้อื่น</v>
          </cell>
          <cell r="C39" t="str">
            <v>Account Receivable</v>
          </cell>
        </row>
        <row r="40">
          <cell r="A40">
            <v>1122001</v>
          </cell>
          <cell r="B40" t="str">
            <v>ค่าเผื่อหนี้สงสัยจะสูญ-คนไข้นอก</v>
          </cell>
          <cell r="C40" t="str">
            <v>Less Allowance for Bad Debt</v>
          </cell>
        </row>
        <row r="41">
          <cell r="A41">
            <v>1122002</v>
          </cell>
          <cell r="B41" t="str">
            <v>ค่าเผื่อหนี้สงสัยจะสูญ-คนไข้ใน</v>
          </cell>
          <cell r="C41" t="str">
            <v>Less Allowance for Bad Debt</v>
          </cell>
        </row>
        <row r="42">
          <cell r="A42">
            <v>1122003</v>
          </cell>
          <cell r="B42" t="str">
            <v>ค่าเผื่อหนี้สงสัยจะสูญ-คนไข้นอก-CONTRACT</v>
          </cell>
          <cell r="C42" t="str">
            <v>Less Allowance for Bad Debt</v>
          </cell>
        </row>
        <row r="43">
          <cell r="A43">
            <v>1122004</v>
          </cell>
          <cell r="B43" t="str">
            <v>ค่าเผื่อหนี้สงสัยจะสูญ-คนไข้ใน-CONTRACT</v>
          </cell>
          <cell r="C43" t="str">
            <v>Less Allowance for Bad Debt</v>
          </cell>
        </row>
        <row r="44">
          <cell r="A44">
            <v>1122009</v>
          </cell>
          <cell r="B44" t="str">
            <v>ค่าเผื่อหนี้สงสัยจะสูญอื่น</v>
          </cell>
          <cell r="C44" t="str">
            <v>Less Allowance for Bad Debt</v>
          </cell>
        </row>
        <row r="45">
          <cell r="A45">
            <v>1130001</v>
          </cell>
          <cell r="B45" t="str">
            <v>เวชภัณฑ์คงเหลือ</v>
          </cell>
          <cell r="C45" t="str">
            <v>Inventory</v>
          </cell>
        </row>
        <row r="46">
          <cell r="A46">
            <v>1130002</v>
          </cell>
          <cell r="B46" t="str">
            <v>พัสดุคงเหลือ</v>
          </cell>
          <cell r="C46" t="str">
            <v>Inventory</v>
          </cell>
        </row>
        <row r="47">
          <cell r="A47">
            <v>1130003</v>
          </cell>
          <cell r="B47" t="str">
            <v>ยาคงเหลือ</v>
          </cell>
          <cell r="C47" t="str">
            <v>Inventory</v>
          </cell>
        </row>
        <row r="48">
          <cell r="A48">
            <v>1130004</v>
          </cell>
          <cell r="B48" t="str">
            <v>ผ้า (แบบฟอร์ม) คงเหลือ</v>
          </cell>
          <cell r="C48" t="str">
            <v>Inventory</v>
          </cell>
        </row>
        <row r="49">
          <cell r="A49">
            <v>1130011</v>
          </cell>
          <cell r="B49" t="str">
            <v>เวชภัณฑ์ฝากขายคงเหลือ</v>
          </cell>
          <cell r="C49" t="str">
            <v>Inventory</v>
          </cell>
        </row>
        <row r="50">
          <cell r="A50">
            <v>1130013</v>
          </cell>
          <cell r="B50" t="str">
            <v>ยาฝากขายคงเหลือ</v>
          </cell>
          <cell r="C50" t="str">
            <v>Inventory</v>
          </cell>
        </row>
        <row r="51">
          <cell r="A51">
            <v>1139001</v>
          </cell>
          <cell r="B51" t="str">
            <v>Work in Process</v>
          </cell>
          <cell r="C51" t="str">
            <v>Inventory</v>
          </cell>
        </row>
        <row r="52">
          <cell r="A52">
            <v>1141001</v>
          </cell>
          <cell r="B52" t="str">
            <v>เบี้ยประกันจ่ายล่วงหน้า</v>
          </cell>
          <cell r="C52" t="str">
            <v>Deposit for Asset Purchased</v>
          </cell>
        </row>
        <row r="53">
          <cell r="A53">
            <v>1141002</v>
          </cell>
          <cell r="B53" t="str">
            <v>ภาษีเงินได้</v>
          </cell>
          <cell r="C53" t="str">
            <v>Other Non Current Asset</v>
          </cell>
        </row>
        <row r="54">
          <cell r="A54">
            <v>1141003</v>
          </cell>
          <cell r="B54" t="str">
            <v>ค่าใช้จ่ายจ่ายล่วงหน้าอื่นๆ</v>
          </cell>
          <cell r="C54" t="str">
            <v>Prepaid Expenses</v>
          </cell>
        </row>
        <row r="55">
          <cell r="A55">
            <v>1142001</v>
          </cell>
          <cell r="B55" t="str">
            <v>เงินมัดจำการค้า</v>
          </cell>
          <cell r="C55" t="str">
            <v>Deposit for Asset Purchased</v>
          </cell>
        </row>
        <row r="56">
          <cell r="A56">
            <v>1142002</v>
          </cell>
          <cell r="B56" t="str">
            <v>เงินประกันค่าไฟฟ้า</v>
          </cell>
          <cell r="C56" t="str">
            <v>Deposit for Asset Purchased</v>
          </cell>
        </row>
        <row r="57">
          <cell r="A57">
            <v>1142003</v>
          </cell>
          <cell r="B57" t="str">
            <v>เงินประกันค่าน้ำประปา</v>
          </cell>
          <cell r="C57" t="str">
            <v>Deposit for Asset Purchased</v>
          </cell>
        </row>
        <row r="58">
          <cell r="A58">
            <v>1142004</v>
          </cell>
          <cell r="B58" t="str">
            <v>เงินค้ำประกันโทรศัพท์</v>
          </cell>
          <cell r="C58" t="str">
            <v>Deposit for Asset Purchased</v>
          </cell>
        </row>
        <row r="59">
          <cell r="A59">
            <v>1142005</v>
          </cell>
          <cell r="B59" t="str">
            <v>เงินมัดจำอื่นๆ</v>
          </cell>
          <cell r="C59" t="str">
            <v>Deposit for Asset Purchased</v>
          </cell>
        </row>
        <row r="60">
          <cell r="A60">
            <v>1145001</v>
          </cell>
          <cell r="B60" t="str">
            <v>เงินทดรองผู้บริหาร</v>
          </cell>
          <cell r="C60" t="str">
            <v>Advance Payment</v>
          </cell>
        </row>
        <row r="61">
          <cell r="A61">
            <v>1145002</v>
          </cell>
          <cell r="B61" t="str">
            <v>เงินทดรองทั่วไป</v>
          </cell>
          <cell r="C61" t="str">
            <v>Advance Payment</v>
          </cell>
        </row>
        <row r="62">
          <cell r="A62">
            <v>1146001</v>
          </cell>
          <cell r="B62" t="str">
            <v>ดอกเบี้ยค้างรับ</v>
          </cell>
          <cell r="C62" t="str">
            <v>Accrued Revenue</v>
          </cell>
        </row>
        <row r="63">
          <cell r="A63">
            <v>1146002</v>
          </cell>
          <cell r="B63" t="str">
            <v>รายได้ค่ารักษาค้างรับ</v>
          </cell>
          <cell r="C63" t="str">
            <v>Accrued Revenue</v>
          </cell>
        </row>
        <row r="64">
          <cell r="A64">
            <v>1146003</v>
          </cell>
          <cell r="B64" t="str">
            <v>รายได้ค้างรับอื่นๆ</v>
          </cell>
          <cell r="C64" t="str">
            <v>Accrued Revenue</v>
          </cell>
        </row>
        <row r="65">
          <cell r="A65">
            <v>1149000</v>
          </cell>
          <cell r="B65" t="str">
            <v>บัญชีพักผลต่างจากการโอนยอด OB</v>
          </cell>
          <cell r="C65" t="str">
            <v>Accrued Revenue</v>
          </cell>
        </row>
        <row r="66">
          <cell r="A66">
            <v>1210001</v>
          </cell>
          <cell r="B66" t="str">
            <v>ที่ดิน</v>
          </cell>
          <cell r="C66" t="str">
            <v>Property, Plant and Equipments</v>
          </cell>
        </row>
        <row r="67">
          <cell r="A67">
            <v>1210002</v>
          </cell>
          <cell r="B67" t="str">
            <v>ส่วนปรับปรุงที่ดิน</v>
          </cell>
          <cell r="C67" t="str">
            <v>Property, Plant and Equipments</v>
          </cell>
        </row>
        <row r="68">
          <cell r="A68">
            <v>1210003</v>
          </cell>
          <cell r="B68" t="str">
            <v>อาคาร</v>
          </cell>
          <cell r="C68" t="str">
            <v>Property, Plant and Equipments</v>
          </cell>
        </row>
        <row r="69">
          <cell r="A69">
            <v>1210004</v>
          </cell>
          <cell r="B69" t="str">
            <v>ส่วนปรับปรุงอาคาร</v>
          </cell>
          <cell r="C69" t="str">
            <v>Property, Plant and Equipments</v>
          </cell>
        </row>
        <row r="70">
          <cell r="A70">
            <v>1220001</v>
          </cell>
          <cell r="B70" t="str">
            <v>งานระบบ</v>
          </cell>
          <cell r="C70" t="str">
            <v>Property, Plant and Equipments</v>
          </cell>
        </row>
        <row r="71">
          <cell r="A71">
            <v>1220002</v>
          </cell>
          <cell r="B71" t="str">
            <v>อุปกรณ์ (ชิ้นใหญ่)</v>
          </cell>
          <cell r="C71" t="str">
            <v>Property, Plant and Equipments</v>
          </cell>
        </row>
        <row r="72">
          <cell r="A72">
            <v>1220003</v>
          </cell>
          <cell r="B72" t="str">
            <v>อุปกรณ์ (ชิ้นเล็ก)</v>
          </cell>
          <cell r="C72" t="str">
            <v>Property, Plant and Equipments</v>
          </cell>
        </row>
        <row r="73">
          <cell r="A73">
            <v>1291001</v>
          </cell>
          <cell r="B73" t="str">
            <v>ค่าเสื่อมราคาสะสม-ส่วนปรับปรุงที่ดิน</v>
          </cell>
          <cell r="C73" t="str">
            <v>Less Accumulated Depre</v>
          </cell>
        </row>
        <row r="74">
          <cell r="A74">
            <v>1291002</v>
          </cell>
          <cell r="B74" t="str">
            <v>ค่าเสื่อมราคาสะสม-อาคารและส่วนปรับปรุงอาคาร</v>
          </cell>
          <cell r="C74" t="str">
            <v>Less Accumulated Depre</v>
          </cell>
        </row>
        <row r="75">
          <cell r="A75">
            <v>1291003</v>
          </cell>
          <cell r="B75" t="str">
            <v>ค่าเสื่อมราคาสะสม-งานระบบ</v>
          </cell>
          <cell r="C75" t="str">
            <v>Less Accumulated Depre</v>
          </cell>
        </row>
        <row r="76">
          <cell r="A76">
            <v>1291004</v>
          </cell>
          <cell r="B76" t="str">
            <v>ค่าเสื่อมราคาสะสม-อุปกรณ์ (ชิ้นใหญ่)</v>
          </cell>
          <cell r="C76" t="str">
            <v>Less Accumulated Depre</v>
          </cell>
        </row>
        <row r="77">
          <cell r="A77">
            <v>1291005</v>
          </cell>
          <cell r="B77" t="str">
            <v>ค่าเสื่อมราคาสะสม-อุปกรณ์ (ชิ้นเล็ก)</v>
          </cell>
          <cell r="C77" t="str">
            <v>Less Accumulated Depre</v>
          </cell>
        </row>
        <row r="78">
          <cell r="A78">
            <v>1292001</v>
          </cell>
          <cell r="B78" t="str">
            <v>ค่าเผื่อการด้อยค่าสะสม-ที่ดิน</v>
          </cell>
          <cell r="C78" t="str">
            <v>Less Accumulated Depre</v>
          </cell>
        </row>
        <row r="79">
          <cell r="A79">
            <v>1292002</v>
          </cell>
          <cell r="B79" t="str">
            <v>ค่าเผื่อการด้อยค่าสะสม-อาคาร</v>
          </cell>
          <cell r="C79" t="str">
            <v>Less Accumulated Depre</v>
          </cell>
        </row>
        <row r="80">
          <cell r="A80">
            <v>1310001</v>
          </cell>
          <cell r="B80" t="str">
            <v>สินทรัพย์รอตัดจ่าย</v>
          </cell>
          <cell r="C80" t="str">
            <v>Other Non Current Asset</v>
          </cell>
        </row>
        <row r="81">
          <cell r="A81">
            <v>2111001</v>
          </cell>
          <cell r="B81" t="str">
            <v>เงินเบิกเกินบัญชี-ธ.กรุงไทย ศรีนครินทร์</v>
          </cell>
          <cell r="C81" t="str">
            <v>Bank O/D and ST Loans</v>
          </cell>
        </row>
        <row r="82">
          <cell r="A82">
            <v>2111002</v>
          </cell>
          <cell r="B82" t="str">
            <v>เงินเบิกเกินบัญชี-ธ.ไทยพาณิชย์</v>
          </cell>
          <cell r="C82" t="str">
            <v>Bank O/D and ST Loans</v>
          </cell>
        </row>
        <row r="83">
          <cell r="A83">
            <v>2111003</v>
          </cell>
          <cell r="B83" t="str">
            <v>เงินเบิกเกินบัญชี-ธ.กรุงไทย ศรีนครินทร์ 061-6-01500-3</v>
          </cell>
          <cell r="C83" t="str">
            <v>Bank O/D and ST Loans</v>
          </cell>
        </row>
        <row r="84">
          <cell r="A84">
            <v>2112001</v>
          </cell>
          <cell r="B84" t="str">
            <v>เงินกู้และตั๋วเงินรับธ.กรุงไทย-ศรีนครินทร์</v>
          </cell>
          <cell r="C84" t="str">
            <v>Bank O/D and ST Loans</v>
          </cell>
        </row>
        <row r="85">
          <cell r="A85">
            <v>2112002</v>
          </cell>
          <cell r="B85" t="str">
            <v>ตั๋วเงินรับธ.นครหลวง-สนง.ใหญ่</v>
          </cell>
          <cell r="C85" t="str">
            <v>Bank O/D and ST Loans</v>
          </cell>
        </row>
        <row r="86">
          <cell r="A86">
            <v>2113001</v>
          </cell>
          <cell r="B86" t="str">
            <v>หนี้สินครบกำหนดระยะสั้น-ธ.นครหลวงไทย</v>
          </cell>
          <cell r="C86" t="str">
            <v>Long Term Loan - net of current portion</v>
          </cell>
        </row>
        <row r="87">
          <cell r="A87">
            <v>2113002</v>
          </cell>
          <cell r="B87" t="str">
            <v>หนี้สินครบกำหนดระยะสั้น-ธ.กรุงไทย</v>
          </cell>
          <cell r="C87" t="str">
            <v>Long Term Loan - net of current portion</v>
          </cell>
        </row>
        <row r="88">
          <cell r="A88">
            <v>2121001</v>
          </cell>
          <cell r="B88" t="str">
            <v>เจ้าหนี้การค้า-ค่ายา</v>
          </cell>
          <cell r="C88" t="str">
            <v>Account Payable</v>
          </cell>
        </row>
        <row r="89">
          <cell r="A89">
            <v>2121002</v>
          </cell>
          <cell r="B89" t="str">
            <v>เจ้าหนี้การค้า-เวชภัณฑ์</v>
          </cell>
          <cell r="C89" t="str">
            <v>Account Payable</v>
          </cell>
        </row>
        <row r="90">
          <cell r="A90">
            <v>2121003</v>
          </cell>
          <cell r="B90" t="str">
            <v>เจ้าหนี้การค้า-พัสดุ</v>
          </cell>
          <cell r="C90" t="str">
            <v>Account Payable</v>
          </cell>
        </row>
        <row r="91">
          <cell r="A91">
            <v>2121004</v>
          </cell>
          <cell r="B91" t="str">
            <v>เจ้าหนี้การค้า-ซื้อทรัพย์สิน</v>
          </cell>
          <cell r="C91" t="str">
            <v>Account Payable</v>
          </cell>
        </row>
        <row r="92">
          <cell r="A92">
            <v>2122001</v>
          </cell>
          <cell r="B92" t="str">
            <v>เจ้าหนี้ค่ารักษาพยาบาล</v>
          </cell>
          <cell r="C92" t="str">
            <v>Account Payable</v>
          </cell>
        </row>
        <row r="93">
          <cell r="A93">
            <v>2122002</v>
          </cell>
          <cell r="B93" t="str">
            <v>เจ้าหนี้ค่าตอบแทนแพทย์</v>
          </cell>
          <cell r="C93" t="str">
            <v>Account Payable - Doctor</v>
          </cell>
        </row>
        <row r="94">
          <cell r="A94">
            <v>2122003</v>
          </cell>
          <cell r="B94" t="str">
            <v>เจ้าหนี้อื่นๆ</v>
          </cell>
          <cell r="C94" t="str">
            <v>Account Payable</v>
          </cell>
        </row>
        <row r="95">
          <cell r="A95">
            <v>2122012</v>
          </cell>
          <cell r="B95" t="str">
            <v>เจ้าหนี้ค่าตอบแทนแพทย์ ระบบเก่า</v>
          </cell>
          <cell r="C95" t="str">
            <v>Account Payable - Doctor</v>
          </cell>
        </row>
        <row r="96">
          <cell r="A96">
            <v>2130001</v>
          </cell>
          <cell r="B96" t="str">
            <v>ภาษีหัก ณ ที่จ่าย</v>
          </cell>
          <cell r="C96" t="str">
            <v>Other Payable</v>
          </cell>
        </row>
        <row r="97">
          <cell r="A97">
            <v>2130002</v>
          </cell>
          <cell r="B97" t="str">
            <v>ดอกเบี้ยค้างจ่าย</v>
          </cell>
          <cell r="C97" t="str">
            <v>Accrued Interest Expenses</v>
          </cell>
        </row>
        <row r="98">
          <cell r="A98">
            <v>2130003</v>
          </cell>
          <cell r="B98" t="str">
            <v>ค่าภาษีโรงเรือนค้างจ่าย</v>
          </cell>
          <cell r="C98" t="str">
            <v>Other Accrued Expenses</v>
          </cell>
        </row>
        <row r="99">
          <cell r="A99">
            <v>2130004</v>
          </cell>
          <cell r="B99" t="str">
            <v>ค่าใช้จ่ายค้างจ่ายอื่นๆ</v>
          </cell>
          <cell r="C99" t="str">
            <v>Other Accrued Expenses</v>
          </cell>
        </row>
        <row r="100">
          <cell r="A100">
            <v>2130005</v>
          </cell>
          <cell r="B100" t="str">
            <v>ค่าตรวจสอบบัญชีค้างจ่าย</v>
          </cell>
          <cell r="C100" t="str">
            <v>Other Accrued Expenses</v>
          </cell>
        </row>
        <row r="101">
          <cell r="A101">
            <v>2130006</v>
          </cell>
          <cell r="B101" t="str">
            <v>ค่าโทรศัพท์ค้างจ่าย</v>
          </cell>
          <cell r="C101" t="str">
            <v>Other Accrued Expenses</v>
          </cell>
        </row>
        <row r="102">
          <cell r="A102">
            <v>2130007</v>
          </cell>
          <cell r="B102" t="str">
            <v>ค่าน้ำประปาค้างจ่าย</v>
          </cell>
          <cell r="C102" t="str">
            <v>Other Accrued Expenses</v>
          </cell>
        </row>
        <row r="103">
          <cell r="A103">
            <v>2130008</v>
          </cell>
          <cell r="B103" t="str">
            <v>ค่าไฟฟ้าค้างจ่าย</v>
          </cell>
          <cell r="C103" t="str">
            <v>Other Accrued Expenses</v>
          </cell>
        </row>
        <row r="104">
          <cell r="A104">
            <v>2130009</v>
          </cell>
          <cell r="B104" t="str">
            <v>ค่าประกันสังคมค้างจ่าย</v>
          </cell>
          <cell r="C104" t="str">
            <v>Other Accrued Expenses</v>
          </cell>
        </row>
        <row r="105">
          <cell r="A105">
            <v>2140001</v>
          </cell>
          <cell r="B105" t="str">
            <v>เงินมัดจำจากคนไข้</v>
          </cell>
          <cell r="C105" t="str">
            <v>Other Current Liabiblity</v>
          </cell>
        </row>
        <row r="106">
          <cell r="A106">
            <v>2140002</v>
          </cell>
          <cell r="B106" t="str">
            <v>เงินมัดจำร้านค้า, อื่นๆ</v>
          </cell>
          <cell r="C106" t="str">
            <v>Other Current Liabiblity</v>
          </cell>
        </row>
        <row r="107">
          <cell r="A107">
            <v>2150001</v>
          </cell>
          <cell r="B107" t="str">
            <v>เงินประกันผลงาน-กรีไทย</v>
          </cell>
          <cell r="C107" t="str">
            <v>Other Current Liabiblity</v>
          </cell>
        </row>
        <row r="108">
          <cell r="A108">
            <v>2150002</v>
          </cell>
          <cell r="B108" t="str">
            <v>เงินประกันผลงาน-จาร์ดีน</v>
          </cell>
          <cell r="C108" t="str">
            <v>Other Current Liabiblity</v>
          </cell>
        </row>
        <row r="109">
          <cell r="A109">
            <v>2150003</v>
          </cell>
          <cell r="B109" t="str">
            <v>ส่วนเกินอื่นๆ</v>
          </cell>
          <cell r="C109" t="str">
            <v>Other Current Liabiblity</v>
          </cell>
        </row>
        <row r="110">
          <cell r="A110">
            <v>2200001</v>
          </cell>
          <cell r="B110" t="str">
            <v>เงินกู้จากธ.นครหลวง-สำนักงานใหญ่</v>
          </cell>
          <cell r="C110" t="str">
            <v>Long Term Loan - net of current portion</v>
          </cell>
        </row>
        <row r="111">
          <cell r="A111">
            <v>2200002</v>
          </cell>
          <cell r="B111" t="str">
            <v>เงินกู้จากธ.กรุงไทย-ศรีนครินทร์</v>
          </cell>
          <cell r="C111" t="str">
            <v>Long Term Loan - net of current portion</v>
          </cell>
        </row>
        <row r="112">
          <cell r="A112">
            <v>3100001</v>
          </cell>
          <cell r="B112" t="str">
            <v>ทุน</v>
          </cell>
          <cell r="C112" t="str">
            <v>Share Capital - Issued and fully paid</v>
          </cell>
        </row>
        <row r="113">
          <cell r="A113">
            <v>3100002</v>
          </cell>
          <cell r="B113" t="str">
            <v>ส่วนเกินมูลค่าหุ้น</v>
          </cell>
          <cell r="C113" t="str">
            <v>Premium on share capital</v>
          </cell>
        </row>
        <row r="114">
          <cell r="A114">
            <v>3100003</v>
          </cell>
          <cell r="B114" t="str">
            <v>ส่วนเงินทุนจากการตีราคาเพิ่ม</v>
          </cell>
          <cell r="C114" t="str">
            <v>Revaluation of Property</v>
          </cell>
        </row>
        <row r="115">
          <cell r="A115">
            <v>3100004</v>
          </cell>
          <cell r="B115" t="str">
            <v>กำไร (ขาดทุน) สะสม</v>
          </cell>
          <cell r="C115" t="str">
            <v>Retained Earnings</v>
          </cell>
        </row>
        <row r="116">
          <cell r="A116" t="str">
            <v>3xxxxxxx</v>
          </cell>
          <cell r="B116" t="str">
            <v>Adjust R/E</v>
          </cell>
          <cell r="C116" t="str">
            <v>Retained Earnings</v>
          </cell>
        </row>
        <row r="117">
          <cell r="A117">
            <v>4100002</v>
          </cell>
          <cell r="B117" t="str">
            <v>รายได้ค่าห้องพัก SINGLE</v>
          </cell>
          <cell r="C117" t="str">
            <v>General Medical Revenue</v>
          </cell>
        </row>
        <row r="118">
          <cell r="A118">
            <v>4100003</v>
          </cell>
          <cell r="B118" t="str">
            <v>รายได้ค่าห้องพัก GRAND SINGLE</v>
          </cell>
          <cell r="C118" t="str">
            <v>General Medical Revenue</v>
          </cell>
        </row>
        <row r="119">
          <cell r="A119">
            <v>4100004</v>
          </cell>
          <cell r="B119" t="str">
            <v>รายได้ค่าห้องพัก SUITE</v>
          </cell>
          <cell r="C119" t="str">
            <v>General Medical Revenue</v>
          </cell>
        </row>
        <row r="120">
          <cell r="A120">
            <v>4100005</v>
          </cell>
          <cell r="B120" t="str">
            <v>รายได้ค่าห้องพัก VIP SUITE</v>
          </cell>
          <cell r="C120" t="str">
            <v>General Medical Revenue</v>
          </cell>
        </row>
        <row r="121">
          <cell r="A121">
            <v>4100006</v>
          </cell>
          <cell r="B121" t="str">
            <v>รายได้ค่าห้อง ICU</v>
          </cell>
          <cell r="C121" t="str">
            <v>General Medical Revenue</v>
          </cell>
        </row>
        <row r="122">
          <cell r="A122">
            <v>4100007</v>
          </cell>
          <cell r="B122" t="str">
            <v>รายได้ค่าห้องทารกแรกเกิด</v>
          </cell>
          <cell r="C122" t="str">
            <v>General Medical Revenue</v>
          </cell>
        </row>
        <row r="123">
          <cell r="A123">
            <v>4100008</v>
          </cell>
          <cell r="B123" t="str">
            <v>รายได้ค่าห้องผ่าตัด</v>
          </cell>
          <cell r="C123" t="str">
            <v>General Medical Revenue</v>
          </cell>
        </row>
        <row r="124">
          <cell r="A124">
            <v>4100009</v>
          </cell>
          <cell r="B124" t="str">
            <v>รายได้ค่าห้องคลอด</v>
          </cell>
          <cell r="C124" t="str">
            <v>General Medical Revenue</v>
          </cell>
        </row>
        <row r="125">
          <cell r="A125">
            <v>4109999</v>
          </cell>
          <cell r="B125" t="str">
            <v>รายได้ค่าห้องอื่นๆ</v>
          </cell>
          <cell r="C125" t="str">
            <v>General Medical Revenue</v>
          </cell>
        </row>
        <row r="126">
          <cell r="A126">
            <v>4200101</v>
          </cell>
          <cell r="B126" t="str">
            <v>รายได้ค่ารถพยาบาล</v>
          </cell>
          <cell r="C126" t="str">
            <v>General Medical Revenue</v>
          </cell>
        </row>
        <row r="127">
          <cell r="A127">
            <v>4200201</v>
          </cell>
          <cell r="B127" t="str">
            <v>รายได้คลีนิคทันตกรรม</v>
          </cell>
          <cell r="C127" t="str">
            <v>Dental Revenue</v>
          </cell>
        </row>
        <row r="128">
          <cell r="A128">
            <v>4200301</v>
          </cell>
          <cell r="B128" t="str">
            <v>รายได้ค่าเวชภัณฑ์ทันตกรรม</v>
          </cell>
          <cell r="C128" t="str">
            <v>Dental Revenue</v>
          </cell>
        </row>
        <row r="129">
          <cell r="A129">
            <v>4200501</v>
          </cell>
          <cell r="B129" t="str">
            <v>รายได้ค่ายา-Original</v>
          </cell>
          <cell r="C129" t="str">
            <v>General Medical Revenue</v>
          </cell>
        </row>
        <row r="130">
          <cell r="A130">
            <v>4200502</v>
          </cell>
          <cell r="B130" t="str">
            <v>รายได้ค่ายา Local</v>
          </cell>
          <cell r="C130" t="str">
            <v>General Medical Revenue</v>
          </cell>
        </row>
        <row r="131">
          <cell r="A131">
            <v>4200590</v>
          </cell>
          <cell r="B131" t="str">
            <v>รายได้ค่ายารวม OL</v>
          </cell>
          <cell r="C131" t="str">
            <v>General Medical Revenue</v>
          </cell>
        </row>
        <row r="132">
          <cell r="A132">
            <v>4200601</v>
          </cell>
          <cell r="B132" t="str">
            <v>รายได้ค่าเวชภัณฑ์ ประเภท1</v>
          </cell>
          <cell r="C132" t="str">
            <v>General Medical Revenue</v>
          </cell>
        </row>
        <row r="133">
          <cell r="A133">
            <v>4200602</v>
          </cell>
          <cell r="B133" t="str">
            <v>รายได้ค่าเวชภัณฑ์ ประเภท 2</v>
          </cell>
          <cell r="C133" t="str">
            <v>General Medical Revenue</v>
          </cell>
        </row>
        <row r="134">
          <cell r="A134">
            <v>4200603</v>
          </cell>
          <cell r="B134" t="str">
            <v>รายได้ค่าเวชภัณฑ์ ประเภท 3</v>
          </cell>
          <cell r="C134" t="str">
            <v>General Medical Revenue</v>
          </cell>
        </row>
        <row r="135">
          <cell r="A135">
            <v>4200604</v>
          </cell>
          <cell r="B135" t="str">
            <v>รายได้ค่าอาหารทางการแพทย์</v>
          </cell>
          <cell r="C135" t="str">
            <v>General Medical Revenue</v>
          </cell>
        </row>
        <row r="136">
          <cell r="A136">
            <v>4200701</v>
          </cell>
          <cell r="B136" t="str">
            <v>รายได้ค่าตรวจรักษา</v>
          </cell>
          <cell r="C136" t="str">
            <v>General Medical Revenue</v>
          </cell>
        </row>
        <row r="137">
          <cell r="A137">
            <v>4200801</v>
          </cell>
          <cell r="B137" t="str">
            <v>รายได้ค่าหัตถการ</v>
          </cell>
          <cell r="C137" t="str">
            <v>General Medical Revenue</v>
          </cell>
        </row>
        <row r="138">
          <cell r="A138">
            <v>4200901</v>
          </cell>
          <cell r="B138" t="str">
            <v>รายได้ค่าวิสัญญี</v>
          </cell>
          <cell r="C138" t="str">
            <v>General Medical Revenue</v>
          </cell>
        </row>
        <row r="139">
          <cell r="A139">
            <v>4201001</v>
          </cell>
          <cell r="B139" t="str">
            <v>รายได้ค่าบริการพยาบาล</v>
          </cell>
          <cell r="C139" t="str">
            <v>General Medical Revenue</v>
          </cell>
        </row>
        <row r="140">
          <cell r="A140">
            <v>4201101</v>
          </cell>
          <cell r="B140" t="str">
            <v>รายได้ค่าเครื่องมือแพทย์-ทั่วไป</v>
          </cell>
          <cell r="C140" t="str">
            <v>General Medical Revenue</v>
          </cell>
        </row>
        <row r="141">
          <cell r="A141">
            <v>4201102</v>
          </cell>
          <cell r="B141" t="str">
            <v>รายได้ค่าเครื่องมือแพทย์-ห้องผ่าตัด</v>
          </cell>
          <cell r="C141" t="str">
            <v>General Medical Revenue</v>
          </cell>
        </row>
        <row r="142">
          <cell r="A142">
            <v>4201201</v>
          </cell>
          <cell r="B142" t="str">
            <v>รายได้ค่าห้องวิจัยปฎิบัติการ</v>
          </cell>
          <cell r="C142" t="str">
            <v>General Medical Revenue</v>
          </cell>
        </row>
        <row r="143">
          <cell r="A143">
            <v>4201301</v>
          </cell>
          <cell r="B143" t="str">
            <v>รายได้จากการ X-RAY</v>
          </cell>
          <cell r="C143" t="str">
            <v>General Medical Revenue</v>
          </cell>
        </row>
        <row r="144">
          <cell r="A144">
            <v>4201302</v>
          </cell>
          <cell r="B144" t="str">
            <v>รายได้จากการตรวจวินิจฉัยโดยวิธีพิเศษอื่นๆ</v>
          </cell>
          <cell r="C144" t="str">
            <v>General Medical Revenue</v>
          </cell>
        </row>
        <row r="145">
          <cell r="A145">
            <v>4201401</v>
          </cell>
          <cell r="B145" t="str">
            <v>รายได้ค่ากายภาพ</v>
          </cell>
          <cell r="C145" t="str">
            <v>General Medical Revenue</v>
          </cell>
        </row>
        <row r="146">
          <cell r="A146">
            <v>4201601</v>
          </cell>
          <cell r="B146" t="str">
            <v>รายได้ค่าอาหารคนไข้</v>
          </cell>
          <cell r="C146" t="str">
            <v>General Medical Revenue</v>
          </cell>
        </row>
        <row r="147">
          <cell r="A147">
            <v>4201701</v>
          </cell>
          <cell r="B147" t="str">
            <v>รายได้จากชุดเหมาจ่าย</v>
          </cell>
          <cell r="C147" t="str">
            <v>General Medical Revenue</v>
          </cell>
        </row>
        <row r="148">
          <cell r="A148">
            <v>4201801</v>
          </cell>
          <cell r="B148" t="str">
            <v>รายได้ค่ารักษาผิวหนังและเลเซอร์</v>
          </cell>
          <cell r="C148" t="str">
            <v>General Medical Revenue</v>
          </cell>
        </row>
        <row r="149">
          <cell r="A149">
            <v>4209999</v>
          </cell>
          <cell r="B149" t="str">
            <v>รายได้เบ็ดเตล็ด</v>
          </cell>
          <cell r="C149" t="str">
            <v>General Medical Revenue</v>
          </cell>
        </row>
        <row r="150">
          <cell r="A150">
            <v>4210001</v>
          </cell>
          <cell r="B150" t="str">
            <v>รายได้เหมาจ่าย ปกส</v>
          </cell>
          <cell r="C150" t="str">
            <v>Social Revenue</v>
          </cell>
        </row>
        <row r="151">
          <cell r="A151">
            <v>4210002</v>
          </cell>
          <cell r="B151" t="str">
            <v>รายได้นอกเหนือเหมาจ่าย</v>
          </cell>
          <cell r="C151" t="str">
            <v>Social Revenue</v>
          </cell>
        </row>
        <row r="152">
          <cell r="A152">
            <v>4210003</v>
          </cell>
          <cell r="B152" t="str">
            <v>ค่าภาระเสี่ยง</v>
          </cell>
          <cell r="C152" t="str">
            <v>Social Revenue</v>
          </cell>
        </row>
        <row r="153">
          <cell r="A153">
            <v>4210004</v>
          </cell>
          <cell r="B153" t="str">
            <v>ค่า Percentile</v>
          </cell>
          <cell r="C153" t="str">
            <v>Social Revenue</v>
          </cell>
        </row>
        <row r="154">
          <cell r="A154">
            <v>4210005</v>
          </cell>
          <cell r="B154" t="str">
            <v>รายได้P&amp;P</v>
          </cell>
          <cell r="C154" t="str">
            <v>Social Revenue</v>
          </cell>
        </row>
        <row r="155">
          <cell r="A155">
            <v>4210006</v>
          </cell>
          <cell r="B155" t="str">
            <v>รายได้ส่วนเกินผู้ป่วยประกันสังคม</v>
          </cell>
          <cell r="C155" t="str">
            <v>Social Revenue</v>
          </cell>
        </row>
        <row r="156">
          <cell r="A156">
            <v>4210007</v>
          </cell>
          <cell r="B156" t="str">
            <v>รายได้จากการเปลี่ยนสิทธิ</v>
          </cell>
          <cell r="C156" t="str">
            <v>General Medical Revenue</v>
          </cell>
        </row>
        <row r="157">
          <cell r="A157">
            <v>4400001</v>
          </cell>
          <cell r="B157" t="str">
            <v>รายได้ดอกเบี้ยเงินฝาก</v>
          </cell>
          <cell r="C157" t="str">
            <v>Interest Income</v>
          </cell>
        </row>
        <row r="158">
          <cell r="A158">
            <v>4400002</v>
          </cell>
          <cell r="B158" t="str">
            <v>รายได้จากการบริจาด</v>
          </cell>
          <cell r="C158" t="str">
            <v>Other Income</v>
          </cell>
        </row>
        <row r="159">
          <cell r="A159">
            <v>4400005</v>
          </cell>
          <cell r="B159" t="str">
            <v>รายได้ค่าลงโฆษณา</v>
          </cell>
          <cell r="C159" t="str">
            <v>Other Income</v>
          </cell>
        </row>
        <row r="160">
          <cell r="A160">
            <v>4400006</v>
          </cell>
          <cell r="B160" t="str">
            <v>รายได้ค่าพื้นที่</v>
          </cell>
          <cell r="C160" t="str">
            <v>Other Income</v>
          </cell>
        </row>
        <row r="161">
          <cell r="A161">
            <v>4400007</v>
          </cell>
          <cell r="B161" t="str">
            <v>รายได้ค่าอบรม</v>
          </cell>
          <cell r="C161" t="str">
            <v>Other Income</v>
          </cell>
        </row>
        <row r="162">
          <cell r="A162">
            <v>4400008</v>
          </cell>
          <cell r="B162" t="str">
            <v>รายได้จากการออกหน่วย</v>
          </cell>
          <cell r="C162" t="str">
            <v>Other Income</v>
          </cell>
        </row>
        <row r="163">
          <cell r="A163">
            <v>4400009</v>
          </cell>
          <cell r="B163" t="str">
            <v>รายได้โครงการกิจกรรมพิเศษ</v>
          </cell>
          <cell r="C163" t="str">
            <v>Other Income</v>
          </cell>
        </row>
        <row r="164">
          <cell r="A164">
            <v>4400010</v>
          </cell>
          <cell r="B164" t="str">
            <v>รายได้อื่น</v>
          </cell>
          <cell r="C164" t="str">
            <v>Other Income</v>
          </cell>
        </row>
        <row r="165">
          <cell r="A165">
            <v>4400011</v>
          </cell>
          <cell r="B165" t="str">
            <v>รายได้จากการสนับสนุนด้านค่าใช้จ่าย</v>
          </cell>
          <cell r="C165" t="str">
            <v>Other Income</v>
          </cell>
        </row>
        <row r="166">
          <cell r="A166">
            <v>4409998</v>
          </cell>
          <cell r="B166" t="str">
            <v>รายได้จากการปรับปรุงยอดบัญชี</v>
          </cell>
          <cell r="C166" t="str">
            <v>Other Income</v>
          </cell>
        </row>
        <row r="167">
          <cell r="A167">
            <v>4510002</v>
          </cell>
          <cell r="B167" t="str">
            <v>ส่วนลดตามสัญญา</v>
          </cell>
          <cell r="C167" t="str">
            <v>Discount</v>
          </cell>
        </row>
        <row r="168">
          <cell r="A168">
            <v>4510004</v>
          </cell>
          <cell r="B168" t="str">
            <v>ส่วนลดตามนโยบาย</v>
          </cell>
          <cell r="C168" t="str">
            <v>Discount</v>
          </cell>
        </row>
        <row r="169">
          <cell r="A169">
            <v>4510005</v>
          </cell>
          <cell r="B169" t="str">
            <v>ส่วนลดจากการรับคืน</v>
          </cell>
          <cell r="C169" t="str">
            <v>Discount</v>
          </cell>
        </row>
        <row r="170">
          <cell r="A170">
            <v>4510006</v>
          </cell>
          <cell r="B170" t="str">
            <v>ส่วนลดค่ายา Original</v>
          </cell>
          <cell r="C170" t="str">
            <v>Discount</v>
          </cell>
        </row>
        <row r="171">
          <cell r="A171">
            <v>4510007</v>
          </cell>
          <cell r="B171" t="str">
            <v>ส่วนลดค่ายา Local</v>
          </cell>
          <cell r="C171" t="str">
            <v>Discount</v>
          </cell>
        </row>
        <row r="172">
          <cell r="A172">
            <v>4510008</v>
          </cell>
          <cell r="B172" t="str">
            <v>ส่วนลดค่าหัตถการทันตกรรม</v>
          </cell>
          <cell r="C172" t="str">
            <v>Discount</v>
          </cell>
        </row>
        <row r="173">
          <cell r="A173">
            <v>4510009</v>
          </cell>
          <cell r="B173" t="str">
            <v>ส่วนลดค่าบริการทันตกรรม</v>
          </cell>
          <cell r="C173" t="str">
            <v>Discount</v>
          </cell>
        </row>
        <row r="174">
          <cell r="A174">
            <v>4510010</v>
          </cell>
          <cell r="B174" t="str">
            <v>ส่วนลดค่าวิจัยปฏิบัติการ</v>
          </cell>
          <cell r="C174" t="str">
            <v>Discount</v>
          </cell>
        </row>
        <row r="175">
          <cell r="A175">
            <v>4510011</v>
          </cell>
          <cell r="B175" t="str">
            <v>ส่วนลดค่าบริการรังสีวิทยา</v>
          </cell>
          <cell r="C175" t="str">
            <v>Discount</v>
          </cell>
        </row>
        <row r="176">
          <cell r="A176">
            <v>4510012</v>
          </cell>
          <cell r="B176" t="str">
            <v>ส่วนลดค่าอุปกรณ์ทางการแพทย์</v>
          </cell>
          <cell r="C176" t="str">
            <v>Discount</v>
          </cell>
        </row>
        <row r="177">
          <cell r="A177">
            <v>4510013</v>
          </cell>
          <cell r="B177" t="str">
            <v>ส่วนลดค่ารักษาผิวหนังและเลเชอร์</v>
          </cell>
          <cell r="C177" t="str">
            <v>Discount</v>
          </cell>
        </row>
        <row r="178">
          <cell r="A178">
            <v>4510014</v>
          </cell>
          <cell r="B178" t="str">
            <v>ส่วนลดค่าห้อง</v>
          </cell>
          <cell r="C178" t="str">
            <v>Discount</v>
          </cell>
        </row>
        <row r="179">
          <cell r="A179">
            <v>4510015</v>
          </cell>
          <cell r="B179" t="str">
            <v>ส่วนลดค่ารถพยาบาล</v>
          </cell>
          <cell r="C179" t="str">
            <v>Discount</v>
          </cell>
        </row>
        <row r="180">
          <cell r="A180">
            <v>4510016</v>
          </cell>
          <cell r="B180" t="str">
            <v>ปรับปรุงเศษสตางค์</v>
          </cell>
          <cell r="C180" t="str">
            <v>Discount</v>
          </cell>
        </row>
        <row r="181">
          <cell r="A181">
            <v>4520001</v>
          </cell>
          <cell r="B181" t="str">
            <v>ส่วนลดจากคูปองตรวจสุขภาพ</v>
          </cell>
          <cell r="C181" t="str">
            <v>Discount</v>
          </cell>
        </row>
        <row r="182">
          <cell r="A182">
            <v>5110001</v>
          </cell>
          <cell r="B182" t="str">
            <v>ค่าแพทย์ประจำ</v>
          </cell>
          <cell r="C182" t="str">
            <v>Doctor &amp; Dental Fee</v>
          </cell>
        </row>
        <row r="183">
          <cell r="A183">
            <v>5110002</v>
          </cell>
          <cell r="B183" t="str">
            <v>ค่าแพทย์นอกเวลา</v>
          </cell>
          <cell r="C183" t="str">
            <v>Doctor &amp; Dental Fee</v>
          </cell>
        </row>
        <row r="184">
          <cell r="A184">
            <v>5110003</v>
          </cell>
          <cell r="B184" t="str">
            <v>ค่าแพทย์เวร</v>
          </cell>
          <cell r="C184" t="str">
            <v>Doctor &amp; Dental Fee</v>
          </cell>
        </row>
        <row r="185">
          <cell r="A185">
            <v>5121100</v>
          </cell>
          <cell r="B185" t="str">
            <v>ค่ายา-Original</v>
          </cell>
          <cell r="C185" t="str">
            <v>Drugs</v>
          </cell>
        </row>
        <row r="186">
          <cell r="A186">
            <v>5121200</v>
          </cell>
          <cell r="B186" t="str">
            <v>ค่ายา-Local</v>
          </cell>
          <cell r="C186" t="str">
            <v>Drugs</v>
          </cell>
        </row>
        <row r="187">
          <cell r="A187">
            <v>5121300</v>
          </cell>
          <cell r="B187" t="str">
            <v>ค่ายาเบิกใช้เพื่อคิดเงินขาย</v>
          </cell>
          <cell r="C187" t="str">
            <v>Drugs</v>
          </cell>
        </row>
        <row r="188">
          <cell r="A188">
            <v>5121900</v>
          </cell>
          <cell r="B188" t="str">
            <v>ค่ายา-ALL OL</v>
          </cell>
          <cell r="C188" t="str">
            <v>Drugs</v>
          </cell>
        </row>
        <row r="189">
          <cell r="A189">
            <v>5122100</v>
          </cell>
          <cell r="B189" t="str">
            <v>ค่าอุปกรณ์การรักษา1</v>
          </cell>
          <cell r="C189" t="str">
            <v>Medical Supplies</v>
          </cell>
        </row>
        <row r="190">
          <cell r="A190">
            <v>5122200</v>
          </cell>
          <cell r="B190" t="str">
            <v>ค่าอุปกรณ์การรักษา2</v>
          </cell>
          <cell r="C190" t="str">
            <v>Medical Supplies</v>
          </cell>
        </row>
        <row r="191">
          <cell r="A191">
            <v>5122300</v>
          </cell>
          <cell r="B191" t="str">
            <v>ค่าอุปกรณ์การรักษา3</v>
          </cell>
          <cell r="C191" t="str">
            <v>Medical Supplies</v>
          </cell>
        </row>
        <row r="192">
          <cell r="A192">
            <v>5122400</v>
          </cell>
          <cell r="B192" t="str">
            <v>ต้นทุนค่าอาหารทางการแพทย์</v>
          </cell>
          <cell r="C192" t="str">
            <v>Medical Supplies</v>
          </cell>
        </row>
        <row r="193">
          <cell r="A193">
            <v>5122401</v>
          </cell>
          <cell r="B193" t="str">
            <v>ต้นทุนค่าอาหารทั่วไป</v>
          </cell>
          <cell r="C193" t="str">
            <v>Medical Supplies</v>
          </cell>
        </row>
        <row r="194">
          <cell r="A194">
            <v>5122500</v>
          </cell>
          <cell r="B194" t="str">
            <v>ค่าเวชภัณฑ์เบิกใช้เพื่อคิดเงินขาย</v>
          </cell>
          <cell r="C194" t="str">
            <v>Medical Supplies</v>
          </cell>
        </row>
        <row r="195">
          <cell r="A195">
            <v>5122900</v>
          </cell>
          <cell r="B195" t="str">
            <v>ค่าอุปกรณ์การรักษา1-3</v>
          </cell>
          <cell r="C195" t="str">
            <v>Medical Supplies</v>
          </cell>
        </row>
        <row r="196">
          <cell r="A196">
            <v>5123100</v>
          </cell>
          <cell r="B196" t="str">
            <v>ค่าอุปกรณ์เครื่องมือชิ้นเล็กในการรักษา</v>
          </cell>
          <cell r="C196" t="str">
            <v>Medical Supplies</v>
          </cell>
        </row>
        <row r="197">
          <cell r="A197">
            <v>5124100</v>
          </cell>
          <cell r="B197" t="str">
            <v>วัสดุสิ้นเปลืองในการรักษา</v>
          </cell>
          <cell r="C197" t="str">
            <v>Medical Supplies</v>
          </cell>
        </row>
        <row r="198">
          <cell r="A198">
            <v>5125100</v>
          </cell>
          <cell r="B198" t="str">
            <v>ค่ารักษาพยาบาลจากการส่งต่อ</v>
          </cell>
          <cell r="C198" t="str">
            <v>Medical Supplies</v>
          </cell>
        </row>
        <row r="199">
          <cell r="A199">
            <v>0</v>
          </cell>
          <cell r="B199" t="str">
            <v>==รวมค่าใช้จ่ายในการขาย</v>
          </cell>
        </row>
        <row r="200">
          <cell r="A200">
            <v>0</v>
          </cell>
          <cell r="B200" t="str">
            <v>ค่าใช้จ่ายในการบริหาร</v>
          </cell>
        </row>
        <row r="201">
          <cell r="A201">
            <v>5210001</v>
          </cell>
          <cell r="B201" t="str">
            <v>เงินเดือนผู้บริหาร</v>
          </cell>
          <cell r="C201" t="str">
            <v>Salaries</v>
          </cell>
        </row>
        <row r="202">
          <cell r="A202">
            <v>5210002</v>
          </cell>
          <cell r="B202" t="str">
            <v>เงินเดือนเจ้าหน้าที่</v>
          </cell>
          <cell r="C202" t="str">
            <v>Salaries</v>
          </cell>
        </row>
        <row r="203">
          <cell r="A203">
            <v>5210003</v>
          </cell>
          <cell r="B203" t="str">
            <v>ค่าตำแหน่ง</v>
          </cell>
          <cell r="C203" t="str">
            <v>Salaries</v>
          </cell>
        </row>
        <row r="204">
          <cell r="A204">
            <v>5210004</v>
          </cell>
          <cell r="B204" t="str">
            <v>ค่าวิชาชีพ</v>
          </cell>
          <cell r="C204" t="str">
            <v>Salaries</v>
          </cell>
        </row>
        <row r="205">
          <cell r="A205">
            <v>5210005</v>
          </cell>
          <cell r="B205" t="str">
            <v>ค่าล่วงเวลา</v>
          </cell>
          <cell r="C205" t="str">
            <v>Salaries</v>
          </cell>
        </row>
        <row r="206">
          <cell r="A206">
            <v>5210006</v>
          </cell>
          <cell r="B206" t="str">
            <v>ค่าที่ปรึกษา</v>
          </cell>
          <cell r="C206" t="str">
            <v>Salaries</v>
          </cell>
        </row>
        <row r="207">
          <cell r="A207">
            <v>5210007</v>
          </cell>
          <cell r="B207" t="str">
            <v>ค่าออกหน่วย</v>
          </cell>
          <cell r="C207" t="str">
            <v>Salaries</v>
          </cell>
        </row>
        <row r="208">
          <cell r="A208">
            <v>5210008</v>
          </cell>
          <cell r="B208" t="str">
            <v>ค่าคอมมิชชั่น</v>
          </cell>
          <cell r="C208" t="str">
            <v>Salaries</v>
          </cell>
        </row>
        <row r="209">
          <cell r="A209">
            <v>5220001</v>
          </cell>
          <cell r="B209" t="str">
            <v>ยา</v>
          </cell>
          <cell r="C209" t="str">
            <v>Lab Expenses</v>
          </cell>
        </row>
        <row r="210">
          <cell r="A210">
            <v>5220002</v>
          </cell>
          <cell r="B210" t="str">
            <v>อุปกรณ์การรักษา</v>
          </cell>
          <cell r="C210" t="str">
            <v>Office Equipments Expenses</v>
          </cell>
        </row>
        <row r="211">
          <cell r="A211">
            <v>5220003</v>
          </cell>
          <cell r="B211" t="str">
            <v>เวชภัณฑ์ไม่เกี่ยวกับการรักษา</v>
          </cell>
          <cell r="C211" t="str">
            <v>Office Equipments Expenses</v>
          </cell>
        </row>
        <row r="212">
          <cell r="A212">
            <v>5220004</v>
          </cell>
          <cell r="B212" t="str">
            <v>ค่าวัสดุสำนักงานสิ้นเปลือง</v>
          </cell>
          <cell r="C212" t="str">
            <v>Office Equipments Expenses</v>
          </cell>
        </row>
        <row r="213">
          <cell r="A213">
            <v>5220005</v>
          </cell>
          <cell r="B213" t="str">
            <v>เครื่องเขียนและสิ่งพิมพ์</v>
          </cell>
          <cell r="C213" t="str">
            <v>Stationery</v>
          </cell>
        </row>
        <row r="214">
          <cell r="A214">
            <v>5220006</v>
          </cell>
          <cell r="B214" t="str">
            <v>ค่าเครื่องแบบพนักงาน</v>
          </cell>
          <cell r="C214" t="str">
            <v>Employee's benefit</v>
          </cell>
        </row>
        <row r="215">
          <cell r="A215">
            <v>5220007</v>
          </cell>
          <cell r="B215" t="str">
            <v>สวัสดิการพนักงาน</v>
          </cell>
          <cell r="C215" t="str">
            <v>Employee's benefit</v>
          </cell>
        </row>
        <row r="216">
          <cell r="A216">
            <v>5220008</v>
          </cell>
          <cell r="B216" t="str">
            <v>ค่าปรึกษาทางกฏหมาย</v>
          </cell>
          <cell r="C216" t="str">
            <v>Legal &amp; Consultant Fee</v>
          </cell>
        </row>
        <row r="217">
          <cell r="A217">
            <v>5220009</v>
          </cell>
          <cell r="B217" t="str">
            <v>ค่าซ่อมแซมและบำรุงรักษา</v>
          </cell>
          <cell r="C217" t="str">
            <v>Repair &amp; Maintenance</v>
          </cell>
        </row>
        <row r="218">
          <cell r="A218">
            <v>5220010</v>
          </cell>
          <cell r="B218" t="str">
            <v>ค่าปฏิบัติการวิจัย</v>
          </cell>
          <cell r="C218" t="str">
            <v>Lab Expenses</v>
          </cell>
        </row>
        <row r="219">
          <cell r="A219">
            <v>5220011</v>
          </cell>
          <cell r="B219" t="str">
            <v>ค่าบริการจ้างทำ</v>
          </cell>
          <cell r="C219" t="str">
            <v>Purchased Service</v>
          </cell>
        </row>
        <row r="220">
          <cell r="A220">
            <v>5220012</v>
          </cell>
          <cell r="B220" t="str">
            <v>ค่าภาษีโรงเรือน</v>
          </cell>
          <cell r="C220" t="str">
            <v>Property &amp; Signing Tax</v>
          </cell>
        </row>
        <row r="221">
          <cell r="A221">
            <v>5220013</v>
          </cell>
          <cell r="B221" t="str">
            <v>ค่าเช่า</v>
          </cell>
          <cell r="C221" t="str">
            <v>Rental &amp; Insurance</v>
          </cell>
        </row>
        <row r="222">
          <cell r="A222">
            <v>5220014</v>
          </cell>
          <cell r="B222" t="str">
            <v>ค่าเบี้ยประกัน</v>
          </cell>
          <cell r="C222" t="str">
            <v>Rental &amp; Insurance</v>
          </cell>
        </row>
        <row r="223">
          <cell r="A223">
            <v>5220015</v>
          </cell>
          <cell r="B223" t="str">
            <v>ค่าพาหนะและที่พัก</v>
          </cell>
          <cell r="C223" t="str">
            <v>Travelling expenses</v>
          </cell>
        </row>
        <row r="224">
          <cell r="A224">
            <v>5220016</v>
          </cell>
          <cell r="B224" t="str">
            <v>การกุศลและบริจาค</v>
          </cell>
          <cell r="C224" t="str">
            <v>Others Expenses</v>
          </cell>
        </row>
        <row r="225">
          <cell r="A225">
            <v>5220017</v>
          </cell>
          <cell r="B225" t="str">
            <v>ค่าโฆษณาและส่งเสริมการขาย</v>
          </cell>
          <cell r="C225" t="str">
            <v>Advertisment &amp; Promotion</v>
          </cell>
        </row>
        <row r="226">
          <cell r="A226">
            <v>5220018</v>
          </cell>
          <cell r="B226" t="str">
            <v>ค่ารับรอง</v>
          </cell>
          <cell r="C226" t="str">
            <v>Entertainment</v>
          </cell>
        </row>
        <row r="227">
          <cell r="A227">
            <v>5220019</v>
          </cell>
          <cell r="B227" t="str">
            <v>ค่าอบรมสัมนา</v>
          </cell>
          <cell r="C227" t="str">
            <v>Others Expenses</v>
          </cell>
        </row>
        <row r="228">
          <cell r="A228">
            <v>5220020</v>
          </cell>
          <cell r="B228" t="str">
            <v>ค่าเบี้ยปรับ</v>
          </cell>
          <cell r="C228" t="str">
            <v>Others Expenses</v>
          </cell>
        </row>
        <row r="229">
          <cell r="A229">
            <v>5220021</v>
          </cell>
          <cell r="B229" t="str">
            <v>ค่าดอกเบี้ย</v>
          </cell>
          <cell r="C229" t="str">
            <v>Interest Expenses</v>
          </cell>
        </row>
        <row r="230">
          <cell r="A230">
            <v>5220022</v>
          </cell>
          <cell r="B230" t="str">
            <v>ค่าภาษีประกันสังคม</v>
          </cell>
          <cell r="C230" t="str">
            <v>Social Security Expenses</v>
          </cell>
        </row>
        <row r="231">
          <cell r="A231">
            <v>5220023</v>
          </cell>
          <cell r="B231" t="str">
            <v>แสตม์, อากร, ค่าธรรมเนียม</v>
          </cell>
          <cell r="C231" t="str">
            <v>Others Expenses</v>
          </cell>
        </row>
        <row r="232">
          <cell r="A232">
            <v>5220024</v>
          </cell>
          <cell r="B232" t="str">
            <v>ค่าธรรมเนียมธนาคาร</v>
          </cell>
          <cell r="C232" t="str">
            <v>Bank Charge</v>
          </cell>
        </row>
        <row r="233">
          <cell r="A233">
            <v>5220025</v>
          </cell>
          <cell r="B233" t="str">
            <v>เงินสมทบกองทุนเงินทดแทน</v>
          </cell>
          <cell r="C233" t="str">
            <v>Others Expenses</v>
          </cell>
        </row>
        <row r="234">
          <cell r="A234">
            <v>5220026</v>
          </cell>
          <cell r="B234" t="str">
            <v>ค่าเบี้ยประชุม</v>
          </cell>
          <cell r="C234" t="str">
            <v>Others Expenses</v>
          </cell>
        </row>
        <row r="235">
          <cell r="A235">
            <v>5220027</v>
          </cell>
          <cell r="B235" t="str">
            <v>ค่าภาษีป้าย</v>
          </cell>
          <cell r="C235" t="str">
            <v>Property &amp; Signing Tax</v>
          </cell>
        </row>
        <row r="236">
          <cell r="A236">
            <v>5220028</v>
          </cell>
          <cell r="B236" t="str">
            <v>ค่าตรวจสอบบัญชี</v>
          </cell>
          <cell r="C236" t="str">
            <v>Legal &amp; Consultant Fee</v>
          </cell>
        </row>
        <row r="237">
          <cell r="A237">
            <v>5220029</v>
          </cell>
          <cell r="B237" t="str">
            <v>ค่านำส่งคนไข้</v>
          </cell>
          <cell r="C237" t="str">
            <v>Others Expenses</v>
          </cell>
        </row>
        <row r="238">
          <cell r="A238">
            <v>5220030</v>
          </cell>
          <cell r="B238" t="str">
            <v>ส่วนลดรับ</v>
          </cell>
          <cell r="C238" t="str">
            <v>Others Expenses</v>
          </cell>
        </row>
        <row r="239">
          <cell r="A239">
            <v>5220031</v>
          </cell>
          <cell r="B239" t="str">
            <v>ค่าไฟฟ้า</v>
          </cell>
          <cell r="C239" t="str">
            <v>Electricity</v>
          </cell>
        </row>
        <row r="240">
          <cell r="A240">
            <v>5220032</v>
          </cell>
          <cell r="B240" t="str">
            <v>ค่าโทรศัพท์</v>
          </cell>
          <cell r="C240" t="str">
            <v>Telephone</v>
          </cell>
        </row>
        <row r="241">
          <cell r="A241">
            <v>5220033</v>
          </cell>
          <cell r="B241" t="str">
            <v>ค่าน้ำประปา</v>
          </cell>
          <cell r="C241" t="str">
            <v>Water</v>
          </cell>
        </row>
        <row r="242">
          <cell r="A242">
            <v>5220034</v>
          </cell>
          <cell r="B242" t="str">
            <v>ค่ารักษาความปลอดภัย</v>
          </cell>
          <cell r="C242" t="str">
            <v>Security</v>
          </cell>
        </row>
        <row r="243">
          <cell r="A243">
            <v>5220035</v>
          </cell>
          <cell r="B243" t="str">
            <v>ขาดทุนจากอัตราแลกเปลี่ยน</v>
          </cell>
          <cell r="C243" t="str">
            <v>Others Expenses</v>
          </cell>
        </row>
        <row r="244">
          <cell r="A244">
            <v>5220037</v>
          </cell>
          <cell r="B244" t="str">
            <v>ตัดจำหน่ายสินทรัพย์</v>
          </cell>
          <cell r="C244" t="str">
            <v>Depre &amp; Amortize</v>
          </cell>
        </row>
        <row r="245">
          <cell r="A245">
            <v>5220039</v>
          </cell>
          <cell r="B245" t="str">
            <v>ค่าใช้จ่ายเบ็ดเตล็ด</v>
          </cell>
          <cell r="C245" t="str">
            <v>Others Expenses</v>
          </cell>
        </row>
        <row r="246">
          <cell r="A246">
            <v>5220040</v>
          </cell>
          <cell r="B246" t="str">
            <v>กำไรขาดทุนจากการตรวจนับสินค้า</v>
          </cell>
          <cell r="C246" t="str">
            <v>Others Expenses</v>
          </cell>
        </row>
        <row r="247">
          <cell r="A247">
            <v>5220041</v>
          </cell>
          <cell r="B247" t="str">
            <v>ขาดทุนจากยาหมดอายุ/เสื่อมสภาพ</v>
          </cell>
          <cell r="C247" t="str">
            <v>Others Expenses</v>
          </cell>
        </row>
        <row r="248">
          <cell r="A248">
            <v>5220043</v>
          </cell>
          <cell r="B248" t="str">
            <v>รายจ่ายฝ่ายรายได้</v>
          </cell>
          <cell r="C248" t="str">
            <v>Others Expenses</v>
          </cell>
        </row>
        <row r="249">
          <cell r="A249">
            <v>5220044</v>
          </cell>
          <cell r="B249" t="str">
            <v>ค่าส่วนต่างจากเศษสตางต์</v>
          </cell>
          <cell r="C249" t="str">
            <v>Others Expenses</v>
          </cell>
        </row>
        <row r="250">
          <cell r="A250">
            <v>5220045</v>
          </cell>
          <cell r="B250" t="str">
            <v>ค่าใช้จ่ายอื่นๆ</v>
          </cell>
          <cell r="C250" t="str">
            <v>Others Expenses</v>
          </cell>
        </row>
        <row r="251">
          <cell r="A251">
            <v>5230001</v>
          </cell>
          <cell r="B251" t="str">
            <v>ค่าเสื่อมราคา-ส่วนปรับปรุงที่ดิน</v>
          </cell>
          <cell r="C251" t="str">
            <v>Depre &amp; Amortize</v>
          </cell>
        </row>
        <row r="252">
          <cell r="A252">
            <v>5230002</v>
          </cell>
          <cell r="B252" t="str">
            <v>ค่าเสื่อมราคา-อาคารและส่วนปรับปรุงอาคาร</v>
          </cell>
          <cell r="C252" t="str">
            <v>Depre &amp; Amortize</v>
          </cell>
        </row>
        <row r="253">
          <cell r="A253">
            <v>5230003</v>
          </cell>
          <cell r="B253" t="str">
            <v>ค่าเสื่อมราคา-สินทรัพย์งานระบบ</v>
          </cell>
          <cell r="C253" t="str">
            <v>Depre &amp; Amortize</v>
          </cell>
        </row>
        <row r="254">
          <cell r="A254">
            <v>5230004</v>
          </cell>
          <cell r="B254" t="str">
            <v>ค่าเสื่อมราคา-เครื่องมือแพทย์, เครื่องใช้สำนักงานและอื่นๆ</v>
          </cell>
          <cell r="C254" t="str">
            <v>Depre &amp; Amortize</v>
          </cell>
        </row>
        <row r="255">
          <cell r="A255">
            <v>5230005</v>
          </cell>
          <cell r="B255" t="str">
            <v>ค่าเสื่อมราคา-อุปกรณ์ (ชิ้นเล็ก)</v>
          </cell>
          <cell r="C255" t="str">
            <v>Depre &amp; Amortize</v>
          </cell>
        </row>
      </sheetData>
      <sheetData sheetId="3"/>
      <sheetData sheetId="4">
        <row r="3">
          <cell r="A3" t="str">
            <v>LOCATION</v>
          </cell>
          <cell r="B3" t="str">
            <v>TYPE</v>
          </cell>
          <cell r="D3" t="str">
            <v>SALARY</v>
          </cell>
          <cell r="E3" t="str">
            <v>TYPE</v>
          </cell>
        </row>
        <row r="4">
          <cell r="A4" t="str">
            <v>7SOR</v>
          </cell>
          <cell r="B4" t="str">
            <v>ค่าใช้จ่ายบริหาร</v>
          </cell>
          <cell r="D4" t="str">
            <v>7SOR</v>
          </cell>
          <cell r="E4" t="str">
            <v>ค่าใช้จ่ายบริหาร</v>
          </cell>
        </row>
        <row r="5">
          <cell r="A5" t="str">
            <v>CENTRAL</v>
          </cell>
          <cell r="B5" t="str">
            <v>ค่าใช้จ่ายบริหาร</v>
          </cell>
          <cell r="D5" t="str">
            <v>CENTRAL</v>
          </cell>
          <cell r="E5" t="str">
            <v>ค่าใช้จ่ายบริหาร</v>
          </cell>
        </row>
        <row r="6">
          <cell r="A6" t="str">
            <v>CLN-LAB-LAB1</v>
          </cell>
          <cell r="B6" t="str">
            <v>ต้นทุนขาย</v>
          </cell>
          <cell r="D6" t="str">
            <v>CLN-LAB-LAB1</v>
          </cell>
          <cell r="E6" t="str">
            <v>ต้นทุนขาย</v>
          </cell>
        </row>
        <row r="7">
          <cell r="A7" t="str">
            <v>CLN-LAB-LAB3</v>
          </cell>
          <cell r="B7" t="str">
            <v>ต้นทุนขาย</v>
          </cell>
          <cell r="D7" t="str">
            <v>CLN-LAB-LAB3</v>
          </cell>
          <cell r="E7" t="str">
            <v>ต้นทุนขาย</v>
          </cell>
        </row>
        <row r="8">
          <cell r="A8" t="str">
            <v>CLN-MED</v>
          </cell>
          <cell r="B8" t="str">
            <v>ต้นทุนขาย</v>
          </cell>
          <cell r="D8" t="str">
            <v>CLN-MED</v>
          </cell>
          <cell r="E8" t="str">
            <v>ต้นทุนขาย</v>
          </cell>
        </row>
        <row r="9">
          <cell r="A9" t="str">
            <v>CLN-PHA-MAIN</v>
          </cell>
          <cell r="B9" t="str">
            <v>ต้นทุนขาย</v>
          </cell>
          <cell r="D9" t="str">
            <v>CLN-PHA-MAIN</v>
          </cell>
          <cell r="E9" t="str">
            <v>ต้นทุนขาย</v>
          </cell>
        </row>
        <row r="10">
          <cell r="A10" t="str">
            <v>CLN-PHA-PHA1</v>
          </cell>
          <cell r="B10" t="str">
            <v>ต้นทุนขาย</v>
          </cell>
          <cell r="D10" t="str">
            <v>CLN-PHA-PHA1</v>
          </cell>
          <cell r="E10" t="str">
            <v>ต้นทุนขาย</v>
          </cell>
        </row>
        <row r="11">
          <cell r="A11" t="str">
            <v>CLN-PHA-PHA2</v>
          </cell>
          <cell r="B11" t="str">
            <v>ต้นทุนขาย</v>
          </cell>
          <cell r="D11" t="str">
            <v>CLN-PHA-PHA2</v>
          </cell>
          <cell r="E11" t="str">
            <v>ต้นทุนขาย</v>
          </cell>
        </row>
        <row r="12">
          <cell r="A12" t="str">
            <v>CLN-PHA-PHA3</v>
          </cell>
          <cell r="B12" t="str">
            <v>ต้นทุนขาย</v>
          </cell>
          <cell r="D12" t="str">
            <v>CLN-PHA-PHA3</v>
          </cell>
          <cell r="E12" t="str">
            <v>ต้นทุนขาย</v>
          </cell>
        </row>
        <row r="13">
          <cell r="A13" t="str">
            <v>CLN-RAD</v>
          </cell>
          <cell r="B13" t="str">
            <v>ต้นทุนขาย</v>
          </cell>
          <cell r="D13" t="str">
            <v>CLN-RAD</v>
          </cell>
          <cell r="E13" t="str">
            <v>ต้นทุนขาย</v>
          </cell>
        </row>
        <row r="14">
          <cell r="A14" t="str">
            <v>CLN-REH</v>
          </cell>
          <cell r="B14" t="str">
            <v>ต้นทุนขาย</v>
          </cell>
          <cell r="D14" t="str">
            <v>CLN-REH</v>
          </cell>
          <cell r="E14" t="str">
            <v>ต้นทุนขาย</v>
          </cell>
        </row>
        <row r="15">
          <cell r="A15" t="str">
            <v>CLN-SOC-MED</v>
          </cell>
          <cell r="B15" t="str">
            <v>ต้นทุนขาย</v>
          </cell>
          <cell r="D15" t="str">
            <v>CLN-SOC-MED</v>
          </cell>
          <cell r="E15" t="str">
            <v>ต้นทุนขาย</v>
          </cell>
        </row>
        <row r="16">
          <cell r="A16" t="str">
            <v>COO-ADMIT</v>
          </cell>
          <cell r="B16" t="str">
            <v>ต้นทุนขาย</v>
          </cell>
          <cell r="D16" t="str">
            <v>COO-ADMIT</v>
          </cell>
          <cell r="E16" t="str">
            <v>ต้นทุนขาย</v>
          </cell>
        </row>
        <row r="17">
          <cell r="A17" t="str">
            <v>COO-CASH2</v>
          </cell>
          <cell r="B17" t="str">
            <v>ค่าใช้จ่ายบริหาร</v>
          </cell>
          <cell r="D17" t="str">
            <v>COO-CASH2</v>
          </cell>
          <cell r="E17" t="str">
            <v>ต้นทุนขาย</v>
          </cell>
        </row>
        <row r="18">
          <cell r="A18" t="str">
            <v>COO-CASH3</v>
          </cell>
          <cell r="B18" t="str">
            <v>ค่าใช้จ่ายบริหาร</v>
          </cell>
          <cell r="D18" t="str">
            <v>COO-CASH3</v>
          </cell>
          <cell r="E18" t="str">
            <v>ต้นทุนขาย</v>
          </cell>
        </row>
        <row r="19">
          <cell r="A19" t="str">
            <v>COO-CTP</v>
          </cell>
          <cell r="B19" t="str">
            <v>ต้นทุนขาย</v>
          </cell>
          <cell r="D19" t="str">
            <v>COO-CTP</v>
          </cell>
          <cell r="E19" t="str">
            <v>ต้นทุนขาย</v>
          </cell>
        </row>
        <row r="20">
          <cell r="A20" t="str">
            <v>COO-EHC</v>
          </cell>
          <cell r="B20" t="str">
            <v>ต้นทุนขาย</v>
          </cell>
          <cell r="D20" t="str">
            <v>COO-EHC</v>
          </cell>
          <cell r="E20" t="str">
            <v>ต้นทุนขาย</v>
          </cell>
        </row>
        <row r="21">
          <cell r="A21" t="str">
            <v>COO-SLC-COSM</v>
          </cell>
          <cell r="B21" t="str">
            <v>ต้นทุนขาย</v>
          </cell>
          <cell r="D21" t="str">
            <v>COO-SLC-COSM</v>
          </cell>
          <cell r="E21" t="str">
            <v>ต้นทุนขาย</v>
          </cell>
        </row>
        <row r="22">
          <cell r="A22" t="str">
            <v>COO-SLC-PLAS</v>
          </cell>
          <cell r="B22" t="str">
            <v>ต้นทุนขาย</v>
          </cell>
          <cell r="D22" t="str">
            <v>COO-SLC-PLAS</v>
          </cell>
          <cell r="E22" t="str">
            <v>ต้นทุนขาย</v>
          </cell>
        </row>
        <row r="23">
          <cell r="A23" t="str">
            <v>COO-SLC-SKIN</v>
          </cell>
          <cell r="B23" t="str">
            <v>ต้นทุนขาย</v>
          </cell>
          <cell r="D23" t="str">
            <v>COO-SLC-SKIN</v>
          </cell>
          <cell r="E23" t="str">
            <v>ต้นทุนขาย</v>
          </cell>
        </row>
        <row r="24">
          <cell r="A24" t="str">
            <v>FIN-ACC</v>
          </cell>
          <cell r="B24" t="str">
            <v>ค่าใช้จ่ายบริหาร</v>
          </cell>
          <cell r="D24" t="str">
            <v>FIN-ACC</v>
          </cell>
          <cell r="E24" t="str">
            <v>ค่าใช้จ่ายบริหาร</v>
          </cell>
        </row>
        <row r="25">
          <cell r="A25" t="str">
            <v>FIN-ACC-CASH</v>
          </cell>
          <cell r="B25" t="str">
            <v>ค่าใช้จ่ายบริหาร</v>
          </cell>
          <cell r="D25" t="str">
            <v>FIN-ACC-CASH</v>
          </cell>
          <cell r="E25" t="str">
            <v>ค่าใช้จ่ายบริหาร</v>
          </cell>
        </row>
        <row r="26">
          <cell r="A26" t="str">
            <v>FIN-HR-HRD</v>
          </cell>
          <cell r="B26" t="str">
            <v>ค่าใช้จ่ายบริหาร</v>
          </cell>
          <cell r="D26" t="str">
            <v>FIN-HR-HRD</v>
          </cell>
          <cell r="E26" t="str">
            <v>ค่าใช้จ่ายบริหาร</v>
          </cell>
        </row>
        <row r="27">
          <cell r="A27" t="str">
            <v>FIN-HR-HRM</v>
          </cell>
          <cell r="B27" t="str">
            <v>ค่าใช้จ่ายบริหาร</v>
          </cell>
          <cell r="D27" t="str">
            <v>FIN-HR-HRM</v>
          </cell>
          <cell r="E27" t="str">
            <v>ค่าใช้จ่ายบริหาร</v>
          </cell>
        </row>
        <row r="28">
          <cell r="A28" t="str">
            <v>FIN-MAT-MAIN</v>
          </cell>
          <cell r="B28" t="str">
            <v>ค่าใช้จ่ายบริหาร</v>
          </cell>
          <cell r="D28" t="str">
            <v>FIN-MAT-MAIN</v>
          </cell>
          <cell r="E28" t="str">
            <v>ต้นทุนขาย</v>
          </cell>
        </row>
        <row r="29">
          <cell r="A29" t="str">
            <v>FIN-MAT-OFF</v>
          </cell>
          <cell r="B29" t="str">
            <v>ค่าใช้จ่ายบริหาร</v>
          </cell>
          <cell r="D29" t="str">
            <v>FIN-MAT-OFF</v>
          </cell>
          <cell r="E29" t="str">
            <v>ต้นทุนขาย</v>
          </cell>
        </row>
        <row r="30">
          <cell r="A30" t="str">
            <v>FIN-MIS</v>
          </cell>
          <cell r="B30" t="str">
            <v>ค่าใช้จ่ายบริหาร</v>
          </cell>
          <cell r="D30" t="str">
            <v>FIN-MIS</v>
          </cell>
          <cell r="E30" t="str">
            <v>ค่าใช้จ่ายบริหาร</v>
          </cell>
        </row>
        <row r="31">
          <cell r="A31" t="str">
            <v>FIN-TREASURY</v>
          </cell>
          <cell r="B31" t="str">
            <v>ค่าใช้จ่ายบริหาร</v>
          </cell>
          <cell r="D31" t="str">
            <v>FIN-TREASURY</v>
          </cell>
          <cell r="E31" t="str">
            <v>ค่าใช้จ่ายบริหาร</v>
          </cell>
        </row>
        <row r="32">
          <cell r="A32" t="str">
            <v>HA</v>
          </cell>
          <cell r="B32" t="str">
            <v>ค่าใช้จ่ายบริหาร</v>
          </cell>
          <cell r="D32" t="str">
            <v>HA</v>
          </cell>
          <cell r="E32" t="str">
            <v>ค่าใช้จ่ายบริหาร</v>
          </cell>
        </row>
        <row r="33">
          <cell r="A33" t="str">
            <v>IDIS-CASHIER</v>
          </cell>
          <cell r="B33" t="str">
            <v>ต้นทุนขาย</v>
          </cell>
          <cell r="D33" t="str">
            <v>IDIS-CASHIER</v>
          </cell>
          <cell r="E33" t="str">
            <v>ต้นทุนขาย</v>
          </cell>
        </row>
        <row r="34">
          <cell r="A34" t="str">
            <v>IDIS-PATIENT</v>
          </cell>
          <cell r="B34" t="str">
            <v>ต้นทุนขาย</v>
          </cell>
          <cell r="D34" t="str">
            <v>IDIS-PATIENT</v>
          </cell>
          <cell r="E34" t="str">
            <v>ต้นทุนขาย</v>
          </cell>
        </row>
        <row r="35">
          <cell r="A35" t="str">
            <v>IDIS-SOCIAL</v>
          </cell>
          <cell r="B35" t="str">
            <v>ต้นทุนขาย</v>
          </cell>
          <cell r="D35" t="str">
            <v>IDIS-SOCIAL</v>
          </cell>
          <cell r="E35" t="str">
            <v>ต้นทุนขาย</v>
          </cell>
        </row>
        <row r="36">
          <cell r="A36" t="str">
            <v>IDIS-TRAIN</v>
          </cell>
          <cell r="B36" t="str">
            <v>ต้นทุนขาย</v>
          </cell>
          <cell r="D36" t="str">
            <v>IDIS-TRAIN</v>
          </cell>
          <cell r="E36" t="str">
            <v>ต้นทุนขาย</v>
          </cell>
        </row>
        <row r="37">
          <cell r="A37" t="str">
            <v>MAO-ADM</v>
          </cell>
          <cell r="B37" t="str">
            <v>ต้นทุนขาย</v>
          </cell>
          <cell r="D37" t="str">
            <v>MAO-ADM</v>
          </cell>
          <cell r="E37" t="str">
            <v>ต้นทุนขาย</v>
          </cell>
        </row>
        <row r="38">
          <cell r="A38" t="str">
            <v>MAO-CEN</v>
          </cell>
          <cell r="B38" t="str">
            <v>ค่าใช้จ่ายบริหาร</v>
          </cell>
          <cell r="D38" t="str">
            <v>MAO-CEN</v>
          </cell>
          <cell r="E38" t="str">
            <v>ต้นทุนขาย</v>
          </cell>
        </row>
        <row r="39">
          <cell r="A39" t="str">
            <v>MAO-CTP</v>
          </cell>
          <cell r="B39" t="str">
            <v>ต้นทุนขาย</v>
          </cell>
          <cell r="D39" t="str">
            <v>MAO-CTP</v>
          </cell>
          <cell r="E39" t="str">
            <v>ต้นทุนขาย</v>
          </cell>
        </row>
        <row r="40">
          <cell r="A40" t="str">
            <v>MDO-AUD</v>
          </cell>
          <cell r="B40" t="str">
            <v>ค่าใช้จ่ายบริหาร</v>
          </cell>
          <cell r="D40" t="str">
            <v>MDO-AUD</v>
          </cell>
          <cell r="E40" t="str">
            <v>ค่าใช้จ่ายบริหาร</v>
          </cell>
        </row>
        <row r="41">
          <cell r="A41" t="str">
            <v>MDO-CEN</v>
          </cell>
          <cell r="B41" t="str">
            <v>ค่าใช้จ่ายบริหาร</v>
          </cell>
          <cell r="D41" t="str">
            <v>MDO-CEN</v>
          </cell>
          <cell r="E41" t="str">
            <v>ค่าใช้จ่ายบริหาร</v>
          </cell>
        </row>
        <row r="42">
          <cell r="A42" t="str">
            <v>MDO-IC</v>
          </cell>
          <cell r="B42" t="str">
            <v>ค่าใช้จ่ายบริหาร</v>
          </cell>
          <cell r="D42" t="str">
            <v>MDO-IC</v>
          </cell>
          <cell r="E42" t="str">
            <v>ค่าใช้จ่ายบริหาร</v>
          </cell>
        </row>
        <row r="43">
          <cell r="A43" t="str">
            <v>MDO-QCD</v>
          </cell>
          <cell r="B43" t="str">
            <v>ค่าใช้จ่ายบริหาร</v>
          </cell>
          <cell r="D43" t="str">
            <v>MDO-QCD</v>
          </cell>
          <cell r="E43" t="str">
            <v>ค่าใช้จ่ายบริหาร</v>
          </cell>
        </row>
        <row r="44">
          <cell r="A44" t="str">
            <v>MINI MARATHON</v>
          </cell>
          <cell r="B44" t="str">
            <v>ค่าใช้จ่ายบริหาร</v>
          </cell>
          <cell r="D44" t="str">
            <v>MINI MARATHON</v>
          </cell>
          <cell r="E44" t="str">
            <v>ค่าใช้จ่ายบริหาร</v>
          </cell>
        </row>
        <row r="45">
          <cell r="A45" t="str">
            <v>MKT-CEN</v>
          </cell>
          <cell r="B45" t="str">
            <v>ค่าใช้จ่ายบริหาร</v>
          </cell>
          <cell r="D45" t="str">
            <v>MKT-CEN</v>
          </cell>
          <cell r="E45" t="str">
            <v>ค่าใช้จ่ายบริหาร</v>
          </cell>
        </row>
        <row r="46">
          <cell r="A46" t="str">
            <v>MKT-CRS-CRM</v>
          </cell>
          <cell r="B46" t="str">
            <v>ค่าใช้จ่ายบริหาร</v>
          </cell>
          <cell r="D46" t="str">
            <v>MKT-CRS-CRM</v>
          </cell>
          <cell r="E46" t="str">
            <v>ต้นทุนขาย</v>
          </cell>
        </row>
        <row r="47">
          <cell r="A47" t="str">
            <v>MKT-CRS-CSU</v>
          </cell>
          <cell r="B47" t="str">
            <v>ค่าใช้จ่ายบริหาร</v>
          </cell>
          <cell r="D47" t="str">
            <v>MKT-CRS-CSU</v>
          </cell>
          <cell r="E47" t="str">
            <v>ต้นทุนขาย</v>
          </cell>
        </row>
        <row r="48">
          <cell r="A48" t="str">
            <v>MKT-CRS-OCU</v>
          </cell>
          <cell r="B48" t="str">
            <v>ค่าใช้จ่ายบริหาร</v>
          </cell>
          <cell r="D48" t="str">
            <v>MKT-CRS-OCU</v>
          </cell>
          <cell r="E48" t="str">
            <v>ต้นทุนขาย</v>
          </cell>
        </row>
        <row r="49">
          <cell r="A49" t="str">
            <v>MKT-CRS-OUC</v>
          </cell>
          <cell r="B49" t="str">
            <v>ค่าใช้จ่ายบริหาร</v>
          </cell>
          <cell r="D49" t="str">
            <v>MKT-CRS-OUC</v>
          </cell>
          <cell r="E49" t="str">
            <v>ต้นทุนขาย</v>
          </cell>
        </row>
        <row r="50">
          <cell r="A50" t="str">
            <v>MKT-CRS-OUM</v>
          </cell>
          <cell r="B50" t="str">
            <v>ค่าใช้จ่ายบริหาร</v>
          </cell>
          <cell r="D50" t="str">
            <v>MKT-CRS-OUM</v>
          </cell>
          <cell r="E50" t="str">
            <v>ต้นทุนขาย</v>
          </cell>
        </row>
        <row r="51">
          <cell r="A51" t="str">
            <v>MKT-IMD</v>
          </cell>
          <cell r="B51" t="str">
            <v>ค่าใช้จ่ายบริหาร</v>
          </cell>
          <cell r="D51" t="str">
            <v>MKT-IMD</v>
          </cell>
          <cell r="E51" t="str">
            <v>ค่าใช้จ่ายบริหาร</v>
          </cell>
        </row>
        <row r="52">
          <cell r="A52" t="str">
            <v>MKT-MAC</v>
          </cell>
          <cell r="B52" t="str">
            <v>ค่าใช้จ่ายบริหาร</v>
          </cell>
          <cell r="D52" t="str">
            <v>MKT-MAC</v>
          </cell>
          <cell r="E52" t="str">
            <v>ค่าใช้จ่ายบริหาร</v>
          </cell>
        </row>
        <row r="53">
          <cell r="A53" t="str">
            <v>NSG-ALLERGY</v>
          </cell>
          <cell r="B53" t="str">
            <v>ต้นทุนขาย</v>
          </cell>
          <cell r="D53" t="str">
            <v>NSG-ALLERGY</v>
          </cell>
          <cell r="E53" t="str">
            <v>ต้นทุนขาย</v>
          </cell>
        </row>
        <row r="54">
          <cell r="A54" t="str">
            <v>NSG-ART</v>
          </cell>
          <cell r="B54" t="str">
            <v>ต้นทุนขาย</v>
          </cell>
          <cell r="D54" t="str">
            <v>NSG-ART</v>
          </cell>
          <cell r="E54" t="str">
            <v>ต้นทุนขาย</v>
          </cell>
        </row>
        <row r="55">
          <cell r="A55" t="str">
            <v>NSG-CEN</v>
          </cell>
          <cell r="B55" t="str">
            <v>ต้นทุนขาย</v>
          </cell>
          <cell r="D55" t="str">
            <v>NSG-CEN</v>
          </cell>
          <cell r="E55" t="str">
            <v>ต้นทุนขาย</v>
          </cell>
        </row>
        <row r="56">
          <cell r="A56" t="str">
            <v>NSG-CSS</v>
          </cell>
          <cell r="B56" t="str">
            <v>ต้นทุนขาย</v>
          </cell>
          <cell r="D56" t="str">
            <v>NSG-CSS</v>
          </cell>
          <cell r="E56" t="str">
            <v>ต้นทุนขาย</v>
          </cell>
        </row>
        <row r="57">
          <cell r="A57" t="str">
            <v>NSG-EHC</v>
          </cell>
          <cell r="B57" t="str">
            <v>ต้นทุนขาย</v>
          </cell>
          <cell r="D57" t="str">
            <v>NSG-EHC</v>
          </cell>
          <cell r="E57" t="str">
            <v>ต้นทุนขาย</v>
          </cell>
        </row>
        <row r="58">
          <cell r="A58" t="str">
            <v>NSG-ENT</v>
          </cell>
          <cell r="B58" t="str">
            <v>ต้นทุนขาย</v>
          </cell>
          <cell r="D58" t="str">
            <v>NSG-ENT</v>
          </cell>
          <cell r="E58" t="str">
            <v>ต้นทุนขาย</v>
          </cell>
        </row>
        <row r="59">
          <cell r="A59" t="str">
            <v>NSG-ER-ER</v>
          </cell>
          <cell r="B59" t="str">
            <v>ต้นทุนขาย</v>
          </cell>
          <cell r="D59" t="str">
            <v>NSG-ER-ER</v>
          </cell>
          <cell r="E59" t="str">
            <v>ต้นทุนขาย</v>
          </cell>
        </row>
        <row r="60">
          <cell r="A60" t="str">
            <v>NSG-ER-OPD</v>
          </cell>
          <cell r="B60" t="str">
            <v>ต้นทุนขาย</v>
          </cell>
          <cell r="D60" t="str">
            <v>NSG-ER-OPD</v>
          </cell>
          <cell r="E60" t="str">
            <v>ต้นทุนขาย</v>
          </cell>
        </row>
        <row r="61">
          <cell r="A61" t="str">
            <v>NSG-EYE</v>
          </cell>
          <cell r="B61" t="str">
            <v>ต้นทุนขาย</v>
          </cell>
          <cell r="D61" t="str">
            <v>NSG-EYE</v>
          </cell>
          <cell r="E61" t="str">
            <v>ต้นทุนขาย</v>
          </cell>
        </row>
        <row r="62">
          <cell r="A62" t="str">
            <v>NSG-GI</v>
          </cell>
          <cell r="B62" t="str">
            <v>ต้นทุนขาย</v>
          </cell>
          <cell r="D62" t="str">
            <v>NSG-GI</v>
          </cell>
          <cell r="E62" t="str">
            <v>ต้นทุนขาย</v>
          </cell>
        </row>
        <row r="63">
          <cell r="A63" t="str">
            <v>NSG-L&amp;D</v>
          </cell>
          <cell r="B63" t="str">
            <v>ต้นทุนขาย</v>
          </cell>
          <cell r="D63" t="str">
            <v>NSG-L&amp;D</v>
          </cell>
          <cell r="E63" t="str">
            <v>ต้นทุนขาย</v>
          </cell>
        </row>
        <row r="64">
          <cell r="A64" t="str">
            <v>NSG-MED</v>
          </cell>
          <cell r="B64" t="str">
            <v>ต้นทุนขาย</v>
          </cell>
          <cell r="D64" t="str">
            <v>NSG-MED</v>
          </cell>
          <cell r="E64" t="str">
            <v>ต้นทุนขาย</v>
          </cell>
        </row>
        <row r="65">
          <cell r="A65" t="str">
            <v>NSG-O&amp;R</v>
          </cell>
          <cell r="B65" t="str">
            <v>ต้นทุนขาย</v>
          </cell>
          <cell r="D65" t="str">
            <v>NSG-O&amp;R</v>
          </cell>
          <cell r="E65" t="str">
            <v>ต้นทุนขาย</v>
          </cell>
        </row>
        <row r="66">
          <cell r="A66" t="str">
            <v>NSG-OBG</v>
          </cell>
          <cell r="B66" t="str">
            <v>ต้นทุนขาย</v>
          </cell>
          <cell r="D66" t="str">
            <v>NSG-OBG</v>
          </cell>
          <cell r="E66" t="str">
            <v>ต้นทุนขาย</v>
          </cell>
        </row>
        <row r="67">
          <cell r="A67" t="str">
            <v>NSG-ORT</v>
          </cell>
          <cell r="B67" t="str">
            <v>ต้นทุนขาย</v>
          </cell>
          <cell r="D67" t="str">
            <v>NSG-ORT</v>
          </cell>
          <cell r="E67" t="str">
            <v>ต้นทุนขาย</v>
          </cell>
        </row>
        <row r="68">
          <cell r="A68" t="str">
            <v>NSG-P&amp;P</v>
          </cell>
          <cell r="B68" t="str">
            <v>ต้นทุนขาย</v>
          </cell>
          <cell r="D68" t="str">
            <v>NSG-P&amp;P</v>
          </cell>
          <cell r="E68" t="str">
            <v>ต้นทุนขาย</v>
          </cell>
        </row>
        <row r="69">
          <cell r="A69" t="str">
            <v>NSG-P&amp;P-CU</v>
          </cell>
          <cell r="B69" t="str">
            <v>ต้นทุนขาย</v>
          </cell>
          <cell r="D69" t="str">
            <v>NSG-P&amp;P-CU</v>
          </cell>
          <cell r="E69" t="str">
            <v>ต้นทุนขาย</v>
          </cell>
        </row>
        <row r="70">
          <cell r="A70" t="str">
            <v>NSG-PED</v>
          </cell>
          <cell r="B70" t="str">
            <v>ต้นทุนขาย</v>
          </cell>
          <cell r="D70" t="str">
            <v>NSG-PED</v>
          </cell>
          <cell r="E70" t="str">
            <v>ต้นทุนขาย</v>
          </cell>
        </row>
        <row r="71">
          <cell r="A71" t="str">
            <v>NSG-PSY-GEN</v>
          </cell>
          <cell r="B71" t="str">
            <v>ต้นทุนขาย</v>
          </cell>
          <cell r="D71" t="str">
            <v>NSG-PSY-GEN</v>
          </cell>
          <cell r="E71" t="str">
            <v>ต้นทุนขาย</v>
          </cell>
        </row>
        <row r="72">
          <cell r="A72" t="str">
            <v>NSG-PSY-PED</v>
          </cell>
          <cell r="B72" t="str">
            <v>ต้นทุนขาย</v>
          </cell>
          <cell r="D72" t="str">
            <v>NSG-PSY-PED</v>
          </cell>
          <cell r="E72" t="str">
            <v>ต้นทุนขาย</v>
          </cell>
        </row>
        <row r="73">
          <cell r="A73" t="str">
            <v>NSG-RED</v>
          </cell>
          <cell r="B73" t="str">
            <v>ต้นทุนขาย</v>
          </cell>
          <cell r="D73" t="str">
            <v>NSG-RED</v>
          </cell>
          <cell r="E73" t="str">
            <v>ต้นทุนขาย</v>
          </cell>
        </row>
        <row r="74">
          <cell r="A74" t="str">
            <v>NSG-SLC-COSM</v>
          </cell>
          <cell r="B74" t="str">
            <v>ต้นทุนขาย</v>
          </cell>
          <cell r="D74" t="str">
            <v>NSG-SLC-COSM</v>
          </cell>
          <cell r="E74" t="str">
            <v>ต้นทุนขาย</v>
          </cell>
        </row>
        <row r="75">
          <cell r="A75" t="str">
            <v>NSG-SLC-SKIN</v>
          </cell>
          <cell r="B75" t="str">
            <v>ต้นทุนขาย</v>
          </cell>
          <cell r="D75" t="str">
            <v>NSG-SLC-SKIN</v>
          </cell>
          <cell r="E75" t="str">
            <v>ต้นทุนขาย</v>
          </cell>
        </row>
        <row r="76">
          <cell r="A76" t="str">
            <v>NSG-SOC-CAR</v>
          </cell>
          <cell r="B76" t="str">
            <v>ต้นทุนขาย</v>
          </cell>
          <cell r="D76" t="str">
            <v>NSG-SOC-CAR</v>
          </cell>
          <cell r="E76" t="str">
            <v>ต้นทุนขาย</v>
          </cell>
        </row>
        <row r="77">
          <cell r="A77" t="str">
            <v>NSG-SOC-CEN</v>
          </cell>
          <cell r="B77" t="str">
            <v>ต้นทุนขาย</v>
          </cell>
          <cell r="D77" t="str">
            <v>NSG-SOC-CEN</v>
          </cell>
          <cell r="E77" t="str">
            <v>ต้นทุนขาย</v>
          </cell>
        </row>
        <row r="78">
          <cell r="A78" t="str">
            <v>NSG-SOC-CHES</v>
          </cell>
          <cell r="B78" t="str">
            <v>ต้นทุนขาย</v>
          </cell>
          <cell r="D78" t="str">
            <v>NSG-SOC-CHES</v>
          </cell>
          <cell r="E78" t="str">
            <v>ต้นทุนขาย</v>
          </cell>
        </row>
        <row r="79">
          <cell r="A79" t="str">
            <v>NSG-SOC-ENDO</v>
          </cell>
          <cell r="B79" t="str">
            <v>ต้นทุนขาย</v>
          </cell>
          <cell r="D79" t="str">
            <v>NSG-SOC-ENDO</v>
          </cell>
          <cell r="E79" t="str">
            <v>ต้นทุนขาย</v>
          </cell>
        </row>
        <row r="80">
          <cell r="A80" t="str">
            <v>NSG-SOC-ENT</v>
          </cell>
          <cell r="B80" t="str">
            <v>ต้นทุนขาย</v>
          </cell>
          <cell r="D80" t="str">
            <v>NSG-SOC-ENT</v>
          </cell>
          <cell r="E80" t="str">
            <v>ต้นทุนขาย</v>
          </cell>
        </row>
        <row r="81">
          <cell r="A81" t="str">
            <v>NSG-SOC-EYE</v>
          </cell>
          <cell r="B81" t="str">
            <v>ต้นทุนขาย</v>
          </cell>
          <cell r="D81" t="str">
            <v>NSG-SOC-EYE</v>
          </cell>
          <cell r="E81" t="str">
            <v>ต้นทุนขาย</v>
          </cell>
        </row>
        <row r="82">
          <cell r="A82" t="str">
            <v>NSG-SOC-GI</v>
          </cell>
          <cell r="B82" t="str">
            <v>ต้นทุนขาย</v>
          </cell>
          <cell r="D82" t="str">
            <v>NSG-SOC-GI</v>
          </cell>
          <cell r="E82" t="str">
            <v>ต้นทุนขาย</v>
          </cell>
        </row>
        <row r="83">
          <cell r="A83" t="str">
            <v>NSG-SOC-HEMA</v>
          </cell>
          <cell r="B83" t="str">
            <v>ต้นทุนขาย</v>
          </cell>
          <cell r="D83" t="str">
            <v>NSG-SOC-HEMA</v>
          </cell>
          <cell r="E83" t="str">
            <v>ต้นทุนขาย</v>
          </cell>
        </row>
        <row r="84">
          <cell r="A84" t="str">
            <v>NSG-SOC-INFE</v>
          </cell>
          <cell r="B84" t="str">
            <v>ต้นทุนขาย</v>
          </cell>
          <cell r="D84" t="str">
            <v>NSG-SOC-INFE</v>
          </cell>
          <cell r="E84" t="str">
            <v>ต้นทุนขาย</v>
          </cell>
        </row>
        <row r="85">
          <cell r="A85" t="str">
            <v>NSG-SOC-NEPH</v>
          </cell>
          <cell r="B85" t="str">
            <v>ต้นทุนขาย</v>
          </cell>
          <cell r="D85" t="str">
            <v>NSG-SOC-NEPH</v>
          </cell>
          <cell r="E85" t="str">
            <v>ต้นทุนขาย</v>
          </cell>
        </row>
        <row r="86">
          <cell r="A86" t="str">
            <v>NSG-SOC-NEU</v>
          </cell>
          <cell r="B86" t="str">
            <v>ต้นทุนขาย</v>
          </cell>
          <cell r="D86" t="str">
            <v>NSG-SOC-NEU</v>
          </cell>
          <cell r="E86" t="str">
            <v>ต้นทุนขาย</v>
          </cell>
        </row>
        <row r="87">
          <cell r="A87" t="str">
            <v>NSG-SOC-OBG</v>
          </cell>
          <cell r="B87" t="str">
            <v>ต้นทุนขาย</v>
          </cell>
          <cell r="D87" t="str">
            <v>NSG-SOC-OBG</v>
          </cell>
          <cell r="E87" t="str">
            <v>ต้นทุนขาย</v>
          </cell>
        </row>
        <row r="88">
          <cell r="A88" t="str">
            <v>NSG-SOC-ORT</v>
          </cell>
          <cell r="B88" t="str">
            <v>ต้นทุนขาย</v>
          </cell>
          <cell r="D88" t="str">
            <v>NSG-SOC-ORT</v>
          </cell>
          <cell r="E88" t="str">
            <v>ต้นทุนขาย</v>
          </cell>
        </row>
        <row r="89">
          <cell r="A89" t="str">
            <v>NSG-SOC-PLAS</v>
          </cell>
          <cell r="B89" t="str">
            <v>ต้นทุนขาย</v>
          </cell>
          <cell r="D89" t="str">
            <v>NSG-SOC-PLAS</v>
          </cell>
          <cell r="E89" t="str">
            <v>ต้นทุนขาย</v>
          </cell>
        </row>
        <row r="90">
          <cell r="A90" t="str">
            <v>NSG-SOC-REH</v>
          </cell>
          <cell r="B90" t="str">
            <v>ต้นทุนขาย</v>
          </cell>
          <cell r="D90" t="str">
            <v>NSG-SOC-REH</v>
          </cell>
          <cell r="E90" t="str">
            <v>ต้นทุนขาย</v>
          </cell>
        </row>
        <row r="91">
          <cell r="A91" t="str">
            <v>NSG-SOC-RHEU</v>
          </cell>
          <cell r="B91" t="str">
            <v>ต้นทุนขาย</v>
          </cell>
          <cell r="D91" t="str">
            <v>NSG-SOC-RHEU</v>
          </cell>
          <cell r="E91" t="str">
            <v>ต้นทุนขาย</v>
          </cell>
        </row>
        <row r="92">
          <cell r="A92" t="str">
            <v>NSG-SOC-SKIN</v>
          </cell>
          <cell r="B92" t="str">
            <v>ต้นทุนขาย</v>
          </cell>
          <cell r="D92" t="str">
            <v>NSG-SOC-SKIN</v>
          </cell>
          <cell r="E92" t="str">
            <v>ต้นทุนขาย</v>
          </cell>
        </row>
        <row r="93">
          <cell r="A93" t="str">
            <v>NSG-SOC-SPI</v>
          </cell>
          <cell r="B93" t="str">
            <v>ต้นทุนขาย</v>
          </cell>
          <cell r="D93" t="str">
            <v>NSG-SOC-SPI</v>
          </cell>
          <cell r="E93" t="str">
            <v>ต้นทุนขาย</v>
          </cell>
        </row>
        <row r="94">
          <cell r="A94" t="str">
            <v>NSG-SOC-SUR</v>
          </cell>
          <cell r="B94" t="str">
            <v>ต้นทุนขาย</v>
          </cell>
          <cell r="D94" t="str">
            <v>NSG-SOC-SUR</v>
          </cell>
          <cell r="E94" t="str">
            <v>ต้นทุนขาย</v>
          </cell>
        </row>
        <row r="95">
          <cell r="A95" t="str">
            <v>NSG-SOC-URO</v>
          </cell>
          <cell r="B95" t="str">
            <v>ต้นทุนขาย</v>
          </cell>
          <cell r="D95" t="str">
            <v>NSG-SOC-URO</v>
          </cell>
          <cell r="E95" t="str">
            <v>ต้นทุนขาย</v>
          </cell>
        </row>
        <row r="96">
          <cell r="A96" t="str">
            <v>NSG-SPI</v>
          </cell>
          <cell r="B96" t="str">
            <v>ต้นทุนขาย</v>
          </cell>
          <cell r="D96" t="str">
            <v>NSG-SPI</v>
          </cell>
          <cell r="E96" t="str">
            <v>ต้นทุนขาย</v>
          </cell>
        </row>
        <row r="97">
          <cell r="A97" t="str">
            <v>NSG-SUR</v>
          </cell>
          <cell r="B97" t="str">
            <v>ต้นทุนขาย</v>
          </cell>
          <cell r="D97" t="str">
            <v>NSG-SUR</v>
          </cell>
          <cell r="E97" t="str">
            <v>ต้นทุนขาย</v>
          </cell>
        </row>
        <row r="98">
          <cell r="A98" t="str">
            <v>NSG-TJR</v>
          </cell>
          <cell r="B98" t="str">
            <v>ต้นทุนขาย</v>
          </cell>
          <cell r="D98" t="str">
            <v>NSG-TJR</v>
          </cell>
          <cell r="E98" t="str">
            <v>ต้นทุนขาย</v>
          </cell>
        </row>
        <row r="99">
          <cell r="A99" t="str">
            <v>NSG-URO</v>
          </cell>
          <cell r="B99" t="str">
            <v>ต้นทุนขาย</v>
          </cell>
          <cell r="D99" t="str">
            <v>NSG-URO</v>
          </cell>
          <cell r="E99" t="str">
            <v>ต้นทุนขาย</v>
          </cell>
        </row>
        <row r="100">
          <cell r="A100" t="str">
            <v>NSG-W10C</v>
          </cell>
          <cell r="B100" t="str">
            <v>ต้นทุนขาย</v>
          </cell>
          <cell r="D100" t="str">
            <v>NSG-W10C</v>
          </cell>
          <cell r="E100" t="str">
            <v>ต้นทุนขาย</v>
          </cell>
        </row>
        <row r="101">
          <cell r="A101" t="str">
            <v>NSG-W11C</v>
          </cell>
          <cell r="B101" t="str">
            <v>ต้นทุนขาย</v>
          </cell>
          <cell r="D101" t="str">
            <v>NSG-W11C</v>
          </cell>
          <cell r="E101" t="str">
            <v>ต้นทุนขาย</v>
          </cell>
        </row>
        <row r="102">
          <cell r="A102" t="str">
            <v>NSG-W5A</v>
          </cell>
          <cell r="B102" t="str">
            <v>ต้นทุนขาย</v>
          </cell>
          <cell r="D102" t="str">
            <v>NSG-W5A</v>
          </cell>
          <cell r="E102" t="str">
            <v>ต้นทุนขาย</v>
          </cell>
        </row>
        <row r="103">
          <cell r="A103" t="str">
            <v>NSG-W6A</v>
          </cell>
          <cell r="B103" t="str">
            <v>ต้นทุนขาย</v>
          </cell>
          <cell r="D103" t="str">
            <v>NSG-W6A</v>
          </cell>
          <cell r="E103" t="str">
            <v>ต้นทุนขาย</v>
          </cell>
        </row>
        <row r="104">
          <cell r="A104" t="str">
            <v>NSG-W7A</v>
          </cell>
          <cell r="B104" t="str">
            <v>ต้นทุนขาย</v>
          </cell>
          <cell r="D104" t="str">
            <v>NSG-W7A</v>
          </cell>
          <cell r="E104" t="str">
            <v>ต้นทุนขาย</v>
          </cell>
        </row>
        <row r="105">
          <cell r="A105" t="str">
            <v>NSG-W7B</v>
          </cell>
          <cell r="B105" t="str">
            <v>ต้นทุนขาย</v>
          </cell>
          <cell r="D105" t="str">
            <v>NSG-W7B</v>
          </cell>
          <cell r="E105" t="str">
            <v>ต้นทุนขาย</v>
          </cell>
        </row>
        <row r="106">
          <cell r="A106" t="str">
            <v>NSG-W8A</v>
          </cell>
          <cell r="B106" t="str">
            <v>ต้นทุนขาย</v>
          </cell>
          <cell r="D106" t="str">
            <v>NSG-W8A</v>
          </cell>
          <cell r="E106" t="str">
            <v>ต้นทุนขาย</v>
          </cell>
        </row>
        <row r="107">
          <cell r="A107" t="str">
            <v>NSG-WEXGEN</v>
          </cell>
          <cell r="B107" t="str">
            <v>ต้นทุนขาย</v>
          </cell>
          <cell r="D107" t="str">
            <v>NSG-WEXGEN</v>
          </cell>
          <cell r="E107" t="str">
            <v>ต้นทุนขาย</v>
          </cell>
        </row>
        <row r="108">
          <cell r="A108" t="str">
            <v>NSG-WICU</v>
          </cell>
          <cell r="B108" t="str">
            <v>ต้นทุนขาย</v>
          </cell>
          <cell r="D108" t="str">
            <v>NSG-WICU</v>
          </cell>
          <cell r="E108" t="str">
            <v>ต้นทุนขาย</v>
          </cell>
        </row>
        <row r="109">
          <cell r="A109" t="str">
            <v>NSG-WMED</v>
          </cell>
          <cell r="B109" t="str">
            <v>ต้นทุนขาย</v>
          </cell>
          <cell r="D109" t="str">
            <v>NSG-WMED</v>
          </cell>
          <cell r="E109" t="str">
            <v>ต้นทุนขาย</v>
          </cell>
        </row>
        <row r="110">
          <cell r="A110" t="str">
            <v>NSG-WNSD</v>
          </cell>
          <cell r="B110" t="str">
            <v>ต้นทุนขาย</v>
          </cell>
          <cell r="D110" t="str">
            <v>NSG-WNSD</v>
          </cell>
          <cell r="E110" t="str">
            <v>ต้นทุนขาย</v>
          </cell>
        </row>
        <row r="111">
          <cell r="A111" t="str">
            <v>NSG-WOBG</v>
          </cell>
          <cell r="B111" t="str">
            <v>ต้นทุนขาย</v>
          </cell>
          <cell r="D111" t="str">
            <v>NSG-WOBG</v>
          </cell>
          <cell r="E111" t="str">
            <v>ต้นทุนขาย</v>
          </cell>
        </row>
        <row r="112">
          <cell r="A112" t="str">
            <v>NSG-WPED</v>
          </cell>
          <cell r="B112" t="str">
            <v>ต้นทุนขาย</v>
          </cell>
          <cell r="D112" t="str">
            <v>NSG-WPED</v>
          </cell>
          <cell r="E112" t="str">
            <v>ต้นทุนขาย</v>
          </cell>
        </row>
        <row r="113">
          <cell r="A113" t="str">
            <v>NSG-WSUR</v>
          </cell>
          <cell r="B113" t="str">
            <v>ต้นทุนขาย</v>
          </cell>
          <cell r="D113" t="str">
            <v>NSG-WSUR</v>
          </cell>
          <cell r="E113" t="str">
            <v>ต้นทุนขาย</v>
          </cell>
        </row>
        <row r="114">
          <cell r="A114" t="str">
            <v>SC</v>
          </cell>
          <cell r="B114" t="str">
            <v>ค่าใช้จ่ายบริหาร</v>
          </cell>
          <cell r="D114" t="str">
            <v>SC</v>
          </cell>
          <cell r="E114" t="str">
            <v>ค่าใช้จ่ายบริหาร</v>
          </cell>
        </row>
        <row r="115">
          <cell r="A115" t="str">
            <v>SSD-CASH</v>
          </cell>
          <cell r="B115" t="str">
            <v>ค่าใช้จ่ายบริหาร</v>
          </cell>
          <cell r="D115" t="str">
            <v>SSD-CASH</v>
          </cell>
          <cell r="E115" t="str">
            <v>ต้นทุนขาย</v>
          </cell>
        </row>
        <row r="116">
          <cell r="A116" t="str">
            <v>SSD-CEN</v>
          </cell>
          <cell r="B116" t="str">
            <v>ค่าใช้จ่ายบริหาร</v>
          </cell>
          <cell r="D116" t="str">
            <v>SSD-CEN</v>
          </cell>
          <cell r="E116" t="str">
            <v>ค่าใช้จ่ายบริหาร</v>
          </cell>
        </row>
        <row r="117">
          <cell r="A117" t="str">
            <v>SSD-DIET</v>
          </cell>
          <cell r="B117" t="str">
            <v>ต้นทุนขาย</v>
          </cell>
          <cell r="D117" t="str">
            <v>SSD-DIET</v>
          </cell>
          <cell r="E117" t="str">
            <v>ต้นทุนขาย</v>
          </cell>
        </row>
        <row r="118">
          <cell r="A118" t="str">
            <v>SSD-ENG</v>
          </cell>
          <cell r="B118" t="str">
            <v>ค่าใช้จ่ายบริหาร</v>
          </cell>
          <cell r="D118" t="str">
            <v>SSD-ENG</v>
          </cell>
          <cell r="E118" t="str">
            <v>ค่าใช้จ่ายบริหาร</v>
          </cell>
        </row>
        <row r="119">
          <cell r="A119" t="str">
            <v>SSD-GSD-AMB</v>
          </cell>
          <cell r="B119" t="str">
            <v>ต้นทุนขาย</v>
          </cell>
          <cell r="D119" t="str">
            <v>SSD-GSD-AMB</v>
          </cell>
          <cell r="E119" t="str">
            <v>ต้นทุนขาย</v>
          </cell>
        </row>
        <row r="120">
          <cell r="A120" t="str">
            <v>SSD-GSD-COM</v>
          </cell>
          <cell r="B120" t="str">
            <v>ค่าใช้จ่ายบริหาร</v>
          </cell>
          <cell r="D120" t="str">
            <v>SSD-GSD-COM</v>
          </cell>
          <cell r="E120" t="str">
            <v>ต้นทุนขาย</v>
          </cell>
        </row>
        <row r="121">
          <cell r="A121" t="str">
            <v>SSD-GSD-SEC</v>
          </cell>
          <cell r="B121" t="str">
            <v>ค่าใช้จ่ายบริหาร</v>
          </cell>
          <cell r="D121" t="str">
            <v>SSD-GSD-SEC</v>
          </cell>
          <cell r="E121" t="str">
            <v>ค่าใช้จ่ายบริหาร</v>
          </cell>
        </row>
        <row r="122">
          <cell r="A122" t="str">
            <v>SSD-GSD-TRN</v>
          </cell>
          <cell r="B122" t="str">
            <v>ต้นทุนขาย</v>
          </cell>
          <cell r="D122" t="str">
            <v>SSD-GSD-TRN</v>
          </cell>
          <cell r="E122" t="str">
            <v>ต้นทุนขาย</v>
          </cell>
        </row>
        <row r="123">
          <cell r="A123" t="str">
            <v>SSD-HK</v>
          </cell>
          <cell r="B123" t="str">
            <v>ค่าใช้จ่ายบริหาร</v>
          </cell>
          <cell r="D123" t="str">
            <v>SSD-HK</v>
          </cell>
          <cell r="E123" t="str">
            <v>ต้นทุนขาย</v>
          </cell>
        </row>
        <row r="124">
          <cell r="A124" t="str">
            <v>SSD-HKP</v>
          </cell>
          <cell r="B124" t="str">
            <v>ค่าใช้จ่ายบริหาร</v>
          </cell>
          <cell r="D124" t="str">
            <v>SSD-HKP</v>
          </cell>
          <cell r="E124" t="str">
            <v>ต้นทุนขาย</v>
          </cell>
        </row>
        <row r="125">
          <cell r="A125" t="str">
            <v>SSD-LDS</v>
          </cell>
          <cell r="B125" t="str">
            <v>ต้นทุนขาย</v>
          </cell>
          <cell r="D125" t="str">
            <v>SSD-LDS</v>
          </cell>
          <cell r="E125" t="str">
            <v>ต้นทุนขาย</v>
          </cell>
        </row>
      </sheetData>
      <sheetData sheetId="5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-1"/>
      <sheetName val="C-3"/>
      <sheetName val="C-5"/>
      <sheetName val="C-11"/>
      <sheetName val="#REF"/>
      <sheetName val="TPP-C 2003"/>
      <sheetName val="Exp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rialBalance Q3_2002"/>
      <sheetName val="TB0906"/>
      <sheetName val="TB0903"/>
      <sheetName val="TB-12-08A"/>
      <sheetName val="TB-12-08"/>
      <sheetName val="TB-09-08"/>
      <sheetName val="TB-06-08"/>
      <sheetName val="TOP_Q4'07"/>
      <sheetName val="CJE"/>
      <sheetName val="SUMLEAD"/>
      <sheetName val="C-1"/>
      <sheetName val="E-1"/>
      <sheetName val="F-1"/>
      <sheetName val="G-1"/>
      <sheetName val="I-1"/>
      <sheetName val="J-1"/>
      <sheetName val="K-1"/>
      <sheetName val="M-1"/>
      <sheetName val="N-1"/>
      <sheetName val="P-1"/>
      <sheetName val="Q-1"/>
      <sheetName val="T-1"/>
      <sheetName val="U-1"/>
      <sheetName val="desc"/>
      <sheetName val="type"/>
      <sheetName val="K-5"/>
      <sheetName val="ADJ - RATE"/>
      <sheetName val="acc.depre-report-old"/>
      <sheetName val="Trial Balance"/>
      <sheetName val="2002"/>
      <sheetName val="ตั๋วเงินรับ"/>
      <sheetName val="SCB 1 - Current"/>
      <sheetName val="SCB 2 - Current"/>
      <sheetName val="เงินกู้ MGC"/>
      <sheetName val="ELEC45-01"/>
      <sheetName val="เงินกู้ธนชาติ"/>
      <sheetName val="Exp"/>
      <sheetName val="TB MON VS Deloittle Grouping"/>
      <sheetName val="K-1A"/>
      <sheetName val="C-3"/>
      <sheetName val="03中"/>
      <sheetName val="K-5 YE"/>
      <sheetName val="Seg-rent"/>
      <sheetName val="TB010307..310307"/>
      <sheetName val="TB-MAR07(NET)"/>
      <sheetName val="TB-2001-Apr'01"/>
      <sheetName val="BS-Q1'04"/>
      <sheetName val="AP-FAsb"/>
      <sheetName val="TB"/>
      <sheetName val="노무비"/>
      <sheetName val="7Long term liabilities"/>
      <sheetName val="ARTT"/>
      <sheetName val="set_"/>
      <sheetName val="ExRate"/>
      <sheetName val="สรุปรวม"/>
      <sheetName val="BS ATTACH"/>
      <sheetName val="EL1"/>
      <sheetName val="7 Jan 02"/>
      <sheetName val="PM-TE"/>
      <sheetName val="Exchange"/>
      <sheetName val=" APS  APS-DI ING"/>
      <sheetName val="Orig Study for PPAP"/>
      <sheetName val="CIPA"/>
      <sheetName val="ana u5"/>
      <sheetName val="key"/>
      <sheetName val="BS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SCB_1_-_Current"/>
      <sheetName val="SCB_2_-_Current"/>
      <sheetName val="เงินกู้_MGC"/>
      <sheetName val="Trial_Balance"/>
      <sheetName val="ADJ_-_RATE"/>
      <sheetName val="acc_depre-report-old"/>
      <sheetName val="Lead"/>
      <sheetName val="UTC Profit Consolidation"/>
      <sheetName val="Two Step Revenue Testing Master"/>
      <sheetName val="Mkt Dev 1291 ONL 1290 - 1010"/>
      <sheetName val="Sheet1"/>
      <sheetName val="LeadQ3_2002"/>
      <sheetName val="no.7"/>
      <sheetName val="REC GROUP"/>
      <sheetName val="CRITERIA1"/>
      <sheetName val="Sol-Other"/>
      <sheetName val="std.cost"/>
      <sheetName val="115円ﾍﾞｰｽ"/>
      <sheetName val="ALL"/>
      <sheetName val="Currencies"/>
      <sheetName val="CRITERIA2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TrialBalance_Q3_20021"/>
      <sheetName val="ADJ_-_RATE1"/>
      <sheetName val="acc_depre-report-old1"/>
      <sheetName val="Trial_Balance1"/>
      <sheetName val="TB_MON_VS_Deloittle_Grouping"/>
      <sheetName val="เงินกู้_MGC1"/>
      <sheetName val="SCB_1_-_Current1"/>
      <sheetName val="SCB_2_-_Current1"/>
      <sheetName val="K-5_YE"/>
      <sheetName val="TB010307__310307"/>
      <sheetName val="7Long_term_liabilities"/>
      <sheetName val="7_Jan_02"/>
      <sheetName val="BS_ATTACH"/>
      <sheetName val="_APS__APS-DI_ING"/>
      <sheetName val="ana_u5"/>
      <sheetName val="Orig_Study_for_PPAP"/>
      <sheetName val="UTC_Profit_Consolidation"/>
      <sheetName val="Two_Step_Revenue_Testing_Master"/>
      <sheetName val="Mkt_Dev_1291_ONL_1290_-_1010"/>
      <sheetName val="no_7"/>
      <sheetName val="REC_GROUP"/>
      <sheetName val="std_cost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TrialBalance_Q3_20022"/>
      <sheetName val="ADJ_-_RATE2"/>
      <sheetName val="acc_depre-report-old2"/>
      <sheetName val="Trial_Balance2"/>
      <sheetName val="TB_MON_VS_Deloittle_Grouping1"/>
      <sheetName val="เงินกู้_MGC2"/>
      <sheetName val="SCB_1_-_Current2"/>
      <sheetName val="SCB_2_-_Current2"/>
      <sheetName val="K-5_YE1"/>
      <sheetName val="TB010307__3103071"/>
      <sheetName val="7Long_term_liabilities1"/>
      <sheetName val="7_Jan_021"/>
      <sheetName val="BS_ATTACH1"/>
      <sheetName val="_APS__APS-DI_ING1"/>
      <sheetName val="ana_u51"/>
      <sheetName val="Orig_Study_for_PPAP1"/>
      <sheetName val="UTC_Profit_Consolidation1"/>
      <sheetName val="Two_Step_Revenue_Testing_Maste1"/>
      <sheetName val="Mkt_Dev_1291_ONL_1290_-_10101"/>
      <sheetName val="no_71"/>
      <sheetName val="REC_GROUP1"/>
      <sheetName val="std_cost1"/>
      <sheetName val="OT"/>
      <sheetName val="revenue"/>
      <sheetName val="CODE"/>
      <sheetName val="New DYNA"/>
      <sheetName val="New Code"/>
      <sheetName val="Master"/>
      <sheetName val="Sales"/>
      <sheetName val="Dep"/>
      <sheetName val="งบทดลองปภพ 4-47"/>
      <sheetName val="TB-All Book"/>
      <sheetName val="งบบริหาร PL-report"/>
      <sheetName val="pdc 31.3.58"/>
      <sheetName val="WAF + SSLO"/>
      <sheetName val="WAF"/>
      <sheetName val="SSLO"/>
      <sheetName val="Output"/>
      <sheetName val="CUSTOMER"/>
      <sheetName val="Demand"/>
      <sheetName val="BUILD95"/>
      <sheetName val="Header"/>
      <sheetName val="TB_Group"/>
      <sheetName val="BS_FULL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LC-KBANK"/>
      <sheetName val="#REF"/>
      <sheetName val="Thyssenkrupp"/>
      <sheetName val="Setup"/>
      <sheetName val="General Info"/>
      <sheetName val="SE"/>
      <sheetName val="Pre Opening - IHG"/>
      <sheetName val="GRAPH"/>
      <sheetName val="EYAR"/>
      <sheetName val="sum to LRH"/>
      <sheetName val="FA(NEW)"/>
      <sheetName val="Loan Data"/>
      <sheetName val="Implementation Effort"/>
      <sheetName val="5.FCT RMO GZ"/>
      <sheetName val="31.12.04"/>
      <sheetName val="SwapData"/>
      <sheetName val="P&amp;LFINAL - 44"/>
      <sheetName val="VariableII  period"/>
      <sheetName val="TCBARRE"/>
      <sheetName val="Cashflow"/>
      <sheetName val="detail_profit&amp;loss"/>
      <sheetName val=""/>
      <sheetName val="Submission Form"/>
      <sheetName val="Detail-Sep"/>
      <sheetName val="Investment Database"/>
      <sheetName val="คชจ.ดำเนินงาน6-43"/>
      <sheetName val="_2_ส่งข้อมูลต้นทุนฉีดให้บัญชี"/>
      <sheetName val="Permanent info"/>
      <sheetName val="BS-after AJE"/>
      <sheetName val="License"/>
      <sheetName val="A-4"/>
      <sheetName val="Template for lead"/>
      <sheetName val="Rec#54-Q2"/>
      <sheetName val="Rec#54-Q1"/>
      <sheetName val="TB Data base"/>
      <sheetName val="LBOSHEL5"/>
      <sheetName val="DISK歯型面圧"/>
      <sheetName val="INTEREST"/>
      <sheetName val="CODE,NAME"/>
      <sheetName val="TB SAP"/>
      <sheetName val="Oct_06"/>
      <sheetName val="10-1 Media"/>
      <sheetName val="10-cut"/>
      <sheetName val="dec'04"/>
      <sheetName val="data"/>
      <sheetName val="Metals"/>
      <sheetName val="Content"/>
      <sheetName val="収益予実"/>
      <sheetName val="DATA SHEET"/>
      <sheetName val="공사개요"/>
      <sheetName val="재무가정"/>
      <sheetName val="FIXED ASSET"/>
      <sheetName val="2-asi-00"/>
      <sheetName val="19"/>
      <sheetName val="Format"/>
      <sheetName val="BALANCE SHEET"/>
      <sheetName val="PROFIT(LOSS)"/>
      <sheetName val="wls"/>
      <sheetName val="B"/>
      <sheetName val="STart"/>
      <sheetName val="PL"/>
      <sheetName val="Sale 0502"/>
      <sheetName val="Details"/>
      <sheetName val="FSA"/>
      <sheetName val="11922"/>
      <sheetName val="Newspaper"/>
      <sheetName val="total"/>
      <sheetName val="SCB 1 _ Current"/>
      <sheetName val="SCB 2 _ Current"/>
      <sheetName val="PA"/>
      <sheetName val="31_12_04"/>
      <sheetName val="งบบริหาร_PL-report"/>
      <sheetName val="VariableII__period"/>
      <sheetName val="P&amp;LFINAL_-_44"/>
      <sheetName val="Summary"/>
      <sheetName val="Financial Statistics"/>
      <sheetName val="New_DYNA"/>
      <sheetName val="New_Code"/>
      <sheetName val="New_DYNA1"/>
      <sheetName val="New_Code1"/>
      <sheetName val="Summary_lead3"/>
      <sheetName val="Account_Receivable3"/>
      <sheetName val="Other_CA3"/>
      <sheetName val="Other_assets3"/>
      <sheetName val="Fixed_assets3"/>
      <sheetName val="Account_payable3"/>
      <sheetName val="Other_CL3"/>
      <sheetName val="Other_liabilities3"/>
      <sheetName val="Other_income3"/>
      <sheetName val="Cost_of_service3"/>
      <sheetName val="Selling_&amp;_admin3"/>
      <sheetName val="Interest_exp_3"/>
      <sheetName val="TrialBalance_Q3-20023"/>
      <sheetName val="TrialBalance_Q3_20023"/>
      <sheetName val="Trial_Balance3"/>
      <sheetName val="acc_depre-report-old3"/>
      <sheetName val="SCB_1_-_Current3"/>
      <sheetName val="SCB_2_-_Current3"/>
      <sheetName val="เงินกู้_MGC3"/>
      <sheetName val="ADJ_-_RATE3"/>
      <sheetName val="Orig_Study_for_PPAP2"/>
      <sheetName val="TB_MON_VS_Deloittle_Grouping2"/>
      <sheetName val="K-5_YE2"/>
      <sheetName val="std_cost2"/>
      <sheetName val="BS_ATTACH2"/>
      <sheetName val="New_DYNA2"/>
      <sheetName val="TB010307__3103072"/>
      <sheetName val="7Long_term_liabilities2"/>
      <sheetName val="7_Jan_022"/>
      <sheetName val="_APS__APS-DI_ING2"/>
      <sheetName val="ana_u52"/>
      <sheetName val="New_Code2"/>
      <sheetName val="4.CL"/>
      <sheetName val="TAX_BOI."/>
      <sheetName val="Nominal Accounts"/>
      <sheetName val="J1"/>
      <sheetName val="หักกลบ-ลบหนี้"/>
      <sheetName val="new product"/>
      <sheetName val="dir-ca"/>
      <sheetName val="K-10"/>
      <sheetName val="สรุป109-103"/>
      <sheetName val="proforma"/>
      <sheetName val="Main Assumptions"/>
      <sheetName val="Revenue Assumptions"/>
      <sheetName val="TB_SAP"/>
      <sheetName val="Main_Assumptions"/>
      <sheetName val="Revenue_Assumptions"/>
      <sheetName val="TB-Q3'62 (ปป.)"/>
      <sheetName val="TB-Q1'63"/>
      <sheetName val="Ytd"/>
      <sheetName val="wht cur - ytd"/>
      <sheetName val="PIPE-HOT"/>
      <sheetName val="2549"/>
      <sheetName val="PS-1995"/>
      <sheetName val="5a.)LTV_1002-4001"/>
      <sheetName val="note_defe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>
        <row r="1">
          <cell r="A1" t="str">
            <v>Trial Balance</v>
          </cell>
        </row>
      </sheetData>
      <sheetData sheetId="23" refreshError="1"/>
      <sheetData sheetId="24">
        <row r="1">
          <cell r="A1" t="str">
            <v>5/1/2009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รหัสบัญชี</v>
          </cell>
        </row>
      </sheetData>
      <sheetData sheetId="89">
        <row r="1">
          <cell r="A1" t="str">
            <v>รหัสบัญชี</v>
          </cell>
        </row>
      </sheetData>
      <sheetData sheetId="90">
        <row r="1">
          <cell r="A1" t="str">
            <v>รหัสบัญชี</v>
          </cell>
        </row>
      </sheetData>
      <sheetData sheetId="91">
        <row r="1">
          <cell r="A1" t="str">
            <v>รหัสบัญชี</v>
          </cell>
        </row>
      </sheetData>
      <sheetData sheetId="92">
        <row r="1">
          <cell r="A1" t="str">
            <v>รหัสบัญชี</v>
          </cell>
        </row>
      </sheetData>
      <sheetData sheetId="93">
        <row r="1">
          <cell r="A1" t="str">
            <v>รหัสบัญชี</v>
          </cell>
        </row>
      </sheetData>
      <sheetData sheetId="94">
        <row r="1">
          <cell r="A1" t="str">
            <v>รหัสบัญชี</v>
          </cell>
        </row>
      </sheetData>
      <sheetData sheetId="95">
        <row r="1">
          <cell r="A1" t="str">
            <v>รหัสบัญชี</v>
          </cell>
        </row>
      </sheetData>
      <sheetData sheetId="96">
        <row r="1">
          <cell r="A1" t="str">
            <v>รหัสบัญชี</v>
          </cell>
        </row>
      </sheetData>
      <sheetData sheetId="97">
        <row r="1">
          <cell r="A1" t="str">
            <v>รหัสบัญชี</v>
          </cell>
        </row>
      </sheetData>
      <sheetData sheetId="98">
        <row r="1">
          <cell r="A1" t="str">
            <v>รหัสบัญชี</v>
          </cell>
        </row>
      </sheetData>
      <sheetData sheetId="99">
        <row r="1">
          <cell r="A1" t="str">
            <v>รหัสบัญชี</v>
          </cell>
        </row>
      </sheetData>
      <sheetData sheetId="100">
        <row r="1">
          <cell r="A1" t="str">
            <v>รหัสบัญชี</v>
          </cell>
        </row>
      </sheetData>
      <sheetData sheetId="101">
        <row r="1">
          <cell r="A1" t="str">
            <v>รหัสบัญชี</v>
          </cell>
        </row>
      </sheetData>
      <sheetData sheetId="102">
        <row r="1">
          <cell r="A1" t="str">
            <v>รหัสบัญชี</v>
          </cell>
        </row>
      </sheetData>
      <sheetData sheetId="103">
        <row r="1">
          <cell r="A1" t="str">
            <v>รหัสบัญชี</v>
          </cell>
        </row>
      </sheetData>
      <sheetData sheetId="104">
        <row r="1">
          <cell r="A1" t="str">
            <v>รหัสบัญชี</v>
          </cell>
        </row>
      </sheetData>
      <sheetData sheetId="105">
        <row r="1">
          <cell r="A1" t="str">
            <v>รหัสบัญชี</v>
          </cell>
        </row>
      </sheetData>
      <sheetData sheetId="106">
        <row r="1">
          <cell r="A1" t="str">
            <v>รหัสบัญชี</v>
          </cell>
        </row>
      </sheetData>
      <sheetData sheetId="107">
        <row r="1">
          <cell r="A1" t="str">
            <v>รหัสบัญชี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รหัสบัญชี</v>
          </cell>
        </row>
      </sheetData>
      <sheetData sheetId="124">
        <row r="1">
          <cell r="A1" t="str">
            <v>รหัสบัญชี</v>
          </cell>
        </row>
      </sheetData>
      <sheetData sheetId="125">
        <row r="1">
          <cell r="A1" t="str">
            <v>รหัสบัญชี</v>
          </cell>
        </row>
      </sheetData>
      <sheetData sheetId="126"/>
      <sheetData sheetId="127">
        <row r="1">
          <cell r="A1" t="str">
            <v>รหัสบัญชี</v>
          </cell>
        </row>
      </sheetData>
      <sheetData sheetId="128">
        <row r="1">
          <cell r="A1" t="str">
            <v>รหัสบัญชี</v>
          </cell>
        </row>
      </sheetData>
      <sheetData sheetId="129"/>
      <sheetData sheetId="130"/>
      <sheetData sheetId="131">
        <row r="1">
          <cell r="A1" t="str">
            <v>รหัสบัญชี</v>
          </cell>
        </row>
      </sheetData>
      <sheetData sheetId="132">
        <row r="1">
          <cell r="A1" t="str">
            <v>5/1/2009</v>
          </cell>
        </row>
      </sheetData>
      <sheetData sheetId="133">
        <row r="1">
          <cell r="A1" t="str">
            <v>รหัสบัญชี</v>
          </cell>
        </row>
      </sheetData>
      <sheetData sheetId="134">
        <row r="1">
          <cell r="A1" t="str">
            <v>5/1/2009</v>
          </cell>
        </row>
      </sheetData>
      <sheetData sheetId="135">
        <row r="1">
          <cell r="A1" t="str">
            <v>รหัสบัญชี</v>
          </cell>
        </row>
      </sheetData>
      <sheetData sheetId="136">
        <row r="1">
          <cell r="A1" t="str">
            <v>5/1/2009</v>
          </cell>
        </row>
      </sheetData>
      <sheetData sheetId="137">
        <row r="1">
          <cell r="A1" t="str">
            <v>5/1/2009</v>
          </cell>
        </row>
      </sheetData>
      <sheetData sheetId="138">
        <row r="1">
          <cell r="A1" t="str">
            <v>รหัสบัญชี</v>
          </cell>
        </row>
      </sheetData>
      <sheetData sheetId="139">
        <row r="1">
          <cell r="A1" t="str">
            <v>5/1/2009</v>
          </cell>
        </row>
      </sheetData>
      <sheetData sheetId="140"/>
      <sheetData sheetId="141"/>
      <sheetData sheetId="142">
        <row r="1">
          <cell r="A1" t="str">
            <v>รหัสบัญชี</v>
          </cell>
        </row>
      </sheetData>
      <sheetData sheetId="143">
        <row r="1">
          <cell r="A1" t="str">
            <v>5/1/2009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>
        <row r="1">
          <cell r="A1" t="str">
            <v>5/1/2009</v>
          </cell>
        </row>
      </sheetData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">
          <cell r="A1" t="str">
            <v>รหัสบัญชี</v>
          </cell>
        </row>
      </sheetData>
      <sheetData sheetId="161">
        <row r="1">
          <cell r="A1" t="str">
            <v>รหัสบัญชี</v>
          </cell>
        </row>
      </sheetData>
      <sheetData sheetId="162"/>
      <sheetData sheetId="163"/>
      <sheetData sheetId="164"/>
      <sheetData sheetId="165">
        <row r="1">
          <cell r="A1" t="str">
            <v>รหัสบัญชี</v>
          </cell>
        </row>
      </sheetData>
      <sheetData sheetId="166">
        <row r="1">
          <cell r="A1" t="str">
            <v>รหัสบัญชี</v>
          </cell>
        </row>
      </sheetData>
      <sheetData sheetId="167"/>
      <sheetData sheetId="168">
        <row r="1">
          <cell r="A1" t="str">
            <v>รหัสบัญชี</v>
          </cell>
        </row>
      </sheetData>
      <sheetData sheetId="169">
        <row r="1">
          <cell r="A1" t="str">
            <v>5/1/2009</v>
          </cell>
        </row>
      </sheetData>
      <sheetData sheetId="170">
        <row r="1">
          <cell r="A1" t="str">
            <v>รหัสบัญชี</v>
          </cell>
        </row>
      </sheetData>
      <sheetData sheetId="171">
        <row r="1">
          <cell r="A1" t="str">
            <v>รหัสบัญชี</v>
          </cell>
        </row>
      </sheetData>
      <sheetData sheetId="172">
        <row r="1">
          <cell r="A1" t="str">
            <v>รหัสบัญชี</v>
          </cell>
        </row>
      </sheetData>
      <sheetData sheetId="173">
        <row r="1">
          <cell r="A1" t="str">
            <v>รหัสบัญชี</v>
          </cell>
        </row>
      </sheetData>
      <sheetData sheetId="174">
        <row r="1">
          <cell r="A1" t="str">
            <v>รหัสบัญชี</v>
          </cell>
        </row>
      </sheetData>
      <sheetData sheetId="175">
        <row r="1">
          <cell r="A1" t="str">
            <v>รหัสบัญชี</v>
          </cell>
        </row>
      </sheetData>
      <sheetData sheetId="176">
        <row r="1">
          <cell r="A1" t="str">
            <v>รหัสบัญชี</v>
          </cell>
        </row>
      </sheetData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/>
      <sheetData sheetId="206">
        <row r="1">
          <cell r="A1" t="str">
            <v>SSLO</v>
          </cell>
        </row>
      </sheetData>
      <sheetData sheetId="207">
        <row r="1">
          <cell r="A1" t="str">
            <v>SSLO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/>
      <sheetData sheetId="310">
        <row r="1">
          <cell r="A1" t="str">
            <v>รหัสบัญชี</v>
          </cell>
        </row>
      </sheetData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รหัสบัญชี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>
        <row r="1">
          <cell r="A1" t="str">
            <v>รหัสบัญชี</v>
          </cell>
        </row>
      </sheetData>
      <sheetData sheetId="331"/>
      <sheetData sheetId="332">
        <row r="1">
          <cell r="A1" t="str">
            <v>SSLO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>
        <row r="1">
          <cell r="A1" t="str">
            <v>FLORA CREEK CHIANG MAI</v>
          </cell>
        </row>
      </sheetData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Invoice"/>
      <sheetName val="Macros"/>
      <sheetName val="ATW"/>
      <sheetName val="Lock"/>
      <sheetName val="Intl Data Table"/>
      <sheetName val="TemplateInformation"/>
      <sheetName val="desc"/>
      <sheetName val="type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MajorAP"/>
      <sheetName val="Invoice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 refreshError="1">
        <row r="15">
          <cell r="F15">
            <v>5500000</v>
          </cell>
        </row>
        <row r="17">
          <cell r="E17">
            <v>3000000</v>
          </cell>
        </row>
      </sheetData>
      <sheetData sheetId="2" refreshError="1"/>
      <sheetData sheetId="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ing Paper"/>
      <sheetName val="Balance Sheets"/>
      <sheetName val="VariableI BS"/>
      <sheetName val="Earning Statement ACC"/>
      <sheetName val="Earning Statement period"/>
      <sheetName val="VariableII ended"/>
      <sheetName val="VariableII  period"/>
      <sheetName val="Retained Earings"/>
      <sheetName val="Affiliated Company's TransAXN"/>
      <sheetName val="เงินกู้ธนชาติ"/>
      <sheetName val="เงินกู้ MGC"/>
      <sheetName val="Invoice"/>
      <sheetName val="ตั๋วเงินรับ"/>
      <sheetName val="Sheet1"/>
      <sheetName val="Working_Paper"/>
      <sheetName val="Balance_Sheets"/>
      <sheetName val="VariableI_BS"/>
      <sheetName val="Earning_Statement_ACC"/>
      <sheetName val="Earning_Statement_period"/>
      <sheetName val="VariableII_ended"/>
      <sheetName val="VariableII__period"/>
      <sheetName val="Retained_Earings"/>
      <sheetName val="Affiliated_Company's_TransAXN"/>
      <sheetName val="consolidated Financial Statemen"/>
      <sheetName val="C-3"/>
      <sheetName val="Data"/>
      <sheetName val="LC _ TR Listing"/>
      <sheetName val="DIRECT SELLING"/>
      <sheetName val="DISCOUNT"/>
      <sheetName val="GROSS SALES"/>
      <sheetName val="RESERVE"/>
      <sheetName val="WEIGHT"/>
      <sheetName val="VC"/>
      <sheetName val="Dec15"/>
      <sheetName val="DEC31"/>
      <sheetName val="??????? MGC"/>
      <sheetName val="?????????????"/>
      <sheetName val="เงินกู้_MGC"/>
      <sheetName val="consolidated_Financial_Statemen"/>
      <sheetName val="DAY"/>
      <sheetName val="TABLE"/>
      <sheetName val="Control 1999"/>
      <sheetName val="Trial Balance"/>
      <sheetName val="BUILD95"/>
      <sheetName val="ADJ - RATE"/>
      <sheetName val="Customize Your Invoice"/>
      <sheetName val="TB"/>
      <sheetName val="E"/>
      <sheetName val="L3"/>
      <sheetName val="M"/>
      <sheetName val="U4"/>
      <sheetName val="U2"/>
      <sheetName val="detail"/>
      <sheetName val="(13) EIE Benefit"/>
      <sheetName val="#¡REF"/>
      <sheetName val="DEC PIVOT"/>
      <sheetName val="Wht cur"/>
      <sheetName val="Op Plan Sales"/>
      <sheetName val="基本データ"/>
      <sheetName val="PTGTHANH1"/>
      <sheetName val="CF RECONCILE - 1"/>
      <sheetName val="SEA"/>
      <sheetName val="Detail-Sep"/>
      <sheetName val="Asset41_42"/>
      <sheetName val="TB-2001-Apr'01"/>
      <sheetName val="V.c noi bo"/>
      <sheetName val="DG"/>
      <sheetName val="TrialBalance Q3-2002"/>
      <sheetName val="LEGAL GUJ"/>
      <sheetName val="look up table"/>
      <sheetName val="K-5"/>
      <sheetName val="VariableII__period1"/>
      <sheetName val="Working_Paper1"/>
      <sheetName val="Balance_Sheets1"/>
      <sheetName val="VariableI_BS1"/>
      <sheetName val="Earning_Statement_ACC1"/>
      <sheetName val="Earning_Statement_period1"/>
      <sheetName val="VariableII_ended1"/>
      <sheetName val="Retained_Earings1"/>
      <sheetName val="Affiliated_Company's_TransAXN1"/>
      <sheetName val="DIRECT_SELLING"/>
      <sheetName val="GROSS_SALES"/>
      <sheetName val="Trial_Balance"/>
      <sheetName val="ADJ_-_RATE"/>
      <sheetName val="LC___TR_Listing"/>
      <sheetName val="เงินกู้_MGC1"/>
      <sheetName val="consolidated_Financial_Stateme1"/>
      <sheetName val="Working_Paper2"/>
      <sheetName val="Balance_Sheets2"/>
      <sheetName val="VariableI_BS2"/>
      <sheetName val="Earning_Statement_ACC2"/>
      <sheetName val="Earning_Statement_period2"/>
      <sheetName val="VariableII_ended2"/>
      <sheetName val="VariableII__period2"/>
      <sheetName val="Retained_Earings2"/>
      <sheetName val="Affiliated_Company's_TransAXN2"/>
      <sheetName val="เงินกู้_MGC2"/>
      <sheetName val="consolidated_Financial_Stateme2"/>
      <sheetName val="Working_Paper3"/>
      <sheetName val="Balance_Sheets3"/>
      <sheetName val="VariableI_BS3"/>
      <sheetName val="Earning_Statement_ACC3"/>
      <sheetName val="Earning_Statement_period3"/>
      <sheetName val="VariableII_ended3"/>
      <sheetName val="VariableII__period3"/>
      <sheetName val="Retained_Earings3"/>
      <sheetName val="Affiliated_Company's_TransAXN3"/>
      <sheetName val="เงินกู้_MGC3"/>
      <sheetName val="consolidated_Financial_Stateme3"/>
      <sheetName val="???????_MGC"/>
      <sheetName val="Machine2,3'04"/>
      <sheetName val="ELEC45-01"/>
      <sheetName val="10-1 Media"/>
      <sheetName val="10-cut"/>
      <sheetName val="CAN DOI - KET QUA"/>
      <sheetName val="nkc"/>
      <sheetName val="คชจ.ดำเนินงาน6-43"/>
      <sheetName val="LC___TR_Listing1"/>
      <sheetName val="DIRECT_SELLING1"/>
      <sheetName val="GROSS_SALES1"/>
      <sheetName val="???????_MGC1"/>
      <sheetName val="Control_19991"/>
      <sheetName val="Customize_Your_Invoice1"/>
      <sheetName val="ADJ_-_RATE1"/>
      <sheetName val="Trial_Balance1"/>
      <sheetName val="(13)_EIE_Benefit1"/>
      <sheetName val="DEC_PIVOT1"/>
      <sheetName val="Wht_cur1"/>
      <sheetName val="Op_Plan_Sales1"/>
      <sheetName val="Control_1999"/>
      <sheetName val="Customize_Your_Invoice"/>
      <sheetName val="(13)_EIE_Benefit"/>
      <sheetName val="DEC_PIVOT"/>
      <sheetName val="Wht_cur"/>
      <sheetName val="Op_Plan_Sales"/>
      <sheetName val="LC___TR_Listing2"/>
      <sheetName val="DIRECT_SELLING2"/>
      <sheetName val="GROSS_SALES2"/>
      <sheetName val="???????_MGC2"/>
      <sheetName val="Control_19992"/>
      <sheetName val="Trial_Balance2"/>
      <sheetName val="ADJ_-_RATE2"/>
      <sheetName val="Customize_Your_Invoice2"/>
      <sheetName val="(13)_EIE_Benefit2"/>
      <sheetName val="DEC_PIVOT2"/>
      <sheetName val="Wht_cur2"/>
      <sheetName val="Op_Plan_Sales2"/>
      <sheetName val="Working_Paper4"/>
      <sheetName val="Balance_Sheets4"/>
      <sheetName val="VariableI_BS4"/>
      <sheetName val="Earning_Statement_ACC4"/>
      <sheetName val="Earning_Statement_period4"/>
      <sheetName val="VariableII_ended4"/>
      <sheetName val="VariableII__period4"/>
      <sheetName val="Retained_Earings4"/>
      <sheetName val="Affiliated_Company's_TransAXN4"/>
      <sheetName val="เงินกู้_MGC4"/>
      <sheetName val="consolidated_Financial_Stateme4"/>
      <sheetName val="LC___TR_Listing3"/>
      <sheetName val="DIRECT_SELLING3"/>
      <sheetName val="GROSS_SALES3"/>
      <sheetName val="???????_MGC3"/>
      <sheetName val="Control_19993"/>
      <sheetName val="Trial_Balance3"/>
      <sheetName val="ADJ_-_RATE3"/>
      <sheetName val="Customize_Your_Invoice3"/>
      <sheetName val="(13)_EIE_Benefit3"/>
      <sheetName val="DEC_PIVOT3"/>
      <sheetName val="Wht_cur3"/>
      <sheetName val="Op_Plan_Sales3"/>
      <sheetName val="Working_Paper5"/>
      <sheetName val="Balance_Sheets5"/>
      <sheetName val="VariableI_BS5"/>
      <sheetName val="Earning_Statement_ACC5"/>
      <sheetName val="Earning_Statement_period5"/>
      <sheetName val="VariableII_ended5"/>
      <sheetName val="VariableII__period5"/>
      <sheetName val="Retained_Earings5"/>
      <sheetName val="Affiliated_Company's_TransAXN5"/>
      <sheetName val="เงินกู้_MGC5"/>
      <sheetName val="consolidated_Financial_Stateme5"/>
      <sheetName val="LC___TR_Listing4"/>
      <sheetName val="DIRECT_SELLING4"/>
      <sheetName val="GROSS_SALES4"/>
      <sheetName val="???????_MGC4"/>
      <sheetName val="Control_19994"/>
      <sheetName val="Trial_Balance4"/>
      <sheetName val="ADJ_-_RATE4"/>
      <sheetName val="Customize_Your_Invoice4"/>
      <sheetName val="(13)_EIE_Benefit4"/>
      <sheetName val="DEC_PIVOT4"/>
      <sheetName val="Wht_cur4"/>
      <sheetName val="Op_Plan_Sales4"/>
      <sheetName val="Lists of data"/>
      <sheetName val="TrialBalance_Q3-2002"/>
      <sheetName val="Working_Paper6"/>
      <sheetName val="Balance_Sheets6"/>
      <sheetName val="VariableI_BS6"/>
      <sheetName val="Earning_Statement_ACC6"/>
      <sheetName val="Earning_Statement_period6"/>
      <sheetName val="VariableII_ended6"/>
      <sheetName val="VariableII__period6"/>
      <sheetName val="Retained_Earings6"/>
      <sheetName val="Affiliated_Company's_TransAXN6"/>
      <sheetName val="เงินกู้_MGC6"/>
      <sheetName val="consolidated_Financial_Stateme6"/>
      <sheetName val="LC___TR_Listing5"/>
      <sheetName val="DIRECT_SELLING5"/>
      <sheetName val="GROSS_SALES5"/>
      <sheetName val="???????_MGC5"/>
      <sheetName val="Control_19995"/>
      <sheetName val="Trial_Balance5"/>
      <sheetName val="ADJ_-_RATE5"/>
      <sheetName val="Customize_Your_Invoice5"/>
      <sheetName val="(13)_EIE_Benefit5"/>
      <sheetName val="DEC_PIVOT5"/>
      <sheetName val="Wht_cur5"/>
      <sheetName val="Op_Plan_Sales5"/>
      <sheetName val="CF_RECONCILE_-_1"/>
      <sheetName val="TrialBalance_Q3-20021"/>
      <sheetName val="LEGAL_GUJ"/>
      <sheetName val="look_up_table"/>
      <sheetName val="V_c_noi_bo"/>
      <sheetName val="10-1_Media"/>
      <sheetName val="คชจ_ดำเนินงาน6-43"/>
      <sheetName val="Lists_of_data"/>
      <sheetName val="Manpow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46">
          <cell r="E146">
            <v>0</v>
          </cell>
        </row>
        <row r="150">
          <cell r="E150">
            <v>-137130.09999999998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46">
          <cell r="E146">
            <v>0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>
        <row r="146">
          <cell r="E146">
            <v>0</v>
          </cell>
        </row>
      </sheetData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>
        <row r="146">
          <cell r="E146">
            <v>0</v>
          </cell>
        </row>
      </sheetData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>
        <row r="146">
          <cell r="E146">
            <v>0</v>
          </cell>
        </row>
      </sheetData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>
        <row r="146">
          <cell r="E146">
            <v>0</v>
          </cell>
        </row>
      </sheetData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>
        <row r="146">
          <cell r="E146">
            <v>0</v>
          </cell>
        </row>
      </sheetData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 K-Corp"/>
      <sheetName val="EB UDF"/>
      <sheetName val="EB KCG"/>
      <sheetName val="Model-Monthly"/>
      <sheetName val="Model-Daily"/>
      <sheetName val="Assumption"/>
      <sheetName val="Disclosur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VariableII  period"/>
      <sheetName val="Invoice"/>
      <sheetName val="ตั๋วเงินรับ"/>
      <sheetName val="TrialBalance Q3-2002"/>
      <sheetName val="M-1-1"/>
      <sheetName val="Sheet1"/>
      <sheetName val="detail(sum)"/>
      <sheetName val="ELEC45-01"/>
      <sheetName val="Trial Balance"/>
      <sheetName val="Template"/>
      <sheetName val="ADJ - RATE"/>
      <sheetName val="K-1A"/>
      <sheetName val="0506合并附注"/>
      <sheetName val="2动力设备"/>
      <sheetName val="Heads"/>
      <sheetName val="Exp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PM-TE"/>
      <sheetName val="TB-2001-Apr'01"/>
      <sheetName val="TH00_12080000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K-5"/>
      <sheetName val="เงินกู้_MGC"/>
      <sheetName val="VariableII__period"/>
      <sheetName val="TrialBalance_Q3-2002"/>
      <sheetName val="Trial_Balance"/>
      <sheetName val="ADJ_-_RATE"/>
      <sheetName val="AP_Interco_"/>
      <sheetName val="Details_for_Keppel_Sin"/>
      <sheetName val="Details_for_tri"/>
      <sheetName val="เง_นก___MGC"/>
      <sheetName val="6_weeks_rolling_forecast"/>
      <sheetName val="FX_rates"/>
      <sheetName val="Standing_Data"/>
      <sheetName val="Asset_&amp;_Liability"/>
      <sheetName val="Net_asset_value"/>
      <sheetName val="เงินกู้_MGC1"/>
      <sheetName val="VariableII__period1"/>
      <sheetName val="TrialBalance_Q3-20021"/>
      <sheetName val="Trial_Balance1"/>
      <sheetName val="ADJ_-_RATE1"/>
      <sheetName val="AP_Interco_1"/>
      <sheetName val="Details_for_Keppel_Sin1"/>
      <sheetName val="Details_for_tri1"/>
      <sheetName val="เง_นก___MGC1"/>
      <sheetName val="6_weeks_rolling_forecast1"/>
      <sheetName val="FX_rates1"/>
      <sheetName val="Standing_Data1"/>
      <sheetName val="Asset_&amp;_Liability1"/>
      <sheetName val="Net_asset_value1"/>
      <sheetName val="เงินกู้_MGC2"/>
      <sheetName val="VariableII__period2"/>
      <sheetName val="TrialBalance_Q3-20022"/>
      <sheetName val="Trial_Balance2"/>
      <sheetName val="ADJ_-_RATE2"/>
      <sheetName val="AP_Interco_2"/>
      <sheetName val="Details_for_Keppel_Sin2"/>
      <sheetName val="Details_for_tri2"/>
      <sheetName val="เง_นก___MGC2"/>
      <sheetName val="6_weeks_rolling_forecast2"/>
      <sheetName val="FX_rates2"/>
      <sheetName val="Standing_Data2"/>
      <sheetName val="Asset_&amp;_Liability2"/>
      <sheetName val="Net_asset_value2"/>
      <sheetName val="?"/>
      <sheetName val="OperationMaster28Feb"/>
      <sheetName val="detail"/>
      <sheetName val="เงินกู้_MGC3"/>
      <sheetName val="VariableII__period3"/>
      <sheetName val="TrialBalance_Q3-20023"/>
      <sheetName val="Trial_Balance3"/>
      <sheetName val="ADJ_-_RATE3"/>
      <sheetName val="AP_Interco_3"/>
      <sheetName val="Details_for_Keppel_Sin3"/>
      <sheetName val="Details_for_tri3"/>
      <sheetName val="เง_นก___MGC3"/>
      <sheetName val="6_weeks_rolling_forecast3"/>
      <sheetName val="FX_rates3"/>
      <sheetName val="Standing_Data3"/>
      <sheetName val="Asset_&amp;_Liability3"/>
      <sheetName val="Net_asset_value3"/>
      <sheetName val="_"/>
      <sheetName val="Seg-rent"/>
      <sheetName val="BALANCE SHEET "/>
      <sheetName val="BOX Cryostat Details"/>
      <sheetName val="Driver Linac Layout"/>
      <sheetName val="Inputs"/>
      <sheetName val="Magnet Details"/>
      <sheetName val="Accueil"/>
      <sheetName val="BUILD95"/>
      <sheetName val="description"/>
      <sheetName val="Data"/>
    </sheetNames>
    <sheetDataSet>
      <sheetData sheetId="0" refreshError="1">
        <row r="2">
          <cell r="G2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- RATE"/>
      <sheetName val="ADJ _ RATE"/>
      <sheetName val="SCB 1 - Current"/>
      <sheetName val="SCB 2 - Current"/>
      <sheetName val="Master"/>
      <sheetName val="เงินกู้ธนชาติ"/>
      <sheetName val="Invoice"/>
      <sheetName val="ตั๋วเงินรับ"/>
      <sheetName val="เงินกู้ MGC"/>
      <sheetName val="BALANCE SHEET "/>
      <sheetName val="BS ATTACH"/>
      <sheetName val="เขตการค้าย่อย"/>
      <sheetName val="LC _ TR Listing"/>
      <sheetName val="Customize Your Invoice"/>
      <sheetName val="VariableII  period"/>
      <sheetName val="TR_AP"/>
      <sheetName val="DIV186"/>
      <sheetName val="1"/>
      <sheetName val="Detail-Sep"/>
      <sheetName val="Stock Aging"/>
      <sheetName val="6"/>
      <sheetName val="9"/>
      <sheetName val="CRITERIA1"/>
      <sheetName val="TYPE"/>
      <sheetName val="Dec 2001"/>
      <sheetName val="Sheet1 (2)"/>
      <sheetName val="Input"/>
      <sheetName val="desc"/>
      <sheetName val="MENU"/>
      <sheetName val="Data"/>
      <sheetName val="CF RECONCILE - 1"/>
      <sheetName val="Final"/>
      <sheetName val="Sal"/>
      <sheetName val="CIPA"/>
      <sheetName val="03中"/>
      <sheetName val="DEPT"/>
      <sheetName val="Currency"/>
      <sheetName val="Cost Centers"/>
      <sheetName val=" IB-PL-00-01 SUMMARY"/>
      <sheetName val="Saptco00"/>
      <sheetName val="K-5"/>
      <sheetName val="M_Maincomp"/>
      <sheetName val="Locations"/>
      <sheetName val="DAT"/>
      <sheetName val="Summary"/>
      <sheetName val="Update_041110"/>
      <sheetName val="sub-mat2011"/>
      <sheetName val="Sheet1"/>
      <sheetName val="Sheet2"/>
      <sheetName val="Sheet3"/>
      <sheetName val="DataInput1"/>
      <sheetName val="D03"/>
      <sheetName val="S01"/>
      <sheetName val="S02"/>
      <sheetName val="S03"/>
      <sheetName val="S04"/>
      <sheetName val="S05"/>
      <sheetName val="S06"/>
      <sheetName val="S13"/>
      <sheetName val="DCF"/>
      <sheetName val="SKA"/>
      <sheetName val="Customize Your Purchase Order"/>
      <sheetName val="Budgets"/>
      <sheetName val="ﾕｰｻﾞｰ設定"/>
      <sheetName val="10-1 Media"/>
      <sheetName val="10-cut"/>
      <sheetName val="resumen"/>
      <sheetName val="Assumptions"/>
      <sheetName val="M_CT_OUT"/>
      <sheetName val="ADJ_-_RATE"/>
      <sheetName val="ADJ___RATE"/>
      <sheetName val="SCB_1_-_Current"/>
      <sheetName val="SCB_2_-_Current"/>
      <sheetName val="เงินกู้_MGC"/>
      <sheetName val="LC___TR_Listing"/>
      <sheetName val="BALANCE_SHEET_"/>
      <sheetName val="BS_ATTACH"/>
      <sheetName val="VariableII__period"/>
      <sheetName val="Customize_Your_Invoice"/>
      <sheetName val="Stock_Aging"/>
      <sheetName val="Dec_2001"/>
      <sheetName val="Sheet1_(2)"/>
      <sheetName val="CF_RECONCILE_-_1"/>
      <sheetName val="REVISED_VERSION1"/>
      <sheetName val="Parameters"/>
      <sheetName val="Family"/>
      <sheetName val="ALL KSFC RIGS EXCEPT R-5"/>
      <sheetName val="CONTROL"/>
      <sheetName val="SBM"/>
      <sheetName val="FP Friends Other"/>
      <sheetName val="ADJ_-_RATE1"/>
      <sheetName val="ADJ___RATE1"/>
      <sheetName val="Cost_Centers"/>
      <sheetName val="_IB-PL-00-01_SUMMARY"/>
      <sheetName val="10-1_Media"/>
      <sheetName val="Customize_Your_Purchase_Order"/>
      <sheetName val="163040 LC_TR"/>
      <sheetName val="CUSTOMER"/>
      <sheetName val="Header"/>
      <sheetName val="FF-3"/>
      <sheetName val="Disposal"/>
      <sheetName val="Seg-rent"/>
      <sheetName val="INDEX"/>
      <sheetName val="3645-9_1_96"/>
      <sheetName val="อมตะCiyt"/>
      <sheetName val="Exp"/>
      <sheetName val="ADJ_-_RATE2"/>
      <sheetName val="ADJ___RATE2"/>
      <sheetName val="SCB_1_-_Current2"/>
      <sheetName val="SCB_2_-_Current2"/>
      <sheetName val="BALANCE_SHEET_2"/>
      <sheetName val="BS_ATTACH2"/>
      <sheetName val="Sheet1_(2)2"/>
      <sheetName val="เงินกู้_MGC1"/>
      <sheetName val="LC___TR_Listing1"/>
      <sheetName val="Customize_Your_Invoice1"/>
      <sheetName val="Stock_Aging1"/>
      <sheetName val="VariableII__period1"/>
      <sheetName val="Dec_20011"/>
      <sheetName val="CF_RECONCILE_-_11"/>
      <sheetName val="SCB_1_-_Current1"/>
      <sheetName val="SCB_2_-_Current1"/>
      <sheetName val="BALANCE_SHEET_1"/>
      <sheetName val="BS_ATTACH1"/>
      <sheetName val="Sheet1_(2)1"/>
      <sheetName val="인원계획-미화"/>
      <sheetName val="163040 LC-TR"/>
      <sheetName val="CJEs"/>
      <sheetName val="PL"/>
      <sheetName val="CRJE"/>
      <sheetName val="Discontinue_Item"/>
      <sheetName val="DEPSYS47"/>
      <sheetName val="DEP12"/>
      <sheetName val="Trial Balance"/>
      <sheetName val=" IBPL0001"/>
      <sheetName val="CA Sheet"/>
      <sheetName val="TrialBalance Q3-2002"/>
      <sheetName val="Workbook Inputs"/>
      <sheetName val="D"/>
      <sheetName val="?????????????"/>
      <sheetName val="FY10-Loss"/>
      <sheetName val="F9 Parameters"/>
      <sheetName val="19"/>
      <sheetName val="MA"/>
      <sheetName val="A6"/>
      <sheetName val="ADJ_-_RATE3"/>
      <sheetName val="ADJ___RATE3"/>
      <sheetName val="SCB_1_-_Current3"/>
      <sheetName val="SCB_2_-_Current3"/>
      <sheetName val="เงินกู้_MGC2"/>
      <sheetName val="BALANCE_SHEET_3"/>
      <sheetName val="BS_ATTACH3"/>
      <sheetName val="LC___TR_Listing2"/>
      <sheetName val="VariableII__period2"/>
      <sheetName val="Customize_Your_Invoice2"/>
      <sheetName val="Stock_Aging2"/>
      <sheetName val="Dec_20012"/>
      <sheetName val="Sheet1_(2)3"/>
      <sheetName val="CF_RECONCILE_-_12"/>
      <sheetName val="ALL_KSFC_RIGS_EXCEPT_R-5"/>
      <sheetName val="FP_Friends_Other"/>
      <sheetName val="163040_LC_TR"/>
      <sheetName val="Total Inventory"/>
      <sheetName val="RM&amp;Sparepart"/>
      <sheetName val="Semi FG&amp;FG"/>
      <sheetName val="GL_Dec'14"/>
      <sheetName val="AHP_MASTER_ITEM(P%)06-Apr-2015_"/>
      <sheetName val="Provision NRV"/>
      <sheetName val="Inputs"/>
      <sheetName val="SWDV"/>
      <sheetName val="PPR50"/>
      <sheetName val="BS"/>
      <sheetName val="ADJ_-_RATE4"/>
      <sheetName val="ADJ___RATE4"/>
      <sheetName val="SCB_1_-_Current4"/>
      <sheetName val="SCB_2_-_Current4"/>
      <sheetName val="เงินกู้_MGC3"/>
      <sheetName val="BALANCE_SHEET_4"/>
      <sheetName val="BS_ATTACH4"/>
      <sheetName val="LC___TR_Listing3"/>
      <sheetName val="VariableII__period3"/>
      <sheetName val="Customize_Your_Invoice3"/>
      <sheetName val="Stock_Aging3"/>
      <sheetName val="Dec_20013"/>
      <sheetName val="Sheet1_(2)4"/>
      <sheetName val="CF_RECONCILE_-_13"/>
      <sheetName val="Cost_Centers1"/>
      <sheetName val="_IB-PL-00-01_SUMMARY1"/>
      <sheetName val="Customize_Your_Purchase_Order1"/>
      <sheetName val="10-1_Media1"/>
      <sheetName val="ALL_KSFC_RIGS_EXCEPT_R-51"/>
      <sheetName val="FP_Friends_Other1"/>
      <sheetName val="163040_LC_TR1"/>
      <sheetName val="Total_Inventory"/>
      <sheetName val="Semi_FG&amp;FG"/>
      <sheetName val="Provision_NRV"/>
      <sheetName val="Trial_Balance"/>
      <sheetName val="_IBPL0001"/>
      <sheetName val="163040_LC-TR"/>
      <sheetName val="TrialBalance_Q3-2002"/>
      <sheetName val="Workbook_Inputs"/>
      <sheetName val="CA_Sheet"/>
      <sheetName val="F9_Parameters"/>
      <sheetName val="???????????"/>
      <sheetName val="table"/>
      <sheetName val="Customize Your Loan Manager"/>
      <sheetName val="Data Entry"/>
      <sheetName val="D190.2"/>
      <sheetName val="Variance"/>
      <sheetName val="Model-Monthly"/>
      <sheetName val="Bang chiet tinh TBA"/>
      <sheetName val="Depr"/>
      <sheetName val="LC"/>
      <sheetName val="MD&amp;A"/>
      <sheetName val="input data"/>
      <sheetName val="Valo DCF"/>
      <sheetName val="Energy(update)"/>
      <sheetName val="head Jan"/>
      <sheetName val="List info"/>
      <sheetName val="DI"/>
      <sheetName val="D190_2"/>
      <sheetName val="By Person"/>
      <sheetName val="CA_Sheet1"/>
      <sheetName val="ADJ_-_RATE5"/>
      <sheetName val="ADJ___RATE5"/>
      <sheetName val="SCB_1_-_Current5"/>
      <sheetName val="SCB_2_-_Current5"/>
      <sheetName val="เงินกู้_MGC4"/>
      <sheetName val="BALANCE_SHEET_5"/>
      <sheetName val="BS_ATTACH5"/>
      <sheetName val="LC___TR_Listing4"/>
      <sheetName val="VariableII__period4"/>
      <sheetName val="Customize_Your_Invoice4"/>
      <sheetName val="Stock_Aging4"/>
      <sheetName val="Sheet1_(2)5"/>
      <sheetName val="Dec_20014"/>
      <sheetName val="CF_RECONCILE_-_14"/>
      <sheetName val="Cost_Centers2"/>
      <sheetName val="_IB-PL-00-01_SUMMARY2"/>
      <sheetName val="Customize_Your_Purchase_Order2"/>
      <sheetName val="10-1_Media2"/>
      <sheetName val="ALL_KSFC_RIGS_EXCEPT_R-52"/>
      <sheetName val="FP_Friends_Other2"/>
      <sheetName val="163040_LC_TR2"/>
      <sheetName val="Total_Inventory1"/>
      <sheetName val="Semi_FG&amp;FG1"/>
      <sheetName val="Provision_NRV1"/>
      <sheetName val="CA_Sheet2"/>
      <sheetName val="Trial_Balance1"/>
      <sheetName val="_IBPL00011"/>
      <sheetName val="163040_LC-TR1"/>
      <sheetName val="TrialBalance_Q3-20021"/>
      <sheetName val="Workbook_Inputs1"/>
      <sheetName val="Bang_chiet_tinh_TBA"/>
      <sheetName val="Customize_Your_Loan_Manager"/>
      <sheetName val="テーブル"/>
      <sheetName val="Quote"/>
      <sheetName val="ADJ_-_RATE6"/>
      <sheetName val="ADJ___RATE6"/>
      <sheetName val="SCB_1_-_Current6"/>
      <sheetName val="SCB_2_-_Current6"/>
      <sheetName val="เงินกู้_MGC5"/>
      <sheetName val="BALANCE_SHEET_6"/>
      <sheetName val="BS_ATTACH6"/>
      <sheetName val="LC___TR_Listing5"/>
      <sheetName val="VariableII__period5"/>
      <sheetName val="Customize_Your_Invoice5"/>
      <sheetName val="Stock_Aging5"/>
      <sheetName val="Sheet1_(2)6"/>
      <sheetName val="Dec_20015"/>
      <sheetName val="CF_RECONCILE_-_15"/>
      <sheetName val="Cost_Centers3"/>
      <sheetName val="_IB-PL-00-01_SUMMARY3"/>
      <sheetName val="Customize_Your_Purchase_Order3"/>
      <sheetName val="10-1_Media3"/>
      <sheetName val="ALL_KSFC_RIGS_EXCEPT_R-53"/>
      <sheetName val="FP_Friends_Other3"/>
      <sheetName val="163040_LC_TR3"/>
      <sheetName val="Total_Inventory2"/>
      <sheetName val="Semi_FG&amp;FG2"/>
      <sheetName val="Provision_NRV2"/>
      <sheetName val="CA_Sheet3"/>
      <sheetName val="Trial_Balance2"/>
      <sheetName val="_IBPL00012"/>
      <sheetName val="163040_LC-TR2"/>
      <sheetName val="TrialBalance_Q3-20022"/>
      <sheetName val="Workbook_Inputs2"/>
      <sheetName val="F9_Parameters1"/>
      <sheetName val="D190_21"/>
      <sheetName val="Bang_chiet_tinh_TBA1"/>
      <sheetName val="Customize_Your_Loan_Manager1"/>
      <sheetName val="DB PPC PSF"/>
      <sheetName val="OCT-2001"/>
      <sheetName val="Plan-02"/>
      <sheetName val="CONSTANTS"/>
      <sheetName val="요인분석"/>
      <sheetName val="Demand"/>
      <sheetName val="Sal07"/>
      <sheetName val="_____________"/>
      <sheetName val="YSS31"/>
      <sheetName val="ng 12"/>
      <sheetName val="Sheet5"/>
      <sheetName val="Data_Entry"/>
      <sheetName val="input_data"/>
      <sheetName val="Valo_DCF"/>
      <sheetName val="List_info"/>
      <sheetName val="head_Jan"/>
      <sheetName val="Note"/>
      <sheetName val="Record CR"/>
      <sheetName val="LOOSECHKLIST"/>
      <sheetName val="ADJ_-_RATE7"/>
      <sheetName val="ADJ___RATE7"/>
      <sheetName val="SCB_1_-_Current7"/>
      <sheetName val="SCB_2_-_Current7"/>
      <sheetName val="เงินกู้_MGC6"/>
      <sheetName val="BALANCE_SHEET_7"/>
      <sheetName val="BS_ATTACH7"/>
      <sheetName val="LC___TR_Listing6"/>
      <sheetName val="VariableII__period6"/>
      <sheetName val="Customize_Your_Invoice6"/>
      <sheetName val="Stock_Aging6"/>
      <sheetName val="Dec_20016"/>
      <sheetName val="Sheet1_(2)7"/>
      <sheetName val="CF_RECONCILE_-_16"/>
      <sheetName val="Cost_Centers4"/>
      <sheetName val="_IB-PL-00-01_SUMMARY4"/>
      <sheetName val="Customize_Your_Purchase_Order4"/>
      <sheetName val="10-1_Media4"/>
      <sheetName val="ALL_KSFC_RIGS_EXCEPT_R-54"/>
      <sheetName val="FP_Friends_Other4"/>
      <sheetName val="163040_LC_TR4"/>
      <sheetName val="163040_LC-TR3"/>
      <sheetName val="Trial_Balance3"/>
      <sheetName val="_IBPL00013"/>
      <sheetName val="TrialBalance_Q3-20023"/>
      <sheetName val="Workbook_Inputs3"/>
      <sheetName val="CA_Sheet4"/>
      <sheetName val="F9_Parameters2"/>
      <sheetName val="Total_Inventory3"/>
      <sheetName val="Semi_FG&amp;FG3"/>
      <sheetName val="Provision_NRV3"/>
      <sheetName val="Customize_Your_Loan_Manager2"/>
      <sheetName val="D190_22"/>
      <sheetName val="Bang_chiet_tinh_TBA2"/>
      <sheetName val="By_Person"/>
      <sheetName val="DB_PPC_PSF"/>
      <sheetName val="Bloomberg"/>
      <sheetName val="Co. Code"/>
      <sheetName val="ADJ_-_RATE8"/>
      <sheetName val="ADJ___RATE8"/>
      <sheetName val="SCB_1_-_Current8"/>
      <sheetName val="SCB_2_-_Current8"/>
      <sheetName val="เงินกู้_MGC7"/>
      <sheetName val="BALANCE_SHEET_8"/>
      <sheetName val="BS_ATTACH8"/>
      <sheetName val="LC___TR_Listing7"/>
      <sheetName val="VariableII__period7"/>
      <sheetName val="Customize_Your_Invoice7"/>
      <sheetName val="Stock_Aging7"/>
      <sheetName val="Dec_20017"/>
      <sheetName val="Sheet1_(2)8"/>
      <sheetName val="CF_RECONCILE_-_17"/>
      <sheetName val="Cost_Centers5"/>
      <sheetName val="_IB-PL-00-01_SUMMARY5"/>
      <sheetName val="Customize_Your_Purchase_Order5"/>
      <sheetName val="10-1_Media5"/>
      <sheetName val="ALL_KSFC_RIGS_EXCEPT_R-55"/>
      <sheetName val="FP_Friends_Other5"/>
      <sheetName val="163040_LC_TR5"/>
      <sheetName val="163040_LC-TR4"/>
      <sheetName val="Trial_Balance4"/>
      <sheetName val="_IBPL00014"/>
      <sheetName val="TrialBalance_Q3-20024"/>
      <sheetName val="Workbook_Inputs4"/>
      <sheetName val="CA_Sheet5"/>
      <sheetName val="F9_Parameters3"/>
      <sheetName val="Total_Inventory4"/>
      <sheetName val="Semi_FG&amp;FG4"/>
      <sheetName val="Provision_NRV4"/>
      <sheetName val="Customize_Your_Loan_Manager3"/>
      <sheetName val="D190_23"/>
      <sheetName val="Bang_chiet_tinh_TBA3"/>
      <sheetName val="Data_Entry1"/>
      <sheetName val="input_data1"/>
      <sheetName val="Valo_DCF1"/>
      <sheetName val="head_Jan1"/>
      <sheetName val="List_info1"/>
      <sheetName val="By_Person1"/>
      <sheetName val="DB_PPC_PSF1"/>
      <sheetName val="Asset41_42"/>
      <sheetName val="Parameter"/>
      <sheetName val="Incident  NP 2017"/>
      <sheetName val="BUDGET"/>
      <sheetName val="NOV"/>
      <sheetName val="DealerData"/>
      <sheetName val="0"/>
      <sheetName val="detail"/>
      <sheetName val="Input_TB"/>
      <sheetName val="Input_MV"/>
      <sheetName val="Drop List"/>
      <sheetName val="สรุปรวม"/>
      <sheetName val="Standing Data"/>
      <sheetName val="Asset &amp; Liability"/>
      <sheetName val="Net asset value"/>
      <sheetName val="oresreqsum"/>
      <sheetName val="ELEC45-01"/>
      <sheetName val="การหาผลรวม"/>
      <sheetName val="Cost center"/>
      <sheetName val="manreq"/>
      <sheetName val="CAN DOI - KET QUA"/>
      <sheetName val="COVER"/>
      <sheetName val="Month v YTD"/>
      <sheetName val=" IB-PL-YTD"/>
      <sheetName val="datalist"/>
      <sheetName val="MAT"/>
      <sheetName val="F1771-2"/>
      <sheetName val="load"/>
      <sheetName val="Database"/>
      <sheetName val="สัญญาบริการอื่น"/>
      <sheetName val="ค่าที่ปรึกษา"/>
      <sheetName val="สัญญาเช่าสนง"/>
      <sheetName val="FF_3"/>
      <sheetName val="選酋表"/>
      <sheetName val="FF_4"/>
      <sheetName val="___________"/>
      <sheetName val="liste"/>
      <sheetName val="งบดุล"/>
      <sheetName val="Lead"/>
      <sheetName val="Links"/>
      <sheetName val="CA"/>
      <sheetName val="Sep"/>
      <sheetName val="J&amp;Q"/>
      <sheetName val="Drop down list"/>
      <sheetName val="Conso"/>
      <sheetName val="Write off"/>
      <sheetName val="Cost centre expenditure"/>
      <sheetName val="BPR"/>
      <sheetName val="addl cost"/>
      <sheetName val="accumdeprn"/>
      <sheetName val="APCODE"/>
      <sheetName val="AA-1"/>
      <sheetName val="cost4-47"/>
      <sheetName val="Cash Flow"/>
      <sheetName val="Co info"/>
      <sheetName val="Financial Summary"/>
      <sheetName val="Adj&amp;Rje(Z820) "/>
      <sheetName val="note_defect"/>
      <sheetName val="Spec 22104"/>
      <sheetName val="Manual"/>
      <sheetName val="Combine"/>
      <sheetName val="P&amp;L"/>
      <sheetName val="Delta"/>
      <sheetName val="Manpower"/>
      <sheetName val="Tabelas"/>
      <sheetName val="WT_Util 99 LE"/>
      <sheetName val="PTA P&amp;S"/>
      <sheetName val="Waste Treatment Variable "/>
      <sheetName val="TO - SP"/>
      <sheetName val="Company Info"/>
      <sheetName val="CA Comp"/>
      <sheetName val="Newspaper"/>
      <sheetName val="A"/>
      <sheetName val="PG7"/>
      <sheetName val="PG8"/>
      <sheetName val="Balance Sheet"/>
      <sheetName val="Setup"/>
      <sheetName val="DAY"/>
      <sheetName val="Sales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total"/>
      <sheetName val="ref"/>
      <sheetName val="Sheet"/>
      <sheetName val="Y"/>
      <sheetName val="DISCOUNT (2)"/>
      <sheetName val="forecast-sgd"/>
      <sheetName val="unitcostรวม"/>
      <sheetName val="ค่าขนส่ง"/>
      <sheetName val="Record_CR"/>
      <sheetName val="ng_12"/>
      <sheetName val="Co__Code"/>
      <sheetName val="CAN_DOI_-_KET_QUA"/>
      <sheetName val="ADJ_-_RATE9"/>
      <sheetName val="ADJ___RATE9"/>
      <sheetName val="SCB_1_-_Current9"/>
      <sheetName val="SCB_2_-_Current9"/>
      <sheetName val="เงินกู้_MGC8"/>
      <sheetName val="BALANCE_SHEET_9"/>
      <sheetName val="BS_ATTACH9"/>
      <sheetName val="LC___TR_Listing8"/>
      <sheetName val="Customize_Your_Invoice8"/>
      <sheetName val="VariableII__period8"/>
      <sheetName val="Stock_Aging8"/>
      <sheetName val="Dec_20018"/>
      <sheetName val="Sheet1_(2)9"/>
      <sheetName val="CF_RECONCILE_-_18"/>
      <sheetName val="Cost_Centers6"/>
      <sheetName val="_IB-PL-00-01_SUMMARY6"/>
      <sheetName val="10-1_Media6"/>
      <sheetName val="ALL_KSFC_RIGS_EXCEPT_R-56"/>
      <sheetName val="Customize_Your_Purchase_Order6"/>
      <sheetName val="FP_Friends_Other6"/>
      <sheetName val="163040_LC_TR6"/>
      <sheetName val="Trial_Balance5"/>
      <sheetName val="_IBPL00015"/>
      <sheetName val="163040_LC-TR5"/>
      <sheetName val="CA_Sheet6"/>
      <sheetName val="D190_24"/>
      <sheetName val="F9_Parameters4"/>
      <sheetName val="TrialBalance_Q3-20025"/>
      <sheetName val="Workbook_Inputs5"/>
      <sheetName val="Total_Inventory5"/>
      <sheetName val="Semi_FG&amp;FG5"/>
      <sheetName val="Provision_NRV5"/>
      <sheetName val="Customize_Your_Loan_Manager4"/>
      <sheetName val="Bang_chiet_tinh_TBA4"/>
      <sheetName val="Data_Entry2"/>
      <sheetName val="input_data2"/>
      <sheetName val="head_Jan2"/>
      <sheetName val="Valo_DCF2"/>
      <sheetName val="List_info2"/>
      <sheetName val="By_Person2"/>
      <sheetName val="DB_PPC_PSF2"/>
      <sheetName val="Incident__NP_2017"/>
      <sheetName val="ADJ_-_RATE10"/>
      <sheetName val="ADJ___RATE10"/>
      <sheetName val="SCB_1_-_Current10"/>
      <sheetName val="SCB_2_-_Current10"/>
      <sheetName val="เงินกู้_MGC9"/>
      <sheetName val="BALANCE_SHEET_10"/>
      <sheetName val="BS_ATTACH10"/>
      <sheetName val="LC___TR_Listing9"/>
      <sheetName val="Customize_Your_Invoice9"/>
      <sheetName val="VariableII__period9"/>
      <sheetName val="Stock_Aging9"/>
      <sheetName val="Dec_20019"/>
      <sheetName val="Sheet1_(2)10"/>
      <sheetName val="CF_RECONCILE_-_19"/>
      <sheetName val="Cost_Centers7"/>
      <sheetName val="_IB-PL-00-01_SUMMARY7"/>
      <sheetName val="10-1_Media7"/>
      <sheetName val="ALL_KSFC_RIGS_EXCEPT_R-57"/>
      <sheetName val="Customize_Your_Purchase_Order7"/>
      <sheetName val="FP_Friends_Other7"/>
      <sheetName val="163040_LC_TR7"/>
      <sheetName val="Trial_Balance6"/>
      <sheetName val="_IBPL00016"/>
      <sheetName val="163040_LC-TR6"/>
      <sheetName val="CA_Sheet7"/>
      <sheetName val="D190_25"/>
      <sheetName val="F9_Parameters5"/>
      <sheetName val="TrialBalance_Q3-20026"/>
      <sheetName val="Workbook_Inputs6"/>
      <sheetName val="Total_Inventory6"/>
      <sheetName val="Semi_FG&amp;FG6"/>
      <sheetName val="Provision_NRV6"/>
      <sheetName val="Customize_Your_Loan_Manager5"/>
      <sheetName val="Bang_chiet_tinh_TBA5"/>
      <sheetName val="Data_Entry3"/>
      <sheetName val="input_data3"/>
      <sheetName val="head_Jan3"/>
      <sheetName val="Valo_DCF3"/>
      <sheetName val="List_info3"/>
      <sheetName val="By_Person3"/>
      <sheetName val="DB_PPC_PSF3"/>
      <sheetName val="ng_121"/>
      <sheetName val="Record_CR1"/>
      <sheetName val="Incident__NP_20171"/>
      <sheetName val="Co__Code1"/>
      <sheetName val="ADJ_-_RATE11"/>
      <sheetName val="ADJ___RATE11"/>
      <sheetName val="SCB_1_-_Current11"/>
      <sheetName val="SCB_2_-_Current11"/>
      <sheetName val="เงินกู้_MGC10"/>
      <sheetName val="BALANCE_SHEET_11"/>
      <sheetName val="BS_ATTACH11"/>
      <sheetName val="LC___TR_Listing10"/>
      <sheetName val="Customize_Your_Invoice10"/>
      <sheetName val="VariableII__period10"/>
      <sheetName val="Stock_Aging10"/>
      <sheetName val="Dec_200110"/>
      <sheetName val="Sheet1_(2)11"/>
      <sheetName val="CF_RECONCILE_-_110"/>
      <sheetName val="Cost_Centers8"/>
      <sheetName val="_IB-PL-00-01_SUMMARY8"/>
      <sheetName val="10-1_Media8"/>
      <sheetName val="ALL_KSFC_RIGS_EXCEPT_R-58"/>
      <sheetName val="Customize_Your_Purchase_Order8"/>
      <sheetName val="FP_Friends_Other8"/>
      <sheetName val="163040_LC_TR8"/>
      <sheetName val="Trial_Balance7"/>
      <sheetName val="_IBPL00017"/>
      <sheetName val="163040_LC-TR7"/>
      <sheetName val="CA_Sheet8"/>
      <sheetName val="D190_26"/>
      <sheetName val="F9_Parameters6"/>
      <sheetName val="TrialBalance_Q3-20027"/>
      <sheetName val="Workbook_Inputs7"/>
      <sheetName val="Total_Inventory7"/>
      <sheetName val="Semi_FG&amp;FG7"/>
      <sheetName val="Provision_NRV7"/>
      <sheetName val="Customize_Your_Loan_Manager6"/>
      <sheetName val="Bang_chiet_tinh_TBA6"/>
      <sheetName val="Data_Entry4"/>
      <sheetName val="input_data4"/>
      <sheetName val="head_Jan4"/>
      <sheetName val="Valo_DCF4"/>
      <sheetName val="List_info4"/>
      <sheetName val="By_Person4"/>
      <sheetName val="DB_PPC_PSF4"/>
      <sheetName val="ng_122"/>
      <sheetName val="Record_CR2"/>
      <sheetName val="Incident__NP_20172"/>
      <sheetName val="Co__Code2"/>
      <sheetName val="ADJ_-_RATE12"/>
      <sheetName val="ADJ___RATE12"/>
      <sheetName val="SCB_1_-_Current12"/>
      <sheetName val="SCB_2_-_Current12"/>
      <sheetName val="เงินกู้_MGC11"/>
      <sheetName val="BALANCE_SHEET_12"/>
      <sheetName val="BS_ATTACH12"/>
      <sheetName val="LC___TR_Listing11"/>
      <sheetName val="Customize_Your_Invoice11"/>
      <sheetName val="VariableII__period11"/>
      <sheetName val="Stock_Aging11"/>
      <sheetName val="Dec_200111"/>
      <sheetName val="Sheet1_(2)12"/>
      <sheetName val="CF_RECONCILE_-_111"/>
      <sheetName val="Cost_Centers9"/>
      <sheetName val="_IB-PL-00-01_SUMMARY9"/>
      <sheetName val="10-1_Media9"/>
      <sheetName val="ALL_KSFC_RIGS_EXCEPT_R-59"/>
      <sheetName val="Customize_Your_Purchase_Order9"/>
      <sheetName val="FP_Friends_Other9"/>
      <sheetName val="163040_LC_TR9"/>
      <sheetName val="Trial_Balance8"/>
      <sheetName val="_IBPL00018"/>
      <sheetName val="163040_LC-TR8"/>
      <sheetName val="CA_Sheet9"/>
      <sheetName val="D190_27"/>
      <sheetName val="F9_Parameters7"/>
      <sheetName val="TrialBalance_Q3-20028"/>
      <sheetName val="Workbook_Inputs8"/>
      <sheetName val="Total_Inventory8"/>
      <sheetName val="Semi_FG&amp;FG8"/>
      <sheetName val="Provision_NRV8"/>
      <sheetName val="Customize_Your_Loan_Manager7"/>
      <sheetName val="Bang_chiet_tinh_TBA7"/>
      <sheetName val="Data_Entry5"/>
      <sheetName val="input_data5"/>
      <sheetName val="head_Jan5"/>
      <sheetName val="Valo_DCF5"/>
      <sheetName val="List_info5"/>
      <sheetName val="By_Person5"/>
      <sheetName val="DB_PPC_PSF5"/>
      <sheetName val="ng_123"/>
      <sheetName val="Record_CR3"/>
      <sheetName val="Incident__NP_20173"/>
      <sheetName val="Co__Code3"/>
      <sheetName val="ADJ_-_RATE13"/>
      <sheetName val="ADJ___RATE13"/>
      <sheetName val="SCB_1_-_Current13"/>
      <sheetName val="SCB_2_-_Current13"/>
      <sheetName val="เงินกู้_MGC12"/>
      <sheetName val="BALANCE_SHEET_13"/>
      <sheetName val="BS_ATTACH13"/>
      <sheetName val="LC___TR_Listing12"/>
      <sheetName val="Customize_Your_Invoice12"/>
      <sheetName val="VariableII__period12"/>
      <sheetName val="Stock_Aging12"/>
      <sheetName val="Dec_200112"/>
      <sheetName val="Sheet1_(2)13"/>
      <sheetName val="CF_RECONCILE_-_112"/>
      <sheetName val="Cost_Centers10"/>
      <sheetName val="_IB-PL-00-01_SUMMARY10"/>
      <sheetName val="10-1_Media10"/>
      <sheetName val="ALL_KSFC_RIGS_EXCEPT_R-510"/>
      <sheetName val="Customize_Your_Purchase_Order10"/>
      <sheetName val="FP_Friends_Other10"/>
      <sheetName val="163040_LC_TR10"/>
      <sheetName val="Trial_Balance9"/>
      <sheetName val="_IBPL00019"/>
      <sheetName val="163040_LC-TR9"/>
      <sheetName val="CA_Sheet10"/>
      <sheetName val="D190_28"/>
      <sheetName val="F9_Parameters8"/>
      <sheetName val="TrialBalance_Q3-20029"/>
      <sheetName val="Workbook_Inputs9"/>
      <sheetName val="Total_Inventory9"/>
      <sheetName val="Semi_FG&amp;FG9"/>
      <sheetName val="Provision_NRV9"/>
      <sheetName val="Customize_Your_Loan_Manager8"/>
      <sheetName val="Bang_chiet_tinh_TBA8"/>
      <sheetName val="Data_Entry6"/>
      <sheetName val="input_data6"/>
      <sheetName val="head_Jan6"/>
      <sheetName val="Valo_DCF6"/>
      <sheetName val="List_info6"/>
      <sheetName val="By_Person6"/>
      <sheetName val="DB_PPC_PSF6"/>
      <sheetName val="ng_124"/>
      <sheetName val="Record_CR4"/>
      <sheetName val="Incident__NP_20174"/>
      <sheetName val="Co__Code4"/>
      <sheetName val="ADJ_-_RATE14"/>
      <sheetName val="ADJ___RATE14"/>
      <sheetName val="SCB_1_-_Current14"/>
      <sheetName val="SCB_2_-_Current14"/>
      <sheetName val="เงินกู้_MGC13"/>
      <sheetName val="BALANCE_SHEET_14"/>
      <sheetName val="BS_ATTACH14"/>
      <sheetName val="LC___TR_Listing13"/>
      <sheetName val="Customize_Your_Invoice13"/>
      <sheetName val="VariableII__period13"/>
      <sheetName val="Stock_Aging13"/>
      <sheetName val="Dec_200113"/>
      <sheetName val="Sheet1_(2)14"/>
      <sheetName val="CF_RECONCILE_-_113"/>
      <sheetName val="Cost_Centers11"/>
      <sheetName val="_IB-PL-00-01_SUMMARY11"/>
      <sheetName val="10-1_Media11"/>
      <sheetName val="ALL_KSFC_RIGS_EXCEPT_R-511"/>
      <sheetName val="Customize_Your_Purchase_Order11"/>
      <sheetName val="FP_Friends_Other11"/>
      <sheetName val="163040_LC_TR11"/>
      <sheetName val="Trial_Balance10"/>
      <sheetName val="_IBPL000110"/>
      <sheetName val="163040_LC-TR10"/>
      <sheetName val="CA_Sheet11"/>
      <sheetName val="D190_29"/>
      <sheetName val="F9_Parameters9"/>
      <sheetName val="TrialBalance_Q3-200210"/>
      <sheetName val="Workbook_Inputs10"/>
      <sheetName val="Total_Inventory10"/>
      <sheetName val="Semi_FG&amp;FG10"/>
      <sheetName val="Provision_NRV10"/>
      <sheetName val="Customize_Your_Loan_Manager9"/>
      <sheetName val="Bang_chiet_tinh_TBA9"/>
      <sheetName val="Data_Entry7"/>
      <sheetName val="input_data7"/>
      <sheetName val="head_Jan7"/>
      <sheetName val="Valo_DCF7"/>
      <sheetName val="List_info7"/>
      <sheetName val="By_Person7"/>
      <sheetName val="DB_PPC_PSF7"/>
      <sheetName val="ng_125"/>
      <sheetName val="Record_CR5"/>
      <sheetName val="Incident__NP_20175"/>
      <sheetName val="Co__Code5"/>
      <sheetName val="MJFT"/>
      <sheetName val="FS-YTD"/>
      <sheetName val="ADJ"/>
      <sheetName val="Haft year tax estimation 1"/>
      <sheetName val="Haft year tax estimation 2"/>
      <sheetName val="Haft year tax estimation (1)"/>
      <sheetName val="Haft year tax estimation (2)"/>
      <sheetName val="Taxcal 6 Month"/>
      <sheetName val="TB"/>
      <sheetName val="Data Last year"/>
      <sheetName val="FA_2019"/>
      <sheetName val="GL_2019"/>
      <sheetName val="10"/>
      <sheetName val="Ass"/>
      <sheetName val="Wellhrs"/>
      <sheetName val="BudgetInput"/>
      <sheetName val="FORMC94"/>
      <sheetName val="Details"/>
      <sheetName val="BGT97STAFF"/>
      <sheetName val="GL CB"/>
      <sheetName val="GL M"/>
      <sheetName val="Gain Loss Calculation"/>
      <sheetName val="TB_55(6M)"/>
      <sheetName val="Deferred Charge"/>
      <sheetName val="Detail รายบุคคลปี 58"/>
      <sheetName val="F-3"/>
      <sheetName val="CST1198"/>
      <sheetName val="BAL42"/>
      <sheetName val="FF_2"/>
      <sheetName val="Val_Ind"/>
      <sheetName val="IFS"/>
      <sheetName val="UF"/>
      <sheetName val="HH"/>
      <sheetName val="boq"/>
      <sheetName val="Sale 0404"/>
      <sheetName val="Sale0311"/>
      <sheetName val="Sale0309"/>
      <sheetName val="IBA &lt;O3&gt;"/>
      <sheetName val="Loan Amortization Table"/>
      <sheetName val="Linkage Quote"/>
      <sheetName val="Register Cal Mar_04_July_05 "/>
      <sheetName val="QR_4.1"/>
      <sheetName val="Weights"/>
      <sheetName val="_Lookup"/>
      <sheetName val="CODE,NAME"/>
      <sheetName val="RATE"/>
      <sheetName val="AFA"/>
      <sheetName val="คชจ.ดำเนินงาน6-43"/>
      <sheetName val="200-110"/>
      <sheetName val="Sale0402"/>
      <sheetName val="description"/>
      <sheetName val="Norms SP"/>
      <sheetName val="Backup"/>
      <sheetName val="จันทร์"/>
      <sheetName val="gl"/>
      <sheetName val="SPARES"/>
      <sheetName val="BSI"/>
      <sheetName val="Group"/>
      <sheetName val="แบบฟอร์มที่ 7 original"/>
      <sheetName val="แบบฟอร์มที่ 7 Project Base"/>
      <sheetName val="NL+Lcombine"/>
      <sheetName val="n-4.4"/>
      <sheetName val="7251-02000-02252"/>
      <sheetName val="7251-01xxxx"/>
      <sheetName val="Plant_Overhead"/>
      <sheetName val="ZD300"/>
      <sheetName val="Cost_center"/>
      <sheetName val="Cost_center1"/>
      <sheetName val="Cost_center2"/>
      <sheetName val="Cost_center3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-CIV"/>
      <sheetName val="TB-ICM"/>
      <sheetName val="PX"/>
      <sheetName val="PRODUCT"/>
      <sheetName val="All employee"/>
      <sheetName val="WT_Util_99_LE"/>
      <sheetName val="PTA_P&amp;S"/>
      <sheetName val="Waste_Treatment_Variable_"/>
      <sheetName val="Cost_center4"/>
      <sheetName val="Standing_Data"/>
      <sheetName val="Asset_&amp;_Liability"/>
      <sheetName val="Net_asset_value"/>
      <sheetName val="Drop_List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TO_-_SP"/>
      <sheetName val="Company_Info"/>
      <sheetName val="CA_Comp"/>
      <sheetName val="All_employee"/>
      <sheetName val="16jun12"/>
      <sheetName val="9jun12"/>
      <sheetName val="12jun12"/>
      <sheetName val="15jun12"/>
      <sheetName val="detailitems_159"/>
      <sheetName val="Tables"/>
      <sheetName val="Instruction"/>
      <sheetName val="OthCode"/>
      <sheetName val="Datasheet"/>
      <sheetName val="Month_v_YTD"/>
      <sheetName val="_IB-PL-YTD"/>
      <sheetName val="ENG_SUM_SBM3_2007"/>
      <sheetName val="REV2_ENG-SUM_SBM2_FOR_AGM_CO"/>
      <sheetName val="Retire 2015-2017"/>
      <sheetName val="New Item"/>
      <sheetName val="Machine2,3'04"/>
      <sheetName val="B131 "/>
      <sheetName val="CAN_DOI_-_KET_QUA3"/>
      <sheetName val="CAN_DOI_-_KET_QUA1"/>
      <sheetName val="CAN_DOI_-_KET_QUA2"/>
      <sheetName val="DIST"/>
      <sheetName val="summary_p2"/>
      <sheetName val="กระจายบอร์ด"/>
      <sheetName val="PUF"/>
      <sheetName val="9109"/>
      <sheetName val="Jul.02"/>
      <sheetName val="คีย์ข้อมูลรายละเอียดต่างๆ"/>
      <sheetName val="Customer(Farm)"/>
      <sheetName val="frptolocal"/>
      <sheetName val="Age311299TESP"/>
      <sheetName val="P4DDBFTESP"/>
      <sheetName val="IntDec00TespM&amp;B"/>
      <sheetName val="Defer_ร่วม"/>
      <sheetName val="CBO0497"/>
      <sheetName val="Seagate _share_in_units"/>
      <sheetName val="HP"/>
      <sheetName val="PAYROLL"/>
      <sheetName val="Reimbursements"/>
      <sheetName val="3 P&amp;L "/>
      <sheetName val="Disposition"/>
      <sheetName val="2.Conso"/>
      <sheetName val="bod"/>
      <sheetName val="Summary by Machine Type MAR"/>
      <sheetName val="AccpacTB"/>
      <sheetName val="stat local"/>
      <sheetName val="CMM-AU_Validation-Dom"/>
      <sheetName val="Run"/>
      <sheetName val="Control_BS"/>
      <sheetName val="ORGANIZATION PLASTIC GROUP "/>
      <sheetName val="ORGANIZATION PLASTIC GROUP  2"/>
      <sheetName val="IMPROVE MAN POWER"/>
      <sheetName val="ฟอล์ม B2"/>
      <sheetName val="Man power SPEC"/>
      <sheetName val="Man power SPEC (2)"/>
      <sheetName val="Current ORG"/>
      <sheetName val="ปรับโครงสร้าง"/>
      <sheetName val="Blank ORG"/>
      <sheetName val="DLOT Calculate"/>
      <sheetName val="ประเมิน "/>
      <sheetName val="Improvement Plan"/>
      <sheetName val="รายชื่อพนักงาน "/>
      <sheetName val="Machine capacity"/>
      <sheetName val="DLOT Current"/>
      <sheetName val="ORG (2)"/>
      <sheetName val="Injection new"/>
      <sheetName val="Injection new "/>
      <sheetName val="A+B"/>
      <sheetName val="บังคับเป็น"/>
      <sheetName val="ปรับปรุง"/>
      <sheetName val="BOS Commodity"/>
      <sheetName val="Macro1"/>
      <sheetName val="Dormants"/>
      <sheetName val="SSD Plant Incremental Projects"/>
      <sheetName val="BOS02TC"/>
      <sheetName val="ERP 7_06"/>
      <sheetName val="Consensus"/>
      <sheetName val="Variables"/>
      <sheetName val="Tbom-tot"/>
      <sheetName val="Pareto Top RPN"/>
      <sheetName val="FDR BUDGET 2001 EISENACH"/>
      <sheetName val="Cost Reduction Programs"/>
      <sheetName val="format"/>
      <sheetName val="LCQ"/>
      <sheetName val="analysis"/>
      <sheetName val="COMPARISON SHEET (1)"/>
      <sheetName val="January"/>
      <sheetName val="TON"/>
      <sheetName val="Non Movement"/>
      <sheetName val="Data 2"/>
      <sheetName val="FF_6"/>
      <sheetName val="FF-1"/>
      <sheetName val="SAME"/>
      <sheetName val="#Lookup"/>
      <sheetName val="InventTableModule_1-1"/>
      <sheetName val="สำนักงาน"/>
      <sheetName val="FF_2 _1_"/>
      <sheetName val="FSA"/>
      <sheetName val="B"/>
      <sheetName val="cal (2)"/>
      <sheetName val="B_Sheet"/>
      <sheetName val="Notes"/>
      <sheetName val="TBal"/>
      <sheetName val="Age311299TAS"/>
      <sheetName val="TASintDec00"/>
      <sheetName val="P4DDBFTAS"/>
      <sheetName val="FF_21_a_"/>
      <sheetName val="Non-Statistical Sampling Master"/>
      <sheetName val="Two Step Revenue Testing Master"/>
      <sheetName val="Global Data"/>
      <sheetName val="STart"/>
      <sheetName val="Scoping"/>
      <sheetName val="0100"/>
      <sheetName val="Expense Summary"/>
      <sheetName val="ดอกเบี้ยรับ"/>
      <sheetName val="SSW"/>
      <sheetName val="ชื่อหุ้น"/>
      <sheetName val="B&amp;S 1999"/>
      <sheetName val="อัตราค่าบรรทุก"/>
      <sheetName val="A1"/>
      <sheetName val="Arch"/>
      <sheetName val="Rawdata"/>
      <sheetName val="K2"/>
      <sheetName val="OSM"/>
      <sheetName val="C.A.Add1 (App III)"/>
      <sheetName val="R&amp;M confirmation (App A)"/>
      <sheetName val="Marine insurance (App B)"/>
      <sheetName val="Reinvestment Allowance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600"/>
      <sheetName val="TC"/>
      <sheetName val="ADD"/>
      <sheetName val="SCH"/>
      <sheetName val="Map"/>
      <sheetName val="INFO"/>
      <sheetName val="1 LeadSchedule"/>
      <sheetName val="Sch18-34"/>
      <sheetName val="U"/>
      <sheetName val="Validation"/>
      <sheetName val="CA99"/>
      <sheetName val="TC YA2000 cyb (R)"/>
      <sheetName val="TaxComp"/>
      <sheetName val="CA Sum"/>
      <sheetName val="Exempt"/>
      <sheetName val="ACCLIST"/>
      <sheetName val="Stat A"/>
      <sheetName val="Addition"/>
      <sheetName val="SSP HOURS"/>
      <sheetName val="C_A_Add1_(App_III)"/>
      <sheetName val="R&amp;M_confirmation_(App_A)"/>
      <sheetName val="Marine_insurance_(App_B)"/>
      <sheetName val="Reinvestment_Allowance"/>
      <sheetName val="MainComp"/>
      <sheetName val="MFA"/>
      <sheetName val="P_L"/>
      <sheetName val="structure"/>
      <sheetName val="income"/>
      <sheetName val="2.A2.L Fixed Assets"/>
      <sheetName val="C_A_Add1_(App_III)1"/>
      <sheetName val="R&amp;M_confirmation_(App_A)1"/>
      <sheetName val="Marine_insurance_(App_B)1"/>
      <sheetName val="Reinvestment_Allowance1"/>
      <sheetName val="kk"/>
      <sheetName val="#REF"/>
      <sheetName val="HEADCOUNT WORKSHEET"/>
      <sheetName val="ACLSHL96"/>
      <sheetName val="Mat'l Pareto"/>
      <sheetName val="Details_ACT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Tax"/>
      <sheetName val="FS"/>
      <sheetName val="BPCOR DETAILS"/>
      <sheetName val="BPMKT DETAILS"/>
      <sheetName val="JV"/>
      <sheetName val="ACT-MTH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TC_YA2000_cyb_(R)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1"/>
      <sheetName val="20"/>
      <sheetName val="21"/>
      <sheetName val="30"/>
      <sheetName val="40"/>
      <sheetName val="50"/>
      <sheetName val="DD-10"/>
      <sheetName val="IntDec00TespM_B"/>
      <sheetName val="JAN"/>
      <sheetName val="Criteria"/>
      <sheetName val="BB1-2(ss)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F-2 (1)"/>
      <sheetName val="FF-21"/>
      <sheetName val="Register"/>
      <sheetName val="K5-1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FA-LISTING"/>
      <sheetName val="(R&amp;D"/>
      <sheetName val="itc"/>
      <sheetName val="U101"/>
      <sheetName val="C101"/>
      <sheetName val="I101"/>
      <sheetName val="M101"/>
      <sheetName val="G101"/>
      <sheetName val="T101 "/>
      <sheetName val="WTB"/>
      <sheetName val="Adm97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6A CA"/>
      <sheetName val="C_A_Add1_(App_III)2"/>
      <sheetName val="R&amp;M_confirmation_(App_A)2"/>
      <sheetName val="Marine_insurance_(App_B)2"/>
      <sheetName val="Reinvestment_Allowance2"/>
      <sheetName val="F1.2"/>
      <sheetName val="Nhapxuat"/>
      <sheetName val="A3-1"/>
      <sheetName val="Q(HP)"/>
      <sheetName val="Q-HP-14"/>
      <sheetName val="Q-HP-31"/>
      <sheetName val="P101"/>
      <sheetName val="H101"/>
      <sheetName val="P501"/>
      <sheetName val=" Balance Sheet"/>
      <sheetName val=" Profit Projection sum"/>
      <sheetName val="DPLA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chart 1"/>
      <sheetName val="TC_YA2000_cyb_(R)1"/>
      <sheetName val="SSP_HOURS"/>
      <sheetName val="Stat_A"/>
      <sheetName val="HEADCOUNT_WORKSHEET"/>
      <sheetName val="Mat'l_Pareto"/>
      <sheetName val="Inventory_Valuation-detail-_(2)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Expense_Summary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Expense_Summary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A2.02 Fixed Assets"/>
      <sheetName val=""/>
      <sheetName val="现金清单"/>
      <sheetName val="Acs"/>
      <sheetName val="Listeverdier"/>
      <sheetName val="DaysInMonth"/>
      <sheetName val="ADJ_-_RATE16"/>
      <sheetName val="ADJ___RATE16"/>
      <sheetName val="SCB_1_-_Current16"/>
      <sheetName val="SCB_2_-_Current16"/>
      <sheetName val="เงินกู้_MGC15"/>
      <sheetName val="BALANCE_SHEET_16"/>
      <sheetName val="BS_ATTACH16"/>
      <sheetName val="LC___TR_Listing15"/>
      <sheetName val="Stock_Aging15"/>
      <sheetName val="VariableII__period15"/>
      <sheetName val="Customize_Your_Invoice15"/>
      <sheetName val="Dec_200115"/>
      <sheetName val="Sheet1_(2)16"/>
      <sheetName val="CF_RECONCILE_-_115"/>
      <sheetName val="Cost_Centers13"/>
      <sheetName val="_IB-PL-00-01_SUMMARY13"/>
      <sheetName val="Customize_Your_Purchase_Order13"/>
      <sheetName val="10-1_Media13"/>
      <sheetName val="ALL_KSFC_RIGS_EXCEPT_R-513"/>
      <sheetName val="FP_Friends_Other13"/>
      <sheetName val="163040_LC_TR13"/>
      <sheetName val="Total_Inventory12"/>
      <sheetName val="Semi_FG&amp;FG12"/>
      <sheetName val="Provision_NRV12"/>
      <sheetName val="CA_Sheet13"/>
      <sheetName val="Trial_Balance12"/>
      <sheetName val="_IBPL000112"/>
      <sheetName val="163040_LC-TR12"/>
      <sheetName val="Workbook_Inputs12"/>
      <sheetName val="TrialBalance_Q3-200212"/>
      <sheetName val="F9_Parameters11"/>
      <sheetName val="D190_211"/>
      <sheetName val="Bang_chiet_tinh_TBA11"/>
      <sheetName val="Customize_Your_Loan_Manager11"/>
      <sheetName val="input_data9"/>
      <sheetName val="Data_Entry9"/>
      <sheetName val="Valo_DCF9"/>
      <sheetName val="head_Jan9"/>
      <sheetName val="List_info9"/>
      <sheetName val="By_Person9"/>
      <sheetName val="DB_PPC_PSF9"/>
      <sheetName val="Record_CR7"/>
      <sheetName val="ng_127"/>
      <sheetName val="Co__Code7"/>
      <sheetName val="CAN_DOI_-_KET_QUA5"/>
      <sheetName val="Incident__NP_20177"/>
      <sheetName val="WT_Util_99_LE1"/>
      <sheetName val="PTA_P&amp;S1"/>
      <sheetName val="Waste_Treatment_Variable_1"/>
      <sheetName val="Standing_Data1"/>
      <sheetName val="Asset_&amp;_Liability1"/>
      <sheetName val="Net_asset_value1"/>
      <sheetName val="Drop_List1"/>
      <sheetName val="Month_v_YTD1"/>
      <sheetName val="_IB-PL-YTD1"/>
      <sheetName val="Drop_down_list1"/>
      <sheetName val="Write_off1"/>
      <sheetName val="Cost_centre_expenditure1"/>
      <sheetName val="addl_cost1"/>
      <sheetName val="Co_info1"/>
      <sheetName val="Financial_Summary1"/>
      <sheetName val="Adj&amp;Rje(Z820)_1"/>
      <sheetName val="Spec_22104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O_-_SP1"/>
      <sheetName val="Company_Info1"/>
      <sheetName val="CA_Comp1"/>
      <sheetName val="ADJ_-_RATE15"/>
      <sheetName val="ADJ___RATE15"/>
      <sheetName val="SCB_1_-_Current15"/>
      <sheetName val="SCB_2_-_Current15"/>
      <sheetName val="เงินกู้_MGC14"/>
      <sheetName val="BALANCE_SHEET_15"/>
      <sheetName val="BS_ATTACH15"/>
      <sheetName val="LC___TR_Listing14"/>
      <sheetName val="Stock_Aging14"/>
      <sheetName val="VariableII__period14"/>
      <sheetName val="Customize_Your_Invoice14"/>
      <sheetName val="Dec_200114"/>
      <sheetName val="Sheet1_(2)15"/>
      <sheetName val="CF_RECONCILE_-_114"/>
      <sheetName val="Cost_Centers12"/>
      <sheetName val="_IB-PL-00-01_SUMMARY12"/>
      <sheetName val="Customize_Your_Purchase_Order12"/>
      <sheetName val="10-1_Media12"/>
      <sheetName val="ALL_KSFC_RIGS_EXCEPT_R-512"/>
      <sheetName val="FP_Friends_Other12"/>
      <sheetName val="163040_LC_TR12"/>
      <sheetName val="Total_Inventory11"/>
      <sheetName val="Semi_FG&amp;FG11"/>
      <sheetName val="Provision_NRV11"/>
      <sheetName val="CA_Sheet12"/>
      <sheetName val="Trial_Balance11"/>
      <sheetName val="_IBPL000111"/>
      <sheetName val="163040_LC-TR11"/>
      <sheetName val="Workbook_Inputs11"/>
      <sheetName val="TrialBalance_Q3-200211"/>
      <sheetName val="F9_Parameters10"/>
      <sheetName val="D190_210"/>
      <sheetName val="Bang_chiet_tinh_TBA10"/>
      <sheetName val="Customize_Your_Loan_Manager10"/>
      <sheetName val="input_data8"/>
      <sheetName val="Data_Entry8"/>
      <sheetName val="Valo_DCF8"/>
      <sheetName val="head_Jan8"/>
      <sheetName val="List_info8"/>
      <sheetName val="By_Person8"/>
      <sheetName val="DB_PPC_PSF8"/>
      <sheetName val="Record_CR6"/>
      <sheetName val="ng_126"/>
      <sheetName val="Co__Code6"/>
      <sheetName val="CAN_DOI_-_KET_QUA4"/>
      <sheetName val="Incident__NP_20176"/>
      <sheetName val="Drop_down_list"/>
      <sheetName val="Write_off"/>
      <sheetName val="Cost_centre_expenditure"/>
      <sheetName val="addl_cost"/>
      <sheetName val="Co_info"/>
      <sheetName val="Financial_Summary"/>
      <sheetName val="Adj&amp;Rje(Z820)_"/>
      <sheetName val="Spec_22104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ADJ_-_RATE17"/>
      <sheetName val="ADJ___RATE17"/>
      <sheetName val="SCB_1_-_Current17"/>
      <sheetName val="SCB_2_-_Current17"/>
      <sheetName val="เงินกู้_MGC16"/>
      <sheetName val="BALANCE_SHEET_17"/>
      <sheetName val="BS_ATTACH17"/>
      <sheetName val="LC___TR_Listing16"/>
      <sheetName val="Stock_Aging16"/>
      <sheetName val="VariableII__period16"/>
      <sheetName val="Customize_Your_Invoice16"/>
      <sheetName val="Dec_200116"/>
      <sheetName val="Sheet1_(2)17"/>
      <sheetName val="CF_RECONCILE_-_116"/>
      <sheetName val="Cost_Centers14"/>
      <sheetName val="_IB-PL-00-01_SUMMARY14"/>
      <sheetName val="Customize_Your_Purchase_Order14"/>
      <sheetName val="10-1_Media14"/>
      <sheetName val="ALL_KSFC_RIGS_EXCEPT_R-514"/>
      <sheetName val="FP_Friends_Other14"/>
      <sheetName val="163040_LC_TR14"/>
      <sheetName val="Total_Inventory13"/>
      <sheetName val="Semi_FG&amp;FG13"/>
      <sheetName val="Provision_NRV13"/>
      <sheetName val="CA_Sheet14"/>
      <sheetName val="Trial_Balance13"/>
      <sheetName val="_IBPL000113"/>
      <sheetName val="163040_LC-TR13"/>
      <sheetName val="Workbook_Inputs13"/>
      <sheetName val="TrialBalance_Q3-200213"/>
      <sheetName val="F9_Parameters12"/>
      <sheetName val="D190_212"/>
      <sheetName val="Bang_chiet_tinh_TBA12"/>
      <sheetName val="Customize_Your_Loan_Manager12"/>
      <sheetName val="input_data10"/>
      <sheetName val="Data_Entry10"/>
      <sheetName val="Valo_DCF10"/>
      <sheetName val="head_Jan10"/>
      <sheetName val="List_info10"/>
      <sheetName val="By_Person10"/>
      <sheetName val="DB_PPC_PSF10"/>
      <sheetName val="Record_CR8"/>
      <sheetName val="ng_128"/>
      <sheetName val="Co__Code8"/>
      <sheetName val="CAN_DOI_-_KET_QUA6"/>
      <sheetName val="Incident__NP_20178"/>
      <sheetName val="WT_Util_99_LE2"/>
      <sheetName val="PTA_P&amp;S2"/>
      <sheetName val="Waste_Treatment_Variable_2"/>
      <sheetName val="Standing_Data2"/>
      <sheetName val="Asset_&amp;_Liability2"/>
      <sheetName val="Net_asset_value2"/>
      <sheetName val="Drop_List2"/>
      <sheetName val="Month_v_YTD2"/>
      <sheetName val="_IB-PL-YTD2"/>
      <sheetName val="Drop_down_list2"/>
      <sheetName val="Write_off2"/>
      <sheetName val="Cost_centre_expenditure2"/>
      <sheetName val="addl_cost2"/>
      <sheetName val="Cash_Flow2"/>
      <sheetName val="Co_info2"/>
      <sheetName val="Financial_Summary2"/>
      <sheetName val="Adj&amp;Rje(Z820)_2"/>
      <sheetName val="Spec_22104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O_-_SP2"/>
      <sheetName val="Company_Info2"/>
      <sheetName val="CA_Comp2"/>
      <sheetName val="ADJ_-_RATE18"/>
      <sheetName val="ADJ___RATE18"/>
      <sheetName val="SCB_1_-_Current18"/>
      <sheetName val="SCB_2_-_Current18"/>
      <sheetName val="เงินกู้_MGC17"/>
      <sheetName val="BALANCE_SHEET_18"/>
      <sheetName val="BS_ATTACH18"/>
      <sheetName val="LC___TR_Listing17"/>
      <sheetName val="Stock_Aging17"/>
      <sheetName val="VariableII__period17"/>
      <sheetName val="Customize_Your_Invoice17"/>
      <sheetName val="Dec_200117"/>
      <sheetName val="Sheet1_(2)18"/>
      <sheetName val="CF_RECONCILE_-_117"/>
      <sheetName val="Cost_Centers15"/>
      <sheetName val="_IB-PL-00-01_SUMMARY15"/>
      <sheetName val="Customize_Your_Purchase_Order15"/>
      <sheetName val="10-1_Media15"/>
      <sheetName val="ALL_KSFC_RIGS_EXCEPT_R-515"/>
      <sheetName val="FP_Friends_Other15"/>
      <sheetName val="163040_LC_TR15"/>
      <sheetName val="Total_Inventory14"/>
      <sheetName val="Semi_FG&amp;FG14"/>
      <sheetName val="Provision_NRV14"/>
      <sheetName val="CA_Sheet15"/>
      <sheetName val="Trial_Balance14"/>
      <sheetName val="_IBPL000114"/>
      <sheetName val="163040_LC-TR14"/>
      <sheetName val="Workbook_Inputs14"/>
      <sheetName val="TrialBalance_Q3-200214"/>
      <sheetName val="F9_Parameters13"/>
      <sheetName val="D190_213"/>
      <sheetName val="Bang_chiet_tinh_TBA13"/>
      <sheetName val="Customize_Your_Loan_Manager13"/>
      <sheetName val="input_data11"/>
      <sheetName val="Data_Entry11"/>
      <sheetName val="Valo_DCF11"/>
      <sheetName val="head_Jan11"/>
      <sheetName val="List_info11"/>
      <sheetName val="By_Person11"/>
      <sheetName val="DB_PPC_PSF11"/>
      <sheetName val="Record_CR9"/>
      <sheetName val="ng_129"/>
      <sheetName val="Co__Code9"/>
      <sheetName val="CAN_DOI_-_KET_QUA7"/>
      <sheetName val="Incident__NP_20179"/>
      <sheetName val="WT_Util_99_LE3"/>
      <sheetName val="PTA_P&amp;S3"/>
      <sheetName val="Waste_Treatment_Variable_3"/>
      <sheetName val="Standing_Data3"/>
      <sheetName val="Asset_&amp;_Liability3"/>
      <sheetName val="Net_asset_value3"/>
      <sheetName val="Drop_List3"/>
      <sheetName val="Month_v_YTD3"/>
      <sheetName val="_IB-PL-YTD3"/>
      <sheetName val="Drop_down_list3"/>
      <sheetName val="Write_off3"/>
      <sheetName val="Cost_centre_expenditure3"/>
      <sheetName val="addl_cost3"/>
      <sheetName val="Cash_Flow3"/>
      <sheetName val="Co_info3"/>
      <sheetName val="Financial_Summary3"/>
      <sheetName val="Adj&amp;Rje(Z820)_3"/>
      <sheetName val="Spec_22104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O_-_SP3"/>
      <sheetName val="Company_Info3"/>
      <sheetName val="CA_Comp3"/>
      <sheetName val="Balance_Sheet3"/>
      <sheetName val="ADJ_-_RATE19"/>
      <sheetName val="ADJ___RATE19"/>
      <sheetName val="SCB_1_-_Current19"/>
      <sheetName val="SCB_2_-_Current19"/>
      <sheetName val="เงินกู้_MGC18"/>
      <sheetName val="BALANCE_SHEET_19"/>
      <sheetName val="BS_ATTACH19"/>
      <sheetName val="LC___TR_Listing18"/>
      <sheetName val="Stock_Aging18"/>
      <sheetName val="VariableII__period18"/>
      <sheetName val="Customize_Your_Invoice18"/>
      <sheetName val="Dec_200118"/>
      <sheetName val="Sheet1_(2)19"/>
      <sheetName val="CF_RECONCILE_-_118"/>
      <sheetName val="Cost_Centers16"/>
      <sheetName val="_IB-PL-00-01_SUMMARY16"/>
      <sheetName val="Customize_Your_Purchase_Order16"/>
      <sheetName val="10-1_Media16"/>
      <sheetName val="ALL_KSFC_RIGS_EXCEPT_R-516"/>
      <sheetName val="FP_Friends_Other16"/>
      <sheetName val="163040_LC_TR16"/>
      <sheetName val="Total_Inventory15"/>
      <sheetName val="Semi_FG&amp;FG15"/>
      <sheetName val="Provision_NRV15"/>
      <sheetName val="CA_Sheet16"/>
      <sheetName val="Trial_Balance15"/>
      <sheetName val="_IBPL000115"/>
      <sheetName val="163040_LC-TR15"/>
      <sheetName val="Workbook_Inputs15"/>
      <sheetName val="TrialBalance_Q3-200215"/>
      <sheetName val="F9_Parameters14"/>
      <sheetName val="D190_214"/>
      <sheetName val="Bang_chiet_tinh_TBA14"/>
      <sheetName val="Customize_Your_Loan_Manager14"/>
      <sheetName val="input_data12"/>
      <sheetName val="Data_Entry12"/>
      <sheetName val="Valo_DCF12"/>
      <sheetName val="head_Jan12"/>
      <sheetName val="List_info12"/>
      <sheetName val="By_Person12"/>
      <sheetName val="DB_PPC_PSF12"/>
      <sheetName val="Record_CR10"/>
      <sheetName val="ng_1210"/>
      <sheetName val="Co__Code10"/>
      <sheetName val="CAN_DOI_-_KET_QUA8"/>
      <sheetName val="Incident__NP_201710"/>
      <sheetName val="WT_Util_99_LE4"/>
      <sheetName val="PTA_P&amp;S4"/>
      <sheetName val="Waste_Treatment_Variable_4"/>
      <sheetName val="Standing_Data4"/>
      <sheetName val="Asset_&amp;_Liability4"/>
      <sheetName val="Net_asset_value4"/>
      <sheetName val="Drop_List4"/>
      <sheetName val="Month_v_YTD4"/>
      <sheetName val="_IB-PL-YTD4"/>
      <sheetName val="Drop_down_list4"/>
      <sheetName val="Write_off4"/>
      <sheetName val="Cost_centre_expenditure4"/>
      <sheetName val="addl_cost4"/>
      <sheetName val="Cash_Flow4"/>
      <sheetName val="Co_info4"/>
      <sheetName val="Financial_Summary4"/>
      <sheetName val="Adj&amp;Rje(Z820)_4"/>
      <sheetName val="Spec_22104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O_-_SP4"/>
      <sheetName val="Company_Info4"/>
      <sheetName val="CA_Comp4"/>
      <sheetName val="Balance_Sheet4"/>
      <sheetName val="ADJ_-_RATE20"/>
      <sheetName val="ADJ___RATE20"/>
      <sheetName val="SCB_1_-_Current20"/>
      <sheetName val="SCB_2_-_Current20"/>
      <sheetName val="เงินกู้_MGC19"/>
      <sheetName val="BALANCE_SHEET_20"/>
      <sheetName val="BS_ATTACH20"/>
      <sheetName val="LC___TR_Listing19"/>
      <sheetName val="Stock_Aging19"/>
      <sheetName val="VariableII__period19"/>
      <sheetName val="Customize_Your_Invoice19"/>
      <sheetName val="Dec_200119"/>
      <sheetName val="Sheet1_(2)20"/>
      <sheetName val="CF_RECONCILE_-_119"/>
      <sheetName val="Cost_Centers17"/>
      <sheetName val="_IB-PL-00-01_SUMMARY17"/>
      <sheetName val="Customize_Your_Purchase_Order17"/>
      <sheetName val="10-1_Media17"/>
      <sheetName val="ALL_KSFC_RIGS_EXCEPT_R-517"/>
      <sheetName val="FP_Friends_Other17"/>
      <sheetName val="163040_LC_TR17"/>
      <sheetName val="Total_Inventory16"/>
      <sheetName val="Semi_FG&amp;FG16"/>
      <sheetName val="Provision_NRV16"/>
      <sheetName val="CA_Sheet17"/>
      <sheetName val="Trial_Balance16"/>
      <sheetName val="_IBPL000116"/>
      <sheetName val="163040_LC-TR16"/>
      <sheetName val="Workbook_Inputs16"/>
      <sheetName val="TrialBalance_Q3-200216"/>
      <sheetName val="F9_Parameters15"/>
      <sheetName val="D190_215"/>
      <sheetName val="Bang_chiet_tinh_TBA15"/>
      <sheetName val="Customize_Your_Loan_Manager15"/>
      <sheetName val="input_data13"/>
      <sheetName val="Data_Entry13"/>
      <sheetName val="Valo_DCF13"/>
      <sheetName val="head_Jan13"/>
      <sheetName val="List_info13"/>
      <sheetName val="By_Person13"/>
      <sheetName val="DB_PPC_PSF13"/>
      <sheetName val="Record_CR11"/>
      <sheetName val="ng_1211"/>
      <sheetName val="Co__Code11"/>
      <sheetName val="CAN_DOI_-_KET_QUA9"/>
      <sheetName val="Incident__NP_201711"/>
      <sheetName val="WT_Util_99_LE5"/>
      <sheetName val="PTA_P&amp;S5"/>
      <sheetName val="Waste_Treatment_Variable_5"/>
      <sheetName val="Standing_Data5"/>
      <sheetName val="Asset_&amp;_Liability5"/>
      <sheetName val="Net_asset_value5"/>
      <sheetName val="Drop_List5"/>
      <sheetName val="Cost_center5"/>
      <sheetName val="Month_v_YTD5"/>
      <sheetName val="_IB-PL-YTD5"/>
      <sheetName val="Drop_down_list5"/>
      <sheetName val="Write_off5"/>
      <sheetName val="Cost_centre_expenditure5"/>
      <sheetName val="addl_cost5"/>
      <sheetName val="Cash_Flow5"/>
      <sheetName val="Co_info5"/>
      <sheetName val="Financial_Summary5"/>
      <sheetName val="Adj&amp;Rje(Z820)_5"/>
      <sheetName val="Spec_22104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O_-_SP5"/>
      <sheetName val="Company_Info5"/>
      <sheetName val="CA_Comp5"/>
      <sheetName val="Balance_Sheet5"/>
      <sheetName val="ADJ_-_RATE21"/>
      <sheetName val="ADJ___RATE21"/>
      <sheetName val="SCB_1_-_Current21"/>
      <sheetName val="SCB_2_-_Current21"/>
      <sheetName val="เงินกู้_MGC20"/>
      <sheetName val="BALANCE_SHEET_21"/>
      <sheetName val="BS_ATTACH21"/>
      <sheetName val="LC___TR_Listing20"/>
      <sheetName val="Stock_Aging20"/>
      <sheetName val="VariableII__period20"/>
      <sheetName val="Customize_Your_Invoice20"/>
      <sheetName val="Dec_200120"/>
      <sheetName val="Sheet1_(2)21"/>
      <sheetName val="CF_RECONCILE_-_120"/>
      <sheetName val="Cost_Centers18"/>
      <sheetName val="_IB-PL-00-01_SUMMARY18"/>
      <sheetName val="Customize_Your_Purchase_Order18"/>
      <sheetName val="10-1_Media18"/>
      <sheetName val="ALL_KSFC_RIGS_EXCEPT_R-518"/>
      <sheetName val="FP_Friends_Other18"/>
      <sheetName val="163040_LC_TR18"/>
      <sheetName val="Total_Inventory17"/>
      <sheetName val="Semi_FG&amp;FG17"/>
      <sheetName val="Provision_NRV17"/>
      <sheetName val="CA_Sheet18"/>
      <sheetName val="Trial_Balance17"/>
      <sheetName val="_IBPL000117"/>
      <sheetName val="163040_LC-TR17"/>
      <sheetName val="Workbook_Inputs17"/>
      <sheetName val="TrialBalance_Q3-200217"/>
      <sheetName val="F9_Parameters16"/>
      <sheetName val="D190_216"/>
      <sheetName val="Bang_chiet_tinh_TBA16"/>
      <sheetName val="Customize_Your_Loan_Manager16"/>
      <sheetName val="input_data14"/>
      <sheetName val="Data_Entry14"/>
      <sheetName val="Valo_DCF14"/>
      <sheetName val="head_Jan14"/>
      <sheetName val="List_info14"/>
      <sheetName val="By_Person14"/>
      <sheetName val="DB_PPC_PSF14"/>
      <sheetName val="Record_CR12"/>
      <sheetName val="ng_1212"/>
      <sheetName val="Co__Code12"/>
      <sheetName val="CAN_DOI_-_KET_QUA10"/>
      <sheetName val="Incident__NP_201712"/>
      <sheetName val="WT_Util_99_LE6"/>
      <sheetName val="PTA_P&amp;S6"/>
      <sheetName val="Waste_Treatment_Variable_6"/>
      <sheetName val="Standing_Data6"/>
      <sheetName val="Asset_&amp;_Liability6"/>
      <sheetName val="Net_asset_value6"/>
      <sheetName val="Drop_List6"/>
      <sheetName val="Cost_center6"/>
      <sheetName val="Month_v_YTD6"/>
      <sheetName val="_IB-PL-YTD6"/>
      <sheetName val="Drop_down_list6"/>
      <sheetName val="Write_off6"/>
      <sheetName val="Cost_centre_expenditure6"/>
      <sheetName val="addl_cost6"/>
      <sheetName val="Cash_Flow6"/>
      <sheetName val="Co_info6"/>
      <sheetName val="Financial_Summary6"/>
      <sheetName val="Adj&amp;Rje(Z820)_6"/>
      <sheetName val="Spec_22104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O_-_SP6"/>
      <sheetName val="Company_Info6"/>
      <sheetName val="CA_Comp6"/>
      <sheetName val="Balance_Sheet6"/>
      <sheetName val="ADJ_-_RATE22"/>
      <sheetName val="ADJ___RATE22"/>
      <sheetName val="SCB_1_-_Current22"/>
      <sheetName val="SCB_2_-_Current22"/>
      <sheetName val="เงินกู้_MGC21"/>
      <sheetName val="BALANCE_SHEET_22"/>
      <sheetName val="BS_ATTACH22"/>
      <sheetName val="LC___TR_Listing21"/>
      <sheetName val="Stock_Aging21"/>
      <sheetName val="VariableII__period21"/>
      <sheetName val="Customize_Your_Invoice21"/>
      <sheetName val="Dec_200121"/>
      <sheetName val="Sheet1_(2)22"/>
      <sheetName val="CF_RECONCILE_-_121"/>
      <sheetName val="Cost_Centers19"/>
      <sheetName val="_IB-PL-00-01_SUMMARY19"/>
      <sheetName val="Customize_Your_Purchase_Order19"/>
      <sheetName val="10-1_Media19"/>
      <sheetName val="ALL_KSFC_RIGS_EXCEPT_R-519"/>
      <sheetName val="FP_Friends_Other19"/>
      <sheetName val="163040_LC_TR19"/>
      <sheetName val="Total_Inventory18"/>
      <sheetName val="Semi_FG&amp;FG18"/>
      <sheetName val="Provision_NRV18"/>
      <sheetName val="CA_Sheet19"/>
      <sheetName val="Trial_Balance18"/>
      <sheetName val="_IBPL000118"/>
      <sheetName val="163040_LC-TR18"/>
      <sheetName val="Workbook_Inputs18"/>
      <sheetName val="TrialBalance_Q3-200218"/>
      <sheetName val="F9_Parameters17"/>
      <sheetName val="D190_217"/>
      <sheetName val="Bang_chiet_tinh_TBA17"/>
      <sheetName val="Customize_Your_Loan_Manager17"/>
      <sheetName val="input_data15"/>
      <sheetName val="Data_Entry15"/>
      <sheetName val="Valo_DCF15"/>
      <sheetName val="head_Jan15"/>
      <sheetName val="List_info15"/>
      <sheetName val="By_Person15"/>
      <sheetName val="DB_PPC_PSF15"/>
      <sheetName val="Record_CR13"/>
      <sheetName val="ng_1213"/>
      <sheetName val="Co__Code13"/>
      <sheetName val="CAN_DOI_-_KET_QUA11"/>
      <sheetName val="Incident__NP_201713"/>
      <sheetName val="WT_Util_99_LE7"/>
      <sheetName val="PTA_P&amp;S7"/>
      <sheetName val="Waste_Treatment_Variable_7"/>
      <sheetName val="Standing_Data7"/>
      <sheetName val="Asset_&amp;_Liability7"/>
      <sheetName val="Net_asset_value7"/>
      <sheetName val="Drop_List7"/>
      <sheetName val="Cost_center7"/>
      <sheetName val="Month_v_YTD7"/>
      <sheetName val="_IB-PL-YTD7"/>
      <sheetName val="Drop_down_list7"/>
      <sheetName val="Write_off7"/>
      <sheetName val="Cost_centre_expenditure7"/>
      <sheetName val="addl_cost7"/>
      <sheetName val="Cash_Flow7"/>
      <sheetName val="Co_info7"/>
      <sheetName val="Financial_Summary7"/>
      <sheetName val="Adj&amp;Rje(Z820)_7"/>
      <sheetName val="Spec_22104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O_-_SP7"/>
      <sheetName val="Company_Info7"/>
      <sheetName val="CA_Comp7"/>
      <sheetName val="Balance_Sheet7"/>
      <sheetName val="ADJ_-_RATE23"/>
      <sheetName val="ADJ___RATE23"/>
      <sheetName val="SCB_1_-_Current23"/>
      <sheetName val="SCB_2_-_Current23"/>
      <sheetName val="เงินกู้_MGC22"/>
      <sheetName val="BALANCE_SHEET_23"/>
      <sheetName val="BS_ATTACH23"/>
      <sheetName val="LC___TR_Listing22"/>
      <sheetName val="Stock_Aging22"/>
      <sheetName val="VariableII__period22"/>
      <sheetName val="Customize_Your_Invoice22"/>
      <sheetName val="Dec_200122"/>
      <sheetName val="Sheet1_(2)23"/>
      <sheetName val="CF_RECONCILE_-_122"/>
      <sheetName val="Cost_Centers20"/>
      <sheetName val="_IB-PL-00-01_SUMMARY20"/>
      <sheetName val="Customize_Your_Purchase_Order20"/>
      <sheetName val="10-1_Media20"/>
      <sheetName val="ALL_KSFC_RIGS_EXCEPT_R-520"/>
      <sheetName val="FP_Friends_Other20"/>
      <sheetName val="163040_LC_TR20"/>
      <sheetName val="Total_Inventory19"/>
      <sheetName val="Semi_FG&amp;FG19"/>
      <sheetName val="Provision_NRV19"/>
      <sheetName val="CA_Sheet20"/>
      <sheetName val="Trial_Balance19"/>
      <sheetName val="_IBPL000119"/>
      <sheetName val="163040_LC-TR19"/>
      <sheetName val="Workbook_Inputs19"/>
      <sheetName val="TrialBalance_Q3-200219"/>
      <sheetName val="F9_Parameters18"/>
      <sheetName val="D190_218"/>
      <sheetName val="Bang_chiet_tinh_TBA18"/>
      <sheetName val="Customize_Your_Loan_Manager18"/>
      <sheetName val="input_data16"/>
      <sheetName val="Data_Entry16"/>
      <sheetName val="Valo_DCF16"/>
      <sheetName val="head_Jan16"/>
      <sheetName val="List_info16"/>
      <sheetName val="By_Person16"/>
      <sheetName val="DB_PPC_PSF16"/>
      <sheetName val="Record_CR14"/>
      <sheetName val="ng_1214"/>
      <sheetName val="Co__Code14"/>
      <sheetName val="CAN_DOI_-_KET_QUA12"/>
      <sheetName val="Incident__NP_201714"/>
      <sheetName val="WT_Util_99_LE8"/>
      <sheetName val="PTA_P&amp;S8"/>
      <sheetName val="Waste_Treatment_Variable_8"/>
      <sheetName val="Standing_Data8"/>
      <sheetName val="Asset_&amp;_Liability8"/>
      <sheetName val="Net_asset_value8"/>
      <sheetName val="Drop_List8"/>
      <sheetName val="Cost_center8"/>
      <sheetName val="Month_v_YTD8"/>
      <sheetName val="_IB-PL-YTD8"/>
      <sheetName val="Drop_down_list8"/>
      <sheetName val="Write_off8"/>
      <sheetName val="Cost_centre_expenditure8"/>
      <sheetName val="addl_cost8"/>
      <sheetName val="Cash_Flow8"/>
      <sheetName val="Co_info8"/>
      <sheetName val="Financial_Summary8"/>
      <sheetName val="Adj&amp;Rje(Z820)_8"/>
      <sheetName val="Spec_22104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TO_-_SP8"/>
      <sheetName val="Company_Info8"/>
      <sheetName val="CA_Comp8"/>
      <sheetName val="Balance_Sheet8"/>
      <sheetName val="conso46"/>
      <sheetName val="Details 2002"/>
      <sheetName val="Sale Expectation (2)"/>
      <sheetName val="แบบประเมิน"/>
      <sheetName val="DISCOUNT_(2)"/>
      <sheetName val="Haft_year_tax_estimation_1"/>
      <sheetName val="Haft_year_tax_estimation_2"/>
      <sheetName val="Haft_year_tax_estimation_(1)"/>
      <sheetName val="Haft_year_tax_estimation_(2)"/>
      <sheetName val="Taxcal_6_Month"/>
      <sheetName val="Data_Last_year"/>
      <sheetName val="GL_CB"/>
      <sheetName val="GL_M"/>
      <sheetName val="Gain_Loss_Calculation"/>
      <sheetName val="Deferred_Charge"/>
      <sheetName val="Detail_รายบุคคลปี_58"/>
      <sheetName val="Sale_0404"/>
      <sheetName val="IBA_&lt;O3&gt;"/>
      <sheetName val="Loan_Amortization_Table"/>
      <sheetName val="Linkage_Quote"/>
      <sheetName val="Register_Cal_Mar_04_July_05_"/>
      <sheetName val="QR_4_1"/>
      <sheetName val="คชจ_ดำเนินงาน6-43"/>
      <sheetName val="Norms_SP"/>
      <sheetName val="แบบฟอร์มที่_7_original"/>
      <sheetName val="แบบฟอร์มที่_7_Project_Base"/>
      <sheetName val="n-4_4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All_employee1"/>
      <sheetName val="2_Conso"/>
      <sheetName val="Summary_by_Machine_Type_MAR"/>
      <sheetName val="stat_local"/>
      <sheetName val="Jul_02"/>
      <sheetName val="Retire_2015-2017"/>
      <sheetName val="New_Item"/>
      <sheetName val="B131_"/>
      <sheetName val="Seagate__share_in_units"/>
      <sheetName val="3_P&amp;L_"/>
      <sheetName val="DISCOUNT_(2)1"/>
      <sheetName val="Haft_year_tax_estimation_11"/>
      <sheetName val="Haft_year_tax_estimation_21"/>
      <sheetName val="Haft_year_tax_estimation_(1)1"/>
      <sheetName val="Haft_year_tax_estimation_(2)1"/>
      <sheetName val="Taxcal_6_Month1"/>
      <sheetName val="Data_Last_year1"/>
      <sheetName val="GL_CB1"/>
      <sheetName val="GL_M1"/>
      <sheetName val="Gain_Loss_Calculation1"/>
      <sheetName val="Deferred_Charge1"/>
      <sheetName val="Detail_รายบุคคลปี_581"/>
      <sheetName val="Sale_04041"/>
      <sheetName val="IBA_&lt;O3&gt;1"/>
      <sheetName val="Loan_Amortization_Table1"/>
      <sheetName val="Linkage_Quote1"/>
      <sheetName val="Register_Cal_Mar_04_July_05_1"/>
      <sheetName val="QR_4_11"/>
      <sheetName val="คชจ_ดำเนินงาน6-431"/>
      <sheetName val="Norms_SP1"/>
      <sheetName val="แบบฟอร์มที่_7_original1"/>
      <sheetName val="แบบฟอร์มที่_7_Project_Base1"/>
      <sheetName val="n-4_41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l_employee2"/>
      <sheetName val="2_Conso1"/>
      <sheetName val="Summary_by_Machine_Type_MAR1"/>
      <sheetName val="stat_local1"/>
      <sheetName val="Jul_021"/>
      <sheetName val="Retire_2015-20171"/>
      <sheetName val="New_Item1"/>
      <sheetName val="B131_1"/>
      <sheetName val="Seagate__share_in_units1"/>
      <sheetName val="3_P&amp;L_1"/>
      <sheetName val="disc rate"/>
      <sheetName val="AG"/>
      <sheetName val="BI"/>
      <sheetName val="BT"/>
      <sheetName val="OT"/>
      <sheetName val="TA"/>
      <sheetName val="TM"/>
      <sheetName val="WS"/>
      <sheetName val="Configuration"/>
      <sheetName val="SoKTMay"/>
      <sheetName val="DGiaT"/>
      <sheetName val="DGiaTN"/>
      <sheetName val="TT"/>
      <sheetName val="PDR_PL _ACCT-MBK"/>
      <sheetName val="TB1"/>
      <sheetName val="TB2"/>
      <sheetName val="Slide_Performance_Shopping"/>
      <sheetName val="DISCOUNT_(2)2"/>
      <sheetName val="Haft_year_tax_estimation_12"/>
      <sheetName val="Haft_year_tax_estimation_22"/>
      <sheetName val="Haft_year_tax_estimation_(1)2"/>
      <sheetName val="Haft_year_tax_estimation_(2)2"/>
      <sheetName val="Taxcal_6_Month2"/>
      <sheetName val="Data_Last_year2"/>
      <sheetName val="GL_CB2"/>
      <sheetName val="GL_M2"/>
      <sheetName val="Gain_Loss_Calculation2"/>
      <sheetName val="Deferred_Charge2"/>
      <sheetName val="Detail_รายบุคคลปี_582"/>
      <sheetName val="Sale_04042"/>
      <sheetName val="IBA_&lt;O3&gt;2"/>
      <sheetName val="Loan_Amortization_Table2"/>
      <sheetName val="Linkage_Quote2"/>
      <sheetName val="Register_Cal_Mar_04_July_05_2"/>
      <sheetName val="QR_4_12"/>
      <sheetName val="คชจ_ดำเนินงาน6-432"/>
      <sheetName val="Norms_SP2"/>
      <sheetName val="แบบฟอร์มที่_7_original2"/>
      <sheetName val="แบบฟอร์มที่_7_Project_Base2"/>
      <sheetName val="n-4_42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All_employee3"/>
      <sheetName val="Seagate__share_in_units2"/>
      <sheetName val="3_P&amp;L_2"/>
      <sheetName val="Retire_2015-20172"/>
      <sheetName val="New_Item2"/>
      <sheetName val="B131_2"/>
      <sheetName val="Jul_022"/>
      <sheetName val="2_Conso2"/>
      <sheetName val="Summary_by_Machine_Type_MAR2"/>
      <sheetName val="stat_local2"/>
      <sheetName val="DISCOUNT_(2)3"/>
      <sheetName val="Haft_year_tax_estimation_13"/>
      <sheetName val="Haft_year_tax_estimation_23"/>
      <sheetName val="Haft_year_tax_estimation_(1)3"/>
      <sheetName val="Haft_year_tax_estimation_(2)3"/>
      <sheetName val="Taxcal_6_Month3"/>
      <sheetName val="Data_Last_year3"/>
      <sheetName val="GL_CB3"/>
      <sheetName val="GL_M3"/>
      <sheetName val="Gain_Loss_Calculation3"/>
      <sheetName val="Deferred_Charge3"/>
      <sheetName val="Detail_รายบุคคลปี_583"/>
      <sheetName val="Sale_04043"/>
      <sheetName val="IBA_&lt;O3&gt;3"/>
      <sheetName val="Loan_Amortization_Table3"/>
      <sheetName val="Linkage_Quote3"/>
      <sheetName val="Register_Cal_Mar_04_July_05_3"/>
      <sheetName val="QR_4_13"/>
      <sheetName val="คชจ_ดำเนินงาน6-433"/>
      <sheetName val="Norms_SP3"/>
      <sheetName val="แบบฟอร์มที่_7_original3"/>
      <sheetName val="แบบฟอร์มที่_7_Project_Base3"/>
      <sheetName val="n-4_43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All_employee4"/>
      <sheetName val="Retire_2015-20173"/>
      <sheetName val="New_Item3"/>
      <sheetName val="B131_3"/>
      <sheetName val="Seagate__share_in_units3"/>
      <sheetName val="2_Conso3"/>
      <sheetName val="Summary_by_Machine_Type_MAR3"/>
      <sheetName val="stat_local3"/>
      <sheetName val="Jul_023"/>
      <sheetName val="3_P&amp;L_3"/>
      <sheetName val="11-20"/>
      <sheetName val="BARS"/>
      <sheetName val="Lenders_Ratios juneseptnov"/>
      <sheetName val="Sale 0407"/>
      <sheetName val="LE1(act3mth)"/>
      <sheetName val="LTX"/>
      <sheetName val="B- 1"/>
      <sheetName val="งบทดลอง - ต.ค.2547"/>
      <sheetName val="G-35-3"/>
      <sheetName val="Corp. sheet"/>
      <sheetName val="013 - การสั่งการ"/>
      <sheetName val="Job List1"/>
      <sheetName val="計画値"/>
      <sheetName val="_2__xls__2__xls_COV"/>
      <sheetName val="dBase"/>
      <sheetName val="Home"/>
      <sheetName val="JB"/>
      <sheetName val="COA"/>
      <sheetName val="AC"/>
      <sheetName val="Capital"/>
      <sheetName val="master plan "/>
      <sheetName val="PR4"/>
      <sheetName val="NAV Base"/>
      <sheetName val="Vat7% ภายในเดือน_Junต้นฉบับ"/>
      <sheetName val="TBA"/>
      <sheetName val="Rates"/>
      <sheetName val="Report"/>
      <sheetName val="ProductName"/>
      <sheetName val="A5 Code"/>
      <sheetName val="ytd fty (DG) oh 12-2016"/>
      <sheetName val="ซื้อขาย"/>
      <sheetName val="Rateil Pages"/>
      <sheetName val="ORGANIZATION_PLASTIC_GROUP_"/>
      <sheetName val="ORGANIZATION_PLASTIC_GROUP__2"/>
      <sheetName val="IMPROVE_MAN_POWER"/>
      <sheetName val="ฟอล์ม_B2"/>
      <sheetName val="Man_power_SPEC"/>
      <sheetName val="Man_power_SPEC_(2)"/>
      <sheetName val="Current_ORG"/>
      <sheetName val="Blank_ORG"/>
      <sheetName val="DLOT_Calculate"/>
      <sheetName val="ประเมิน_"/>
      <sheetName val="Improvement_Plan"/>
      <sheetName val="รายชื่อพนักงาน_"/>
      <sheetName val="Machine_capacity"/>
      <sheetName val="DLOT_Current"/>
      <sheetName val="ORG_(2)"/>
      <sheetName val="Injection_new"/>
      <sheetName val="Injection_new_"/>
      <sheetName val="BUILD95"/>
      <sheetName val="master_plan_"/>
      <sheetName val="ValuationInput"/>
      <sheetName val="Non_Movement"/>
      <sheetName val="Non_Movement1"/>
      <sheetName val="ORGANIZATION_PLASTIC_GROUP_1"/>
      <sheetName val="ORGANIZATION_PLASTIC_GROUP__21"/>
      <sheetName val="IMPROVE_MAN_POWER1"/>
      <sheetName val="ฟอล์ม_B21"/>
      <sheetName val="Man_power_SPEC1"/>
      <sheetName val="Man_power_SPEC_(2)1"/>
      <sheetName val="Current_ORG1"/>
      <sheetName val="Blank_ORG1"/>
      <sheetName val="DLOT_Calculate1"/>
      <sheetName val="ประเมิน_1"/>
      <sheetName val="Improvement_Plan1"/>
      <sheetName val="รายชื่อพนักงาน_1"/>
      <sheetName val="Machine_capacity1"/>
      <sheetName val="DLOT_Current1"/>
      <sheetName val="ORG_(2)1"/>
      <sheetName val="Injection_new1"/>
      <sheetName val="Injection_new_1"/>
      <sheetName val="HR Budget"/>
      <sheetName val="Erection"/>
      <sheetName val="ADJ_-_RATE35"/>
      <sheetName val="ADJ___RATE35"/>
      <sheetName val="SCB_1_-_Current35"/>
      <sheetName val="SCB_2_-_Current35"/>
      <sheetName val="BALANCE_SHEET_35"/>
      <sheetName val="BS_ATTACH35"/>
      <sheetName val="Sheet1_(2)35"/>
      <sheetName val="เงินกู้_MGC34"/>
      <sheetName val="LC___TR_Listing34"/>
      <sheetName val="Customize_Your_Invoice34"/>
      <sheetName val="Stock_Aging34"/>
      <sheetName val="VariableII__period34"/>
      <sheetName val="Dec_200134"/>
      <sheetName val="CF_RECONCILE_-_134"/>
      <sheetName val="Cost_Centers32"/>
      <sheetName val="_IB-PL-00-01_SUMMARY32"/>
      <sheetName val="10-1_Media32"/>
      <sheetName val="Customize_Your_Purchase_Order32"/>
      <sheetName val="ALL_KSFC_RIGS_EXCEPT_R-532"/>
      <sheetName val="FP_Friends_Other32"/>
      <sheetName val="163040_LC_TR32"/>
      <sheetName val="ng_1226"/>
      <sheetName val="Trial_Balance31"/>
      <sheetName val="_IBPL000131"/>
      <sheetName val="TrialBalance_Q3-200231"/>
      <sheetName val="Workbook_Inputs31"/>
      <sheetName val="163040_LC-TR31"/>
      <sheetName val="CA_Sheet32"/>
      <sheetName val="F9_Parameters30"/>
      <sheetName val="Total_Inventory31"/>
      <sheetName val="Semi_FG&amp;FG31"/>
      <sheetName val="Provision_NRV31"/>
      <sheetName val="Customize_Your_Loan_Manager30"/>
      <sheetName val="D190_230"/>
      <sheetName val="Bang_chiet_tinh_TBA30"/>
      <sheetName val="Data_Entry28"/>
      <sheetName val="input_data28"/>
      <sheetName val="Valo_DCF28"/>
      <sheetName val="List_info28"/>
      <sheetName val="By_Person28"/>
      <sheetName val="head_Jan28"/>
      <sheetName val="Cost_center23"/>
      <sheetName val="DB_PPC_PSF28"/>
      <sheetName val="Record_CR26"/>
      <sheetName val="Co__Code26"/>
      <sheetName val="Incident__NP_201726"/>
      <sheetName val="Standing_Data20"/>
      <sheetName val="Asset_&amp;_Liability20"/>
      <sheetName val="Net_asset_value20"/>
      <sheetName val="Drop_List20"/>
      <sheetName val="CAN_DOI_-_KET_QUA22"/>
      <sheetName val="Month_v_YTD20"/>
      <sheetName val="_IB-PL-YTD20"/>
      <sheetName val="BOI_sum20"/>
      <sheetName val="Update_CIT_FY1920"/>
      <sheetName val="Tax_computation_BOI20"/>
      <sheetName val="A)_Provision_schedule20"/>
      <sheetName val="A2)_834_Inventory20"/>
      <sheetName val="B1)_646_Retirement20"/>
      <sheetName val="B2)_746_Retirement_20"/>
      <sheetName val="C1)_791-0000-20_Private_exp_20"/>
      <sheetName val="TB_(as_of_31DEC)20"/>
      <sheetName val="C2)_779-0000-20_Misc_20"/>
      <sheetName val="C1)_663_Car_Lease20"/>
      <sheetName val="C2)_758_Car_Lease20"/>
      <sheetName val="D)_Training20"/>
      <sheetName val="E)_HY_test_PwC20"/>
      <sheetName val="F)_RD_60420"/>
      <sheetName val="G)_RD_64220"/>
      <sheetName val="TO_-_SP20"/>
      <sheetName val="Company_Info20"/>
      <sheetName val="CA_Comp20"/>
      <sheetName val="Balance_Sheet20"/>
      <sheetName val="Drop_down_list20"/>
      <sheetName val="Write_off20"/>
      <sheetName val="Cost_centre_expenditure20"/>
      <sheetName val="addl_cost20"/>
      <sheetName val="Cash_Flow20"/>
      <sheetName val="Co_info20"/>
      <sheetName val="Financial_Summary20"/>
      <sheetName val="Adj&amp;Rje(Z820)_20"/>
      <sheetName val="Spec_2210420"/>
      <sheetName val="WT_Util_99_LE20"/>
      <sheetName val="PTA_P&amp;S20"/>
      <sheetName val="Waste_Treatment_Variable_20"/>
      <sheetName val="แบบฟอร์มที่_7_original20"/>
      <sheetName val="แบบฟอร์มที่_7_Project_Base20"/>
      <sheetName val="All_employee20"/>
      <sheetName val="n-4_420"/>
      <sheetName val="แบบฟอร์มที่_7_original4"/>
      <sheetName val="แบบฟอร์มที่_7_Project_Base4"/>
      <sheetName val="n-4_44"/>
      <sheetName val="แบบฟอร์มที่_7_original5"/>
      <sheetName val="แบบฟอร์มที่_7_Project_Base5"/>
      <sheetName val="All_employee5"/>
      <sheetName val="n-4_45"/>
      <sheetName val="Cost_center9"/>
      <sheetName val="แบบฟอร์มที่_7_original6"/>
      <sheetName val="แบบฟอร์มที่_7_Project_Base6"/>
      <sheetName val="All_employee6"/>
      <sheetName val="n-4_46"/>
      <sheetName val="Cost_center10"/>
      <sheetName val="แบบฟอร์มที่_7_original7"/>
      <sheetName val="แบบฟอร์มที่_7_Project_Base7"/>
      <sheetName val="All_employee7"/>
      <sheetName val="n-4_47"/>
      <sheetName val="Cost_center11"/>
      <sheetName val="แบบฟอร์มที่_7_original8"/>
      <sheetName val="แบบฟอร์มที่_7_Project_Base8"/>
      <sheetName val="All_employee8"/>
      <sheetName val="n-4_48"/>
      <sheetName val="ADJ_-_RATE24"/>
      <sheetName val="ADJ___RATE24"/>
      <sheetName val="SCB_1_-_Current24"/>
      <sheetName val="SCB_2_-_Current24"/>
      <sheetName val="BALANCE_SHEET_24"/>
      <sheetName val="BS_ATTACH24"/>
      <sheetName val="Sheet1_(2)24"/>
      <sheetName val="เงินกู้_MGC23"/>
      <sheetName val="LC___TR_Listing23"/>
      <sheetName val="Customize_Your_Invoice23"/>
      <sheetName val="Stock_Aging23"/>
      <sheetName val="VariableII__period23"/>
      <sheetName val="Dec_200123"/>
      <sheetName val="CF_RECONCILE_-_123"/>
      <sheetName val="Cost_Centers21"/>
      <sheetName val="_IB-PL-00-01_SUMMARY21"/>
      <sheetName val="10-1_Media21"/>
      <sheetName val="Customize_Your_Purchase_Order21"/>
      <sheetName val="ALL_KSFC_RIGS_EXCEPT_R-521"/>
      <sheetName val="FP_Friends_Other21"/>
      <sheetName val="163040_LC_TR21"/>
      <sheetName val="ng_1215"/>
      <sheetName val="Trial_Balance20"/>
      <sheetName val="_IBPL000120"/>
      <sheetName val="TrialBalance_Q3-200220"/>
      <sheetName val="Workbook_Inputs20"/>
      <sheetName val="163040_LC-TR20"/>
      <sheetName val="CA_Sheet21"/>
      <sheetName val="F9_Parameters19"/>
      <sheetName val="Total_Inventory20"/>
      <sheetName val="Semi_FG&amp;FG20"/>
      <sheetName val="Provision_NRV20"/>
      <sheetName val="Customize_Your_Loan_Manager19"/>
      <sheetName val="D190_219"/>
      <sheetName val="Bang_chiet_tinh_TBA19"/>
      <sheetName val="Data_Entry17"/>
      <sheetName val="input_data17"/>
      <sheetName val="Valo_DCF17"/>
      <sheetName val="List_info17"/>
      <sheetName val="By_Person17"/>
      <sheetName val="head_Jan17"/>
      <sheetName val="Cost_center12"/>
      <sheetName val="DB_PPC_PSF17"/>
      <sheetName val="Record_CR15"/>
      <sheetName val="Co__Code15"/>
      <sheetName val="Incident__NP_201715"/>
      <sheetName val="Standing_Data9"/>
      <sheetName val="Asset_&amp;_Liability9"/>
      <sheetName val="Net_asset_value9"/>
      <sheetName val="Drop_List9"/>
      <sheetName val="Month_v_YTD9"/>
      <sheetName val="_IB-PL-YTD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TO_-_SP9"/>
      <sheetName val="Company_Info9"/>
      <sheetName val="CA_Comp9"/>
      <sheetName val="Balance_Sheet9"/>
      <sheetName val="Drop_down_list9"/>
      <sheetName val="Write_off9"/>
      <sheetName val="Cost_centre_expenditure9"/>
      <sheetName val="addl_cost9"/>
      <sheetName val="Cash_Flow9"/>
      <sheetName val="Co_info9"/>
      <sheetName val="Financial_Summary9"/>
      <sheetName val="Adj&amp;Rje(Z820)_9"/>
      <sheetName val="Spec_221049"/>
      <sheetName val="WT_Util_99_LE9"/>
      <sheetName val="PTA_P&amp;S9"/>
      <sheetName val="Waste_Treatment_Variable_9"/>
      <sheetName val="แบบฟอร์มที่_7_original9"/>
      <sheetName val="แบบฟอร์มที่_7_Project_Base9"/>
      <sheetName val="All_employee9"/>
      <sheetName val="n-4_49"/>
      <sheetName val="ADJ_-_RATE25"/>
      <sheetName val="ADJ___RATE25"/>
      <sheetName val="SCB_1_-_Current25"/>
      <sheetName val="SCB_2_-_Current25"/>
      <sheetName val="BALANCE_SHEET_25"/>
      <sheetName val="BS_ATTACH25"/>
      <sheetName val="Sheet1_(2)25"/>
      <sheetName val="เงินกู้_MGC24"/>
      <sheetName val="LC___TR_Listing24"/>
      <sheetName val="Customize_Your_Invoice24"/>
      <sheetName val="Stock_Aging24"/>
      <sheetName val="VariableII__period24"/>
      <sheetName val="Dec_200124"/>
      <sheetName val="CF_RECONCILE_-_124"/>
      <sheetName val="Cost_Centers22"/>
      <sheetName val="_IB-PL-00-01_SUMMARY22"/>
      <sheetName val="10-1_Media22"/>
      <sheetName val="Customize_Your_Purchase_Order22"/>
      <sheetName val="ALL_KSFC_RIGS_EXCEPT_R-522"/>
      <sheetName val="FP_Friends_Other22"/>
      <sheetName val="163040_LC_TR22"/>
      <sheetName val="ng_1216"/>
      <sheetName val="Trial_Balance21"/>
      <sheetName val="_IBPL000121"/>
      <sheetName val="TrialBalance_Q3-200221"/>
      <sheetName val="Workbook_Inputs21"/>
      <sheetName val="163040_LC-TR21"/>
      <sheetName val="CA_Sheet22"/>
      <sheetName val="F9_Parameters20"/>
      <sheetName val="Total_Inventory21"/>
      <sheetName val="Semi_FG&amp;FG21"/>
      <sheetName val="Provision_NRV21"/>
      <sheetName val="Customize_Your_Loan_Manager20"/>
      <sheetName val="D190_220"/>
      <sheetName val="Bang_chiet_tinh_TBA20"/>
      <sheetName val="Data_Entry18"/>
      <sheetName val="input_data18"/>
      <sheetName val="Valo_DCF18"/>
      <sheetName val="List_info18"/>
      <sheetName val="By_Person18"/>
      <sheetName val="head_Jan18"/>
      <sheetName val="Cost_center13"/>
      <sheetName val="DB_PPC_PSF18"/>
      <sheetName val="Record_CR16"/>
      <sheetName val="Co__Code16"/>
      <sheetName val="Incident__NP_201716"/>
      <sheetName val="Standing_Data10"/>
      <sheetName val="Asset_&amp;_Liability10"/>
      <sheetName val="Net_asset_value10"/>
      <sheetName val="Drop_List10"/>
      <sheetName val="Month_v_YTD10"/>
      <sheetName val="_IB-PL-YTD10"/>
      <sheetName val="BOI_sum10"/>
      <sheetName val="Update_CIT_FY1910"/>
      <sheetName val="Tax_computation_BOI10"/>
      <sheetName val="A)_Provision_schedule10"/>
      <sheetName val="A2)_834_Inventory10"/>
      <sheetName val="B1)_646_Retirement10"/>
      <sheetName val="B2)_746_Retirement_10"/>
      <sheetName val="C1)_791-0000-20_Private_exp_10"/>
      <sheetName val="TB_(as_of_31DEC)10"/>
      <sheetName val="C2)_779-0000-20_Misc_10"/>
      <sheetName val="C1)_663_Car_Lease10"/>
      <sheetName val="C2)_758_Car_Lease10"/>
      <sheetName val="D)_Training10"/>
      <sheetName val="E)_HY_test_PwC10"/>
      <sheetName val="F)_RD_60410"/>
      <sheetName val="G)_RD_64210"/>
      <sheetName val="TO_-_SP10"/>
      <sheetName val="Company_Info10"/>
      <sheetName val="CA_Comp10"/>
      <sheetName val="Balance_Sheet10"/>
      <sheetName val="Drop_down_list10"/>
      <sheetName val="Write_off10"/>
      <sheetName val="Cost_centre_expenditure10"/>
      <sheetName val="addl_cost10"/>
      <sheetName val="Cash_Flow10"/>
      <sheetName val="Co_info10"/>
      <sheetName val="Financial_Summary10"/>
      <sheetName val="Adj&amp;Rje(Z820)_10"/>
      <sheetName val="Spec_2210410"/>
      <sheetName val="WT_Util_99_LE10"/>
      <sheetName val="PTA_P&amp;S10"/>
      <sheetName val="Waste_Treatment_Variable_10"/>
      <sheetName val="แบบฟอร์มที่_7_original10"/>
      <sheetName val="แบบฟอร์มที่_7_Project_Base10"/>
      <sheetName val="All_employee10"/>
      <sheetName val="n-4_410"/>
      <sheetName val="ADJ_-_RATE26"/>
      <sheetName val="ADJ___RATE26"/>
      <sheetName val="SCB_1_-_Current26"/>
      <sheetName val="SCB_2_-_Current26"/>
      <sheetName val="BALANCE_SHEET_26"/>
      <sheetName val="BS_ATTACH26"/>
      <sheetName val="Sheet1_(2)26"/>
      <sheetName val="เงินกู้_MGC25"/>
      <sheetName val="LC___TR_Listing25"/>
      <sheetName val="Customize_Your_Invoice25"/>
      <sheetName val="Stock_Aging25"/>
      <sheetName val="VariableII__period25"/>
      <sheetName val="Dec_200125"/>
      <sheetName val="CF_RECONCILE_-_125"/>
      <sheetName val="Cost_Centers23"/>
      <sheetName val="_IB-PL-00-01_SUMMARY23"/>
      <sheetName val="10-1_Media23"/>
      <sheetName val="Customize_Your_Purchase_Order23"/>
      <sheetName val="ALL_KSFC_RIGS_EXCEPT_R-523"/>
      <sheetName val="FP_Friends_Other23"/>
      <sheetName val="163040_LC_TR23"/>
      <sheetName val="ng_1217"/>
      <sheetName val="Trial_Balance22"/>
      <sheetName val="_IBPL000122"/>
      <sheetName val="TrialBalance_Q3-200222"/>
      <sheetName val="Workbook_Inputs22"/>
      <sheetName val="163040_LC-TR22"/>
      <sheetName val="CA_Sheet23"/>
      <sheetName val="F9_Parameters21"/>
      <sheetName val="Total_Inventory22"/>
      <sheetName val="Semi_FG&amp;FG22"/>
      <sheetName val="Provision_NRV22"/>
      <sheetName val="Customize_Your_Loan_Manager21"/>
      <sheetName val="D190_221"/>
      <sheetName val="Bang_chiet_tinh_TBA21"/>
      <sheetName val="Data_Entry19"/>
      <sheetName val="input_data19"/>
      <sheetName val="Valo_DCF19"/>
      <sheetName val="List_info19"/>
      <sheetName val="By_Person19"/>
      <sheetName val="head_Jan19"/>
      <sheetName val="Cost_center14"/>
      <sheetName val="DB_PPC_PSF19"/>
      <sheetName val="Record_CR17"/>
      <sheetName val="Co__Code17"/>
      <sheetName val="Incident__NP_201717"/>
      <sheetName val="Standing_Data11"/>
      <sheetName val="Asset_&amp;_Liability11"/>
      <sheetName val="Net_asset_value11"/>
      <sheetName val="Drop_List11"/>
      <sheetName val="CAN_DOI_-_KET_QUA13"/>
      <sheetName val="Month_v_YTD11"/>
      <sheetName val="_IB-PL-YTD11"/>
      <sheetName val="BOI_sum11"/>
      <sheetName val="Update_CIT_FY1911"/>
      <sheetName val="Tax_computation_BOI11"/>
      <sheetName val="A)_Provision_schedule11"/>
      <sheetName val="A2)_834_Inventory11"/>
      <sheetName val="B1)_646_Retirement11"/>
      <sheetName val="B2)_746_Retirement_11"/>
      <sheetName val="C1)_791-0000-20_Private_exp_11"/>
      <sheetName val="TB_(as_of_31DEC)11"/>
      <sheetName val="C2)_779-0000-20_Misc_11"/>
      <sheetName val="C1)_663_Car_Lease11"/>
      <sheetName val="C2)_758_Car_Lease11"/>
      <sheetName val="D)_Training11"/>
      <sheetName val="E)_HY_test_PwC11"/>
      <sheetName val="F)_RD_60411"/>
      <sheetName val="G)_RD_64211"/>
      <sheetName val="TO_-_SP11"/>
      <sheetName val="Company_Info11"/>
      <sheetName val="CA_Comp11"/>
      <sheetName val="Balance_Sheet11"/>
      <sheetName val="Drop_down_list11"/>
      <sheetName val="Write_off11"/>
      <sheetName val="Cost_centre_expenditure11"/>
      <sheetName val="addl_cost11"/>
      <sheetName val="Cash_Flow11"/>
      <sheetName val="Co_info11"/>
      <sheetName val="Financial_Summary11"/>
      <sheetName val="Adj&amp;Rje(Z820)_11"/>
      <sheetName val="Spec_2210411"/>
      <sheetName val="WT_Util_99_LE11"/>
      <sheetName val="PTA_P&amp;S11"/>
      <sheetName val="Waste_Treatment_Variable_11"/>
      <sheetName val="แบบฟอร์มที่_7_original11"/>
      <sheetName val="แบบฟอร์มที่_7_Project_Base11"/>
      <sheetName val="All_employee11"/>
      <sheetName val="n-4_411"/>
      <sheetName val="Non_Movement3"/>
      <sheetName val="Non_Movement2"/>
      <sheetName val="ADJ_-_RATE27"/>
      <sheetName val="ADJ___RATE27"/>
      <sheetName val="SCB_1_-_Current27"/>
      <sheetName val="SCB_2_-_Current27"/>
      <sheetName val="BALANCE_SHEET_27"/>
      <sheetName val="BS_ATTACH27"/>
      <sheetName val="Sheet1_(2)27"/>
      <sheetName val="เงินกู้_MGC26"/>
      <sheetName val="LC___TR_Listing26"/>
      <sheetName val="Customize_Your_Invoice26"/>
      <sheetName val="Stock_Aging26"/>
      <sheetName val="VariableII__period26"/>
      <sheetName val="Dec_200126"/>
      <sheetName val="CF_RECONCILE_-_126"/>
      <sheetName val="Cost_Centers24"/>
      <sheetName val="_IB-PL-00-01_SUMMARY24"/>
      <sheetName val="10-1_Media24"/>
      <sheetName val="Customize_Your_Purchase_Order24"/>
      <sheetName val="ALL_KSFC_RIGS_EXCEPT_R-524"/>
      <sheetName val="FP_Friends_Other24"/>
      <sheetName val="163040_LC_TR24"/>
      <sheetName val="ng_1218"/>
      <sheetName val="Trial_Balance23"/>
      <sheetName val="_IBPL000123"/>
      <sheetName val="TrialBalance_Q3-200223"/>
      <sheetName val="Workbook_Inputs23"/>
      <sheetName val="163040_LC-TR23"/>
      <sheetName val="CA_Sheet24"/>
      <sheetName val="F9_Parameters22"/>
      <sheetName val="Total_Inventory23"/>
      <sheetName val="Semi_FG&amp;FG23"/>
      <sheetName val="Provision_NRV23"/>
      <sheetName val="Customize_Your_Loan_Manager22"/>
      <sheetName val="D190_222"/>
      <sheetName val="Bang_chiet_tinh_TBA22"/>
      <sheetName val="Data_Entry20"/>
      <sheetName val="input_data20"/>
      <sheetName val="Valo_DCF20"/>
      <sheetName val="List_info20"/>
      <sheetName val="By_Person20"/>
      <sheetName val="head_Jan20"/>
      <sheetName val="Cost_center15"/>
      <sheetName val="DB_PPC_PSF20"/>
      <sheetName val="Record_CR18"/>
      <sheetName val="Co__Code18"/>
      <sheetName val="Incident__NP_201718"/>
      <sheetName val="Standing_Data12"/>
      <sheetName val="Asset_&amp;_Liability12"/>
      <sheetName val="Net_asset_value12"/>
      <sheetName val="Drop_List12"/>
      <sheetName val="CAN_DOI_-_KET_QUA14"/>
      <sheetName val="Month_v_YTD12"/>
      <sheetName val="_IB-PL-YTD12"/>
      <sheetName val="BOI_sum12"/>
      <sheetName val="Update_CIT_FY1912"/>
      <sheetName val="Tax_computation_BOI12"/>
      <sheetName val="A)_Provision_schedule12"/>
      <sheetName val="A2)_834_Inventory12"/>
      <sheetName val="B1)_646_Retirement12"/>
      <sheetName val="B2)_746_Retirement_12"/>
      <sheetName val="C1)_791-0000-20_Private_exp_12"/>
      <sheetName val="TB_(as_of_31DEC)12"/>
      <sheetName val="C2)_779-0000-20_Misc_12"/>
      <sheetName val="C1)_663_Car_Lease12"/>
      <sheetName val="C2)_758_Car_Lease12"/>
      <sheetName val="D)_Training12"/>
      <sheetName val="E)_HY_test_PwC12"/>
      <sheetName val="F)_RD_60412"/>
      <sheetName val="G)_RD_64212"/>
      <sheetName val="TO_-_SP12"/>
      <sheetName val="Company_Info12"/>
      <sheetName val="CA_Comp12"/>
      <sheetName val="Balance_Sheet12"/>
      <sheetName val="Drop_down_list12"/>
      <sheetName val="Write_off12"/>
      <sheetName val="Cost_centre_expenditure12"/>
      <sheetName val="addl_cost12"/>
      <sheetName val="Cash_Flow12"/>
      <sheetName val="Co_info12"/>
      <sheetName val="Financial_Summary12"/>
      <sheetName val="Adj&amp;Rje(Z820)_12"/>
      <sheetName val="Spec_2210412"/>
      <sheetName val="WT_Util_99_LE12"/>
      <sheetName val="PTA_P&amp;S12"/>
      <sheetName val="Waste_Treatment_Variable_12"/>
      <sheetName val="แบบฟอร์มที่_7_original12"/>
      <sheetName val="แบบฟอร์มที่_7_Project_Base12"/>
      <sheetName val="All_employee12"/>
      <sheetName val="n-4_412"/>
      <sheetName val="ADJ_-_RATE28"/>
      <sheetName val="ADJ___RATE28"/>
      <sheetName val="SCB_1_-_Current28"/>
      <sheetName val="SCB_2_-_Current28"/>
      <sheetName val="BALANCE_SHEET_28"/>
      <sheetName val="BS_ATTACH28"/>
      <sheetName val="Sheet1_(2)28"/>
      <sheetName val="เงินกู้_MGC27"/>
      <sheetName val="LC___TR_Listing27"/>
      <sheetName val="Customize_Your_Invoice27"/>
      <sheetName val="Stock_Aging27"/>
      <sheetName val="VariableII__period27"/>
      <sheetName val="Dec_200127"/>
      <sheetName val="CF_RECONCILE_-_127"/>
      <sheetName val="Cost_Centers25"/>
      <sheetName val="_IB-PL-00-01_SUMMARY25"/>
      <sheetName val="10-1_Media25"/>
      <sheetName val="Customize_Your_Purchase_Order25"/>
      <sheetName val="ALL_KSFC_RIGS_EXCEPT_R-525"/>
      <sheetName val="FP_Friends_Other25"/>
      <sheetName val="163040_LC_TR25"/>
      <sheetName val="ng_1219"/>
      <sheetName val="Trial_Balance24"/>
      <sheetName val="_IBPL000124"/>
      <sheetName val="TrialBalance_Q3-200224"/>
      <sheetName val="Workbook_Inputs24"/>
      <sheetName val="163040_LC-TR24"/>
      <sheetName val="CA_Sheet25"/>
      <sheetName val="F9_Parameters23"/>
      <sheetName val="Total_Inventory24"/>
      <sheetName val="Semi_FG&amp;FG24"/>
      <sheetName val="Provision_NRV24"/>
      <sheetName val="Customize_Your_Loan_Manager23"/>
      <sheetName val="D190_223"/>
      <sheetName val="Bang_chiet_tinh_TBA23"/>
      <sheetName val="Data_Entry21"/>
      <sheetName val="input_data21"/>
      <sheetName val="Valo_DCF21"/>
      <sheetName val="List_info21"/>
      <sheetName val="By_Person21"/>
      <sheetName val="head_Jan21"/>
      <sheetName val="Cost_center16"/>
      <sheetName val="DB_PPC_PSF21"/>
      <sheetName val="Record_CR19"/>
      <sheetName val="Co__Code19"/>
      <sheetName val="Incident__NP_201719"/>
      <sheetName val="Standing_Data13"/>
      <sheetName val="Asset_&amp;_Liability13"/>
      <sheetName val="Net_asset_value13"/>
      <sheetName val="Drop_List13"/>
      <sheetName val="CAN_DOI_-_KET_QUA15"/>
      <sheetName val="Month_v_YTD13"/>
      <sheetName val="_IB-PL-YTD13"/>
      <sheetName val="BOI_sum13"/>
      <sheetName val="Update_CIT_FY1913"/>
      <sheetName val="Tax_computation_BOI13"/>
      <sheetName val="A)_Provision_schedule13"/>
      <sheetName val="A2)_834_Inventory13"/>
      <sheetName val="B1)_646_Retirement13"/>
      <sheetName val="B2)_746_Retirement_13"/>
      <sheetName val="C1)_791-0000-20_Private_exp_13"/>
      <sheetName val="TB_(as_of_31DEC)13"/>
      <sheetName val="C2)_779-0000-20_Misc_13"/>
      <sheetName val="C1)_663_Car_Lease13"/>
      <sheetName val="C2)_758_Car_Lease13"/>
      <sheetName val="D)_Training13"/>
      <sheetName val="E)_HY_test_PwC13"/>
      <sheetName val="F)_RD_60413"/>
      <sheetName val="G)_RD_64213"/>
      <sheetName val="TO_-_SP13"/>
      <sheetName val="Company_Info13"/>
      <sheetName val="CA_Comp13"/>
      <sheetName val="Balance_Sheet13"/>
      <sheetName val="Drop_down_list13"/>
      <sheetName val="Write_off13"/>
      <sheetName val="Cost_centre_expenditure13"/>
      <sheetName val="addl_cost13"/>
      <sheetName val="Cash_Flow13"/>
      <sheetName val="Co_info13"/>
      <sheetName val="Financial_Summary13"/>
      <sheetName val="Adj&amp;Rje(Z820)_13"/>
      <sheetName val="Spec_2210413"/>
      <sheetName val="WT_Util_99_LE13"/>
      <sheetName val="PTA_P&amp;S13"/>
      <sheetName val="Waste_Treatment_Variable_13"/>
      <sheetName val="แบบฟอร์มที่_7_original13"/>
      <sheetName val="แบบฟอร์มที่_7_Project_Base13"/>
      <sheetName val="All_employee13"/>
      <sheetName val="n-4_413"/>
      <sheetName val="ADJ_-_RATE29"/>
      <sheetName val="ADJ___RATE29"/>
      <sheetName val="SCB_1_-_Current29"/>
      <sheetName val="SCB_2_-_Current29"/>
      <sheetName val="BALANCE_SHEET_29"/>
      <sheetName val="BS_ATTACH29"/>
      <sheetName val="Sheet1_(2)29"/>
      <sheetName val="เงินกู้_MGC28"/>
      <sheetName val="LC___TR_Listing28"/>
      <sheetName val="Customize_Your_Invoice28"/>
      <sheetName val="Stock_Aging28"/>
      <sheetName val="VariableII__period28"/>
      <sheetName val="Dec_200128"/>
      <sheetName val="CF_RECONCILE_-_128"/>
      <sheetName val="Cost_Centers26"/>
      <sheetName val="_IB-PL-00-01_SUMMARY26"/>
      <sheetName val="10-1_Media26"/>
      <sheetName val="Customize_Your_Purchase_Order26"/>
      <sheetName val="ALL_KSFC_RIGS_EXCEPT_R-526"/>
      <sheetName val="FP_Friends_Other26"/>
      <sheetName val="163040_LC_TR26"/>
      <sheetName val="ng_1220"/>
      <sheetName val="Trial_Balance25"/>
      <sheetName val="_IBPL000125"/>
      <sheetName val="TrialBalance_Q3-200225"/>
      <sheetName val="Workbook_Inputs25"/>
      <sheetName val="163040_LC-TR25"/>
      <sheetName val="CA_Sheet26"/>
      <sheetName val="F9_Parameters24"/>
      <sheetName val="Total_Inventory25"/>
      <sheetName val="Semi_FG&amp;FG25"/>
      <sheetName val="Provision_NRV25"/>
      <sheetName val="Customize_Your_Loan_Manager24"/>
      <sheetName val="D190_224"/>
      <sheetName val="Bang_chiet_tinh_TBA24"/>
      <sheetName val="Data_Entry22"/>
      <sheetName val="input_data22"/>
      <sheetName val="Valo_DCF22"/>
      <sheetName val="List_info22"/>
      <sheetName val="By_Person22"/>
      <sheetName val="head_Jan22"/>
      <sheetName val="Cost_center17"/>
      <sheetName val="DB_PPC_PSF22"/>
      <sheetName val="Record_CR20"/>
      <sheetName val="Co__Code20"/>
      <sheetName val="Incident__NP_201720"/>
      <sheetName val="Standing_Data14"/>
      <sheetName val="Asset_&amp;_Liability14"/>
      <sheetName val="Net_asset_value14"/>
      <sheetName val="Drop_List14"/>
      <sheetName val="CAN_DOI_-_KET_QUA16"/>
      <sheetName val="Month_v_YTD14"/>
      <sheetName val="_IB-PL-YTD14"/>
      <sheetName val="BOI_sum14"/>
      <sheetName val="Update_CIT_FY1914"/>
      <sheetName val="Tax_computation_BOI14"/>
      <sheetName val="A)_Provision_schedule14"/>
      <sheetName val="A2)_834_Inventory14"/>
      <sheetName val="B1)_646_Retirement14"/>
      <sheetName val="B2)_746_Retirement_14"/>
      <sheetName val="C1)_791-0000-20_Private_exp_14"/>
      <sheetName val="TB_(as_of_31DEC)14"/>
      <sheetName val="C2)_779-0000-20_Misc_14"/>
      <sheetName val="C1)_663_Car_Lease14"/>
      <sheetName val="C2)_758_Car_Lease14"/>
      <sheetName val="D)_Training14"/>
      <sheetName val="E)_HY_test_PwC14"/>
      <sheetName val="F)_RD_60414"/>
      <sheetName val="G)_RD_64214"/>
      <sheetName val="TO_-_SP14"/>
      <sheetName val="Company_Info14"/>
      <sheetName val="CA_Comp14"/>
      <sheetName val="Balance_Sheet14"/>
      <sheetName val="Drop_down_list14"/>
      <sheetName val="Write_off14"/>
      <sheetName val="Cost_centre_expenditure14"/>
      <sheetName val="addl_cost14"/>
      <sheetName val="Cash_Flow14"/>
      <sheetName val="Co_info14"/>
      <sheetName val="Financial_Summary14"/>
      <sheetName val="Adj&amp;Rje(Z820)_14"/>
      <sheetName val="Spec_2210414"/>
      <sheetName val="WT_Util_99_LE14"/>
      <sheetName val="PTA_P&amp;S14"/>
      <sheetName val="Waste_Treatment_Variable_14"/>
      <sheetName val="แบบฟอร์มที่_7_original14"/>
      <sheetName val="แบบฟอร์มที่_7_Project_Base14"/>
      <sheetName val="All_employee14"/>
      <sheetName val="n-4_414"/>
      <sheetName val="ADJ_-_RATE30"/>
      <sheetName val="ADJ___RATE30"/>
      <sheetName val="SCB_1_-_Current30"/>
      <sheetName val="SCB_2_-_Current30"/>
      <sheetName val="BALANCE_SHEET_30"/>
      <sheetName val="BS_ATTACH30"/>
      <sheetName val="Sheet1_(2)30"/>
      <sheetName val="เงินกู้_MGC29"/>
      <sheetName val="LC___TR_Listing29"/>
      <sheetName val="Customize_Your_Invoice29"/>
      <sheetName val="Stock_Aging29"/>
      <sheetName val="VariableII__period29"/>
      <sheetName val="Dec_200129"/>
      <sheetName val="CF_RECONCILE_-_129"/>
      <sheetName val="Cost_Centers27"/>
      <sheetName val="_IB-PL-00-01_SUMMARY27"/>
      <sheetName val="10-1_Media27"/>
      <sheetName val="Customize_Your_Purchase_Order27"/>
      <sheetName val="ALL_KSFC_RIGS_EXCEPT_R-527"/>
      <sheetName val="FP_Friends_Other27"/>
      <sheetName val="163040_LC_TR27"/>
      <sheetName val="ng_1221"/>
      <sheetName val="Trial_Balance26"/>
      <sheetName val="_IBPL000126"/>
      <sheetName val="TrialBalance_Q3-200226"/>
      <sheetName val="Workbook_Inputs26"/>
      <sheetName val="163040_LC-TR26"/>
      <sheetName val="CA_Sheet27"/>
      <sheetName val="F9_Parameters25"/>
      <sheetName val="Total_Inventory26"/>
      <sheetName val="Semi_FG&amp;FG26"/>
      <sheetName val="Provision_NRV26"/>
      <sheetName val="Customize_Your_Loan_Manager25"/>
      <sheetName val="D190_225"/>
      <sheetName val="Bang_chiet_tinh_TBA25"/>
      <sheetName val="Data_Entry23"/>
      <sheetName val="input_data23"/>
      <sheetName val="Valo_DCF23"/>
      <sheetName val="List_info23"/>
      <sheetName val="By_Person23"/>
      <sheetName val="head_Jan23"/>
      <sheetName val="Cost_center18"/>
      <sheetName val="DB_PPC_PSF23"/>
      <sheetName val="Record_CR21"/>
      <sheetName val="Co__Code21"/>
      <sheetName val="Incident__NP_201721"/>
      <sheetName val="Standing_Data15"/>
      <sheetName val="Asset_&amp;_Liability15"/>
      <sheetName val="Net_asset_value15"/>
      <sheetName val="Drop_List15"/>
      <sheetName val="CAN_DOI_-_KET_QUA17"/>
      <sheetName val="Month_v_YTD15"/>
      <sheetName val="_IB-PL-YTD15"/>
      <sheetName val="BOI_sum15"/>
      <sheetName val="Update_CIT_FY1915"/>
      <sheetName val="Tax_computation_BOI15"/>
      <sheetName val="A)_Provision_schedule15"/>
      <sheetName val="A2)_834_Inventory15"/>
      <sheetName val="B1)_646_Retirement15"/>
      <sheetName val="B2)_746_Retirement_15"/>
      <sheetName val="C1)_791-0000-20_Private_exp_15"/>
      <sheetName val="TB_(as_of_31DEC)15"/>
      <sheetName val="C2)_779-0000-20_Misc_15"/>
      <sheetName val="C1)_663_Car_Lease15"/>
      <sheetName val="C2)_758_Car_Lease15"/>
      <sheetName val="D)_Training15"/>
      <sheetName val="E)_HY_test_PwC15"/>
      <sheetName val="F)_RD_60415"/>
      <sheetName val="G)_RD_64215"/>
      <sheetName val="TO_-_SP15"/>
      <sheetName val="Company_Info15"/>
      <sheetName val="CA_Comp15"/>
      <sheetName val="Balance_Sheet15"/>
      <sheetName val="Drop_down_list15"/>
      <sheetName val="Write_off15"/>
      <sheetName val="Cost_centre_expenditure15"/>
      <sheetName val="addl_cost15"/>
      <sheetName val="Cash_Flow15"/>
      <sheetName val="Co_info15"/>
      <sheetName val="Financial_Summary15"/>
      <sheetName val="Adj&amp;Rje(Z820)_15"/>
      <sheetName val="Spec_2210415"/>
      <sheetName val="WT_Util_99_LE15"/>
      <sheetName val="PTA_P&amp;S15"/>
      <sheetName val="Waste_Treatment_Variable_15"/>
      <sheetName val="แบบฟอร์มที่_7_original15"/>
      <sheetName val="แบบฟอร์มที่_7_Project_Base15"/>
      <sheetName val="All_employee15"/>
      <sheetName val="n-4_415"/>
      <sheetName val="ADJ_-_RATE32"/>
      <sheetName val="ADJ___RATE32"/>
      <sheetName val="SCB_1_-_Current32"/>
      <sheetName val="SCB_2_-_Current32"/>
      <sheetName val="BALANCE_SHEET_32"/>
      <sheetName val="BS_ATTACH32"/>
      <sheetName val="Sheet1_(2)32"/>
      <sheetName val="เงินกู้_MGC31"/>
      <sheetName val="LC___TR_Listing31"/>
      <sheetName val="Customize_Your_Invoice31"/>
      <sheetName val="Stock_Aging31"/>
      <sheetName val="VariableII__period31"/>
      <sheetName val="Dec_200131"/>
      <sheetName val="CF_RECONCILE_-_131"/>
      <sheetName val="Cost_Centers29"/>
      <sheetName val="_IB-PL-00-01_SUMMARY29"/>
      <sheetName val="10-1_Media29"/>
      <sheetName val="Customize_Your_Purchase_Order29"/>
      <sheetName val="ALL_KSFC_RIGS_EXCEPT_R-529"/>
      <sheetName val="FP_Friends_Other29"/>
      <sheetName val="163040_LC_TR29"/>
      <sheetName val="ng_1223"/>
      <sheetName val="Trial_Balance28"/>
      <sheetName val="_IBPL000128"/>
      <sheetName val="TrialBalance_Q3-200228"/>
      <sheetName val="Workbook_Inputs28"/>
      <sheetName val="163040_LC-TR28"/>
      <sheetName val="CA_Sheet29"/>
      <sheetName val="F9_Parameters27"/>
      <sheetName val="Total_Inventory28"/>
      <sheetName val="Semi_FG&amp;FG28"/>
      <sheetName val="Provision_NRV28"/>
      <sheetName val="Customize_Your_Loan_Manager27"/>
      <sheetName val="D190_227"/>
      <sheetName val="Bang_chiet_tinh_TBA27"/>
      <sheetName val="Data_Entry25"/>
      <sheetName val="input_data25"/>
      <sheetName val="Valo_DCF25"/>
      <sheetName val="List_info25"/>
      <sheetName val="By_Person25"/>
      <sheetName val="head_Jan25"/>
      <sheetName val="Cost_center20"/>
      <sheetName val="DB_PPC_PSF25"/>
      <sheetName val="Record_CR23"/>
      <sheetName val="Co__Code23"/>
      <sheetName val="Incident__NP_201723"/>
      <sheetName val="Standing_Data17"/>
      <sheetName val="Asset_&amp;_Liability17"/>
      <sheetName val="Net_asset_value17"/>
      <sheetName val="Drop_List17"/>
      <sheetName val="CAN_DOI_-_KET_QUA19"/>
      <sheetName val="Month_v_YTD17"/>
      <sheetName val="_IB-PL-YTD17"/>
      <sheetName val="BOI_sum17"/>
      <sheetName val="Update_CIT_FY1917"/>
      <sheetName val="Tax_computation_BOI17"/>
      <sheetName val="A)_Provision_schedule17"/>
      <sheetName val="A2)_834_Inventory17"/>
      <sheetName val="B1)_646_Retirement17"/>
      <sheetName val="B2)_746_Retirement_17"/>
      <sheetName val="C1)_791-0000-20_Private_exp_17"/>
      <sheetName val="TB_(as_of_31DEC)17"/>
      <sheetName val="C2)_779-0000-20_Misc_17"/>
      <sheetName val="C1)_663_Car_Lease17"/>
      <sheetName val="C2)_758_Car_Lease17"/>
      <sheetName val="D)_Training17"/>
      <sheetName val="E)_HY_test_PwC17"/>
      <sheetName val="F)_RD_60417"/>
      <sheetName val="G)_RD_64217"/>
      <sheetName val="TO_-_SP17"/>
      <sheetName val="Company_Info17"/>
      <sheetName val="CA_Comp17"/>
      <sheetName val="Balance_Sheet17"/>
      <sheetName val="Drop_down_list17"/>
      <sheetName val="Write_off17"/>
      <sheetName val="Cost_centre_expenditure17"/>
      <sheetName val="addl_cost17"/>
      <sheetName val="Cash_Flow17"/>
      <sheetName val="Co_info17"/>
      <sheetName val="Financial_Summary17"/>
      <sheetName val="Adj&amp;Rje(Z820)_17"/>
      <sheetName val="Spec_2210417"/>
      <sheetName val="WT_Util_99_LE17"/>
      <sheetName val="PTA_P&amp;S17"/>
      <sheetName val="Waste_Treatment_Variable_17"/>
      <sheetName val="แบบฟอร์มที่_7_original17"/>
      <sheetName val="แบบฟอร์มที่_7_Project_Base17"/>
      <sheetName val="All_employee17"/>
      <sheetName val="n-4_417"/>
      <sheetName val="ADJ_-_RATE31"/>
      <sheetName val="ADJ___RATE31"/>
      <sheetName val="SCB_1_-_Current31"/>
      <sheetName val="SCB_2_-_Current31"/>
      <sheetName val="BALANCE_SHEET_31"/>
      <sheetName val="BS_ATTACH31"/>
      <sheetName val="Sheet1_(2)31"/>
      <sheetName val="เงินกู้_MGC30"/>
      <sheetName val="LC___TR_Listing30"/>
      <sheetName val="Customize_Your_Invoice30"/>
      <sheetName val="Stock_Aging30"/>
      <sheetName val="VariableII__period30"/>
      <sheetName val="Dec_200130"/>
      <sheetName val="CF_RECONCILE_-_130"/>
      <sheetName val="Cost_Centers28"/>
      <sheetName val="_IB-PL-00-01_SUMMARY28"/>
      <sheetName val="10-1_Media28"/>
      <sheetName val="Customize_Your_Purchase_Order28"/>
      <sheetName val="ALL_KSFC_RIGS_EXCEPT_R-528"/>
      <sheetName val="FP_Friends_Other28"/>
      <sheetName val="163040_LC_TR28"/>
      <sheetName val="ng_1222"/>
      <sheetName val="Trial_Balance27"/>
      <sheetName val="_IBPL000127"/>
      <sheetName val="TrialBalance_Q3-200227"/>
      <sheetName val="Workbook_Inputs27"/>
      <sheetName val="163040_LC-TR27"/>
      <sheetName val="CA_Sheet28"/>
      <sheetName val="F9_Parameters26"/>
      <sheetName val="Total_Inventory27"/>
      <sheetName val="Semi_FG&amp;FG27"/>
      <sheetName val="Provision_NRV27"/>
      <sheetName val="Customize_Your_Loan_Manager26"/>
      <sheetName val="D190_226"/>
      <sheetName val="Bang_chiet_tinh_TBA26"/>
      <sheetName val="Data_Entry24"/>
      <sheetName val="input_data24"/>
      <sheetName val="Valo_DCF24"/>
      <sheetName val="List_info24"/>
      <sheetName val="By_Person24"/>
      <sheetName val="head_Jan24"/>
      <sheetName val="Cost_center19"/>
      <sheetName val="DB_PPC_PSF24"/>
      <sheetName val="Record_CR22"/>
      <sheetName val="Co__Code22"/>
      <sheetName val="Incident__NP_201722"/>
      <sheetName val="Standing_Data16"/>
      <sheetName val="Asset_&amp;_Liability16"/>
      <sheetName val="Net_asset_value16"/>
      <sheetName val="Drop_List16"/>
      <sheetName val="CAN_DOI_-_KET_QUA18"/>
      <sheetName val="Month_v_YTD16"/>
      <sheetName val="_IB-PL-YTD16"/>
      <sheetName val="BOI_sum16"/>
      <sheetName val="Update_CIT_FY1916"/>
      <sheetName val="Tax_computation_BOI16"/>
      <sheetName val="A)_Provision_schedule16"/>
      <sheetName val="A2)_834_Inventory16"/>
      <sheetName val="B1)_646_Retirement16"/>
      <sheetName val="B2)_746_Retirement_16"/>
      <sheetName val="C1)_791-0000-20_Private_exp_16"/>
      <sheetName val="TB_(as_of_31DEC)16"/>
      <sheetName val="C2)_779-0000-20_Misc_16"/>
      <sheetName val="C1)_663_Car_Lease16"/>
      <sheetName val="C2)_758_Car_Lease16"/>
      <sheetName val="D)_Training16"/>
      <sheetName val="E)_HY_test_PwC16"/>
      <sheetName val="F)_RD_60416"/>
      <sheetName val="G)_RD_64216"/>
      <sheetName val="TO_-_SP16"/>
      <sheetName val="Company_Info16"/>
      <sheetName val="CA_Comp16"/>
      <sheetName val="Balance_Sheet16"/>
      <sheetName val="Drop_down_list16"/>
      <sheetName val="Write_off16"/>
      <sheetName val="Cost_centre_expenditure16"/>
      <sheetName val="addl_cost16"/>
      <sheetName val="Cash_Flow16"/>
      <sheetName val="Co_info16"/>
      <sheetName val="Financial_Summary16"/>
      <sheetName val="Adj&amp;Rje(Z820)_16"/>
      <sheetName val="Spec_2210416"/>
      <sheetName val="WT_Util_99_LE16"/>
      <sheetName val="PTA_P&amp;S16"/>
      <sheetName val="Waste_Treatment_Variable_16"/>
      <sheetName val="แบบฟอร์มที่_7_original16"/>
      <sheetName val="แบบฟอร์มที่_7_Project_Base16"/>
      <sheetName val="All_employee16"/>
      <sheetName val="n-4_416"/>
      <sheetName val="ADJ_-_RATE33"/>
      <sheetName val="ADJ___RATE33"/>
      <sheetName val="SCB_1_-_Current33"/>
      <sheetName val="SCB_2_-_Current33"/>
      <sheetName val="BALANCE_SHEET_33"/>
      <sheetName val="BS_ATTACH33"/>
      <sheetName val="Sheet1_(2)33"/>
      <sheetName val="เงินกู้_MGC32"/>
      <sheetName val="LC___TR_Listing32"/>
      <sheetName val="Customize_Your_Invoice32"/>
      <sheetName val="Stock_Aging32"/>
      <sheetName val="VariableII__period32"/>
      <sheetName val="Dec_200132"/>
      <sheetName val="CF_RECONCILE_-_132"/>
      <sheetName val="Cost_Centers30"/>
      <sheetName val="_IB-PL-00-01_SUMMARY30"/>
      <sheetName val="10-1_Media30"/>
      <sheetName val="Customize_Your_Purchase_Order30"/>
      <sheetName val="ALL_KSFC_RIGS_EXCEPT_R-530"/>
      <sheetName val="FP_Friends_Other30"/>
      <sheetName val="163040_LC_TR30"/>
      <sheetName val="ng_1224"/>
      <sheetName val="Trial_Balance29"/>
      <sheetName val="_IBPL000129"/>
      <sheetName val="TrialBalance_Q3-200229"/>
      <sheetName val="Workbook_Inputs29"/>
      <sheetName val="163040_LC-TR29"/>
      <sheetName val="CA_Sheet30"/>
      <sheetName val="F9_Parameters28"/>
      <sheetName val="Total_Inventory29"/>
      <sheetName val="Semi_FG&amp;FG29"/>
      <sheetName val="Provision_NRV29"/>
      <sheetName val="Customize_Your_Loan_Manager28"/>
      <sheetName val="D190_228"/>
      <sheetName val="Bang_chiet_tinh_TBA28"/>
      <sheetName val="Data_Entry26"/>
      <sheetName val="input_data26"/>
      <sheetName val="Valo_DCF26"/>
      <sheetName val="List_info26"/>
      <sheetName val="By_Person26"/>
      <sheetName val="head_Jan26"/>
      <sheetName val="Cost_center21"/>
      <sheetName val="DB_PPC_PSF26"/>
      <sheetName val="Record_CR24"/>
      <sheetName val="Co__Code24"/>
      <sheetName val="Incident__NP_201724"/>
      <sheetName val="Standing_Data18"/>
      <sheetName val="Asset_&amp;_Liability18"/>
      <sheetName val="Net_asset_value18"/>
      <sheetName val="Drop_List18"/>
      <sheetName val="CAN_DOI_-_KET_QUA20"/>
      <sheetName val="Month_v_YTD18"/>
      <sheetName val="_IB-PL-YTD18"/>
      <sheetName val="BOI_sum18"/>
      <sheetName val="Update_CIT_FY1918"/>
      <sheetName val="Tax_computation_BOI18"/>
      <sheetName val="A)_Provision_schedule18"/>
      <sheetName val="A2)_834_Inventory18"/>
      <sheetName val="B1)_646_Retirement18"/>
      <sheetName val="B2)_746_Retirement_18"/>
      <sheetName val="C1)_791-0000-20_Private_exp_18"/>
      <sheetName val="TB_(as_of_31DEC)18"/>
      <sheetName val="C2)_779-0000-20_Misc_18"/>
      <sheetName val="C1)_663_Car_Lease18"/>
      <sheetName val="C2)_758_Car_Lease18"/>
      <sheetName val="D)_Training18"/>
      <sheetName val="E)_HY_test_PwC18"/>
      <sheetName val="F)_RD_60418"/>
      <sheetName val="G)_RD_64218"/>
      <sheetName val="TO_-_SP18"/>
      <sheetName val="Company_Info18"/>
      <sheetName val="CA_Comp18"/>
      <sheetName val="Balance_Sheet18"/>
      <sheetName val="Drop_down_list18"/>
      <sheetName val="Write_off18"/>
      <sheetName val="Cost_centre_expenditure18"/>
      <sheetName val="addl_cost18"/>
      <sheetName val="Cash_Flow18"/>
      <sheetName val="Co_info18"/>
      <sheetName val="Financial_Summary18"/>
      <sheetName val="Adj&amp;Rje(Z820)_18"/>
      <sheetName val="Spec_2210418"/>
      <sheetName val="WT_Util_99_LE18"/>
      <sheetName val="PTA_P&amp;S18"/>
      <sheetName val="Waste_Treatment_Variable_18"/>
      <sheetName val="แบบฟอร์มที่_7_original18"/>
      <sheetName val="แบบฟอร์มที่_7_Project_Base18"/>
      <sheetName val="All_employee18"/>
      <sheetName val="n-4_418"/>
      <sheetName val="ADJ_-_RATE34"/>
      <sheetName val="ADJ___RATE34"/>
      <sheetName val="SCB_1_-_Current34"/>
      <sheetName val="SCB_2_-_Current34"/>
      <sheetName val="BALANCE_SHEET_34"/>
      <sheetName val="BS_ATTACH34"/>
      <sheetName val="Sheet1_(2)34"/>
      <sheetName val="เงินกู้_MGC33"/>
      <sheetName val="LC___TR_Listing33"/>
      <sheetName val="Customize_Your_Invoice33"/>
      <sheetName val="Stock_Aging33"/>
      <sheetName val="VariableII__period33"/>
      <sheetName val="Dec_200133"/>
      <sheetName val="CF_RECONCILE_-_133"/>
      <sheetName val="Cost_Centers31"/>
      <sheetName val="_IB-PL-00-01_SUMMARY31"/>
      <sheetName val="10-1_Media31"/>
      <sheetName val="Customize_Your_Purchase_Order31"/>
      <sheetName val="ALL_KSFC_RIGS_EXCEPT_R-531"/>
      <sheetName val="FP_Friends_Other31"/>
      <sheetName val="163040_LC_TR31"/>
      <sheetName val="ng_1225"/>
      <sheetName val="Trial_Balance30"/>
      <sheetName val="_IBPL000130"/>
      <sheetName val="TrialBalance_Q3-200230"/>
      <sheetName val="Workbook_Inputs30"/>
      <sheetName val="163040_LC-TR30"/>
      <sheetName val="CA_Sheet31"/>
      <sheetName val="F9_Parameters29"/>
      <sheetName val="Total_Inventory30"/>
      <sheetName val="Semi_FG&amp;FG30"/>
      <sheetName val="Provision_NRV30"/>
      <sheetName val="Customize_Your_Loan_Manager29"/>
      <sheetName val="D190_229"/>
      <sheetName val="Bang_chiet_tinh_TBA29"/>
      <sheetName val="Data_Entry27"/>
      <sheetName val="input_data27"/>
      <sheetName val="Valo_DCF27"/>
      <sheetName val="List_info27"/>
      <sheetName val="By_Person27"/>
      <sheetName val="head_Jan27"/>
      <sheetName val="Cost_center22"/>
      <sheetName val="DB_PPC_PSF27"/>
      <sheetName val="Record_CR25"/>
      <sheetName val="Co__Code25"/>
      <sheetName val="Incident__NP_201725"/>
      <sheetName val="Standing_Data19"/>
      <sheetName val="Asset_&amp;_Liability19"/>
      <sheetName val="Net_asset_value19"/>
      <sheetName val="Drop_List19"/>
      <sheetName val="CAN_DOI_-_KET_QUA21"/>
      <sheetName val="Month_v_YTD19"/>
      <sheetName val="_IB-PL-YTD19"/>
      <sheetName val="BOI_sum19"/>
      <sheetName val="Update_CIT_FY1919"/>
      <sheetName val="Tax_computation_BOI19"/>
      <sheetName val="A)_Provision_schedule19"/>
      <sheetName val="A2)_834_Inventory19"/>
      <sheetName val="B1)_646_Retirement19"/>
      <sheetName val="B2)_746_Retirement_19"/>
      <sheetName val="C1)_791-0000-20_Private_exp_19"/>
      <sheetName val="TB_(as_of_31DEC)19"/>
      <sheetName val="C2)_779-0000-20_Misc_19"/>
      <sheetName val="C1)_663_Car_Lease19"/>
      <sheetName val="C2)_758_Car_Lease19"/>
      <sheetName val="D)_Training19"/>
      <sheetName val="E)_HY_test_PwC19"/>
      <sheetName val="F)_RD_60419"/>
      <sheetName val="G)_RD_64219"/>
      <sheetName val="TO_-_SP19"/>
      <sheetName val="Company_Info19"/>
      <sheetName val="CA_Comp19"/>
      <sheetName val="Balance_Sheet19"/>
      <sheetName val="Drop_down_list19"/>
      <sheetName val="Write_off19"/>
      <sheetName val="Cost_centre_expenditure19"/>
      <sheetName val="addl_cost19"/>
      <sheetName val="Cash_Flow19"/>
      <sheetName val="Co_info19"/>
      <sheetName val="Financial_Summary19"/>
      <sheetName val="Adj&amp;Rje(Z820)_19"/>
      <sheetName val="Spec_2210419"/>
      <sheetName val="WT_Util_99_LE19"/>
      <sheetName val="PTA_P&amp;S19"/>
      <sheetName val="Waste_Treatment_Variable_19"/>
      <sheetName val="แบบฟอร์มที่_7_original19"/>
      <sheetName val="แบบฟอร์มที่_7_Project_Base19"/>
      <sheetName val="All_employee19"/>
      <sheetName val="n-4_419"/>
      <sheetName val="ADJ_-_RATE36"/>
      <sheetName val="ADJ___RATE36"/>
      <sheetName val="SCB_1_-_Current36"/>
      <sheetName val="SCB_2_-_Current36"/>
      <sheetName val="BALANCE_SHEET_36"/>
      <sheetName val="BS_ATTACH36"/>
      <sheetName val="Sheet1_(2)36"/>
      <sheetName val="เงินกู้_MGC35"/>
      <sheetName val="LC___TR_Listing35"/>
      <sheetName val="Customize_Your_Invoice35"/>
      <sheetName val="Stock_Aging35"/>
      <sheetName val="VariableII__period35"/>
      <sheetName val="Dec_200135"/>
      <sheetName val="CF_RECONCILE_-_135"/>
      <sheetName val="Cost_Centers33"/>
      <sheetName val="_IB-PL-00-01_SUMMARY33"/>
      <sheetName val="10-1_Media33"/>
      <sheetName val="Customize_Your_Purchase_Order33"/>
      <sheetName val="ALL_KSFC_RIGS_EXCEPT_R-533"/>
      <sheetName val="FP_Friends_Other33"/>
      <sheetName val="163040_LC_TR33"/>
      <sheetName val="ng_1227"/>
      <sheetName val="Trial_Balance32"/>
      <sheetName val="_IBPL000132"/>
      <sheetName val="TrialBalance_Q3-200232"/>
      <sheetName val="Workbook_Inputs32"/>
      <sheetName val="163040_LC-TR32"/>
      <sheetName val="CA_Sheet33"/>
      <sheetName val="F9_Parameters31"/>
      <sheetName val="Total_Inventory32"/>
      <sheetName val="Semi_FG&amp;FG32"/>
      <sheetName val="Provision_NRV32"/>
      <sheetName val="Customize_Your_Loan_Manager31"/>
      <sheetName val="D190_231"/>
      <sheetName val="Bang_chiet_tinh_TBA31"/>
      <sheetName val="Data_Entry29"/>
      <sheetName val="input_data29"/>
      <sheetName val="Valo_DCF29"/>
      <sheetName val="List_info29"/>
      <sheetName val="By_Person29"/>
      <sheetName val="head_Jan29"/>
      <sheetName val="Cost_center24"/>
      <sheetName val="DB_PPC_PSF29"/>
      <sheetName val="Record_CR27"/>
      <sheetName val="Co__Code27"/>
      <sheetName val="Incident__NP_201727"/>
      <sheetName val="Standing_Data21"/>
      <sheetName val="Asset_&amp;_Liability21"/>
      <sheetName val="Net_asset_value21"/>
      <sheetName val="Drop_List21"/>
      <sheetName val="CAN_DOI_-_KET_QUA23"/>
      <sheetName val="Month_v_YTD21"/>
      <sheetName val="_IB-PL-YTD21"/>
      <sheetName val="BOI_sum21"/>
      <sheetName val="Update_CIT_FY1921"/>
      <sheetName val="Tax_computation_BOI21"/>
      <sheetName val="A)_Provision_schedule21"/>
      <sheetName val="A2)_834_Inventory21"/>
      <sheetName val="B1)_646_Retirement21"/>
      <sheetName val="B2)_746_Retirement_21"/>
      <sheetName val="C1)_791-0000-20_Private_exp_21"/>
      <sheetName val="TB_(as_of_31DEC)21"/>
      <sheetName val="C2)_779-0000-20_Misc_21"/>
      <sheetName val="C1)_663_Car_Lease21"/>
      <sheetName val="C2)_758_Car_Lease21"/>
      <sheetName val="D)_Training21"/>
      <sheetName val="E)_HY_test_PwC21"/>
      <sheetName val="F)_RD_60421"/>
      <sheetName val="G)_RD_64221"/>
      <sheetName val="TO_-_SP21"/>
      <sheetName val="Company_Info21"/>
      <sheetName val="CA_Comp21"/>
      <sheetName val="Balance_Sheet21"/>
      <sheetName val="Drop_down_list21"/>
      <sheetName val="Write_off21"/>
      <sheetName val="Cost_centre_expenditure21"/>
      <sheetName val="addl_cost21"/>
      <sheetName val="Cash_Flow21"/>
      <sheetName val="Co_info21"/>
      <sheetName val="Financial_Summary21"/>
      <sheetName val="Adj&amp;Rje(Z820)_21"/>
      <sheetName val="Spec_2210421"/>
      <sheetName val="WT_Util_99_LE21"/>
      <sheetName val="PTA_P&amp;S21"/>
      <sheetName val="Waste_Treatment_Variable_21"/>
      <sheetName val="แบบฟอร์มที่_7_original21"/>
      <sheetName val="แบบฟอร์มที่_7_Project_Base21"/>
      <sheetName val="All_employee21"/>
      <sheetName val="n-4_421"/>
      <sheetName val="ADJ_-_RATE37"/>
      <sheetName val="ADJ___RATE37"/>
      <sheetName val="SCB_1_-_Current37"/>
      <sheetName val="SCB_2_-_Current37"/>
      <sheetName val="BALANCE_SHEET_37"/>
      <sheetName val="BS_ATTACH37"/>
      <sheetName val="Sheet1_(2)37"/>
      <sheetName val="เงินกู้_MGC36"/>
      <sheetName val="LC___TR_Listing36"/>
      <sheetName val="Customize_Your_Invoice36"/>
      <sheetName val="Stock_Aging36"/>
      <sheetName val="VariableII__period36"/>
      <sheetName val="Dec_200136"/>
      <sheetName val="CF_RECONCILE_-_136"/>
      <sheetName val="Cost_Centers34"/>
      <sheetName val="_IB-PL-00-01_SUMMARY34"/>
      <sheetName val="10-1_Media34"/>
      <sheetName val="Customize_Your_Purchase_Order34"/>
      <sheetName val="ALL_KSFC_RIGS_EXCEPT_R-534"/>
      <sheetName val="FP_Friends_Other34"/>
      <sheetName val="163040_LC_TR34"/>
      <sheetName val="ng_1228"/>
      <sheetName val="Trial_Balance33"/>
      <sheetName val="_IBPL000133"/>
      <sheetName val="TrialBalance_Q3-200233"/>
      <sheetName val="Workbook_Inputs33"/>
      <sheetName val="163040_LC-TR33"/>
      <sheetName val="CA_Sheet34"/>
      <sheetName val="F9_Parameters32"/>
      <sheetName val="Total_Inventory33"/>
      <sheetName val="Semi_FG&amp;FG33"/>
      <sheetName val="Provision_NRV33"/>
      <sheetName val="Customize_Your_Loan_Manager32"/>
      <sheetName val="D190_232"/>
      <sheetName val="Bang_chiet_tinh_TBA32"/>
      <sheetName val="Data_Entry30"/>
      <sheetName val="input_data30"/>
      <sheetName val="Valo_DCF30"/>
      <sheetName val="List_info30"/>
      <sheetName val="By_Person30"/>
      <sheetName val="head_Jan30"/>
      <sheetName val="Cost_center25"/>
      <sheetName val="DB_PPC_PSF30"/>
      <sheetName val="Record_CR28"/>
      <sheetName val="Co__Code28"/>
      <sheetName val="Incident__NP_201728"/>
      <sheetName val="Standing_Data22"/>
      <sheetName val="Asset_&amp;_Liability22"/>
      <sheetName val="Net_asset_value22"/>
      <sheetName val="Drop_List22"/>
      <sheetName val="CAN_DOI_-_KET_QUA24"/>
      <sheetName val="Month_v_YTD22"/>
      <sheetName val="_IB-PL-YTD22"/>
      <sheetName val="BOI_sum22"/>
      <sheetName val="Update_CIT_FY1922"/>
      <sheetName val="Tax_computation_BOI22"/>
      <sheetName val="A)_Provision_schedule22"/>
      <sheetName val="A2)_834_Inventory22"/>
      <sheetName val="B1)_646_Retirement22"/>
      <sheetName val="B2)_746_Retirement_22"/>
      <sheetName val="C1)_791-0000-20_Private_exp_22"/>
      <sheetName val="TB_(as_of_31DEC)22"/>
      <sheetName val="C2)_779-0000-20_Misc_22"/>
      <sheetName val="C1)_663_Car_Lease22"/>
      <sheetName val="C2)_758_Car_Lease22"/>
      <sheetName val="D)_Training22"/>
      <sheetName val="E)_HY_test_PwC22"/>
      <sheetName val="F)_RD_60422"/>
      <sheetName val="G)_RD_64222"/>
      <sheetName val="TO_-_SP22"/>
      <sheetName val="Company_Info22"/>
      <sheetName val="CA_Comp22"/>
      <sheetName val="Balance_Sheet22"/>
      <sheetName val="Drop_down_list22"/>
      <sheetName val="Write_off22"/>
      <sheetName val="Cost_centre_expenditure22"/>
      <sheetName val="addl_cost22"/>
      <sheetName val="Cash_Flow22"/>
      <sheetName val="Co_info22"/>
      <sheetName val="Financial_Summary22"/>
      <sheetName val="Adj&amp;Rje(Z820)_22"/>
      <sheetName val="Spec_2210422"/>
      <sheetName val="WT_Util_99_LE22"/>
      <sheetName val="PTA_P&amp;S22"/>
      <sheetName val="Waste_Treatment_Variable_22"/>
      <sheetName val="แบบฟอร์มที่_7_original22"/>
      <sheetName val="แบบฟอร์มที่_7_Project_Base22"/>
      <sheetName val="All_employee22"/>
      <sheetName val="n-4_422"/>
      <sheetName val="ADJ_-_RATE41"/>
      <sheetName val="ADJ___RATE41"/>
      <sheetName val="SCB_1_-_Current41"/>
      <sheetName val="SCB_2_-_Current41"/>
      <sheetName val="BALANCE_SHEET_41"/>
      <sheetName val="BS_ATTACH41"/>
      <sheetName val="Sheet1_(2)41"/>
      <sheetName val="เงินกู้_MGC40"/>
      <sheetName val="LC___TR_Listing40"/>
      <sheetName val="Customize_Your_Invoice40"/>
      <sheetName val="Stock_Aging40"/>
      <sheetName val="VariableII__period40"/>
      <sheetName val="Dec_200140"/>
      <sheetName val="CF_RECONCILE_-_140"/>
      <sheetName val="Cost_Centers38"/>
      <sheetName val="_IB-PL-00-01_SUMMARY38"/>
      <sheetName val="10-1_Media38"/>
      <sheetName val="Customize_Your_Purchase_Order38"/>
      <sheetName val="ALL_KSFC_RIGS_EXCEPT_R-538"/>
      <sheetName val="FP_Friends_Other38"/>
      <sheetName val="163040_LC_TR38"/>
      <sheetName val="ng_1232"/>
      <sheetName val="Trial_Balance37"/>
      <sheetName val="_IBPL000137"/>
      <sheetName val="TrialBalance_Q3-200237"/>
      <sheetName val="Workbook_Inputs37"/>
      <sheetName val="163040_LC-TR37"/>
      <sheetName val="CA_Sheet38"/>
      <sheetName val="F9_Parameters36"/>
      <sheetName val="Total_Inventory37"/>
      <sheetName val="Semi_FG&amp;FG37"/>
      <sheetName val="Provision_NRV37"/>
      <sheetName val="Customize_Your_Loan_Manager36"/>
      <sheetName val="D190_236"/>
      <sheetName val="Bang_chiet_tinh_TBA36"/>
      <sheetName val="Data_Entry34"/>
      <sheetName val="input_data34"/>
      <sheetName val="Valo_DCF34"/>
      <sheetName val="List_info34"/>
      <sheetName val="By_Person34"/>
      <sheetName val="head_Jan34"/>
      <sheetName val="Cost_center29"/>
      <sheetName val="DB_PPC_PSF34"/>
      <sheetName val="Record_CR32"/>
      <sheetName val="Co__Code32"/>
      <sheetName val="Incident__NP_201732"/>
      <sheetName val="Standing_Data26"/>
      <sheetName val="Asset_&amp;_Liability26"/>
      <sheetName val="Net_asset_value26"/>
      <sheetName val="Drop_List26"/>
      <sheetName val="CAN_DOI_-_KET_QUA28"/>
      <sheetName val="Month_v_YTD26"/>
      <sheetName val="_IB-PL-YTD26"/>
      <sheetName val="BOI_sum26"/>
      <sheetName val="Update_CIT_FY1926"/>
      <sheetName val="Tax_computation_BOI26"/>
      <sheetName val="A)_Provision_schedule26"/>
      <sheetName val="A2)_834_Inventory26"/>
      <sheetName val="B1)_646_Retirement26"/>
      <sheetName val="B2)_746_Retirement_26"/>
      <sheetName val="C1)_791-0000-20_Private_exp_26"/>
      <sheetName val="TB_(as_of_31DEC)26"/>
      <sheetName val="C2)_779-0000-20_Misc_26"/>
      <sheetName val="C1)_663_Car_Lease26"/>
      <sheetName val="C2)_758_Car_Lease26"/>
      <sheetName val="D)_Training26"/>
      <sheetName val="E)_HY_test_PwC26"/>
      <sheetName val="F)_RD_60426"/>
      <sheetName val="G)_RD_64226"/>
      <sheetName val="TO_-_SP26"/>
      <sheetName val="Company_Info26"/>
      <sheetName val="CA_Comp26"/>
      <sheetName val="Balance_Sheet26"/>
      <sheetName val="Drop_down_list26"/>
      <sheetName val="Write_off26"/>
      <sheetName val="Cost_centre_expenditure26"/>
      <sheetName val="addl_cost26"/>
      <sheetName val="Cash_Flow26"/>
      <sheetName val="Co_info26"/>
      <sheetName val="Financial_Summary26"/>
      <sheetName val="Adj&amp;Rje(Z820)_26"/>
      <sheetName val="Spec_2210426"/>
      <sheetName val="WT_Util_99_LE26"/>
      <sheetName val="PTA_P&amp;S26"/>
      <sheetName val="Waste_Treatment_Variable_26"/>
      <sheetName val="แบบฟอร์มที่_7_original26"/>
      <sheetName val="แบบฟอร์มที่_7_Project_Base26"/>
      <sheetName val="All_employee26"/>
      <sheetName val="n-4_426"/>
      <sheetName val="ADJ_-_RATE39"/>
      <sheetName val="ADJ___RATE39"/>
      <sheetName val="SCB_1_-_Current39"/>
      <sheetName val="SCB_2_-_Current39"/>
      <sheetName val="BALANCE_SHEET_39"/>
      <sheetName val="BS_ATTACH39"/>
      <sheetName val="Sheet1_(2)39"/>
      <sheetName val="เงินกู้_MGC38"/>
      <sheetName val="LC___TR_Listing38"/>
      <sheetName val="Customize_Your_Invoice38"/>
      <sheetName val="Stock_Aging38"/>
      <sheetName val="VariableII__period38"/>
      <sheetName val="Dec_200138"/>
      <sheetName val="CF_RECONCILE_-_138"/>
      <sheetName val="Cost_Centers36"/>
      <sheetName val="_IB-PL-00-01_SUMMARY36"/>
      <sheetName val="10-1_Media36"/>
      <sheetName val="Customize_Your_Purchase_Order36"/>
      <sheetName val="ALL_KSFC_RIGS_EXCEPT_R-536"/>
      <sheetName val="FP_Friends_Other36"/>
      <sheetName val="163040_LC_TR36"/>
      <sheetName val="ng_1230"/>
      <sheetName val="Trial_Balance35"/>
      <sheetName val="_IBPL000135"/>
      <sheetName val="TrialBalance_Q3-200235"/>
      <sheetName val="Workbook_Inputs35"/>
      <sheetName val="163040_LC-TR35"/>
      <sheetName val="CA_Sheet36"/>
      <sheetName val="F9_Parameters34"/>
      <sheetName val="Total_Inventory35"/>
      <sheetName val="Semi_FG&amp;FG35"/>
      <sheetName val="Provision_NRV35"/>
      <sheetName val="Customize_Your_Loan_Manager34"/>
      <sheetName val="D190_234"/>
      <sheetName val="Bang_chiet_tinh_TBA34"/>
      <sheetName val="Data_Entry32"/>
      <sheetName val="input_data32"/>
      <sheetName val="Valo_DCF32"/>
      <sheetName val="List_info32"/>
      <sheetName val="By_Person32"/>
      <sheetName val="head_Jan32"/>
      <sheetName val="Cost_center27"/>
      <sheetName val="DB_PPC_PSF32"/>
      <sheetName val="Record_CR30"/>
      <sheetName val="Co__Code30"/>
      <sheetName val="Incident__NP_201730"/>
      <sheetName val="Standing_Data24"/>
      <sheetName val="Asset_&amp;_Liability24"/>
      <sheetName val="Net_asset_value24"/>
      <sheetName val="Drop_List24"/>
      <sheetName val="CAN_DOI_-_KET_QUA26"/>
      <sheetName val="Month_v_YTD24"/>
      <sheetName val="_IB-PL-YTD24"/>
      <sheetName val="BOI_sum24"/>
      <sheetName val="Update_CIT_FY1924"/>
      <sheetName val="Tax_computation_BOI24"/>
      <sheetName val="A)_Provision_schedule24"/>
      <sheetName val="A2)_834_Inventory24"/>
      <sheetName val="B1)_646_Retirement24"/>
      <sheetName val="B2)_746_Retirement_24"/>
      <sheetName val="C1)_791-0000-20_Private_exp_24"/>
      <sheetName val="TB_(as_of_31DEC)24"/>
      <sheetName val="C2)_779-0000-20_Misc_24"/>
      <sheetName val="C1)_663_Car_Lease24"/>
      <sheetName val="C2)_758_Car_Lease24"/>
      <sheetName val="D)_Training24"/>
      <sheetName val="E)_HY_test_PwC24"/>
      <sheetName val="F)_RD_60424"/>
      <sheetName val="G)_RD_64224"/>
      <sheetName val="TO_-_SP24"/>
      <sheetName val="Company_Info24"/>
      <sheetName val="CA_Comp24"/>
      <sheetName val="Balance_Sheet24"/>
      <sheetName val="Drop_down_list24"/>
      <sheetName val="Write_off24"/>
      <sheetName val="Cost_centre_expenditure24"/>
      <sheetName val="addl_cost24"/>
      <sheetName val="Cash_Flow24"/>
      <sheetName val="Co_info24"/>
      <sheetName val="Financial_Summary24"/>
      <sheetName val="Adj&amp;Rje(Z820)_24"/>
      <sheetName val="Spec_2210424"/>
      <sheetName val="WT_Util_99_LE24"/>
      <sheetName val="PTA_P&amp;S24"/>
      <sheetName val="Waste_Treatment_Variable_24"/>
      <sheetName val="แบบฟอร์มที่_7_original24"/>
      <sheetName val="แบบฟอร์มที่_7_Project_Base24"/>
      <sheetName val="All_employee24"/>
      <sheetName val="n-4_424"/>
      <sheetName val="ADJ_-_RATE38"/>
      <sheetName val="ADJ___RATE38"/>
      <sheetName val="SCB_1_-_Current38"/>
      <sheetName val="SCB_2_-_Current38"/>
      <sheetName val="BALANCE_SHEET_38"/>
      <sheetName val="BS_ATTACH38"/>
      <sheetName val="Sheet1_(2)38"/>
      <sheetName val="เงินกู้_MGC37"/>
      <sheetName val="LC___TR_Listing37"/>
      <sheetName val="Customize_Your_Invoice37"/>
      <sheetName val="Stock_Aging37"/>
      <sheetName val="VariableII__period37"/>
      <sheetName val="Dec_200137"/>
      <sheetName val="CF_RECONCILE_-_137"/>
      <sheetName val="Cost_Centers35"/>
      <sheetName val="_IB-PL-00-01_SUMMARY35"/>
      <sheetName val="10-1_Media35"/>
      <sheetName val="Customize_Your_Purchase_Order35"/>
      <sheetName val="ALL_KSFC_RIGS_EXCEPT_R-535"/>
      <sheetName val="FP_Friends_Other35"/>
      <sheetName val="163040_LC_TR35"/>
      <sheetName val="ng_1229"/>
      <sheetName val="Trial_Balance34"/>
      <sheetName val="_IBPL000134"/>
      <sheetName val="TrialBalance_Q3-200234"/>
      <sheetName val="Workbook_Inputs34"/>
      <sheetName val="163040_LC-TR34"/>
      <sheetName val="CA_Sheet35"/>
      <sheetName val="F9_Parameters33"/>
      <sheetName val="Total_Inventory34"/>
      <sheetName val="Semi_FG&amp;FG34"/>
      <sheetName val="Provision_NRV34"/>
      <sheetName val="Customize_Your_Loan_Manager33"/>
      <sheetName val="D190_233"/>
      <sheetName val="Bang_chiet_tinh_TBA33"/>
      <sheetName val="Data_Entry31"/>
      <sheetName val="input_data31"/>
      <sheetName val="Valo_DCF31"/>
      <sheetName val="List_info31"/>
      <sheetName val="By_Person31"/>
      <sheetName val="head_Jan31"/>
      <sheetName val="Cost_center26"/>
      <sheetName val="DB_PPC_PSF31"/>
      <sheetName val="Record_CR29"/>
      <sheetName val="Co__Code29"/>
      <sheetName val="Incident__NP_201729"/>
      <sheetName val="Standing_Data23"/>
      <sheetName val="Asset_&amp;_Liability23"/>
      <sheetName val="Net_asset_value23"/>
      <sheetName val="Drop_List23"/>
      <sheetName val="CAN_DOI_-_KET_QUA25"/>
      <sheetName val="Month_v_YTD23"/>
      <sheetName val="_IB-PL-YTD23"/>
      <sheetName val="BOI_sum23"/>
      <sheetName val="Update_CIT_FY1923"/>
      <sheetName val="Tax_computation_BOI23"/>
      <sheetName val="A)_Provision_schedule23"/>
      <sheetName val="A2)_834_Inventory23"/>
      <sheetName val="B1)_646_Retirement23"/>
      <sheetName val="B2)_746_Retirement_23"/>
      <sheetName val="C1)_791-0000-20_Private_exp_23"/>
      <sheetName val="TB_(as_of_31DEC)23"/>
      <sheetName val="C2)_779-0000-20_Misc_23"/>
      <sheetName val="C1)_663_Car_Lease23"/>
      <sheetName val="C2)_758_Car_Lease23"/>
      <sheetName val="D)_Training23"/>
      <sheetName val="E)_HY_test_PwC23"/>
      <sheetName val="F)_RD_60423"/>
      <sheetName val="G)_RD_64223"/>
      <sheetName val="TO_-_SP23"/>
      <sheetName val="Company_Info23"/>
      <sheetName val="CA_Comp23"/>
      <sheetName val="Balance_Sheet23"/>
      <sheetName val="Drop_down_list23"/>
      <sheetName val="Write_off23"/>
      <sheetName val="Cost_centre_expenditure23"/>
      <sheetName val="addl_cost23"/>
      <sheetName val="Cash_Flow23"/>
      <sheetName val="Co_info23"/>
      <sheetName val="Financial_Summary23"/>
      <sheetName val="Adj&amp;Rje(Z820)_23"/>
      <sheetName val="Spec_2210423"/>
      <sheetName val="WT_Util_99_LE23"/>
      <sheetName val="PTA_P&amp;S23"/>
      <sheetName val="Waste_Treatment_Variable_23"/>
      <sheetName val="แบบฟอร์มที่_7_original23"/>
      <sheetName val="แบบฟอร์มที่_7_Project_Base23"/>
      <sheetName val="All_employee23"/>
      <sheetName val="n-4_423"/>
      <sheetName val="ADJ_-_RATE40"/>
      <sheetName val="ADJ___RATE40"/>
      <sheetName val="SCB_1_-_Current40"/>
      <sheetName val="SCB_2_-_Current40"/>
      <sheetName val="BALANCE_SHEET_40"/>
      <sheetName val="BS_ATTACH40"/>
      <sheetName val="Sheet1_(2)40"/>
      <sheetName val="เงินกู้_MGC39"/>
      <sheetName val="LC___TR_Listing39"/>
      <sheetName val="Customize_Your_Invoice39"/>
      <sheetName val="Stock_Aging39"/>
      <sheetName val="VariableII__period39"/>
      <sheetName val="Dec_200139"/>
      <sheetName val="CF_RECONCILE_-_139"/>
      <sheetName val="Cost_Centers37"/>
      <sheetName val="_IB-PL-00-01_SUMMARY37"/>
      <sheetName val="10-1_Media37"/>
      <sheetName val="Customize_Your_Purchase_Order37"/>
      <sheetName val="ALL_KSFC_RIGS_EXCEPT_R-537"/>
      <sheetName val="FP_Friends_Other37"/>
      <sheetName val="163040_LC_TR37"/>
      <sheetName val="ng_1231"/>
      <sheetName val="Trial_Balance36"/>
      <sheetName val="_IBPL000136"/>
      <sheetName val="TrialBalance_Q3-200236"/>
      <sheetName val="Workbook_Inputs36"/>
      <sheetName val="163040_LC-TR36"/>
      <sheetName val="CA_Sheet37"/>
      <sheetName val="F9_Parameters35"/>
      <sheetName val="Total_Inventory36"/>
      <sheetName val="Semi_FG&amp;FG36"/>
      <sheetName val="Provision_NRV36"/>
      <sheetName val="Customize_Your_Loan_Manager35"/>
      <sheetName val="D190_235"/>
      <sheetName val="Bang_chiet_tinh_TBA35"/>
      <sheetName val="Data_Entry33"/>
      <sheetName val="input_data33"/>
      <sheetName val="Valo_DCF33"/>
      <sheetName val="List_info33"/>
      <sheetName val="By_Person33"/>
      <sheetName val="head_Jan33"/>
      <sheetName val="Cost_center28"/>
      <sheetName val="DB_PPC_PSF33"/>
      <sheetName val="Record_CR31"/>
      <sheetName val="Co__Code31"/>
      <sheetName val="Incident__NP_201731"/>
      <sheetName val="Standing_Data25"/>
      <sheetName val="Asset_&amp;_Liability25"/>
      <sheetName val="Net_asset_value25"/>
      <sheetName val="Drop_List25"/>
      <sheetName val="CAN_DOI_-_KET_QUA27"/>
      <sheetName val="Month_v_YTD25"/>
      <sheetName val="_IB-PL-YTD25"/>
      <sheetName val="BOI_sum25"/>
      <sheetName val="Update_CIT_FY1925"/>
      <sheetName val="Tax_computation_BOI25"/>
      <sheetName val="A)_Provision_schedule25"/>
      <sheetName val="A2)_834_Inventory25"/>
      <sheetName val="B1)_646_Retirement25"/>
      <sheetName val="B2)_746_Retirement_25"/>
      <sheetName val="C1)_791-0000-20_Private_exp_25"/>
      <sheetName val="TB_(as_of_31DEC)25"/>
      <sheetName val="C2)_779-0000-20_Misc_25"/>
      <sheetName val="C1)_663_Car_Lease25"/>
      <sheetName val="C2)_758_Car_Lease25"/>
      <sheetName val="D)_Training25"/>
      <sheetName val="E)_HY_test_PwC25"/>
      <sheetName val="F)_RD_60425"/>
      <sheetName val="G)_RD_64225"/>
      <sheetName val="TO_-_SP25"/>
      <sheetName val="Company_Info25"/>
      <sheetName val="CA_Comp25"/>
      <sheetName val="Balance_Sheet25"/>
      <sheetName val="Drop_down_list25"/>
      <sheetName val="Write_off25"/>
      <sheetName val="Cost_centre_expenditure25"/>
      <sheetName val="addl_cost25"/>
      <sheetName val="Cash_Flow25"/>
      <sheetName val="Co_info25"/>
      <sheetName val="Financial_Summary25"/>
      <sheetName val="Adj&amp;Rje(Z820)_25"/>
      <sheetName val="Spec_2210425"/>
      <sheetName val="WT_Util_99_LE25"/>
      <sheetName val="PTA_P&amp;S25"/>
      <sheetName val="Waste_Treatment_Variable_25"/>
      <sheetName val="แบบฟอร์มที่_7_original25"/>
      <sheetName val="แบบฟอร์มที่_7_Project_Base25"/>
      <sheetName val="All_employee25"/>
      <sheetName val="n-4_425"/>
      <sheetName val="ADJ_-_RATE44"/>
      <sheetName val="ADJ___RATE44"/>
      <sheetName val="SCB_1_-_Current44"/>
      <sheetName val="SCB_2_-_Current44"/>
      <sheetName val="BALANCE_SHEET_44"/>
      <sheetName val="BS_ATTACH44"/>
      <sheetName val="Sheet1_(2)44"/>
      <sheetName val="เงินกู้_MGC43"/>
      <sheetName val="LC___TR_Listing43"/>
      <sheetName val="Customize_Your_Invoice43"/>
      <sheetName val="Stock_Aging43"/>
      <sheetName val="VariableII__period43"/>
      <sheetName val="Dec_200143"/>
      <sheetName val="CF_RECONCILE_-_143"/>
      <sheetName val="Cost_Centers41"/>
      <sheetName val="_IB-PL-00-01_SUMMARY41"/>
      <sheetName val="10-1_Media41"/>
      <sheetName val="Customize_Your_Purchase_Order41"/>
      <sheetName val="ALL_KSFC_RIGS_EXCEPT_R-541"/>
      <sheetName val="FP_Friends_Other41"/>
      <sheetName val="163040_LC_TR41"/>
      <sheetName val="ng_1235"/>
      <sheetName val="Trial_Balance40"/>
      <sheetName val="_IBPL000140"/>
      <sheetName val="TrialBalance_Q3-200240"/>
      <sheetName val="Workbook_Inputs40"/>
      <sheetName val="163040_LC-TR40"/>
      <sheetName val="CA_Sheet41"/>
      <sheetName val="F9_Parameters39"/>
      <sheetName val="Total_Inventory40"/>
      <sheetName val="Semi_FG&amp;FG40"/>
      <sheetName val="Provision_NRV40"/>
      <sheetName val="Customize_Your_Loan_Manager39"/>
      <sheetName val="D190_239"/>
      <sheetName val="Bang_chiet_tinh_TBA39"/>
      <sheetName val="Data_Entry37"/>
      <sheetName val="input_data37"/>
      <sheetName val="Valo_DCF37"/>
      <sheetName val="List_info37"/>
      <sheetName val="By_Person37"/>
      <sheetName val="head_Jan37"/>
      <sheetName val="Cost_center32"/>
      <sheetName val="DB_PPC_PSF37"/>
      <sheetName val="Record_CR35"/>
      <sheetName val="Co__Code35"/>
      <sheetName val="Incident__NP_201735"/>
      <sheetName val="Standing_Data29"/>
      <sheetName val="Asset_&amp;_Liability29"/>
      <sheetName val="Net_asset_value29"/>
      <sheetName val="Drop_List29"/>
      <sheetName val="CAN_DOI_-_KET_QUA31"/>
      <sheetName val="Month_v_YTD29"/>
      <sheetName val="_IB-PL-YTD29"/>
      <sheetName val="BOI_sum29"/>
      <sheetName val="Update_CIT_FY1929"/>
      <sheetName val="Tax_computation_BOI29"/>
      <sheetName val="A)_Provision_schedule29"/>
      <sheetName val="A2)_834_Inventory29"/>
      <sheetName val="B1)_646_Retirement29"/>
      <sheetName val="B2)_746_Retirement_29"/>
      <sheetName val="C1)_791-0000-20_Private_exp_29"/>
      <sheetName val="TB_(as_of_31DEC)29"/>
      <sheetName val="C2)_779-0000-20_Misc_29"/>
      <sheetName val="C1)_663_Car_Lease29"/>
      <sheetName val="C2)_758_Car_Lease29"/>
      <sheetName val="D)_Training29"/>
      <sheetName val="E)_HY_test_PwC29"/>
      <sheetName val="F)_RD_60429"/>
      <sheetName val="G)_RD_64229"/>
      <sheetName val="TO_-_SP29"/>
      <sheetName val="Company_Info29"/>
      <sheetName val="CA_Comp29"/>
      <sheetName val="Balance_Sheet29"/>
      <sheetName val="Drop_down_list29"/>
      <sheetName val="Write_off29"/>
      <sheetName val="Cost_centre_expenditure29"/>
      <sheetName val="addl_cost29"/>
      <sheetName val="Cash_Flow29"/>
      <sheetName val="Co_info29"/>
      <sheetName val="Financial_Summary29"/>
      <sheetName val="Adj&amp;Rje(Z820)_29"/>
      <sheetName val="Spec_2210429"/>
      <sheetName val="WT_Util_99_LE29"/>
      <sheetName val="PTA_P&amp;S29"/>
      <sheetName val="Waste_Treatment_Variable_29"/>
      <sheetName val="แบบฟอร์มที่_7_original29"/>
      <sheetName val="แบบฟอร์มที่_7_Project_Base29"/>
      <sheetName val="All_employee29"/>
      <sheetName val="n-4_429"/>
      <sheetName val="ADJ_-_RATE42"/>
      <sheetName val="ADJ___RATE42"/>
      <sheetName val="SCB_1_-_Current42"/>
      <sheetName val="SCB_2_-_Current42"/>
      <sheetName val="BALANCE_SHEET_42"/>
      <sheetName val="BS_ATTACH42"/>
      <sheetName val="Sheet1_(2)42"/>
      <sheetName val="เงินกู้_MGC41"/>
      <sheetName val="LC___TR_Listing41"/>
      <sheetName val="Customize_Your_Invoice41"/>
      <sheetName val="Stock_Aging41"/>
      <sheetName val="VariableII__period41"/>
      <sheetName val="Dec_200141"/>
      <sheetName val="CF_RECONCILE_-_141"/>
      <sheetName val="Cost_Centers39"/>
      <sheetName val="_IB-PL-00-01_SUMMARY39"/>
      <sheetName val="10-1_Media39"/>
      <sheetName val="Customize_Your_Purchase_Order39"/>
      <sheetName val="ALL_KSFC_RIGS_EXCEPT_R-539"/>
      <sheetName val="FP_Friends_Other39"/>
      <sheetName val="163040_LC_TR39"/>
      <sheetName val="ng_1233"/>
      <sheetName val="Trial_Balance38"/>
      <sheetName val="_IBPL000138"/>
      <sheetName val="TrialBalance_Q3-200238"/>
      <sheetName val="Workbook_Inputs38"/>
      <sheetName val="163040_LC-TR38"/>
      <sheetName val="CA_Sheet39"/>
      <sheetName val="F9_Parameters37"/>
      <sheetName val="Total_Inventory38"/>
      <sheetName val="Semi_FG&amp;FG38"/>
      <sheetName val="Provision_NRV38"/>
      <sheetName val="Customize_Your_Loan_Manager37"/>
      <sheetName val="D190_237"/>
      <sheetName val="Bang_chiet_tinh_TBA37"/>
      <sheetName val="Data_Entry35"/>
      <sheetName val="input_data35"/>
      <sheetName val="Valo_DCF35"/>
      <sheetName val="List_info35"/>
      <sheetName val="By_Person35"/>
      <sheetName val="head_Jan35"/>
      <sheetName val="Cost_center30"/>
      <sheetName val="DB_PPC_PSF35"/>
      <sheetName val="Record_CR33"/>
      <sheetName val="Co__Code33"/>
      <sheetName val="Incident__NP_201733"/>
      <sheetName val="Standing_Data27"/>
      <sheetName val="Asset_&amp;_Liability27"/>
      <sheetName val="Net_asset_value27"/>
      <sheetName val="Drop_List27"/>
      <sheetName val="CAN_DOI_-_KET_QUA29"/>
      <sheetName val="Month_v_YTD27"/>
      <sheetName val="_IB-PL-YTD27"/>
      <sheetName val="BOI_sum27"/>
      <sheetName val="Update_CIT_FY1927"/>
      <sheetName val="Tax_computation_BOI27"/>
      <sheetName val="A)_Provision_schedule27"/>
      <sheetName val="A2)_834_Inventory27"/>
      <sheetName val="B1)_646_Retirement27"/>
      <sheetName val="B2)_746_Retirement_27"/>
      <sheetName val="C1)_791-0000-20_Private_exp_27"/>
      <sheetName val="TB_(as_of_31DEC)27"/>
      <sheetName val="C2)_779-0000-20_Misc_27"/>
      <sheetName val="C1)_663_Car_Lease27"/>
      <sheetName val="C2)_758_Car_Lease27"/>
      <sheetName val="D)_Training27"/>
      <sheetName val="E)_HY_test_PwC27"/>
      <sheetName val="F)_RD_60427"/>
      <sheetName val="G)_RD_64227"/>
      <sheetName val="TO_-_SP27"/>
      <sheetName val="Company_Info27"/>
      <sheetName val="CA_Comp27"/>
      <sheetName val="Balance_Sheet27"/>
      <sheetName val="Drop_down_list27"/>
      <sheetName val="Write_off27"/>
      <sheetName val="Cost_centre_expenditure27"/>
      <sheetName val="addl_cost27"/>
      <sheetName val="Cash_Flow27"/>
      <sheetName val="Co_info27"/>
      <sheetName val="Financial_Summary27"/>
      <sheetName val="Adj&amp;Rje(Z820)_27"/>
      <sheetName val="Spec_2210427"/>
      <sheetName val="WT_Util_99_LE27"/>
      <sheetName val="PTA_P&amp;S27"/>
      <sheetName val="Waste_Treatment_Variable_27"/>
      <sheetName val="แบบฟอร์มที่_7_original27"/>
      <sheetName val="แบบฟอร์มที่_7_Project_Base27"/>
      <sheetName val="All_employee27"/>
      <sheetName val="n-4_427"/>
      <sheetName val="ADJ_-_RATE43"/>
      <sheetName val="ADJ___RATE43"/>
      <sheetName val="SCB_1_-_Current43"/>
      <sheetName val="SCB_2_-_Current43"/>
      <sheetName val="BALANCE_SHEET_43"/>
      <sheetName val="BS_ATTACH43"/>
      <sheetName val="Sheet1_(2)43"/>
      <sheetName val="เงินกู้_MGC42"/>
      <sheetName val="LC___TR_Listing42"/>
      <sheetName val="Customize_Your_Invoice42"/>
      <sheetName val="Stock_Aging42"/>
      <sheetName val="VariableII__period42"/>
      <sheetName val="Dec_200142"/>
      <sheetName val="CF_RECONCILE_-_142"/>
      <sheetName val="Cost_Centers40"/>
      <sheetName val="_IB-PL-00-01_SUMMARY40"/>
      <sheetName val="10-1_Media40"/>
      <sheetName val="Customize_Your_Purchase_Order40"/>
      <sheetName val="ALL_KSFC_RIGS_EXCEPT_R-540"/>
      <sheetName val="FP_Friends_Other40"/>
      <sheetName val="163040_LC_TR40"/>
      <sheetName val="ng_1234"/>
      <sheetName val="Trial_Balance39"/>
      <sheetName val="_IBPL000139"/>
      <sheetName val="TrialBalance_Q3-200239"/>
      <sheetName val="Workbook_Inputs39"/>
      <sheetName val="163040_LC-TR39"/>
      <sheetName val="CA_Sheet40"/>
      <sheetName val="F9_Parameters38"/>
      <sheetName val="Total_Inventory39"/>
      <sheetName val="Semi_FG&amp;FG39"/>
      <sheetName val="Provision_NRV39"/>
      <sheetName val="Customize_Your_Loan_Manager38"/>
      <sheetName val="D190_238"/>
      <sheetName val="Bang_chiet_tinh_TBA38"/>
      <sheetName val="Data_Entry36"/>
      <sheetName val="input_data36"/>
      <sheetName val="Valo_DCF36"/>
      <sheetName val="List_info36"/>
      <sheetName val="By_Person36"/>
      <sheetName val="head_Jan36"/>
      <sheetName val="Cost_center31"/>
      <sheetName val="DB_PPC_PSF36"/>
      <sheetName val="Record_CR34"/>
      <sheetName val="Co__Code34"/>
      <sheetName val="Incident__NP_201734"/>
      <sheetName val="Standing_Data28"/>
      <sheetName val="Asset_&amp;_Liability28"/>
      <sheetName val="Net_asset_value28"/>
      <sheetName val="Drop_List28"/>
      <sheetName val="CAN_DOI_-_KET_QUA30"/>
      <sheetName val="Month_v_YTD28"/>
      <sheetName val="_IB-PL-YTD28"/>
      <sheetName val="BOI_sum28"/>
      <sheetName val="Update_CIT_FY1928"/>
      <sheetName val="Tax_computation_BOI28"/>
      <sheetName val="A)_Provision_schedule28"/>
      <sheetName val="A2)_834_Inventory28"/>
      <sheetName val="B1)_646_Retirement28"/>
      <sheetName val="B2)_746_Retirement_28"/>
      <sheetName val="C1)_791-0000-20_Private_exp_28"/>
      <sheetName val="TB_(as_of_31DEC)28"/>
      <sheetName val="C2)_779-0000-20_Misc_28"/>
      <sheetName val="C1)_663_Car_Lease28"/>
      <sheetName val="C2)_758_Car_Lease28"/>
      <sheetName val="D)_Training28"/>
      <sheetName val="E)_HY_test_PwC28"/>
      <sheetName val="F)_RD_60428"/>
      <sheetName val="G)_RD_64228"/>
      <sheetName val="TO_-_SP28"/>
      <sheetName val="Company_Info28"/>
      <sheetName val="CA_Comp28"/>
      <sheetName val="Balance_Sheet28"/>
      <sheetName val="Drop_down_list28"/>
      <sheetName val="Write_off28"/>
      <sheetName val="Cost_centre_expenditure28"/>
      <sheetName val="addl_cost28"/>
      <sheetName val="Cash_Flow28"/>
      <sheetName val="Co_info28"/>
      <sheetName val="Financial_Summary28"/>
      <sheetName val="Adj&amp;Rje(Z820)_28"/>
      <sheetName val="Spec_2210428"/>
      <sheetName val="WT_Util_99_LE28"/>
      <sheetName val="PTA_P&amp;S28"/>
      <sheetName val="Waste_Treatment_Variable_28"/>
      <sheetName val="แบบฟอร์มที่_7_original28"/>
      <sheetName val="แบบฟอร์มที่_7_Project_Base28"/>
      <sheetName val="All_employee28"/>
      <sheetName val="n-4_428"/>
      <sheetName val="ADJ_-_RATE48"/>
      <sheetName val="ADJ___RATE48"/>
      <sheetName val="SCB_1_-_Current48"/>
      <sheetName val="SCB_2_-_Current48"/>
      <sheetName val="BALANCE_SHEET_48"/>
      <sheetName val="BS_ATTACH48"/>
      <sheetName val="Sheet1_(2)48"/>
      <sheetName val="เงินกู้_MGC47"/>
      <sheetName val="LC___TR_Listing47"/>
      <sheetName val="Customize_Your_Invoice47"/>
      <sheetName val="Stock_Aging47"/>
      <sheetName val="VariableII__period47"/>
      <sheetName val="Dec_200147"/>
      <sheetName val="CF_RECONCILE_-_147"/>
      <sheetName val="Cost_Centers45"/>
      <sheetName val="_IB-PL-00-01_SUMMARY45"/>
      <sheetName val="10-1_Media45"/>
      <sheetName val="Customize_Your_Purchase_Order45"/>
      <sheetName val="ALL_KSFC_RIGS_EXCEPT_R-545"/>
      <sheetName val="FP_Friends_Other45"/>
      <sheetName val="163040_LC_TR45"/>
      <sheetName val="ng_1239"/>
      <sheetName val="Trial_Balance44"/>
      <sheetName val="_IBPL000144"/>
      <sheetName val="TrialBalance_Q3-200244"/>
      <sheetName val="Workbook_Inputs44"/>
      <sheetName val="163040_LC-TR44"/>
      <sheetName val="CA_Sheet45"/>
      <sheetName val="F9_Parameters43"/>
      <sheetName val="Total_Inventory44"/>
      <sheetName val="Semi_FG&amp;FG44"/>
      <sheetName val="Provision_NRV44"/>
      <sheetName val="Customize_Your_Loan_Manager43"/>
      <sheetName val="D190_243"/>
      <sheetName val="Bang_chiet_tinh_TBA43"/>
      <sheetName val="Data_Entry41"/>
      <sheetName val="input_data41"/>
      <sheetName val="Valo_DCF41"/>
      <sheetName val="List_info41"/>
      <sheetName val="By_Person41"/>
      <sheetName val="head_Jan41"/>
      <sheetName val="Cost_center36"/>
      <sheetName val="DB_PPC_PSF41"/>
      <sheetName val="Record_CR39"/>
      <sheetName val="Co__Code39"/>
      <sheetName val="Incident__NP_201739"/>
      <sheetName val="Standing_Data33"/>
      <sheetName val="Asset_&amp;_Liability33"/>
      <sheetName val="Net_asset_value33"/>
      <sheetName val="Drop_List33"/>
      <sheetName val="CAN_DOI_-_KET_QUA35"/>
      <sheetName val="Month_v_YTD33"/>
      <sheetName val="_IB-PL-YTD33"/>
      <sheetName val="BOI_sum33"/>
      <sheetName val="Update_CIT_FY1933"/>
      <sheetName val="Tax_computation_BOI33"/>
      <sheetName val="A)_Provision_schedule33"/>
      <sheetName val="A2)_834_Inventory33"/>
      <sheetName val="B1)_646_Retirement33"/>
      <sheetName val="B2)_746_Retirement_33"/>
      <sheetName val="C1)_791-0000-20_Private_exp_33"/>
      <sheetName val="TB_(as_of_31DEC)33"/>
      <sheetName val="C2)_779-0000-20_Misc_33"/>
      <sheetName val="C1)_663_Car_Lease33"/>
      <sheetName val="C2)_758_Car_Lease33"/>
      <sheetName val="D)_Training33"/>
      <sheetName val="E)_HY_test_PwC33"/>
      <sheetName val="F)_RD_60433"/>
      <sheetName val="G)_RD_64233"/>
      <sheetName val="TO_-_SP33"/>
      <sheetName val="Company_Info33"/>
      <sheetName val="CA_Comp33"/>
      <sheetName val="Balance_Sheet33"/>
      <sheetName val="Drop_down_list33"/>
      <sheetName val="Write_off33"/>
      <sheetName val="Cost_centre_expenditure33"/>
      <sheetName val="addl_cost33"/>
      <sheetName val="Cash_Flow33"/>
      <sheetName val="Co_info33"/>
      <sheetName val="Financial_Summary33"/>
      <sheetName val="Adj&amp;Rje(Z820)_33"/>
      <sheetName val="Spec_2210433"/>
      <sheetName val="WT_Util_99_LE33"/>
      <sheetName val="PTA_P&amp;S33"/>
      <sheetName val="Waste_Treatment_Variable_33"/>
      <sheetName val="แบบฟอร์มที่_7_original33"/>
      <sheetName val="แบบฟอร์มที่_7_Project_Base33"/>
      <sheetName val="All_employee33"/>
      <sheetName val="n-4_433"/>
      <sheetName val="DISCOUNT_(2)5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Haft_year_tax_estimation_15"/>
      <sheetName val="Haft_year_tax_estimation_25"/>
      <sheetName val="Haft_year_tax_estimation_(1)5"/>
      <sheetName val="Haft_year_tax_estimation_(2)5"/>
      <sheetName val="Taxcal_6_Month5"/>
      <sheetName val="Data_Last_year5"/>
      <sheetName val="GL_CB5"/>
      <sheetName val="GL_M5"/>
      <sheetName val="Gain_Loss_Calculation5"/>
      <sheetName val="Deferred_Charge5"/>
      <sheetName val="Detail_รายบุคคลปี_585"/>
      <sheetName val="Sale_04045"/>
      <sheetName val="IBA_&lt;O3&gt;5"/>
      <sheetName val="Loan_Amortization_Table5"/>
      <sheetName val="Linkage_Quote5"/>
      <sheetName val="Register_Cal_Mar_04_July_05_5"/>
      <sheetName val="QR_4_15"/>
      <sheetName val="คชจ_ดำเนินงาน6-435"/>
      <sheetName val="Norms_SP5"/>
      <sheetName val="Jul_025"/>
      <sheetName val="Non_Movement5"/>
      <sheetName val="Retire_2015-20175"/>
      <sheetName val="New_Item5"/>
      <sheetName val="B131_5"/>
      <sheetName val="HR_Budget1"/>
      <sheetName val="BOS_Commodity1"/>
      <sheetName val="SSD_Plant_Incremental_Projects1"/>
      <sheetName val="ERP_7_061"/>
      <sheetName val="Pareto_Top_RPN1"/>
      <sheetName val="FDR_BUDGET_2001_EISENACH1"/>
      <sheetName val="Cost_Reduction_Programs1"/>
      <sheetName val="COMPARISON_SHEET_(1)1"/>
      <sheetName val="ADJ_-_RATE45"/>
      <sheetName val="ADJ___RATE45"/>
      <sheetName val="SCB_1_-_Current45"/>
      <sheetName val="SCB_2_-_Current45"/>
      <sheetName val="BALANCE_SHEET_45"/>
      <sheetName val="BS_ATTACH45"/>
      <sheetName val="Sheet1_(2)45"/>
      <sheetName val="เงินกู้_MGC44"/>
      <sheetName val="LC___TR_Listing44"/>
      <sheetName val="Customize_Your_Invoice44"/>
      <sheetName val="Stock_Aging44"/>
      <sheetName val="VariableII__period44"/>
      <sheetName val="Dec_200144"/>
      <sheetName val="CF_RECONCILE_-_144"/>
      <sheetName val="Cost_Centers42"/>
      <sheetName val="_IB-PL-00-01_SUMMARY42"/>
      <sheetName val="10-1_Media42"/>
      <sheetName val="Customize_Your_Purchase_Order42"/>
      <sheetName val="ALL_KSFC_RIGS_EXCEPT_R-542"/>
      <sheetName val="FP_Friends_Other42"/>
      <sheetName val="163040_LC_TR42"/>
      <sheetName val="ng_1236"/>
      <sheetName val="Trial_Balance41"/>
      <sheetName val="_IBPL000141"/>
      <sheetName val="TrialBalance_Q3-200241"/>
      <sheetName val="Workbook_Inputs41"/>
      <sheetName val="163040_LC-TR41"/>
      <sheetName val="CA_Sheet42"/>
      <sheetName val="F9_Parameters40"/>
      <sheetName val="Total_Inventory41"/>
      <sheetName val="Semi_FG&amp;FG41"/>
      <sheetName val="Provision_NRV41"/>
      <sheetName val="Customize_Your_Loan_Manager40"/>
      <sheetName val="D190_240"/>
      <sheetName val="Bang_chiet_tinh_TBA40"/>
      <sheetName val="Data_Entry38"/>
      <sheetName val="input_data38"/>
      <sheetName val="Valo_DCF38"/>
      <sheetName val="List_info38"/>
      <sheetName val="By_Person38"/>
      <sheetName val="head_Jan38"/>
      <sheetName val="Cost_center33"/>
      <sheetName val="DB_PPC_PSF38"/>
      <sheetName val="Record_CR36"/>
      <sheetName val="Co__Code36"/>
      <sheetName val="Incident__NP_201736"/>
      <sheetName val="Standing_Data30"/>
      <sheetName val="Asset_&amp;_Liability30"/>
      <sheetName val="Net_asset_value30"/>
      <sheetName val="Drop_List30"/>
      <sheetName val="CAN_DOI_-_KET_QUA32"/>
      <sheetName val="Month_v_YTD30"/>
      <sheetName val="_IB-PL-YTD30"/>
      <sheetName val="BOI_sum30"/>
      <sheetName val="Update_CIT_FY1930"/>
      <sheetName val="Tax_computation_BOI30"/>
      <sheetName val="A)_Provision_schedule30"/>
      <sheetName val="A2)_834_Inventory30"/>
      <sheetName val="B1)_646_Retirement30"/>
      <sheetName val="B2)_746_Retirement_30"/>
      <sheetName val="C1)_791-0000-20_Private_exp_30"/>
      <sheetName val="TB_(as_of_31DEC)30"/>
      <sheetName val="C2)_779-0000-20_Misc_30"/>
      <sheetName val="C1)_663_Car_Lease30"/>
      <sheetName val="C2)_758_Car_Lease30"/>
      <sheetName val="D)_Training30"/>
      <sheetName val="E)_HY_test_PwC30"/>
      <sheetName val="F)_RD_60430"/>
      <sheetName val="G)_RD_64230"/>
      <sheetName val="TO_-_SP30"/>
      <sheetName val="Company_Info30"/>
      <sheetName val="CA_Comp30"/>
      <sheetName val="Balance_Sheet30"/>
      <sheetName val="Drop_down_list30"/>
      <sheetName val="Write_off30"/>
      <sheetName val="Cost_centre_expenditure30"/>
      <sheetName val="addl_cost30"/>
      <sheetName val="Cash_Flow30"/>
      <sheetName val="Co_info30"/>
      <sheetName val="Financial_Summary30"/>
      <sheetName val="Adj&amp;Rje(Z820)_30"/>
      <sheetName val="Spec_2210430"/>
      <sheetName val="WT_Util_99_LE30"/>
      <sheetName val="PTA_P&amp;S30"/>
      <sheetName val="Waste_Treatment_Variable_30"/>
      <sheetName val="แบบฟอร์มที่_7_original30"/>
      <sheetName val="แบบฟอร์มที่_7_Project_Base30"/>
      <sheetName val="All_employee30"/>
      <sheetName val="n-4_430"/>
      <sheetName val="ADJ_-_RATE46"/>
      <sheetName val="ADJ___RATE46"/>
      <sheetName val="SCB_1_-_Current46"/>
      <sheetName val="SCB_2_-_Current46"/>
      <sheetName val="BALANCE_SHEET_46"/>
      <sheetName val="BS_ATTACH46"/>
      <sheetName val="Sheet1_(2)46"/>
      <sheetName val="เงินกู้_MGC45"/>
      <sheetName val="LC___TR_Listing45"/>
      <sheetName val="Customize_Your_Invoice45"/>
      <sheetName val="Stock_Aging45"/>
      <sheetName val="VariableII__period45"/>
      <sheetName val="Dec_200145"/>
      <sheetName val="CF_RECONCILE_-_145"/>
      <sheetName val="Cost_Centers43"/>
      <sheetName val="_IB-PL-00-01_SUMMARY43"/>
      <sheetName val="10-1_Media43"/>
      <sheetName val="Customize_Your_Purchase_Order43"/>
      <sheetName val="ALL_KSFC_RIGS_EXCEPT_R-543"/>
      <sheetName val="FP_Friends_Other43"/>
      <sheetName val="163040_LC_TR43"/>
      <sheetName val="ng_1237"/>
      <sheetName val="Trial_Balance42"/>
      <sheetName val="_IBPL000142"/>
      <sheetName val="TrialBalance_Q3-200242"/>
      <sheetName val="Workbook_Inputs42"/>
      <sheetName val="163040_LC-TR42"/>
      <sheetName val="CA_Sheet43"/>
      <sheetName val="F9_Parameters41"/>
      <sheetName val="Total_Inventory42"/>
      <sheetName val="Semi_FG&amp;FG42"/>
      <sheetName val="Provision_NRV42"/>
      <sheetName val="Customize_Your_Loan_Manager41"/>
      <sheetName val="D190_241"/>
      <sheetName val="Bang_chiet_tinh_TBA41"/>
      <sheetName val="Data_Entry39"/>
      <sheetName val="input_data39"/>
      <sheetName val="Valo_DCF39"/>
      <sheetName val="List_info39"/>
      <sheetName val="By_Person39"/>
      <sheetName val="head_Jan39"/>
      <sheetName val="Cost_center34"/>
      <sheetName val="DB_PPC_PSF39"/>
      <sheetName val="Record_CR37"/>
      <sheetName val="Co__Code37"/>
      <sheetName val="Incident__NP_201737"/>
      <sheetName val="Standing_Data31"/>
      <sheetName val="Asset_&amp;_Liability31"/>
      <sheetName val="Net_asset_value31"/>
      <sheetName val="Drop_List31"/>
      <sheetName val="CAN_DOI_-_KET_QUA33"/>
      <sheetName val="Month_v_YTD31"/>
      <sheetName val="_IB-PL-YTD31"/>
      <sheetName val="BOI_sum31"/>
      <sheetName val="Update_CIT_FY1931"/>
      <sheetName val="Tax_computation_BOI31"/>
      <sheetName val="A)_Provision_schedule31"/>
      <sheetName val="A2)_834_Inventory31"/>
      <sheetName val="B1)_646_Retirement31"/>
      <sheetName val="B2)_746_Retirement_31"/>
      <sheetName val="C1)_791-0000-20_Private_exp_31"/>
      <sheetName val="TB_(as_of_31DEC)31"/>
      <sheetName val="C2)_779-0000-20_Misc_31"/>
      <sheetName val="C1)_663_Car_Lease31"/>
      <sheetName val="C2)_758_Car_Lease31"/>
      <sheetName val="D)_Training31"/>
      <sheetName val="E)_HY_test_PwC31"/>
      <sheetName val="F)_RD_60431"/>
      <sheetName val="G)_RD_64231"/>
      <sheetName val="TO_-_SP31"/>
      <sheetName val="Company_Info31"/>
      <sheetName val="CA_Comp31"/>
      <sheetName val="Balance_Sheet31"/>
      <sheetName val="Drop_down_list31"/>
      <sheetName val="Write_off31"/>
      <sheetName val="Cost_centre_expenditure31"/>
      <sheetName val="addl_cost31"/>
      <sheetName val="Cash_Flow31"/>
      <sheetName val="Co_info31"/>
      <sheetName val="Financial_Summary31"/>
      <sheetName val="Adj&amp;Rje(Z820)_31"/>
      <sheetName val="Spec_2210431"/>
      <sheetName val="WT_Util_99_LE31"/>
      <sheetName val="PTA_P&amp;S31"/>
      <sheetName val="Waste_Treatment_Variable_31"/>
      <sheetName val="แบบฟอร์มที่_7_original31"/>
      <sheetName val="แบบฟอร์มที่_7_Project_Base31"/>
      <sheetName val="All_employee31"/>
      <sheetName val="n-4_431"/>
      <sheetName val="ADJ_-_RATE47"/>
      <sheetName val="ADJ___RATE47"/>
      <sheetName val="SCB_1_-_Current47"/>
      <sheetName val="SCB_2_-_Current47"/>
      <sheetName val="BALANCE_SHEET_47"/>
      <sheetName val="BS_ATTACH47"/>
      <sheetName val="Sheet1_(2)47"/>
      <sheetName val="เงินกู้_MGC46"/>
      <sheetName val="LC___TR_Listing46"/>
      <sheetName val="Customize_Your_Invoice46"/>
      <sheetName val="Stock_Aging46"/>
      <sheetName val="VariableII__period46"/>
      <sheetName val="Dec_200146"/>
      <sheetName val="CF_RECONCILE_-_146"/>
      <sheetName val="Cost_Centers44"/>
      <sheetName val="_IB-PL-00-01_SUMMARY44"/>
      <sheetName val="10-1_Media44"/>
      <sheetName val="Customize_Your_Purchase_Order44"/>
      <sheetName val="ALL_KSFC_RIGS_EXCEPT_R-544"/>
      <sheetName val="FP_Friends_Other44"/>
      <sheetName val="163040_LC_TR44"/>
      <sheetName val="ng_1238"/>
      <sheetName val="Trial_Balance43"/>
      <sheetName val="_IBPL000143"/>
      <sheetName val="TrialBalance_Q3-200243"/>
      <sheetName val="Workbook_Inputs43"/>
      <sheetName val="163040_LC-TR43"/>
      <sheetName val="CA_Sheet44"/>
      <sheetName val="F9_Parameters42"/>
      <sheetName val="Total_Inventory43"/>
      <sheetName val="Semi_FG&amp;FG43"/>
      <sheetName val="Provision_NRV43"/>
      <sheetName val="Customize_Your_Loan_Manager42"/>
      <sheetName val="D190_242"/>
      <sheetName val="Bang_chiet_tinh_TBA42"/>
      <sheetName val="Data_Entry40"/>
      <sheetName val="input_data40"/>
      <sheetName val="Valo_DCF40"/>
      <sheetName val="List_info40"/>
      <sheetName val="By_Person40"/>
      <sheetName val="head_Jan40"/>
      <sheetName val="Cost_center35"/>
      <sheetName val="DB_PPC_PSF40"/>
      <sheetName val="Record_CR38"/>
      <sheetName val="Co__Code38"/>
      <sheetName val="Incident__NP_201738"/>
      <sheetName val="Standing_Data32"/>
      <sheetName val="Asset_&amp;_Liability32"/>
      <sheetName val="Net_asset_value32"/>
      <sheetName val="Drop_List32"/>
      <sheetName val="CAN_DOI_-_KET_QUA34"/>
      <sheetName val="Month_v_YTD32"/>
      <sheetName val="_IB-PL-YTD32"/>
      <sheetName val="BOI_sum32"/>
      <sheetName val="Update_CIT_FY1932"/>
      <sheetName val="Tax_computation_BOI32"/>
      <sheetName val="A)_Provision_schedule32"/>
      <sheetName val="A2)_834_Inventory32"/>
      <sheetName val="B1)_646_Retirement32"/>
      <sheetName val="B2)_746_Retirement_32"/>
      <sheetName val="C1)_791-0000-20_Private_exp_32"/>
      <sheetName val="TB_(as_of_31DEC)32"/>
      <sheetName val="C2)_779-0000-20_Misc_32"/>
      <sheetName val="C1)_663_Car_Lease32"/>
      <sheetName val="C2)_758_Car_Lease32"/>
      <sheetName val="D)_Training32"/>
      <sheetName val="E)_HY_test_PwC32"/>
      <sheetName val="F)_RD_60432"/>
      <sheetName val="G)_RD_64232"/>
      <sheetName val="TO_-_SP32"/>
      <sheetName val="Company_Info32"/>
      <sheetName val="CA_Comp32"/>
      <sheetName val="Balance_Sheet32"/>
      <sheetName val="Drop_down_list32"/>
      <sheetName val="Write_off32"/>
      <sheetName val="Cost_centre_expenditure32"/>
      <sheetName val="addl_cost32"/>
      <sheetName val="Cash_Flow32"/>
      <sheetName val="Co_info32"/>
      <sheetName val="Financial_Summary32"/>
      <sheetName val="Adj&amp;Rje(Z820)_32"/>
      <sheetName val="Spec_2210432"/>
      <sheetName val="WT_Util_99_LE32"/>
      <sheetName val="PTA_P&amp;S32"/>
      <sheetName val="Waste_Treatment_Variable_32"/>
      <sheetName val="แบบฟอร์มที่_7_original32"/>
      <sheetName val="แบบฟอร์มที่_7_Project_Base32"/>
      <sheetName val="All_employee32"/>
      <sheetName val="n-4_432"/>
      <sheetName val="DISCOUNT_(2)4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Haft_year_tax_estimation_14"/>
      <sheetName val="Haft_year_tax_estimation_24"/>
      <sheetName val="Haft_year_tax_estimation_(1)4"/>
      <sheetName val="Haft_year_tax_estimation_(2)4"/>
      <sheetName val="Taxcal_6_Month4"/>
      <sheetName val="Data_Last_year4"/>
      <sheetName val="GL_CB4"/>
      <sheetName val="GL_M4"/>
      <sheetName val="Gain_Loss_Calculation4"/>
      <sheetName val="Deferred_Charge4"/>
      <sheetName val="Detail_รายบุคคลปี_584"/>
      <sheetName val="Sale_04044"/>
      <sheetName val="IBA_&lt;O3&gt;4"/>
      <sheetName val="Loan_Amortization_Table4"/>
      <sheetName val="Linkage_Quote4"/>
      <sheetName val="Register_Cal_Mar_04_July_05_4"/>
      <sheetName val="QR_4_14"/>
      <sheetName val="คชจ_ดำเนินงาน6-434"/>
      <sheetName val="Norms_SP4"/>
      <sheetName val="Jul_024"/>
      <sheetName val="Non_Movement4"/>
      <sheetName val="Retire_2015-20174"/>
      <sheetName val="New_Item4"/>
      <sheetName val="B131_4"/>
      <sheetName val="HR_Budget"/>
      <sheetName val="BOS_Commodity"/>
      <sheetName val="SSD_Plant_Incremental_Projects"/>
      <sheetName val="ERP_7_06"/>
      <sheetName val="Pareto_Top_RPN"/>
      <sheetName val="FDR_BUDGET_2001_EISENACH"/>
      <sheetName val="Cost_Reduction_Programs"/>
      <sheetName val="COMPARISON_SHEET_(1)"/>
      <sheetName val="ADJ_-_RATE57"/>
      <sheetName val="ADJ___RATE57"/>
      <sheetName val="SCB_1_-_Current57"/>
      <sheetName val="SCB_2_-_Current57"/>
      <sheetName val="BALANCE_SHEET_57"/>
      <sheetName val="BS_ATTACH57"/>
      <sheetName val="Sheet1_(2)57"/>
      <sheetName val="เงินกู้_MGC56"/>
      <sheetName val="LC___TR_Listing56"/>
      <sheetName val="Customize_Your_Invoice56"/>
      <sheetName val="Stock_Aging56"/>
      <sheetName val="VariableII__period56"/>
      <sheetName val="Dec_200156"/>
      <sheetName val="CF_RECONCILE_-_156"/>
      <sheetName val="Cost_Centers54"/>
      <sheetName val="_IB-PL-00-01_SUMMARY54"/>
      <sheetName val="10-1_Media54"/>
      <sheetName val="Customize_Your_Purchase_Order54"/>
      <sheetName val="ALL_KSFC_RIGS_EXCEPT_R-554"/>
      <sheetName val="FP_Friends_Other54"/>
      <sheetName val="163040_LC_TR54"/>
      <sheetName val="ng_1248"/>
      <sheetName val="Trial_Balance53"/>
      <sheetName val="_IBPL000153"/>
      <sheetName val="TrialBalance_Q3-200253"/>
      <sheetName val="Workbook_Inputs53"/>
      <sheetName val="163040_LC-TR53"/>
      <sheetName val="CA_Sheet54"/>
      <sheetName val="F9_Parameters52"/>
      <sheetName val="Total_Inventory53"/>
      <sheetName val="Semi_FG&amp;FG53"/>
      <sheetName val="Provision_NRV53"/>
      <sheetName val="Customize_Your_Loan_Manager52"/>
      <sheetName val="D190_252"/>
      <sheetName val="Bang_chiet_tinh_TBA52"/>
      <sheetName val="Data_Entry50"/>
      <sheetName val="input_data50"/>
      <sheetName val="Valo_DCF50"/>
      <sheetName val="List_info50"/>
      <sheetName val="By_Person50"/>
      <sheetName val="head_Jan50"/>
      <sheetName val="Cost_center45"/>
      <sheetName val="DB_PPC_PSF50"/>
      <sheetName val="Record_CR48"/>
      <sheetName val="Co__Code48"/>
      <sheetName val="Incident__NP_201748"/>
      <sheetName val="Standing_Data42"/>
      <sheetName val="Asset_&amp;_Liability42"/>
      <sheetName val="Net_asset_value42"/>
      <sheetName val="Drop_List42"/>
      <sheetName val="CAN_DOI_-_KET_QUA44"/>
      <sheetName val="Month_v_YTD42"/>
      <sheetName val="_IB-PL-YTD42"/>
      <sheetName val="BOI_sum42"/>
      <sheetName val="Update_CIT_FY1942"/>
      <sheetName val="Tax_computation_BOI42"/>
      <sheetName val="A)_Provision_schedule42"/>
      <sheetName val="A2)_834_Inventory42"/>
      <sheetName val="B1)_646_Retirement42"/>
      <sheetName val="B2)_746_Retirement_42"/>
      <sheetName val="C1)_791-0000-20_Private_exp_42"/>
      <sheetName val="TB_(as_of_31DEC)42"/>
      <sheetName val="C2)_779-0000-20_Misc_42"/>
      <sheetName val="C1)_663_Car_Lease42"/>
      <sheetName val="C2)_758_Car_Lease42"/>
      <sheetName val="D)_Training42"/>
      <sheetName val="E)_HY_test_PwC42"/>
      <sheetName val="F)_RD_60442"/>
      <sheetName val="G)_RD_64242"/>
      <sheetName val="TO_-_SP42"/>
      <sheetName val="Company_Info42"/>
      <sheetName val="CA_Comp42"/>
      <sheetName val="Balance_Sheet42"/>
      <sheetName val="Drop_down_list42"/>
      <sheetName val="Write_off42"/>
      <sheetName val="Cost_centre_expenditure42"/>
      <sheetName val="addl_cost42"/>
      <sheetName val="Cash_Flow42"/>
      <sheetName val="Co_info42"/>
      <sheetName val="Financial_Summary42"/>
      <sheetName val="Adj&amp;Rje(Z820)_42"/>
      <sheetName val="Spec_2210442"/>
      <sheetName val="WT_Util_99_LE42"/>
      <sheetName val="PTA_P&amp;S42"/>
      <sheetName val="Waste_Treatment_Variable_42"/>
      <sheetName val="แบบฟอร์มที่_7_original42"/>
      <sheetName val="แบบฟอร์มที่_7_Project_Base42"/>
      <sheetName val="All_employee42"/>
      <sheetName val="n-4_442"/>
      <sheetName val="DISCOUNT_(2)14"/>
      <sheetName val="Bank_CA&amp;SA15"/>
      <sheetName val="AR_-CID15"/>
      <sheetName val="ดบ_ค้างรับ_Tisco15"/>
      <sheetName val="คชจ_ล่วงหน้า15"/>
      <sheetName val="ก่อสร้าง_ล่วงหน้า15"/>
      <sheetName val="ภาษีหัก_ณ_ที่จ่าย15"/>
      <sheetName val="คชจ_รอเรียกเก็บ_TDT15"/>
      <sheetName val="อุปกรณ์(หน่วยงาน)_15"/>
      <sheetName val="ICS_Cost_by_units15"/>
      <sheetName val="ICM_Budget&amp;Cost_Phase_I15"/>
      <sheetName val="ICM_Budget_Cost_Phase_II15"/>
      <sheetName val="ICm_Cost_by_units15"/>
      <sheetName val="CIV_AP_2-131-0015"/>
      <sheetName val="ICM_AP_2-131-0015"/>
      <sheetName val="CIV_AP_2-133-0015"/>
      <sheetName val="ICM_AP_2-133-0015"/>
      <sheetName val="ICM_AP_RPT15"/>
      <sheetName val="CIV_AP_RPT15"/>
      <sheetName val="CHQระหว่างทาง_2-132-0015"/>
      <sheetName val="ภาษีเงินได้หัก_ณ_ที่จ่าย15"/>
      <sheetName val="ค้างจ่าย_CID15"/>
      <sheetName val="เงินทดรองรับ_2-191-0015"/>
      <sheetName val="เงินทดรองรับ_2-193-0015"/>
      <sheetName val="เงินทดรองรับ_2-194-xx15"/>
      <sheetName val="สรุปเงินมัดจำห้องชุด_Agent15"/>
      <sheetName val="Commission-Tiny_(Chinese)15"/>
      <sheetName val="Commission-Sky_Pro_(Thai)15"/>
      <sheetName val="สำรองผลประโยชน์พนง_15"/>
      <sheetName val="รด_บริหาร15"/>
      <sheetName val="รด_อื่น15"/>
      <sheetName val="6-120-10_ค่าเช่า15"/>
      <sheetName val="6-120-20_ค่าบริการ15"/>
      <sheetName val="6-120-50_ค่าซ่อมแซม15"/>
      <sheetName val="6-150-10_ค่าที่ปรึกษา15"/>
      <sheetName val="6-130-20_ส่งเสริมการขาย15"/>
      <sheetName val="6-130-30_คอมมิชชั่น-ICS15"/>
      <sheetName val="6-130-30_คอมมิชชั่น-ICM15"/>
      <sheetName val="#6-200-00_ดอกเบี้ยจ่าย15"/>
      <sheetName val="Haft_year_tax_estimation_114"/>
      <sheetName val="Haft_year_tax_estimation_214"/>
      <sheetName val="Haft_year_tax_estimation_(1)14"/>
      <sheetName val="Haft_year_tax_estimation_(2)14"/>
      <sheetName val="Taxcal_6_Month14"/>
      <sheetName val="Data_Last_year14"/>
      <sheetName val="GL_CB14"/>
      <sheetName val="GL_M14"/>
      <sheetName val="Gain_Loss_Calculation14"/>
      <sheetName val="Deferred_Charge14"/>
      <sheetName val="Detail_รายบุคคลปี_5814"/>
      <sheetName val="Sale_040414"/>
      <sheetName val="IBA_&lt;O3&gt;14"/>
      <sheetName val="Loan_Amortization_Table14"/>
      <sheetName val="Linkage_Quote14"/>
      <sheetName val="Register_Cal_Mar_04_July_05_14"/>
      <sheetName val="QR_4_114"/>
      <sheetName val="คชจ_ดำเนินงาน6-4314"/>
      <sheetName val="Norms_SP14"/>
      <sheetName val="Jul_0214"/>
      <sheetName val="Non_Movement14"/>
      <sheetName val="Retire_2015-201714"/>
      <sheetName val="New_Item14"/>
      <sheetName val="B131_14"/>
      <sheetName val="HR_Budget10"/>
      <sheetName val="BOS_Commodity10"/>
      <sheetName val="SSD_Plant_Incremental_Project10"/>
      <sheetName val="ERP_7_0610"/>
      <sheetName val="Pareto_Top_RPN10"/>
      <sheetName val="FDR_BUDGET_2001_EISENACH10"/>
      <sheetName val="Cost_Reduction_Programs10"/>
      <sheetName val="COMPARISON_SHEET_(1)10"/>
      <sheetName val="2_Conso10"/>
      <sheetName val="Summary_by_Machine_Type_MAR10"/>
      <sheetName val="stat_local10"/>
      <sheetName val="ORGANIZATION_PLASTIC_GROUP_10"/>
      <sheetName val="ORGANIZATION_PLASTIC_GROUP__210"/>
      <sheetName val="IMPROVE_MAN_POWER10"/>
      <sheetName val="ฟอล์ม_B210"/>
      <sheetName val="Man_power_SPEC10"/>
      <sheetName val="Man_power_SPEC_(2)10"/>
      <sheetName val="Current_ORG10"/>
      <sheetName val="Blank_ORG10"/>
      <sheetName val="DLOT_Calculate10"/>
      <sheetName val="ประเมิน_10"/>
      <sheetName val="Improvement_Plan10"/>
      <sheetName val="รายชื่อพนักงาน_10"/>
      <sheetName val="Machine_capacity10"/>
      <sheetName val="DLOT_Current10"/>
      <sheetName val="ORG_(2)10"/>
      <sheetName val="Injection_new10"/>
      <sheetName val="Injection_new_10"/>
      <sheetName val="ADJ_-_RATE51"/>
      <sheetName val="ADJ___RATE51"/>
      <sheetName val="SCB_1_-_Current51"/>
      <sheetName val="SCB_2_-_Current51"/>
      <sheetName val="BALANCE_SHEET_51"/>
      <sheetName val="BS_ATTACH51"/>
      <sheetName val="Sheet1_(2)51"/>
      <sheetName val="เงินกู้_MGC50"/>
      <sheetName val="LC___TR_Listing50"/>
      <sheetName val="Customize_Your_Invoice50"/>
      <sheetName val="Stock_Aging50"/>
      <sheetName val="VariableII__period50"/>
      <sheetName val="Dec_200150"/>
      <sheetName val="CF_RECONCILE_-_150"/>
      <sheetName val="Cost_Centers48"/>
      <sheetName val="_IB-PL-00-01_SUMMARY48"/>
      <sheetName val="10-1_Media48"/>
      <sheetName val="Customize_Your_Purchase_Order48"/>
      <sheetName val="ALL_KSFC_RIGS_EXCEPT_R-548"/>
      <sheetName val="FP_Friends_Other48"/>
      <sheetName val="163040_LC_TR48"/>
      <sheetName val="ng_1242"/>
      <sheetName val="Trial_Balance47"/>
      <sheetName val="_IBPL000147"/>
      <sheetName val="TrialBalance_Q3-200247"/>
      <sheetName val="Workbook_Inputs47"/>
      <sheetName val="163040_LC-TR47"/>
      <sheetName val="CA_Sheet48"/>
      <sheetName val="F9_Parameters46"/>
      <sheetName val="Total_Inventory47"/>
      <sheetName val="Semi_FG&amp;FG47"/>
      <sheetName val="Provision_NRV47"/>
      <sheetName val="Customize_Your_Loan_Manager46"/>
      <sheetName val="D190_246"/>
      <sheetName val="Bang_chiet_tinh_TBA46"/>
      <sheetName val="Data_Entry44"/>
      <sheetName val="input_data44"/>
      <sheetName val="Valo_DCF44"/>
      <sheetName val="List_info44"/>
      <sheetName val="By_Person44"/>
      <sheetName val="head_Jan44"/>
      <sheetName val="Cost_center39"/>
      <sheetName val="DB_PPC_PSF44"/>
      <sheetName val="Record_CR42"/>
      <sheetName val="Co__Code42"/>
      <sheetName val="Incident__NP_201742"/>
      <sheetName val="Standing_Data36"/>
      <sheetName val="Asset_&amp;_Liability36"/>
      <sheetName val="Net_asset_value36"/>
      <sheetName val="Drop_List36"/>
      <sheetName val="CAN_DOI_-_KET_QUA38"/>
      <sheetName val="Month_v_YTD36"/>
      <sheetName val="_IB-PL-YTD36"/>
      <sheetName val="BOI_sum36"/>
      <sheetName val="Update_CIT_FY1936"/>
      <sheetName val="Tax_computation_BOI36"/>
      <sheetName val="A)_Provision_schedule36"/>
      <sheetName val="A2)_834_Inventory36"/>
      <sheetName val="B1)_646_Retirement36"/>
      <sheetName val="B2)_746_Retirement_36"/>
      <sheetName val="C1)_791-0000-20_Private_exp_36"/>
      <sheetName val="TB_(as_of_31DEC)36"/>
      <sheetName val="C2)_779-0000-20_Misc_36"/>
      <sheetName val="C1)_663_Car_Lease36"/>
      <sheetName val="C2)_758_Car_Lease36"/>
      <sheetName val="D)_Training36"/>
      <sheetName val="E)_HY_test_PwC36"/>
      <sheetName val="F)_RD_60436"/>
      <sheetName val="G)_RD_64236"/>
      <sheetName val="TO_-_SP36"/>
      <sheetName val="Company_Info36"/>
      <sheetName val="CA_Comp36"/>
      <sheetName val="Balance_Sheet36"/>
      <sheetName val="Drop_down_list36"/>
      <sheetName val="Write_off36"/>
      <sheetName val="Cost_centre_expenditure36"/>
      <sheetName val="addl_cost36"/>
      <sheetName val="Cash_Flow36"/>
      <sheetName val="Co_info36"/>
      <sheetName val="Financial_Summary36"/>
      <sheetName val="Adj&amp;Rje(Z820)_36"/>
      <sheetName val="Spec_2210436"/>
      <sheetName val="WT_Util_99_LE36"/>
      <sheetName val="PTA_P&amp;S36"/>
      <sheetName val="Waste_Treatment_Variable_36"/>
      <sheetName val="แบบฟอร์มที่_7_original36"/>
      <sheetName val="แบบฟอร์มที่_7_Project_Base36"/>
      <sheetName val="All_employee36"/>
      <sheetName val="n-4_436"/>
      <sheetName val="DISCOUNT_(2)8"/>
      <sheetName val="Bank_CA&amp;SA9"/>
      <sheetName val="AR_-CID9"/>
      <sheetName val="ดบ_ค้างรับ_Tisco9"/>
      <sheetName val="คชจ_ล่วงหน้า9"/>
      <sheetName val="ก่อสร้าง_ล่วงหน้า9"/>
      <sheetName val="ภาษีหัก_ณ_ที่จ่าย9"/>
      <sheetName val="คชจ_รอเรียกเก็บ_TDT9"/>
      <sheetName val="อุปกรณ์(หน่วยงาน)_9"/>
      <sheetName val="ICS_Cost_by_units9"/>
      <sheetName val="ICM_Budget&amp;Cost_Phase_I9"/>
      <sheetName val="ICM_Budget_Cost_Phase_II9"/>
      <sheetName val="ICm_Cost_by_units9"/>
      <sheetName val="CIV_AP_2-131-009"/>
      <sheetName val="ICM_AP_2-131-009"/>
      <sheetName val="CIV_AP_2-133-009"/>
      <sheetName val="ICM_AP_2-133-009"/>
      <sheetName val="ICM_AP_RPT9"/>
      <sheetName val="CIV_AP_RPT9"/>
      <sheetName val="CHQระหว่างทาง_2-132-009"/>
      <sheetName val="ภาษีเงินได้หัก_ณ_ที่จ่าย9"/>
      <sheetName val="ค้างจ่าย_CID9"/>
      <sheetName val="เงินทดรองรับ_2-191-009"/>
      <sheetName val="เงินทดรองรับ_2-193-009"/>
      <sheetName val="เงินทดรองรับ_2-194-xx9"/>
      <sheetName val="สรุปเงินมัดจำห้องชุด_Agent9"/>
      <sheetName val="Commission-Tiny_(Chinese)9"/>
      <sheetName val="Commission-Sky_Pro_(Thai)9"/>
      <sheetName val="สำรองผลประโยชน์พนง_9"/>
      <sheetName val="รด_บริหาร9"/>
      <sheetName val="รด_อื่น9"/>
      <sheetName val="6-120-10_ค่าเช่า9"/>
      <sheetName val="6-120-20_ค่าบริการ9"/>
      <sheetName val="6-120-50_ค่าซ่อมแซม9"/>
      <sheetName val="6-150-10_ค่าที่ปรึกษา9"/>
      <sheetName val="6-130-20_ส่งเสริมการขาย9"/>
      <sheetName val="6-130-30_คอมมิชชั่น-ICS9"/>
      <sheetName val="6-130-30_คอมมิชชั่น-ICM9"/>
      <sheetName val="#6-200-00_ดอกเบี้ยจ่าย9"/>
      <sheetName val="Haft_year_tax_estimation_18"/>
      <sheetName val="Haft_year_tax_estimation_28"/>
      <sheetName val="Haft_year_tax_estimation_(1)8"/>
      <sheetName val="Haft_year_tax_estimation_(2)8"/>
      <sheetName val="Taxcal_6_Month8"/>
      <sheetName val="Data_Last_year8"/>
      <sheetName val="GL_CB8"/>
      <sheetName val="GL_M8"/>
      <sheetName val="Gain_Loss_Calculation8"/>
      <sheetName val="Deferred_Charge8"/>
      <sheetName val="Detail_รายบุคคลปี_588"/>
      <sheetName val="Sale_04048"/>
      <sheetName val="IBA_&lt;O3&gt;8"/>
      <sheetName val="Loan_Amortization_Table8"/>
      <sheetName val="Linkage_Quote8"/>
      <sheetName val="Register_Cal_Mar_04_July_05_8"/>
      <sheetName val="QR_4_18"/>
      <sheetName val="คชจ_ดำเนินงาน6-438"/>
      <sheetName val="Norms_SP8"/>
      <sheetName val="Jul_028"/>
      <sheetName val="Non_Movement8"/>
      <sheetName val="Retire_2015-20178"/>
      <sheetName val="New_Item8"/>
      <sheetName val="B131_8"/>
      <sheetName val="HR_Budget4"/>
      <sheetName val="BOS_Commodity4"/>
      <sheetName val="SSD_Plant_Incremental_Projects4"/>
      <sheetName val="ERP_7_064"/>
      <sheetName val="Pareto_Top_RPN4"/>
      <sheetName val="FDR_BUDGET_2001_EISENACH4"/>
      <sheetName val="Cost_Reduction_Programs4"/>
      <sheetName val="COMPARISON_SHEET_(1)4"/>
      <sheetName val="2_Conso4"/>
      <sheetName val="Summary_by_Machine_Type_MAR4"/>
      <sheetName val="stat_local4"/>
      <sheetName val="ORGANIZATION_PLASTIC_GROUP_4"/>
      <sheetName val="ORGANIZATION_PLASTIC_GROUP__24"/>
      <sheetName val="IMPROVE_MAN_POWER4"/>
      <sheetName val="ฟอล์ม_B24"/>
      <sheetName val="Man_power_SPEC4"/>
      <sheetName val="Man_power_SPEC_(2)4"/>
      <sheetName val="Current_ORG4"/>
      <sheetName val="Blank_ORG4"/>
      <sheetName val="DLOT_Calculate4"/>
      <sheetName val="ประเมิน_4"/>
      <sheetName val="Improvement_Plan4"/>
      <sheetName val="รายชื่อพนักงาน_4"/>
      <sheetName val="Machine_capacity4"/>
      <sheetName val="DLOT_Current4"/>
      <sheetName val="ORG_(2)4"/>
      <sheetName val="Injection_new4"/>
      <sheetName val="Injection_new_4"/>
      <sheetName val="ADJ_-_RATE49"/>
      <sheetName val="ADJ___RATE49"/>
      <sheetName val="SCB_1_-_Current49"/>
      <sheetName val="SCB_2_-_Current49"/>
      <sheetName val="BALANCE_SHEET_49"/>
      <sheetName val="BS_ATTACH49"/>
      <sheetName val="Sheet1_(2)49"/>
      <sheetName val="เงินกู้_MGC48"/>
      <sheetName val="LC___TR_Listing48"/>
      <sheetName val="Customize_Your_Invoice48"/>
      <sheetName val="Stock_Aging48"/>
      <sheetName val="VariableII__period48"/>
      <sheetName val="Dec_200148"/>
      <sheetName val="CF_RECONCILE_-_148"/>
      <sheetName val="Cost_Centers46"/>
      <sheetName val="_IB-PL-00-01_SUMMARY46"/>
      <sheetName val="10-1_Media46"/>
      <sheetName val="Customize_Your_Purchase_Order46"/>
      <sheetName val="ALL_KSFC_RIGS_EXCEPT_R-546"/>
      <sheetName val="FP_Friends_Other46"/>
      <sheetName val="163040_LC_TR46"/>
      <sheetName val="ng_1240"/>
      <sheetName val="Trial_Balance45"/>
      <sheetName val="_IBPL000145"/>
      <sheetName val="TrialBalance_Q3-200245"/>
      <sheetName val="Workbook_Inputs45"/>
      <sheetName val="163040_LC-TR45"/>
      <sheetName val="CA_Sheet46"/>
      <sheetName val="F9_Parameters44"/>
      <sheetName val="Total_Inventory45"/>
      <sheetName val="Semi_FG&amp;FG45"/>
      <sheetName val="Provision_NRV45"/>
      <sheetName val="Customize_Your_Loan_Manager44"/>
      <sheetName val="D190_244"/>
      <sheetName val="Bang_chiet_tinh_TBA44"/>
      <sheetName val="Data_Entry42"/>
      <sheetName val="input_data42"/>
      <sheetName val="Valo_DCF42"/>
      <sheetName val="List_info42"/>
      <sheetName val="By_Person42"/>
      <sheetName val="head_Jan42"/>
      <sheetName val="Cost_center37"/>
      <sheetName val="DB_PPC_PSF42"/>
      <sheetName val="Record_CR40"/>
      <sheetName val="Co__Code40"/>
      <sheetName val="Incident__NP_201740"/>
      <sheetName val="Standing_Data34"/>
      <sheetName val="Asset_&amp;_Liability34"/>
      <sheetName val="Net_asset_value34"/>
      <sheetName val="Drop_List34"/>
      <sheetName val="CAN_DOI_-_KET_QUA36"/>
      <sheetName val="Month_v_YTD34"/>
      <sheetName val="_IB-PL-YTD34"/>
      <sheetName val="BOI_sum34"/>
      <sheetName val="Update_CIT_FY1934"/>
      <sheetName val="Tax_computation_BOI34"/>
      <sheetName val="A)_Provision_schedule34"/>
      <sheetName val="A2)_834_Inventory34"/>
      <sheetName val="B1)_646_Retirement34"/>
      <sheetName val="B2)_746_Retirement_34"/>
      <sheetName val="C1)_791-0000-20_Private_exp_34"/>
      <sheetName val="TB_(as_of_31DEC)34"/>
      <sheetName val="C2)_779-0000-20_Misc_34"/>
      <sheetName val="C1)_663_Car_Lease34"/>
      <sheetName val="C2)_758_Car_Lease34"/>
      <sheetName val="D)_Training34"/>
      <sheetName val="E)_HY_test_PwC34"/>
      <sheetName val="F)_RD_60434"/>
      <sheetName val="G)_RD_64234"/>
      <sheetName val="TO_-_SP34"/>
      <sheetName val="Company_Info34"/>
      <sheetName val="CA_Comp34"/>
      <sheetName val="Balance_Sheet34"/>
      <sheetName val="Drop_down_list34"/>
      <sheetName val="Write_off34"/>
      <sheetName val="Cost_centre_expenditure34"/>
      <sheetName val="addl_cost34"/>
      <sheetName val="Cash_Flow34"/>
      <sheetName val="Co_info34"/>
      <sheetName val="Financial_Summary34"/>
      <sheetName val="Adj&amp;Rje(Z820)_34"/>
      <sheetName val="Spec_2210434"/>
      <sheetName val="WT_Util_99_LE34"/>
      <sheetName val="PTA_P&amp;S34"/>
      <sheetName val="Waste_Treatment_Variable_34"/>
      <sheetName val="แบบฟอร์มที่_7_original34"/>
      <sheetName val="แบบฟอร์มที่_7_Project_Base34"/>
      <sheetName val="All_employee34"/>
      <sheetName val="n-4_434"/>
      <sheetName val="DISCOUNT_(2)6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Haft_year_tax_estimation_16"/>
      <sheetName val="Haft_year_tax_estimation_26"/>
      <sheetName val="Haft_year_tax_estimation_(1)6"/>
      <sheetName val="Haft_year_tax_estimation_(2)6"/>
      <sheetName val="Taxcal_6_Month6"/>
      <sheetName val="Data_Last_year6"/>
      <sheetName val="GL_CB6"/>
      <sheetName val="GL_M6"/>
      <sheetName val="Gain_Loss_Calculation6"/>
      <sheetName val="Deferred_Charge6"/>
      <sheetName val="Detail_รายบุคคลปี_586"/>
      <sheetName val="Sale_04046"/>
      <sheetName val="IBA_&lt;O3&gt;6"/>
      <sheetName val="Loan_Amortization_Table6"/>
      <sheetName val="Linkage_Quote6"/>
      <sheetName val="Register_Cal_Mar_04_July_05_6"/>
      <sheetName val="QR_4_16"/>
      <sheetName val="คชจ_ดำเนินงาน6-436"/>
      <sheetName val="Norms_SP6"/>
      <sheetName val="Jul_026"/>
      <sheetName val="Non_Movement6"/>
      <sheetName val="Retire_2015-20176"/>
      <sheetName val="New_Item6"/>
      <sheetName val="B131_6"/>
      <sheetName val="HR_Budget2"/>
      <sheetName val="BOS_Commodity2"/>
      <sheetName val="SSD_Plant_Incremental_Projects2"/>
      <sheetName val="ERP_7_062"/>
      <sheetName val="Pareto_Top_RPN2"/>
      <sheetName val="FDR_BUDGET_2001_EISENACH2"/>
      <sheetName val="Cost_Reduction_Programs2"/>
      <sheetName val="COMPARISON_SHEET_(1)2"/>
      <sheetName val="ORGANIZATION_PLASTIC_GROUP_2"/>
      <sheetName val="ORGANIZATION_PLASTIC_GROUP__22"/>
      <sheetName val="IMPROVE_MAN_POWER2"/>
      <sheetName val="ฟอล์ม_B22"/>
      <sheetName val="Man_power_SPEC2"/>
      <sheetName val="Man_power_SPEC_(2)2"/>
      <sheetName val="Current_ORG2"/>
      <sheetName val="Blank_ORG2"/>
      <sheetName val="DLOT_Calculate2"/>
      <sheetName val="ประเมิน_2"/>
      <sheetName val="Improvement_Plan2"/>
      <sheetName val="รายชื่อพนักงาน_2"/>
      <sheetName val="Machine_capacity2"/>
      <sheetName val="DLOT_Current2"/>
      <sheetName val="ORG_(2)2"/>
      <sheetName val="Injection_new2"/>
      <sheetName val="Injection_new_2"/>
      <sheetName val="ADJ_-_RATE50"/>
      <sheetName val="ADJ___RATE50"/>
      <sheetName val="SCB_1_-_Current50"/>
      <sheetName val="SCB_2_-_Current50"/>
      <sheetName val="BALANCE_SHEET_50"/>
      <sheetName val="BS_ATTACH50"/>
      <sheetName val="Sheet1_(2)50"/>
      <sheetName val="เงินกู้_MGC49"/>
      <sheetName val="LC___TR_Listing49"/>
      <sheetName val="Customize_Your_Invoice49"/>
      <sheetName val="Stock_Aging49"/>
      <sheetName val="VariableII__period49"/>
      <sheetName val="Dec_200149"/>
      <sheetName val="CF_RECONCILE_-_149"/>
      <sheetName val="Cost_Centers47"/>
      <sheetName val="_IB-PL-00-01_SUMMARY47"/>
      <sheetName val="10-1_Media47"/>
      <sheetName val="Customize_Your_Purchase_Order47"/>
      <sheetName val="ALL_KSFC_RIGS_EXCEPT_R-547"/>
      <sheetName val="FP_Friends_Other47"/>
      <sheetName val="163040_LC_TR47"/>
      <sheetName val="ng_1241"/>
      <sheetName val="Trial_Balance46"/>
      <sheetName val="_IBPL000146"/>
      <sheetName val="TrialBalance_Q3-200246"/>
      <sheetName val="Workbook_Inputs46"/>
      <sheetName val="163040_LC-TR46"/>
      <sheetName val="CA_Sheet47"/>
      <sheetName val="F9_Parameters45"/>
      <sheetName val="Total_Inventory46"/>
      <sheetName val="Semi_FG&amp;FG46"/>
      <sheetName val="Provision_NRV46"/>
      <sheetName val="Customize_Your_Loan_Manager45"/>
      <sheetName val="D190_245"/>
      <sheetName val="Bang_chiet_tinh_TBA45"/>
      <sheetName val="Data_Entry43"/>
      <sheetName val="input_data43"/>
      <sheetName val="Valo_DCF43"/>
      <sheetName val="List_info43"/>
      <sheetName val="By_Person43"/>
      <sheetName val="head_Jan43"/>
      <sheetName val="Cost_center38"/>
      <sheetName val="DB_PPC_PSF43"/>
      <sheetName val="Record_CR41"/>
      <sheetName val="Co__Code41"/>
      <sheetName val="Incident__NP_201741"/>
      <sheetName val="Standing_Data35"/>
      <sheetName val="Asset_&amp;_Liability35"/>
      <sheetName val="Net_asset_value35"/>
      <sheetName val="Drop_List35"/>
      <sheetName val="CAN_DOI_-_KET_QUA37"/>
      <sheetName val="Month_v_YTD35"/>
      <sheetName val="_IB-PL-YTD35"/>
      <sheetName val="BOI_sum35"/>
      <sheetName val="Update_CIT_FY1935"/>
      <sheetName val="Tax_computation_BOI35"/>
      <sheetName val="A)_Provision_schedule35"/>
      <sheetName val="A2)_834_Inventory35"/>
      <sheetName val="B1)_646_Retirement35"/>
      <sheetName val="B2)_746_Retirement_35"/>
      <sheetName val="C1)_791-0000-20_Private_exp_35"/>
      <sheetName val="TB_(as_of_31DEC)35"/>
      <sheetName val="C2)_779-0000-20_Misc_35"/>
      <sheetName val="C1)_663_Car_Lease35"/>
      <sheetName val="C2)_758_Car_Lease35"/>
      <sheetName val="D)_Training35"/>
      <sheetName val="E)_HY_test_PwC35"/>
      <sheetName val="F)_RD_60435"/>
      <sheetName val="G)_RD_64235"/>
      <sheetName val="TO_-_SP35"/>
      <sheetName val="Company_Info35"/>
      <sheetName val="CA_Comp35"/>
      <sheetName val="Balance_Sheet35"/>
      <sheetName val="Drop_down_list35"/>
      <sheetName val="Write_off35"/>
      <sheetName val="Cost_centre_expenditure35"/>
      <sheetName val="addl_cost35"/>
      <sheetName val="Cash_Flow35"/>
      <sheetName val="Co_info35"/>
      <sheetName val="Financial_Summary35"/>
      <sheetName val="Adj&amp;Rje(Z820)_35"/>
      <sheetName val="Spec_2210435"/>
      <sheetName val="WT_Util_99_LE35"/>
      <sheetName val="PTA_P&amp;S35"/>
      <sheetName val="Waste_Treatment_Variable_35"/>
      <sheetName val="แบบฟอร์มที่_7_original35"/>
      <sheetName val="แบบฟอร์มที่_7_Project_Base35"/>
      <sheetName val="All_employee35"/>
      <sheetName val="n-4_435"/>
      <sheetName val="DISCOUNT_(2)7"/>
      <sheetName val="Bank_CA&amp;SA8"/>
      <sheetName val="AR_-CID8"/>
      <sheetName val="ดบ_ค้างรับ_Tisco8"/>
      <sheetName val="คชจ_ล่วงหน้า8"/>
      <sheetName val="ก่อสร้าง_ล่วงหน้า8"/>
      <sheetName val="ภาษีหัก_ณ_ที่จ่าย8"/>
      <sheetName val="คชจ_รอเรียกเก็บ_TDT8"/>
      <sheetName val="อุปกรณ์(หน่วยงาน)_8"/>
      <sheetName val="ICS_Cost_by_units8"/>
      <sheetName val="ICM_Budget&amp;Cost_Phase_I8"/>
      <sheetName val="ICM_Budget_Cost_Phase_II8"/>
      <sheetName val="ICm_Cost_by_units8"/>
      <sheetName val="CIV_AP_2-131-008"/>
      <sheetName val="ICM_AP_2-131-008"/>
      <sheetName val="CIV_AP_2-133-008"/>
      <sheetName val="ICM_AP_2-133-008"/>
      <sheetName val="ICM_AP_RPT8"/>
      <sheetName val="CIV_AP_RPT8"/>
      <sheetName val="CHQระหว่างทาง_2-132-008"/>
      <sheetName val="ภาษีเงินได้หัก_ณ_ที่จ่าย8"/>
      <sheetName val="ค้างจ่าย_CID8"/>
      <sheetName val="เงินทดรองรับ_2-191-008"/>
      <sheetName val="เงินทดรองรับ_2-193-008"/>
      <sheetName val="เงินทดรองรับ_2-194-xx8"/>
      <sheetName val="สรุปเงินมัดจำห้องชุด_Agent8"/>
      <sheetName val="Commission-Tiny_(Chinese)8"/>
      <sheetName val="Commission-Sky_Pro_(Thai)8"/>
      <sheetName val="สำรองผลประโยชน์พนง_8"/>
      <sheetName val="รด_บริหาร8"/>
      <sheetName val="รด_อื่น8"/>
      <sheetName val="6-120-10_ค่าเช่า8"/>
      <sheetName val="6-120-20_ค่าบริการ8"/>
      <sheetName val="6-120-50_ค่าซ่อมแซม8"/>
      <sheetName val="6-150-10_ค่าที่ปรึกษา8"/>
      <sheetName val="6-130-20_ส่งเสริมการขาย8"/>
      <sheetName val="6-130-30_คอมมิชชั่น-ICS8"/>
      <sheetName val="6-130-30_คอมมิชชั่น-ICM8"/>
      <sheetName val="#6-200-00_ดอกเบี้ยจ่าย8"/>
      <sheetName val="Haft_year_tax_estimation_17"/>
      <sheetName val="Haft_year_tax_estimation_27"/>
      <sheetName val="Haft_year_tax_estimation_(1)7"/>
      <sheetName val="Haft_year_tax_estimation_(2)7"/>
      <sheetName val="Taxcal_6_Month7"/>
      <sheetName val="Data_Last_year7"/>
      <sheetName val="GL_CB7"/>
      <sheetName val="GL_M7"/>
      <sheetName val="Gain_Loss_Calculation7"/>
      <sheetName val="Deferred_Charge7"/>
      <sheetName val="Detail_รายบุคคลปี_587"/>
      <sheetName val="Sale_04047"/>
      <sheetName val="IBA_&lt;O3&gt;7"/>
      <sheetName val="Loan_Amortization_Table7"/>
      <sheetName val="Linkage_Quote7"/>
      <sheetName val="Register_Cal_Mar_04_July_05_7"/>
      <sheetName val="QR_4_17"/>
      <sheetName val="คชจ_ดำเนินงาน6-437"/>
      <sheetName val="Norms_SP7"/>
      <sheetName val="Jul_027"/>
      <sheetName val="Non_Movement7"/>
      <sheetName val="Retire_2015-20177"/>
      <sheetName val="New_Item7"/>
      <sheetName val="B131_7"/>
      <sheetName val="HR_Budget3"/>
      <sheetName val="BOS_Commodity3"/>
      <sheetName val="SSD_Plant_Incremental_Projects3"/>
      <sheetName val="ERP_7_063"/>
      <sheetName val="Pareto_Top_RPN3"/>
      <sheetName val="FDR_BUDGET_2001_EISENACH3"/>
      <sheetName val="Cost_Reduction_Programs3"/>
      <sheetName val="COMPARISON_SHEET_(1)3"/>
      <sheetName val="ORGANIZATION_PLASTIC_GROUP_3"/>
      <sheetName val="ORGANIZATION_PLASTIC_GROUP__23"/>
      <sheetName val="IMPROVE_MAN_POWER3"/>
      <sheetName val="ฟอล์ม_B23"/>
      <sheetName val="Man_power_SPEC3"/>
      <sheetName val="Man_power_SPEC_(2)3"/>
      <sheetName val="Current_ORG3"/>
      <sheetName val="Blank_ORG3"/>
      <sheetName val="DLOT_Calculate3"/>
      <sheetName val="ประเมิน_3"/>
      <sheetName val="Improvement_Plan3"/>
      <sheetName val="รายชื่อพนักงาน_3"/>
      <sheetName val="Machine_capacity3"/>
      <sheetName val="DLOT_Current3"/>
      <sheetName val="ORG_(2)3"/>
      <sheetName val="Injection_new3"/>
      <sheetName val="Injection_new_3"/>
      <sheetName val="ADJ_-_RATE54"/>
      <sheetName val="ADJ___RATE54"/>
      <sheetName val="SCB_1_-_Current54"/>
      <sheetName val="SCB_2_-_Current54"/>
      <sheetName val="BALANCE_SHEET_54"/>
      <sheetName val="BS_ATTACH54"/>
      <sheetName val="Sheet1_(2)54"/>
      <sheetName val="เงินกู้_MGC53"/>
      <sheetName val="LC___TR_Listing53"/>
      <sheetName val="Customize_Your_Invoice53"/>
      <sheetName val="Stock_Aging53"/>
      <sheetName val="VariableII__period53"/>
      <sheetName val="Dec_200153"/>
      <sheetName val="CF_RECONCILE_-_153"/>
      <sheetName val="Cost_Centers51"/>
      <sheetName val="_IB-PL-00-01_SUMMARY51"/>
      <sheetName val="10-1_Media51"/>
      <sheetName val="Customize_Your_Purchase_Order51"/>
      <sheetName val="ALL_KSFC_RIGS_EXCEPT_R-551"/>
      <sheetName val="FP_Friends_Other51"/>
      <sheetName val="163040_LC_TR51"/>
      <sheetName val="ng_1245"/>
      <sheetName val="Trial_Balance50"/>
      <sheetName val="_IBPL000150"/>
      <sheetName val="TrialBalance_Q3-200250"/>
      <sheetName val="Workbook_Inputs50"/>
      <sheetName val="163040_LC-TR50"/>
      <sheetName val="CA_Sheet51"/>
      <sheetName val="F9_Parameters49"/>
      <sheetName val="Total_Inventory50"/>
      <sheetName val="Semi_FG&amp;FG50"/>
      <sheetName val="Provision_NRV50"/>
      <sheetName val="Customize_Your_Loan_Manager49"/>
      <sheetName val="D190_249"/>
      <sheetName val="Bang_chiet_tinh_TBA49"/>
      <sheetName val="Data_Entry47"/>
      <sheetName val="input_data47"/>
      <sheetName val="Valo_DCF47"/>
      <sheetName val="List_info47"/>
      <sheetName val="By_Person47"/>
      <sheetName val="head_Jan47"/>
      <sheetName val="Cost_center42"/>
      <sheetName val="DB_PPC_PSF47"/>
      <sheetName val="Record_CR45"/>
      <sheetName val="Co__Code45"/>
      <sheetName val="Incident__NP_201745"/>
      <sheetName val="Standing_Data39"/>
      <sheetName val="Asset_&amp;_Liability39"/>
      <sheetName val="Net_asset_value39"/>
      <sheetName val="Drop_List39"/>
      <sheetName val="CAN_DOI_-_KET_QUA41"/>
      <sheetName val="Month_v_YTD39"/>
      <sheetName val="_IB-PL-YTD39"/>
      <sheetName val="BOI_sum39"/>
      <sheetName val="Update_CIT_FY1939"/>
      <sheetName val="Tax_computation_BOI39"/>
      <sheetName val="A)_Provision_schedule39"/>
      <sheetName val="A2)_834_Inventory39"/>
      <sheetName val="B1)_646_Retirement39"/>
      <sheetName val="B2)_746_Retirement_39"/>
      <sheetName val="C1)_791-0000-20_Private_exp_39"/>
      <sheetName val="TB_(as_of_31DEC)39"/>
      <sheetName val="C2)_779-0000-20_Misc_39"/>
      <sheetName val="C1)_663_Car_Lease39"/>
      <sheetName val="C2)_758_Car_Lease39"/>
      <sheetName val="D)_Training39"/>
      <sheetName val="E)_HY_test_PwC39"/>
      <sheetName val="F)_RD_60439"/>
      <sheetName val="G)_RD_64239"/>
      <sheetName val="TO_-_SP39"/>
      <sheetName val="Company_Info39"/>
      <sheetName val="CA_Comp39"/>
      <sheetName val="Balance_Sheet39"/>
      <sheetName val="Drop_down_list39"/>
      <sheetName val="Write_off39"/>
      <sheetName val="Cost_centre_expenditure39"/>
      <sheetName val="addl_cost39"/>
      <sheetName val="Cash_Flow39"/>
      <sheetName val="Co_info39"/>
      <sheetName val="Financial_Summary39"/>
      <sheetName val="Adj&amp;Rje(Z820)_39"/>
      <sheetName val="Spec_2210439"/>
      <sheetName val="WT_Util_99_LE39"/>
      <sheetName val="PTA_P&amp;S39"/>
      <sheetName val="Waste_Treatment_Variable_39"/>
      <sheetName val="แบบฟอร์มที่_7_original39"/>
      <sheetName val="แบบฟอร์มที่_7_Project_Base39"/>
      <sheetName val="All_employee39"/>
      <sheetName val="n-4_439"/>
      <sheetName val="DISCOUNT_(2)11"/>
      <sheetName val="Bank_CA&amp;SA12"/>
      <sheetName val="AR_-CID12"/>
      <sheetName val="ดบ_ค้างรับ_Tisco12"/>
      <sheetName val="คชจ_ล่วงหน้า12"/>
      <sheetName val="ก่อสร้าง_ล่วงหน้า12"/>
      <sheetName val="ภาษีหัก_ณ_ที่จ่าย12"/>
      <sheetName val="คชจ_รอเรียกเก็บ_TDT12"/>
      <sheetName val="อุปกรณ์(หน่วยงาน)_12"/>
      <sheetName val="ICS_Cost_by_units12"/>
      <sheetName val="ICM_Budget&amp;Cost_Phase_I12"/>
      <sheetName val="ICM_Budget_Cost_Phase_II12"/>
      <sheetName val="ICm_Cost_by_units12"/>
      <sheetName val="CIV_AP_2-131-0012"/>
      <sheetName val="ICM_AP_2-131-0012"/>
      <sheetName val="CIV_AP_2-133-0012"/>
      <sheetName val="ICM_AP_2-133-0012"/>
      <sheetName val="ICM_AP_RPT12"/>
      <sheetName val="CIV_AP_RPT12"/>
      <sheetName val="CHQระหว่างทาง_2-132-0012"/>
      <sheetName val="ภาษีเงินได้หัก_ณ_ที่จ่าย12"/>
      <sheetName val="ค้างจ่าย_CID12"/>
      <sheetName val="เงินทดรองรับ_2-191-0012"/>
      <sheetName val="เงินทดรองรับ_2-193-0012"/>
      <sheetName val="เงินทดรองรับ_2-194-xx12"/>
      <sheetName val="สรุปเงินมัดจำห้องชุด_Agent12"/>
      <sheetName val="Commission-Tiny_(Chinese)12"/>
      <sheetName val="Commission-Sky_Pro_(Thai)12"/>
      <sheetName val="สำรองผลประโยชน์พนง_12"/>
      <sheetName val="รด_บริหาร12"/>
      <sheetName val="รด_อื่น12"/>
      <sheetName val="6-120-10_ค่าเช่า12"/>
      <sheetName val="6-120-20_ค่าบริการ12"/>
      <sheetName val="6-120-50_ค่าซ่อมแซม12"/>
      <sheetName val="6-150-10_ค่าที่ปรึกษา12"/>
      <sheetName val="6-130-20_ส่งเสริมการขาย12"/>
      <sheetName val="6-130-30_คอมมิชชั่น-ICS12"/>
      <sheetName val="6-130-30_คอมมิชชั่น-ICM12"/>
      <sheetName val="#6-200-00_ดอกเบี้ยจ่าย12"/>
      <sheetName val="Haft_year_tax_estimation_111"/>
      <sheetName val="Haft_year_tax_estimation_211"/>
      <sheetName val="Haft_year_tax_estimation_(1)11"/>
      <sheetName val="Haft_year_tax_estimation_(2)11"/>
      <sheetName val="Taxcal_6_Month11"/>
      <sheetName val="Data_Last_year11"/>
      <sheetName val="GL_CB11"/>
      <sheetName val="GL_M11"/>
      <sheetName val="Gain_Loss_Calculation11"/>
      <sheetName val="Deferred_Charge11"/>
      <sheetName val="Detail_รายบุคคลปี_5811"/>
      <sheetName val="Sale_040411"/>
      <sheetName val="IBA_&lt;O3&gt;11"/>
      <sheetName val="Loan_Amortization_Table11"/>
      <sheetName val="Linkage_Quote11"/>
      <sheetName val="Register_Cal_Mar_04_July_05_11"/>
      <sheetName val="QR_4_111"/>
      <sheetName val="คชจ_ดำเนินงาน6-4311"/>
      <sheetName val="Norms_SP11"/>
      <sheetName val="Jul_0211"/>
      <sheetName val="Non_Movement11"/>
      <sheetName val="Retire_2015-201711"/>
      <sheetName val="New_Item11"/>
      <sheetName val="B131_11"/>
      <sheetName val="HR_Budget7"/>
      <sheetName val="BOS_Commodity7"/>
      <sheetName val="SSD_Plant_Incremental_Projects7"/>
      <sheetName val="ERP_7_067"/>
      <sheetName val="Pareto_Top_RPN7"/>
      <sheetName val="FDR_BUDGET_2001_EISENACH7"/>
      <sheetName val="Cost_Reduction_Programs7"/>
      <sheetName val="COMPARISON_SHEET_(1)7"/>
      <sheetName val="2_Conso7"/>
      <sheetName val="Summary_by_Machine_Type_MAR7"/>
      <sheetName val="stat_local7"/>
      <sheetName val="ORGANIZATION_PLASTIC_GROUP_7"/>
      <sheetName val="ORGANIZATION_PLASTIC_GROUP__27"/>
      <sheetName val="IMPROVE_MAN_POWER7"/>
      <sheetName val="ฟอล์ม_B27"/>
      <sheetName val="Man_power_SPEC7"/>
      <sheetName val="Man_power_SPEC_(2)7"/>
      <sheetName val="Current_ORG7"/>
      <sheetName val="Blank_ORG7"/>
      <sheetName val="DLOT_Calculate7"/>
      <sheetName val="ประเมิน_7"/>
      <sheetName val="Improvement_Plan7"/>
      <sheetName val="รายชื่อพนักงาน_7"/>
      <sheetName val="Machine_capacity7"/>
      <sheetName val="DLOT_Current7"/>
      <sheetName val="ORG_(2)7"/>
      <sheetName val="Injection_new7"/>
      <sheetName val="Injection_new_7"/>
      <sheetName val="ADJ_-_RATE52"/>
      <sheetName val="ADJ___RATE52"/>
      <sheetName val="SCB_1_-_Current52"/>
      <sheetName val="SCB_2_-_Current52"/>
      <sheetName val="BALANCE_SHEET_52"/>
      <sheetName val="BS_ATTACH52"/>
      <sheetName val="Sheet1_(2)52"/>
      <sheetName val="เงินกู้_MGC51"/>
      <sheetName val="LC___TR_Listing51"/>
      <sheetName val="Customize_Your_Invoice51"/>
      <sheetName val="Stock_Aging51"/>
      <sheetName val="VariableII__period51"/>
      <sheetName val="Dec_200151"/>
      <sheetName val="CF_RECONCILE_-_151"/>
      <sheetName val="Cost_Centers49"/>
      <sheetName val="_IB-PL-00-01_SUMMARY49"/>
      <sheetName val="10-1_Media49"/>
      <sheetName val="Customize_Your_Purchase_Order49"/>
      <sheetName val="ALL_KSFC_RIGS_EXCEPT_R-549"/>
      <sheetName val="FP_Friends_Other49"/>
      <sheetName val="163040_LC_TR49"/>
      <sheetName val="ng_1243"/>
      <sheetName val="Trial_Balance48"/>
      <sheetName val="_IBPL000148"/>
      <sheetName val="TrialBalance_Q3-200248"/>
      <sheetName val="Workbook_Inputs48"/>
      <sheetName val="163040_LC-TR48"/>
      <sheetName val="CA_Sheet49"/>
      <sheetName val="F9_Parameters47"/>
      <sheetName val="Total_Inventory48"/>
      <sheetName val="Semi_FG&amp;FG48"/>
      <sheetName val="Provision_NRV48"/>
      <sheetName val="Customize_Your_Loan_Manager47"/>
      <sheetName val="D190_247"/>
      <sheetName val="Bang_chiet_tinh_TBA47"/>
      <sheetName val="Data_Entry45"/>
      <sheetName val="input_data45"/>
      <sheetName val="Valo_DCF45"/>
      <sheetName val="List_info45"/>
      <sheetName val="By_Person45"/>
      <sheetName val="head_Jan45"/>
      <sheetName val="Cost_center40"/>
      <sheetName val="DB_PPC_PSF45"/>
      <sheetName val="Record_CR43"/>
      <sheetName val="Co__Code43"/>
      <sheetName val="Incident__NP_201743"/>
      <sheetName val="Standing_Data37"/>
      <sheetName val="Asset_&amp;_Liability37"/>
      <sheetName val="Net_asset_value37"/>
      <sheetName val="Drop_List37"/>
      <sheetName val="CAN_DOI_-_KET_QUA39"/>
      <sheetName val="Month_v_YTD37"/>
      <sheetName val="_IB-PL-YTD37"/>
      <sheetName val="BOI_sum37"/>
      <sheetName val="Update_CIT_FY1937"/>
      <sheetName val="Tax_computation_BOI37"/>
      <sheetName val="A)_Provision_schedule37"/>
      <sheetName val="A2)_834_Inventory37"/>
      <sheetName val="B1)_646_Retirement37"/>
      <sheetName val="B2)_746_Retirement_37"/>
      <sheetName val="C1)_791-0000-20_Private_exp_37"/>
      <sheetName val="TB_(as_of_31DEC)37"/>
      <sheetName val="C2)_779-0000-20_Misc_37"/>
      <sheetName val="C1)_663_Car_Lease37"/>
      <sheetName val="C2)_758_Car_Lease37"/>
      <sheetName val="D)_Training37"/>
      <sheetName val="E)_HY_test_PwC37"/>
      <sheetName val="F)_RD_60437"/>
      <sheetName val="G)_RD_64237"/>
      <sheetName val="TO_-_SP37"/>
      <sheetName val="Company_Info37"/>
      <sheetName val="CA_Comp37"/>
      <sheetName val="Balance_Sheet37"/>
      <sheetName val="Drop_down_list37"/>
      <sheetName val="Write_off37"/>
      <sheetName val="Cost_centre_expenditure37"/>
      <sheetName val="addl_cost37"/>
      <sheetName val="Cash_Flow37"/>
      <sheetName val="Co_info37"/>
      <sheetName val="Financial_Summary37"/>
      <sheetName val="Adj&amp;Rje(Z820)_37"/>
      <sheetName val="Spec_2210437"/>
      <sheetName val="WT_Util_99_LE37"/>
      <sheetName val="PTA_P&amp;S37"/>
      <sheetName val="Waste_Treatment_Variable_37"/>
      <sheetName val="แบบฟอร์มที่_7_original37"/>
      <sheetName val="แบบฟอร์มที่_7_Project_Base37"/>
      <sheetName val="All_employee37"/>
      <sheetName val="n-4_437"/>
      <sheetName val="DISCOUNT_(2)9"/>
      <sheetName val="Bank_CA&amp;SA10"/>
      <sheetName val="AR_-CID10"/>
      <sheetName val="ดบ_ค้างรับ_Tisco10"/>
      <sheetName val="คชจ_ล่วงหน้า10"/>
      <sheetName val="ก่อสร้าง_ล่วงหน้า10"/>
      <sheetName val="ภาษีหัก_ณ_ที่จ่าย10"/>
      <sheetName val="คชจ_รอเรียกเก็บ_TDT10"/>
      <sheetName val="อุปกรณ์(หน่วยงาน)_10"/>
      <sheetName val="ICS_Cost_by_units10"/>
      <sheetName val="ICM_Budget&amp;Cost_Phase_I10"/>
      <sheetName val="ICM_Budget_Cost_Phase_II10"/>
      <sheetName val="ICm_Cost_by_units10"/>
      <sheetName val="CIV_AP_2-131-0010"/>
      <sheetName val="ICM_AP_2-131-0010"/>
      <sheetName val="CIV_AP_2-133-0010"/>
      <sheetName val="ICM_AP_2-133-0010"/>
      <sheetName val="ICM_AP_RPT10"/>
      <sheetName val="CIV_AP_RPT10"/>
      <sheetName val="CHQระหว่างทาง_2-132-0010"/>
      <sheetName val="ภาษีเงินได้หัก_ณ_ที่จ่าย10"/>
      <sheetName val="ค้างจ่าย_CID10"/>
      <sheetName val="เงินทดรองรับ_2-191-0010"/>
      <sheetName val="เงินทดรองรับ_2-193-0010"/>
      <sheetName val="เงินทดรองรับ_2-194-xx10"/>
      <sheetName val="สรุปเงินมัดจำห้องชุด_Agent10"/>
      <sheetName val="Commission-Tiny_(Chinese)10"/>
      <sheetName val="Commission-Sky_Pro_(Thai)10"/>
      <sheetName val="สำรองผลประโยชน์พนง_10"/>
      <sheetName val="รด_บริหาร10"/>
      <sheetName val="รด_อื่น10"/>
      <sheetName val="6-120-10_ค่าเช่า10"/>
      <sheetName val="6-120-20_ค่าบริการ10"/>
      <sheetName val="6-120-50_ค่าซ่อมแซม10"/>
      <sheetName val="6-150-10_ค่าที่ปรึกษา10"/>
      <sheetName val="6-130-20_ส่งเสริมการขาย10"/>
      <sheetName val="6-130-30_คอมมิชชั่น-ICS10"/>
      <sheetName val="6-130-30_คอมมิชชั่น-ICM10"/>
      <sheetName val="#6-200-00_ดอกเบี้ยจ่าย10"/>
      <sheetName val="Haft_year_tax_estimation_19"/>
      <sheetName val="Haft_year_tax_estimation_29"/>
      <sheetName val="Haft_year_tax_estimation_(1)9"/>
      <sheetName val="Haft_year_tax_estimation_(2)9"/>
      <sheetName val="Taxcal_6_Month9"/>
      <sheetName val="Data_Last_year9"/>
      <sheetName val="GL_CB9"/>
      <sheetName val="GL_M9"/>
      <sheetName val="Gain_Loss_Calculation9"/>
      <sheetName val="Deferred_Charge9"/>
      <sheetName val="Detail_รายบุคคลปี_589"/>
      <sheetName val="Sale_04049"/>
      <sheetName val="IBA_&lt;O3&gt;9"/>
      <sheetName val="Loan_Amortization_Table9"/>
      <sheetName val="Linkage_Quote9"/>
      <sheetName val="Register_Cal_Mar_04_July_05_9"/>
      <sheetName val="QR_4_19"/>
      <sheetName val="คชจ_ดำเนินงาน6-439"/>
      <sheetName val="Norms_SP9"/>
      <sheetName val="Jul_029"/>
      <sheetName val="Non_Movement9"/>
      <sheetName val="Retire_2015-20179"/>
      <sheetName val="New_Item9"/>
      <sheetName val="B131_9"/>
      <sheetName val="HR_Budget5"/>
      <sheetName val="BOS_Commodity5"/>
      <sheetName val="SSD_Plant_Incremental_Projects5"/>
      <sheetName val="ERP_7_065"/>
      <sheetName val="Pareto_Top_RPN5"/>
      <sheetName val="FDR_BUDGET_2001_EISENACH5"/>
      <sheetName val="Cost_Reduction_Programs5"/>
      <sheetName val="COMPARISON_SHEET_(1)5"/>
      <sheetName val="2_Conso5"/>
      <sheetName val="Summary_by_Machine_Type_MAR5"/>
      <sheetName val="stat_local5"/>
      <sheetName val="ORGANIZATION_PLASTIC_GROUP_5"/>
      <sheetName val="ORGANIZATION_PLASTIC_GROUP__25"/>
      <sheetName val="IMPROVE_MAN_POWER5"/>
      <sheetName val="ฟอล์ม_B25"/>
      <sheetName val="Man_power_SPEC5"/>
      <sheetName val="Man_power_SPEC_(2)5"/>
      <sheetName val="Current_ORG5"/>
      <sheetName val="Blank_ORG5"/>
      <sheetName val="DLOT_Calculate5"/>
      <sheetName val="ประเมิน_5"/>
      <sheetName val="Improvement_Plan5"/>
      <sheetName val="รายชื่อพนักงาน_5"/>
      <sheetName val="Machine_capacity5"/>
      <sheetName val="DLOT_Current5"/>
      <sheetName val="ORG_(2)5"/>
      <sheetName val="Injection_new5"/>
      <sheetName val="Injection_new_5"/>
      <sheetName val="ADJ_-_RATE53"/>
      <sheetName val="ADJ___RATE53"/>
      <sheetName val="SCB_1_-_Current53"/>
      <sheetName val="SCB_2_-_Current53"/>
      <sheetName val="BALANCE_SHEET_53"/>
      <sheetName val="BS_ATTACH53"/>
      <sheetName val="Sheet1_(2)53"/>
      <sheetName val="เงินกู้_MGC52"/>
      <sheetName val="LC___TR_Listing52"/>
      <sheetName val="Customize_Your_Invoice52"/>
      <sheetName val="Stock_Aging52"/>
      <sheetName val="VariableII__period52"/>
      <sheetName val="Dec_200152"/>
      <sheetName val="CF_RECONCILE_-_152"/>
      <sheetName val="Cost_Centers50"/>
      <sheetName val="_IB-PL-00-01_SUMMARY50"/>
      <sheetName val="10-1_Media50"/>
      <sheetName val="Customize_Your_Purchase_Order50"/>
      <sheetName val="ALL_KSFC_RIGS_EXCEPT_R-550"/>
      <sheetName val="FP_Friends_Other50"/>
      <sheetName val="163040_LC_TR50"/>
      <sheetName val="ng_1244"/>
      <sheetName val="Trial_Balance49"/>
      <sheetName val="_IBPL000149"/>
      <sheetName val="TrialBalance_Q3-200249"/>
      <sheetName val="Workbook_Inputs49"/>
      <sheetName val="163040_LC-TR49"/>
      <sheetName val="CA_Sheet50"/>
      <sheetName val="F9_Parameters48"/>
      <sheetName val="Total_Inventory49"/>
      <sheetName val="Semi_FG&amp;FG49"/>
      <sheetName val="Provision_NRV49"/>
      <sheetName val="Customize_Your_Loan_Manager48"/>
      <sheetName val="D190_248"/>
      <sheetName val="Bang_chiet_tinh_TBA48"/>
      <sheetName val="Data_Entry46"/>
      <sheetName val="input_data46"/>
      <sheetName val="Valo_DCF46"/>
      <sheetName val="List_info46"/>
      <sheetName val="By_Person46"/>
      <sheetName val="head_Jan46"/>
      <sheetName val="Cost_center41"/>
      <sheetName val="DB_PPC_PSF46"/>
      <sheetName val="Record_CR44"/>
      <sheetName val="Co__Code44"/>
      <sheetName val="Incident__NP_201744"/>
      <sheetName val="Standing_Data38"/>
      <sheetName val="Asset_&amp;_Liability38"/>
      <sheetName val="Net_asset_value38"/>
      <sheetName val="Drop_List38"/>
      <sheetName val="CAN_DOI_-_KET_QUA40"/>
      <sheetName val="Month_v_YTD38"/>
      <sheetName val="_IB-PL-YTD38"/>
      <sheetName val="BOI_sum38"/>
      <sheetName val="Update_CIT_FY1938"/>
      <sheetName val="Tax_computation_BOI38"/>
      <sheetName val="A)_Provision_schedule38"/>
      <sheetName val="A2)_834_Inventory38"/>
      <sheetName val="B1)_646_Retirement38"/>
      <sheetName val="B2)_746_Retirement_38"/>
      <sheetName val="C1)_791-0000-20_Private_exp_38"/>
      <sheetName val="TB_(as_of_31DEC)38"/>
      <sheetName val="C2)_779-0000-20_Misc_38"/>
      <sheetName val="C1)_663_Car_Lease38"/>
      <sheetName val="C2)_758_Car_Lease38"/>
      <sheetName val="D)_Training38"/>
      <sheetName val="E)_HY_test_PwC38"/>
      <sheetName val="F)_RD_60438"/>
      <sheetName val="G)_RD_64238"/>
      <sheetName val="TO_-_SP38"/>
      <sheetName val="Company_Info38"/>
      <sheetName val="CA_Comp38"/>
      <sheetName val="Balance_Sheet38"/>
      <sheetName val="Drop_down_list38"/>
      <sheetName val="Write_off38"/>
      <sheetName val="Cost_centre_expenditure38"/>
      <sheetName val="addl_cost38"/>
      <sheetName val="Cash_Flow38"/>
      <sheetName val="Co_info38"/>
      <sheetName val="Financial_Summary38"/>
      <sheetName val="Adj&amp;Rje(Z820)_38"/>
      <sheetName val="Spec_2210438"/>
      <sheetName val="WT_Util_99_LE38"/>
      <sheetName val="PTA_P&amp;S38"/>
      <sheetName val="Waste_Treatment_Variable_38"/>
      <sheetName val="แบบฟอร์มที่_7_original38"/>
      <sheetName val="แบบฟอร์มที่_7_Project_Base38"/>
      <sheetName val="All_employee38"/>
      <sheetName val="n-4_438"/>
      <sheetName val="DISCOUNT_(2)10"/>
      <sheetName val="Bank_CA&amp;SA11"/>
      <sheetName val="AR_-CID11"/>
      <sheetName val="ดบ_ค้างรับ_Tisco11"/>
      <sheetName val="คชจ_ล่วงหน้า11"/>
      <sheetName val="ก่อสร้าง_ล่วงหน้า11"/>
      <sheetName val="ภาษีหัก_ณ_ที่จ่าย11"/>
      <sheetName val="คชจ_รอเรียกเก็บ_TDT11"/>
      <sheetName val="อุปกรณ์(หน่วยงาน)_11"/>
      <sheetName val="ICS_Cost_by_units11"/>
      <sheetName val="ICM_Budget&amp;Cost_Phase_I11"/>
      <sheetName val="ICM_Budget_Cost_Phase_II11"/>
      <sheetName val="ICm_Cost_by_units11"/>
      <sheetName val="CIV_AP_2-131-0011"/>
      <sheetName val="ICM_AP_2-131-0011"/>
      <sheetName val="CIV_AP_2-133-0011"/>
      <sheetName val="ICM_AP_2-133-0011"/>
      <sheetName val="ICM_AP_RPT11"/>
      <sheetName val="CIV_AP_RPT11"/>
      <sheetName val="CHQระหว่างทาง_2-132-0011"/>
      <sheetName val="ภาษีเงินได้หัก_ณ_ที่จ่าย11"/>
      <sheetName val="ค้างจ่าย_CID11"/>
      <sheetName val="เงินทดรองรับ_2-191-0011"/>
      <sheetName val="เงินทดรองรับ_2-193-0011"/>
      <sheetName val="เงินทดรองรับ_2-194-xx11"/>
      <sheetName val="สรุปเงินมัดจำห้องชุด_Agent11"/>
      <sheetName val="Commission-Tiny_(Chinese)11"/>
      <sheetName val="Commission-Sky_Pro_(Thai)11"/>
      <sheetName val="สำรองผลประโยชน์พนง_11"/>
      <sheetName val="รด_บริหาร11"/>
      <sheetName val="รด_อื่น11"/>
      <sheetName val="6-120-10_ค่าเช่า11"/>
      <sheetName val="6-120-20_ค่าบริการ11"/>
      <sheetName val="6-120-50_ค่าซ่อมแซม11"/>
      <sheetName val="6-150-10_ค่าที่ปรึกษา11"/>
      <sheetName val="6-130-20_ส่งเสริมการขาย11"/>
      <sheetName val="6-130-30_คอมมิชชั่น-ICS11"/>
      <sheetName val="6-130-30_คอมมิชชั่น-ICM11"/>
      <sheetName val="#6-200-00_ดอกเบี้ยจ่าย11"/>
      <sheetName val="Haft_year_tax_estimation_110"/>
      <sheetName val="Haft_year_tax_estimation_210"/>
      <sheetName val="Haft_year_tax_estimation_(1)10"/>
      <sheetName val="Haft_year_tax_estimation_(2)10"/>
      <sheetName val="Taxcal_6_Month10"/>
      <sheetName val="Data_Last_year10"/>
      <sheetName val="GL_CB10"/>
      <sheetName val="GL_M10"/>
      <sheetName val="Gain_Loss_Calculation10"/>
      <sheetName val="Deferred_Charge10"/>
      <sheetName val="Detail_รายบุคคลปี_5810"/>
      <sheetName val="Sale_040410"/>
      <sheetName val="IBA_&lt;O3&gt;10"/>
      <sheetName val="Loan_Amortization_Table10"/>
      <sheetName val="Linkage_Quote10"/>
      <sheetName val="Register_Cal_Mar_04_July_05_10"/>
      <sheetName val="QR_4_110"/>
      <sheetName val="คชจ_ดำเนินงาน6-4310"/>
      <sheetName val="Norms_SP10"/>
      <sheetName val="Jul_0210"/>
      <sheetName val="Non_Movement10"/>
      <sheetName val="Retire_2015-201710"/>
      <sheetName val="New_Item10"/>
      <sheetName val="B131_10"/>
      <sheetName val="HR_Budget6"/>
      <sheetName val="BOS_Commodity6"/>
      <sheetName val="SSD_Plant_Incremental_Projects6"/>
      <sheetName val="ERP_7_066"/>
      <sheetName val="Pareto_Top_RPN6"/>
      <sheetName val="FDR_BUDGET_2001_EISENACH6"/>
      <sheetName val="Cost_Reduction_Programs6"/>
      <sheetName val="COMPARISON_SHEET_(1)6"/>
      <sheetName val="2_Conso6"/>
      <sheetName val="Summary_by_Machine_Type_MAR6"/>
      <sheetName val="stat_local6"/>
      <sheetName val="ORGANIZATION_PLASTIC_GROUP_6"/>
      <sheetName val="ORGANIZATION_PLASTIC_GROUP__26"/>
      <sheetName val="IMPROVE_MAN_POWER6"/>
      <sheetName val="ฟอล์ม_B26"/>
      <sheetName val="Man_power_SPEC6"/>
      <sheetName val="Man_power_SPEC_(2)6"/>
      <sheetName val="Current_ORG6"/>
      <sheetName val="Blank_ORG6"/>
      <sheetName val="DLOT_Calculate6"/>
      <sheetName val="ประเมิน_6"/>
      <sheetName val="Improvement_Plan6"/>
      <sheetName val="รายชื่อพนักงาน_6"/>
      <sheetName val="Machine_capacity6"/>
      <sheetName val="DLOT_Current6"/>
      <sheetName val="ORG_(2)6"/>
      <sheetName val="Injection_new6"/>
      <sheetName val="Injection_new_6"/>
      <sheetName val="ADJ_-_RATE55"/>
      <sheetName val="ADJ___RATE55"/>
      <sheetName val="SCB_1_-_Current55"/>
      <sheetName val="SCB_2_-_Current55"/>
      <sheetName val="BALANCE_SHEET_55"/>
      <sheetName val="BS_ATTACH55"/>
      <sheetName val="Sheet1_(2)55"/>
      <sheetName val="เงินกู้_MGC54"/>
      <sheetName val="LC___TR_Listing54"/>
      <sheetName val="Customize_Your_Invoice54"/>
      <sheetName val="Stock_Aging54"/>
      <sheetName val="VariableII__period54"/>
      <sheetName val="Dec_200154"/>
      <sheetName val="CF_RECONCILE_-_154"/>
      <sheetName val="Cost_Centers52"/>
      <sheetName val="_IB-PL-00-01_SUMMARY52"/>
      <sheetName val="10-1_Media52"/>
      <sheetName val="Customize_Your_Purchase_Order52"/>
      <sheetName val="ALL_KSFC_RIGS_EXCEPT_R-552"/>
      <sheetName val="FP_Friends_Other52"/>
      <sheetName val="163040_LC_TR52"/>
      <sheetName val="ng_1246"/>
      <sheetName val="Trial_Balance51"/>
      <sheetName val="_IBPL000151"/>
      <sheetName val="TrialBalance_Q3-200251"/>
      <sheetName val="Workbook_Inputs51"/>
      <sheetName val="163040_LC-TR51"/>
      <sheetName val="CA_Sheet52"/>
      <sheetName val="F9_Parameters50"/>
      <sheetName val="Total_Inventory51"/>
      <sheetName val="Semi_FG&amp;FG51"/>
      <sheetName val="Provision_NRV51"/>
      <sheetName val="Customize_Your_Loan_Manager50"/>
      <sheetName val="D190_250"/>
      <sheetName val="Bang_chiet_tinh_TBA50"/>
      <sheetName val="Data_Entry48"/>
      <sheetName val="input_data48"/>
      <sheetName val="Valo_DCF48"/>
      <sheetName val="List_info48"/>
      <sheetName val="By_Person48"/>
      <sheetName val="head_Jan48"/>
      <sheetName val="Cost_center43"/>
      <sheetName val="DB_PPC_PSF48"/>
      <sheetName val="Record_CR46"/>
      <sheetName val="Co__Code46"/>
      <sheetName val="Incident__NP_201746"/>
      <sheetName val="Standing_Data40"/>
      <sheetName val="Asset_&amp;_Liability40"/>
      <sheetName val="Net_asset_value40"/>
      <sheetName val="Drop_List40"/>
      <sheetName val="CAN_DOI_-_KET_QUA42"/>
      <sheetName val="Month_v_YTD40"/>
      <sheetName val="_IB-PL-YTD40"/>
      <sheetName val="BOI_sum40"/>
      <sheetName val="Update_CIT_FY1940"/>
      <sheetName val="Tax_computation_BOI40"/>
      <sheetName val="A)_Provision_schedule40"/>
      <sheetName val="A2)_834_Inventory40"/>
      <sheetName val="B1)_646_Retirement40"/>
      <sheetName val="B2)_746_Retirement_40"/>
      <sheetName val="C1)_791-0000-20_Private_exp_40"/>
      <sheetName val="TB_(as_of_31DEC)40"/>
      <sheetName val="C2)_779-0000-20_Misc_40"/>
      <sheetName val="C1)_663_Car_Lease40"/>
      <sheetName val="C2)_758_Car_Lease40"/>
      <sheetName val="D)_Training40"/>
      <sheetName val="E)_HY_test_PwC40"/>
      <sheetName val="F)_RD_60440"/>
      <sheetName val="G)_RD_64240"/>
      <sheetName val="TO_-_SP40"/>
      <sheetName val="Company_Info40"/>
      <sheetName val="CA_Comp40"/>
      <sheetName val="Balance_Sheet40"/>
      <sheetName val="Drop_down_list40"/>
      <sheetName val="Write_off40"/>
      <sheetName val="Cost_centre_expenditure40"/>
      <sheetName val="addl_cost40"/>
      <sheetName val="Cash_Flow40"/>
      <sheetName val="Co_info40"/>
      <sheetName val="Financial_Summary40"/>
      <sheetName val="Adj&amp;Rje(Z820)_40"/>
      <sheetName val="Spec_2210440"/>
      <sheetName val="WT_Util_99_LE40"/>
      <sheetName val="PTA_P&amp;S40"/>
      <sheetName val="Waste_Treatment_Variable_40"/>
      <sheetName val="แบบฟอร์มที่_7_original40"/>
      <sheetName val="แบบฟอร์มที่_7_Project_Base40"/>
      <sheetName val="All_employee40"/>
      <sheetName val="n-4_440"/>
      <sheetName val="DISCOUNT_(2)12"/>
      <sheetName val="Bank_CA&amp;SA13"/>
      <sheetName val="AR_-CID13"/>
      <sheetName val="ดบ_ค้างรับ_Tisco13"/>
      <sheetName val="คชจ_ล่วงหน้า13"/>
      <sheetName val="ก่อสร้าง_ล่วงหน้า13"/>
      <sheetName val="ภาษีหัก_ณ_ที่จ่าย13"/>
      <sheetName val="คชจ_รอเรียกเก็บ_TDT13"/>
      <sheetName val="อุปกรณ์(หน่วยงาน)_13"/>
      <sheetName val="ICS_Cost_by_units13"/>
      <sheetName val="ICM_Budget&amp;Cost_Phase_I13"/>
      <sheetName val="ICM_Budget_Cost_Phase_II13"/>
      <sheetName val="ICm_Cost_by_units13"/>
      <sheetName val="CIV_AP_2-131-0013"/>
      <sheetName val="ICM_AP_2-131-0013"/>
      <sheetName val="CIV_AP_2-133-0013"/>
      <sheetName val="ICM_AP_2-133-0013"/>
      <sheetName val="ICM_AP_RPT13"/>
      <sheetName val="CIV_AP_RPT13"/>
      <sheetName val="CHQระหว่างทาง_2-132-0013"/>
      <sheetName val="ภาษีเงินได้หัก_ณ_ที่จ่าย13"/>
      <sheetName val="ค้างจ่าย_CID13"/>
      <sheetName val="เงินทดรองรับ_2-191-0013"/>
      <sheetName val="เงินทดรองรับ_2-193-0013"/>
      <sheetName val="เงินทดรองรับ_2-194-xx13"/>
      <sheetName val="สรุปเงินมัดจำห้องชุด_Agent13"/>
      <sheetName val="Commission-Tiny_(Chinese)13"/>
      <sheetName val="Commission-Sky_Pro_(Thai)13"/>
      <sheetName val="สำรองผลประโยชน์พนง_13"/>
      <sheetName val="รด_บริหาร13"/>
      <sheetName val="รด_อื่น13"/>
      <sheetName val="6-120-10_ค่าเช่า13"/>
      <sheetName val="6-120-20_ค่าบริการ13"/>
      <sheetName val="6-120-50_ค่าซ่อมแซม13"/>
      <sheetName val="6-150-10_ค่าที่ปรึกษา13"/>
      <sheetName val="6-130-20_ส่งเสริมการขาย13"/>
      <sheetName val="6-130-30_คอมมิชชั่น-ICS13"/>
      <sheetName val="6-130-30_คอมมิชชั่น-ICM13"/>
      <sheetName val="#6-200-00_ดอกเบี้ยจ่าย13"/>
      <sheetName val="Haft_year_tax_estimation_112"/>
      <sheetName val="Haft_year_tax_estimation_212"/>
      <sheetName val="Haft_year_tax_estimation_(1)12"/>
      <sheetName val="Haft_year_tax_estimation_(2)12"/>
      <sheetName val="Taxcal_6_Month12"/>
      <sheetName val="Data_Last_year12"/>
      <sheetName val="GL_CB12"/>
      <sheetName val="GL_M12"/>
      <sheetName val="Gain_Loss_Calculation12"/>
      <sheetName val="Deferred_Charge12"/>
      <sheetName val="Detail_รายบุคคลปี_5812"/>
      <sheetName val="Sale_040412"/>
      <sheetName val="IBA_&lt;O3&gt;12"/>
      <sheetName val="Loan_Amortization_Table12"/>
      <sheetName val="Linkage_Quote12"/>
      <sheetName val="Register_Cal_Mar_04_July_05_12"/>
      <sheetName val="QR_4_112"/>
      <sheetName val="คชจ_ดำเนินงาน6-4312"/>
      <sheetName val="Norms_SP12"/>
      <sheetName val="Jul_0212"/>
      <sheetName val="Non_Movement12"/>
      <sheetName val="Retire_2015-201712"/>
      <sheetName val="New_Item12"/>
      <sheetName val="B131_12"/>
      <sheetName val="HR_Budget8"/>
      <sheetName val="BOS_Commodity8"/>
      <sheetName val="SSD_Plant_Incremental_Projects8"/>
      <sheetName val="ERP_7_068"/>
      <sheetName val="Pareto_Top_RPN8"/>
      <sheetName val="FDR_BUDGET_2001_EISENACH8"/>
      <sheetName val="Cost_Reduction_Programs8"/>
      <sheetName val="COMPARISON_SHEET_(1)8"/>
      <sheetName val="2_Conso8"/>
      <sheetName val="Summary_by_Machine_Type_MAR8"/>
      <sheetName val="stat_local8"/>
      <sheetName val="ORGANIZATION_PLASTIC_GROUP_8"/>
      <sheetName val="ORGANIZATION_PLASTIC_GROUP__28"/>
      <sheetName val="IMPROVE_MAN_POWER8"/>
      <sheetName val="ฟอล์ม_B28"/>
      <sheetName val="Man_power_SPEC8"/>
      <sheetName val="Man_power_SPEC_(2)8"/>
      <sheetName val="Current_ORG8"/>
      <sheetName val="Blank_ORG8"/>
      <sheetName val="DLOT_Calculate8"/>
      <sheetName val="ประเมิน_8"/>
      <sheetName val="Improvement_Plan8"/>
      <sheetName val="รายชื่อพนักงาน_8"/>
      <sheetName val="Machine_capacity8"/>
      <sheetName val="DLOT_Current8"/>
      <sheetName val="ORG_(2)8"/>
      <sheetName val="Injection_new8"/>
      <sheetName val="Injection_new_8"/>
      <sheetName val="ADJ_-_RATE56"/>
      <sheetName val="ADJ___RATE56"/>
      <sheetName val="SCB_1_-_Current56"/>
      <sheetName val="SCB_2_-_Current56"/>
      <sheetName val="BALANCE_SHEET_56"/>
      <sheetName val="BS_ATTACH56"/>
      <sheetName val="Sheet1_(2)56"/>
      <sheetName val="เงินกู้_MGC55"/>
      <sheetName val="LC___TR_Listing55"/>
      <sheetName val="Customize_Your_Invoice55"/>
      <sheetName val="Stock_Aging55"/>
      <sheetName val="VariableII__period55"/>
      <sheetName val="Dec_200155"/>
      <sheetName val="CF_RECONCILE_-_155"/>
      <sheetName val="Cost_Centers53"/>
      <sheetName val="_IB-PL-00-01_SUMMARY53"/>
      <sheetName val="10-1_Media53"/>
      <sheetName val="Customize_Your_Purchase_Order53"/>
      <sheetName val="ALL_KSFC_RIGS_EXCEPT_R-553"/>
      <sheetName val="FP_Friends_Other53"/>
      <sheetName val="163040_LC_TR53"/>
      <sheetName val="ng_1247"/>
      <sheetName val="Trial_Balance52"/>
      <sheetName val="_IBPL000152"/>
      <sheetName val="TrialBalance_Q3-200252"/>
      <sheetName val="Workbook_Inputs52"/>
      <sheetName val="163040_LC-TR52"/>
      <sheetName val="CA_Sheet53"/>
      <sheetName val="F9_Parameters51"/>
      <sheetName val="Total_Inventory52"/>
      <sheetName val="Semi_FG&amp;FG52"/>
      <sheetName val="Provision_NRV52"/>
      <sheetName val="Customize_Your_Loan_Manager51"/>
      <sheetName val="D190_251"/>
      <sheetName val="Bang_chiet_tinh_TBA51"/>
      <sheetName val="Data_Entry49"/>
      <sheetName val="input_data49"/>
      <sheetName val="Valo_DCF49"/>
      <sheetName val="List_info49"/>
      <sheetName val="By_Person49"/>
      <sheetName val="head_Jan49"/>
      <sheetName val="Cost_center44"/>
      <sheetName val="DB_PPC_PSF49"/>
      <sheetName val="Record_CR47"/>
      <sheetName val="Co__Code47"/>
      <sheetName val="Incident__NP_201747"/>
      <sheetName val="Standing_Data41"/>
      <sheetName val="Asset_&amp;_Liability41"/>
      <sheetName val="Net_asset_value41"/>
      <sheetName val="Drop_List41"/>
      <sheetName val="CAN_DOI_-_KET_QUA43"/>
      <sheetName val="Month_v_YTD41"/>
      <sheetName val="_IB-PL-YTD41"/>
      <sheetName val="BOI_sum41"/>
      <sheetName val="Update_CIT_FY1941"/>
      <sheetName val="Tax_computation_BOI41"/>
      <sheetName val="A)_Provision_schedule41"/>
      <sheetName val="A2)_834_Inventory41"/>
      <sheetName val="B1)_646_Retirement41"/>
      <sheetName val="B2)_746_Retirement_41"/>
      <sheetName val="C1)_791-0000-20_Private_exp_41"/>
      <sheetName val="TB_(as_of_31DEC)41"/>
      <sheetName val="C2)_779-0000-20_Misc_41"/>
      <sheetName val="C1)_663_Car_Lease41"/>
      <sheetName val="C2)_758_Car_Lease41"/>
      <sheetName val="D)_Training41"/>
      <sheetName val="E)_HY_test_PwC41"/>
      <sheetName val="F)_RD_60441"/>
      <sheetName val="G)_RD_64241"/>
      <sheetName val="TO_-_SP41"/>
      <sheetName val="Company_Info41"/>
      <sheetName val="CA_Comp41"/>
      <sheetName val="Balance_Sheet41"/>
      <sheetName val="Drop_down_list41"/>
      <sheetName val="Write_off41"/>
      <sheetName val="Cost_centre_expenditure41"/>
      <sheetName val="addl_cost41"/>
      <sheetName val="Cash_Flow41"/>
      <sheetName val="Co_info41"/>
      <sheetName val="Financial_Summary41"/>
      <sheetName val="Adj&amp;Rje(Z820)_41"/>
      <sheetName val="Spec_2210441"/>
      <sheetName val="WT_Util_99_LE41"/>
      <sheetName val="PTA_P&amp;S41"/>
      <sheetName val="Waste_Treatment_Variable_41"/>
      <sheetName val="แบบฟอร์มที่_7_original41"/>
      <sheetName val="แบบฟอร์มที่_7_Project_Base41"/>
      <sheetName val="All_employee41"/>
      <sheetName val="n-4_441"/>
      <sheetName val="DISCOUNT_(2)13"/>
      <sheetName val="Bank_CA&amp;SA14"/>
      <sheetName val="AR_-CID14"/>
      <sheetName val="ดบ_ค้างรับ_Tisco14"/>
      <sheetName val="คชจ_ล่วงหน้า14"/>
      <sheetName val="ก่อสร้าง_ล่วงหน้า14"/>
      <sheetName val="ภาษีหัก_ณ_ที่จ่าย14"/>
      <sheetName val="คชจ_รอเรียกเก็บ_TDT14"/>
      <sheetName val="อุปกรณ์(หน่วยงาน)_14"/>
      <sheetName val="ICS_Cost_by_units14"/>
      <sheetName val="ICM_Budget&amp;Cost_Phase_I14"/>
      <sheetName val="ICM_Budget_Cost_Phase_II14"/>
      <sheetName val="ICm_Cost_by_units14"/>
      <sheetName val="CIV_AP_2-131-0014"/>
      <sheetName val="ICM_AP_2-131-0014"/>
      <sheetName val="CIV_AP_2-133-0014"/>
      <sheetName val="ICM_AP_2-133-0014"/>
      <sheetName val="ICM_AP_RPT14"/>
      <sheetName val="CIV_AP_RPT14"/>
      <sheetName val="CHQระหว่างทาง_2-132-0014"/>
      <sheetName val="ภาษีเงินได้หัก_ณ_ที่จ่าย14"/>
      <sheetName val="ค้างจ่าย_CID14"/>
      <sheetName val="เงินทดรองรับ_2-191-0014"/>
      <sheetName val="เงินทดรองรับ_2-193-0014"/>
      <sheetName val="เงินทดรองรับ_2-194-xx14"/>
      <sheetName val="สรุปเงินมัดจำห้องชุด_Agent14"/>
      <sheetName val="Commission-Tiny_(Chinese)14"/>
      <sheetName val="Commission-Sky_Pro_(Thai)14"/>
      <sheetName val="สำรองผลประโยชน์พนง_14"/>
      <sheetName val="รด_บริหาร14"/>
      <sheetName val="รด_อื่น14"/>
      <sheetName val="6-120-10_ค่าเช่า14"/>
      <sheetName val="6-120-20_ค่าบริการ14"/>
      <sheetName val="6-120-50_ค่าซ่อมแซม14"/>
      <sheetName val="6-150-10_ค่าที่ปรึกษา14"/>
      <sheetName val="6-130-20_ส่งเสริมการขาย14"/>
      <sheetName val="6-130-30_คอมมิชชั่น-ICS14"/>
      <sheetName val="6-130-30_คอมมิชชั่น-ICM14"/>
      <sheetName val="#6-200-00_ดอกเบี้ยจ่าย14"/>
      <sheetName val="Haft_year_tax_estimation_113"/>
      <sheetName val="Haft_year_tax_estimation_213"/>
      <sheetName val="Haft_year_tax_estimation_(1)13"/>
      <sheetName val="Haft_year_tax_estimation_(2)13"/>
      <sheetName val="Taxcal_6_Month13"/>
      <sheetName val="Data_Last_year13"/>
      <sheetName val="GL_CB13"/>
      <sheetName val="GL_M13"/>
      <sheetName val="Gain_Loss_Calculation13"/>
      <sheetName val="Deferred_Charge13"/>
      <sheetName val="Detail_รายบุคคลปี_5813"/>
      <sheetName val="Sale_040413"/>
      <sheetName val="IBA_&lt;O3&gt;13"/>
      <sheetName val="Loan_Amortization_Table13"/>
      <sheetName val="Linkage_Quote13"/>
      <sheetName val="Register_Cal_Mar_04_July_05_13"/>
      <sheetName val="QR_4_113"/>
      <sheetName val="คชจ_ดำเนินงาน6-4313"/>
      <sheetName val="Norms_SP13"/>
      <sheetName val="Jul_0213"/>
      <sheetName val="Non_Movement13"/>
      <sheetName val="Retire_2015-201713"/>
      <sheetName val="New_Item13"/>
      <sheetName val="B131_13"/>
      <sheetName val="HR_Budget9"/>
      <sheetName val="BOS_Commodity9"/>
      <sheetName val="SSD_Plant_Incremental_Projects9"/>
      <sheetName val="ERP_7_069"/>
      <sheetName val="Pareto_Top_RPN9"/>
      <sheetName val="FDR_BUDGET_2001_EISENACH9"/>
      <sheetName val="Cost_Reduction_Programs9"/>
      <sheetName val="COMPARISON_SHEET_(1)9"/>
      <sheetName val="2_Conso9"/>
      <sheetName val="Summary_by_Machine_Type_MAR9"/>
      <sheetName val="stat_local9"/>
      <sheetName val="ORGANIZATION_PLASTIC_GROUP_9"/>
      <sheetName val="ORGANIZATION_PLASTIC_GROUP__29"/>
      <sheetName val="IMPROVE_MAN_POWER9"/>
      <sheetName val="ฟอล์ม_B29"/>
      <sheetName val="Man_power_SPEC9"/>
      <sheetName val="Man_power_SPEC_(2)9"/>
      <sheetName val="Current_ORG9"/>
      <sheetName val="Blank_ORG9"/>
      <sheetName val="DLOT_Calculate9"/>
      <sheetName val="ประเมิน_9"/>
      <sheetName val="Improvement_Plan9"/>
      <sheetName val="รายชื่อพนักงาน_9"/>
      <sheetName val="Machine_capacity9"/>
      <sheetName val="DLOT_Current9"/>
      <sheetName val="ORG_(2)9"/>
      <sheetName val="Injection_new9"/>
      <sheetName val="Injection_new_9"/>
      <sheetName val="ADJ_-_RATE58"/>
      <sheetName val="ADJ___RATE58"/>
      <sheetName val="SCB_1_-_Current58"/>
      <sheetName val="SCB_2_-_Current58"/>
      <sheetName val="BALANCE_SHEET_58"/>
      <sheetName val="BS_ATTACH58"/>
      <sheetName val="Sheet1_(2)58"/>
      <sheetName val="เงินกู้_MGC57"/>
      <sheetName val="LC___TR_Listing57"/>
      <sheetName val="Customize_Your_Invoice57"/>
      <sheetName val="Stock_Aging57"/>
      <sheetName val="VariableII__period57"/>
      <sheetName val="Dec_200157"/>
      <sheetName val="CF_RECONCILE_-_157"/>
      <sheetName val="Cost_Centers55"/>
      <sheetName val="_IB-PL-00-01_SUMMARY55"/>
      <sheetName val="10-1_Media55"/>
      <sheetName val="Customize_Your_Purchase_Order55"/>
      <sheetName val="ALL_KSFC_RIGS_EXCEPT_R-555"/>
      <sheetName val="FP_Friends_Other55"/>
      <sheetName val="163040_LC_TR55"/>
      <sheetName val="ng_1249"/>
      <sheetName val="Trial_Balance54"/>
      <sheetName val="_IBPL000154"/>
      <sheetName val="TrialBalance_Q3-200254"/>
      <sheetName val="Workbook_Inputs54"/>
      <sheetName val="163040_LC-TR54"/>
      <sheetName val="CA_Sheet55"/>
      <sheetName val="F9_Parameters53"/>
      <sheetName val="Total_Inventory54"/>
      <sheetName val="Semi_FG&amp;FG54"/>
      <sheetName val="Provision_NRV54"/>
      <sheetName val="Customize_Your_Loan_Manager53"/>
      <sheetName val="D190_253"/>
      <sheetName val="Bang_chiet_tinh_TBA53"/>
      <sheetName val="Data_Entry51"/>
      <sheetName val="input_data51"/>
      <sheetName val="Valo_DCF51"/>
      <sheetName val="List_info51"/>
      <sheetName val="By_Person51"/>
      <sheetName val="head_Jan51"/>
      <sheetName val="Cost_center46"/>
      <sheetName val="DB_PPC_PSF51"/>
      <sheetName val="Record_CR49"/>
      <sheetName val="Co__Code49"/>
      <sheetName val="Incident__NP_201749"/>
      <sheetName val="Standing_Data43"/>
      <sheetName val="Asset_&amp;_Liability43"/>
      <sheetName val="Net_asset_value43"/>
      <sheetName val="Drop_List43"/>
      <sheetName val="CAN_DOI_-_KET_QUA45"/>
      <sheetName val="Month_v_YTD43"/>
      <sheetName val="_IB-PL-YTD43"/>
      <sheetName val="BOI_sum43"/>
      <sheetName val="Update_CIT_FY1943"/>
      <sheetName val="Tax_computation_BOI43"/>
      <sheetName val="A)_Provision_schedule43"/>
      <sheetName val="A2)_834_Inventory43"/>
      <sheetName val="B1)_646_Retirement43"/>
      <sheetName val="B2)_746_Retirement_43"/>
      <sheetName val="C1)_791-0000-20_Private_exp_43"/>
      <sheetName val="TB_(as_of_31DEC)43"/>
      <sheetName val="C2)_779-0000-20_Misc_43"/>
      <sheetName val="C1)_663_Car_Lease43"/>
      <sheetName val="C2)_758_Car_Lease43"/>
      <sheetName val="D)_Training43"/>
      <sheetName val="E)_HY_test_PwC43"/>
      <sheetName val="F)_RD_60443"/>
      <sheetName val="G)_RD_64243"/>
      <sheetName val="TO_-_SP43"/>
      <sheetName val="Company_Info43"/>
      <sheetName val="CA_Comp43"/>
      <sheetName val="Balance_Sheet43"/>
      <sheetName val="Drop_down_list43"/>
      <sheetName val="Write_off43"/>
      <sheetName val="Cost_centre_expenditure43"/>
      <sheetName val="addl_cost43"/>
      <sheetName val="Cash_Flow43"/>
      <sheetName val="Co_info43"/>
      <sheetName val="Financial_Summary43"/>
      <sheetName val="Adj&amp;Rje(Z820)_43"/>
      <sheetName val="Spec_2210443"/>
      <sheetName val="WT_Util_99_LE43"/>
      <sheetName val="PTA_P&amp;S43"/>
      <sheetName val="Waste_Treatment_Variable_43"/>
      <sheetName val="แบบฟอร์มที่_7_original43"/>
      <sheetName val="แบบฟอร์มที่_7_Project_Base43"/>
      <sheetName val="All_employee43"/>
      <sheetName val="n-4_443"/>
      <sheetName val="DISCOUNT_(2)15"/>
      <sheetName val="Bank_CA&amp;SA16"/>
      <sheetName val="AR_-CID16"/>
      <sheetName val="ดบ_ค้างรับ_Tisco16"/>
      <sheetName val="คชจ_ล่วงหน้า16"/>
      <sheetName val="ก่อสร้าง_ล่วงหน้า16"/>
      <sheetName val="ภาษีหัก_ณ_ที่จ่าย16"/>
      <sheetName val="คชจ_รอเรียกเก็บ_TDT16"/>
      <sheetName val="อุปกรณ์(หน่วยงาน)_16"/>
      <sheetName val="ICS_Cost_by_units16"/>
      <sheetName val="ICM_Budget&amp;Cost_Phase_I16"/>
      <sheetName val="ICM_Budget_Cost_Phase_II16"/>
      <sheetName val="ICm_Cost_by_units16"/>
      <sheetName val="CIV_AP_2-131-0016"/>
      <sheetName val="ICM_AP_2-131-0016"/>
      <sheetName val="CIV_AP_2-133-0016"/>
      <sheetName val="ICM_AP_2-133-0016"/>
      <sheetName val="ICM_AP_RPT16"/>
      <sheetName val="CIV_AP_RPT16"/>
      <sheetName val="CHQระหว่างทาง_2-132-0016"/>
      <sheetName val="ภาษีเงินได้หัก_ณ_ที่จ่าย16"/>
      <sheetName val="ค้างจ่าย_CID16"/>
      <sheetName val="เงินทดรองรับ_2-191-0016"/>
      <sheetName val="เงินทดรองรับ_2-193-0016"/>
      <sheetName val="เงินทดรองรับ_2-194-xx16"/>
      <sheetName val="สรุปเงินมัดจำห้องชุด_Agent16"/>
      <sheetName val="Commission-Tiny_(Chinese)16"/>
      <sheetName val="Commission-Sky_Pro_(Thai)16"/>
      <sheetName val="สำรองผลประโยชน์พนง_16"/>
      <sheetName val="รด_บริหาร16"/>
      <sheetName val="รด_อื่น16"/>
      <sheetName val="6-120-10_ค่าเช่า16"/>
      <sheetName val="6-120-20_ค่าบริการ16"/>
      <sheetName val="6-120-50_ค่าซ่อมแซม16"/>
      <sheetName val="6-150-10_ค่าที่ปรึกษา16"/>
      <sheetName val="6-130-20_ส่งเสริมการขาย16"/>
      <sheetName val="6-130-30_คอมมิชชั่น-ICS16"/>
      <sheetName val="6-130-30_คอมมิชชั่น-ICM16"/>
      <sheetName val="#6-200-00_ดอกเบี้ยจ่าย16"/>
      <sheetName val="Haft_year_tax_estimation_115"/>
      <sheetName val="Haft_year_tax_estimation_215"/>
      <sheetName val="Haft_year_tax_estimation_(1)15"/>
      <sheetName val="Haft_year_tax_estimation_(2)15"/>
      <sheetName val="Taxcal_6_Month15"/>
      <sheetName val="Data_Last_year15"/>
      <sheetName val="GL_CB15"/>
      <sheetName val="GL_M15"/>
      <sheetName val="Gain_Loss_Calculation15"/>
      <sheetName val="Deferred_Charge15"/>
      <sheetName val="Detail_รายบุคคลปี_5815"/>
      <sheetName val="Sale_040415"/>
      <sheetName val="IBA_&lt;O3&gt;15"/>
      <sheetName val="Loan_Amortization_Table15"/>
      <sheetName val="Linkage_Quote15"/>
      <sheetName val="Register_Cal_Mar_04_July_05_15"/>
      <sheetName val="QR_4_115"/>
      <sheetName val="คชจ_ดำเนินงาน6-4315"/>
      <sheetName val="Norms_SP15"/>
      <sheetName val="Jul_0215"/>
      <sheetName val="Non_Movement15"/>
      <sheetName val="Retire_2015-201715"/>
      <sheetName val="New_Item15"/>
      <sheetName val="B131_15"/>
      <sheetName val="HR_Budget11"/>
      <sheetName val="BOS_Commodity11"/>
      <sheetName val="SSD_Plant_Incremental_Project11"/>
      <sheetName val="ERP_7_0611"/>
      <sheetName val="Pareto_Top_RPN11"/>
      <sheetName val="FDR_BUDGET_2001_EISENACH11"/>
      <sheetName val="Cost_Reduction_Programs11"/>
      <sheetName val="COMPARISON_SHEET_(1)11"/>
      <sheetName val="2_Conso11"/>
      <sheetName val="Summary_by_Machine_Type_MAR11"/>
      <sheetName val="stat_local11"/>
      <sheetName val="ORGANIZATION_PLASTIC_GROUP_11"/>
      <sheetName val="ORGANIZATION_PLASTIC_GROUP__211"/>
      <sheetName val="IMPROVE_MAN_POWER11"/>
      <sheetName val="ฟอล์ม_B211"/>
      <sheetName val="Man_power_SPEC11"/>
      <sheetName val="Man_power_SPEC_(2)11"/>
      <sheetName val="Current_ORG11"/>
      <sheetName val="Blank_ORG11"/>
      <sheetName val="DLOT_Calculate11"/>
      <sheetName val="ประเมิน_11"/>
      <sheetName val="Improvement_Plan11"/>
      <sheetName val="รายชื่อพนักงาน_11"/>
      <sheetName val="Machine_capacity11"/>
      <sheetName val="DLOT_Current11"/>
      <sheetName val="ORG_(2)11"/>
      <sheetName val="Injection_new11"/>
      <sheetName val="Injection_new_11"/>
      <sheetName val="C_A_Add1_(App_III)4"/>
      <sheetName val="R&amp;M_confirmation_(App_A)4"/>
      <sheetName val="Marine_insurance_(App_B)4"/>
      <sheetName val="Reinvestment_Allowance4"/>
      <sheetName val="1_LeadSchedule2"/>
      <sheetName val="TC_YA2000_cyb_(R)3"/>
      <sheetName val="CA_Sum"/>
      <sheetName val="Stat_A2"/>
      <sheetName val="SSP_HOURS2"/>
      <sheetName val="2_A2_L_Fixed_Assets"/>
      <sheetName val="HEADCOUNT_WORKSHEET2"/>
      <sheetName val="Mat'l_Pareto2"/>
      <sheetName val="Inventory_Valuation-detail-_(22"/>
      <sheetName val="BPCOR_DETAILS2"/>
      <sheetName val="BPMKT_DETAILS2"/>
      <sheetName val="K4__F&amp;F2"/>
      <sheetName val="Format_(2)2"/>
      <sheetName val="Excess_Calc2"/>
      <sheetName val="U_2"/>
      <sheetName val="Expense_Summary2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Cash_(new)1"/>
      <sheetName val="MCMD95_(1)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T101_"/>
      <sheetName val="Posting_entries"/>
      <sheetName val="GL-Andy_current_ac"/>
      <sheetName val="6A_CA"/>
      <sheetName val="F1_21"/>
      <sheetName val="_Balance_Sheet2"/>
      <sheetName val="_Profit_Projection_sum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A2_02_Fixed_Assets"/>
      <sheetName val="disc_rate"/>
      <sheetName val="Lenders_Ratios_juneseptnov"/>
      <sheetName val="Data_2"/>
      <sheetName val="FF_2__1_"/>
      <sheetName val="cal_(2)"/>
      <sheetName val="Non-Statistical_Sampling_Master"/>
      <sheetName val="Two_Step_Revenue_Testing_Master"/>
      <sheetName val="Global_Data"/>
      <sheetName val="B&amp;S_1999"/>
      <sheetName val="A5_Code"/>
      <sheetName val="ytd_fty_(DG)_oh_12-2016"/>
      <sheetName val="Seagate__share_in_units4"/>
      <sheetName val="3_P&amp;L_4"/>
      <sheetName val="Data_22"/>
      <sheetName val="FF_2__1_2"/>
      <sheetName val="cal_(2)2"/>
      <sheetName val="Non-Statistical_Sampling_Maste2"/>
      <sheetName val="Two_Step_Revenue_Testing_Maste2"/>
      <sheetName val="Global_Data2"/>
      <sheetName val="Expense_Summary4"/>
      <sheetName val="B&amp;S_19992"/>
      <sheetName val="C_A_Add1_(App_III)6"/>
      <sheetName val="R&amp;M_confirmation_(App_A)6"/>
      <sheetName val="Marine_insurance_(App_B)6"/>
      <sheetName val="Reinvestment_Allowance6"/>
      <sheetName val="1_LeadSchedule4"/>
      <sheetName val="TC_YA2000_cyb_(R)5"/>
      <sheetName val="CA_Sum2"/>
      <sheetName val="Stat_A4"/>
      <sheetName val="SSP_HOURS4"/>
      <sheetName val="2_A2_L_Fixed_Assets2"/>
      <sheetName val="HEADCOUNT_WORKSHEET4"/>
      <sheetName val="Mat'l_Pareto4"/>
      <sheetName val="Inventory_Valuation-detail-_(24"/>
      <sheetName val="BPCOR_DETAILS4"/>
      <sheetName val="BPMKT_DETAILS4"/>
      <sheetName val="K4__F&amp;F4"/>
      <sheetName val="Format_(2)4"/>
      <sheetName val="Excess_Calc4"/>
      <sheetName val="U_4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Cash_(new)3"/>
      <sheetName val="MCMD95_(1)2"/>
      <sheetName val="FF-2_(1)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T101_2"/>
      <sheetName val="Posting_entries2"/>
      <sheetName val="GL-Andy_current_ac2"/>
      <sheetName val="6A_CA2"/>
      <sheetName val="F1_23"/>
      <sheetName val="_Balance_Sheet4"/>
      <sheetName val="_Profit_Projection_sum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A2_02_Fixed_Assets2"/>
      <sheetName val="disc_rate2"/>
      <sheetName val="Lenders_Ratios_juneseptnov2"/>
      <sheetName val="Data_21"/>
      <sheetName val="FF_2__1_1"/>
      <sheetName val="cal_(2)1"/>
      <sheetName val="Non-Statistical_Sampling_Maste1"/>
      <sheetName val="Two_Step_Revenue_Testing_Maste1"/>
      <sheetName val="Global_Data1"/>
      <sheetName val="Expense_Summary3"/>
      <sheetName val="B&amp;S_19991"/>
      <sheetName val="C_A_Add1_(App_III)5"/>
      <sheetName val="R&amp;M_confirmation_(App_A)5"/>
      <sheetName val="Marine_insurance_(App_B)5"/>
      <sheetName val="Reinvestment_Allowance5"/>
      <sheetName val="1_LeadSchedule3"/>
      <sheetName val="TC_YA2000_cyb_(R)4"/>
      <sheetName val="CA_Sum1"/>
      <sheetName val="Stat_A3"/>
      <sheetName val="SSP_HOURS3"/>
      <sheetName val="2_A2_L_Fixed_Assets1"/>
      <sheetName val="HEADCOUNT_WORKSHEET3"/>
      <sheetName val="Mat'l_Pareto3"/>
      <sheetName val="Inventory_Valuation-detail-_(23"/>
      <sheetName val="BPCOR_DETAILS3"/>
      <sheetName val="BPMKT_DETAILS3"/>
      <sheetName val="K4__F&amp;F3"/>
      <sheetName val="Format_(2)3"/>
      <sheetName val="Excess_Calc3"/>
      <sheetName val="U_3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Cash_(new)2"/>
      <sheetName val="MCMD95_(1)1"/>
      <sheetName val="FF-2_(1)3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T101_1"/>
      <sheetName val="Posting_entries1"/>
      <sheetName val="GL-Andy_current_ac1"/>
      <sheetName val="6A_CA1"/>
      <sheetName val="F1_22"/>
      <sheetName val="_Balance_Sheet3"/>
      <sheetName val="_Profit_Projection_sum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chart_11"/>
      <sheetName val="A2_02_Fixed_Assets1"/>
      <sheetName val="disc_rate1"/>
      <sheetName val="Lenders_Ratios_juneseptnov1"/>
      <sheetName val="評價底稿"/>
      <sheetName val="custommer"/>
      <sheetName val="BMCT2003"/>
      <sheetName val="February Export"/>
      <sheetName val="Intercom"/>
      <sheetName val="Intercom _2_"/>
      <sheetName val="Export Sale"/>
      <sheetName val="PDR15-03-54"/>
      <sheetName val="PDR_PL__ACCT-MBK"/>
      <sheetName val="Details_2002"/>
      <sheetName val="Sale_Expectation_(2)"/>
      <sheetName val="Sale_0407"/>
      <sheetName val="B-_1"/>
      <sheetName val="งบทดลอง_-_ต_ค_2547"/>
      <sheetName val="Corp__sheet"/>
      <sheetName val="013_-_การสั่งการ"/>
      <sheetName val="Job_List1"/>
      <sheetName val="NAV_Base"/>
      <sheetName val="ค่าไฟฟ้า (pdr )"/>
      <sheetName val="master_plan_1"/>
      <sheetName val="ALVXXL01"/>
      <sheetName val="C-3"/>
      <sheetName val="PPH GB"/>
      <sheetName val="Storage"/>
      <sheetName val="Jan.05"/>
      <sheetName val="TAX21"/>
      <sheetName val="中行汇率表"/>
      <sheetName val="WIP-TB"/>
      <sheetName val="Int Thai TB Baht"/>
      <sheetName val="WIP-Master"/>
      <sheetName val="G-BS"/>
      <sheetName val="AssetStatus"/>
      <sheetName val="AssetType"/>
      <sheetName val="License BOI"/>
      <sheetName val="Depre. Key"/>
      <sheetName val="Asset Class"/>
      <sheetName val="Location"/>
      <sheetName val="ภาคการขายวิศวกรรม_Weekly"/>
      <sheetName val="ภาคการขายโฆษณาNBT_Weekly"/>
      <sheetName val="งบทดลองปภพ 4-47"/>
      <sheetName val="RSS9801"/>
      <sheetName val="ปัจจุบัน "/>
      <sheetName val="all"/>
      <sheetName val="Cum.91-93"/>
      <sheetName val="Dec 94"/>
      <sheetName val="TB Worksheet"/>
      <sheetName val="SAP"/>
      <sheetName val="sen"/>
      <sheetName val="IRR Sensitivities"/>
      <sheetName val="PL_A05 APA Input"/>
      <sheetName val="Wht cur"/>
      <sheetName val="MMIP(JU)"/>
      <sheetName val="F-1&amp;F-2"/>
      <sheetName val="gvl"/>
      <sheetName val="GEFin"/>
      <sheetName val="New DYNA"/>
      <sheetName val="FN8"/>
      <sheetName val="Oracle Raw"/>
      <sheetName val="Oracle Data Reorg"/>
      <sheetName val="Du_lieu"/>
      <sheetName val="PA"/>
      <sheetName val="COM-HARDWARE"/>
      <sheetName val="EQUIPMENT"/>
      <sheetName val="เงินกู้MGC"/>
      <sheetName val="Indices"/>
      <sheetName val="emp benefit-SN"/>
      <sheetName val="CONSTRUCTION"/>
      <sheetName val="PM-TE"/>
      <sheetName val="BASE"/>
      <sheetName val="DEMANDA"/>
      <sheetName val="NEW"/>
      <sheetName val="Data Sheet"/>
      <sheetName val="53061"/>
      <sheetName val="53062"/>
      <sheetName val="ADJ_-_RATE59"/>
      <sheetName val="ADJ___RATE59"/>
      <sheetName val="SCB_1_-_Current59"/>
      <sheetName val="SCB_2_-_Current59"/>
      <sheetName val="เงินกู้_MGC58"/>
      <sheetName val="BALANCE_SHEET_59"/>
      <sheetName val="BS_ATTACH59"/>
      <sheetName val="LC___TR_Listing58"/>
      <sheetName val="Customize_Your_Invoice58"/>
      <sheetName val="VariableII__period58"/>
      <sheetName val="Stock_Aging58"/>
      <sheetName val="Dec_200158"/>
      <sheetName val="Sheet1_(2)59"/>
      <sheetName val="CF_RECONCILE_-_158"/>
      <sheetName val="Cost_Centers56"/>
      <sheetName val="_IB-PL-00-01_SUMMARY56"/>
      <sheetName val="Customize_Your_Purchase_Order56"/>
      <sheetName val="10-1_Media56"/>
      <sheetName val="ALL_KSFC_RIGS_EXCEPT_R-556"/>
      <sheetName val="FP_Friends_Other56"/>
      <sheetName val="163040_LC_TR56"/>
      <sheetName val="Trial_Balance55"/>
      <sheetName val="_IBPL000155"/>
      <sheetName val="163040_LC-TR55"/>
      <sheetName val="F9_Parameters54"/>
      <sheetName val="TrialBalance_Q3-200255"/>
      <sheetName val="Workbook_Inputs55"/>
      <sheetName val="CA_Sheet56"/>
      <sheetName val="Total_Inventory55"/>
      <sheetName val="Semi_FG&amp;FG55"/>
      <sheetName val="Provision_NRV55"/>
      <sheetName val="D190_254"/>
      <sheetName val="Bang_chiet_tinh_TBA54"/>
      <sheetName val="Customize_Your_Loan_Manager54"/>
      <sheetName val="input_data52"/>
      <sheetName val="Data_Entry52"/>
      <sheetName val="Valo_DCF52"/>
      <sheetName val="List_info52"/>
      <sheetName val="By_Person52"/>
      <sheetName val="head_Jan52"/>
      <sheetName val="DB_PPC_PSF52"/>
      <sheetName val="ng_1250"/>
      <sheetName val="Record_CR50"/>
      <sheetName val="Co__Code50"/>
      <sheetName val="Incident__NP_201750"/>
      <sheetName val="Cost_center47"/>
      <sheetName val="Standing_Data44"/>
      <sheetName val="Asset_&amp;_Liability44"/>
      <sheetName val="Net_asset_value44"/>
      <sheetName val="Drop_List44"/>
      <sheetName val="CAN_DOI_-_KET_QUA46"/>
      <sheetName val="Month_v_YTD44"/>
      <sheetName val="_IB-PL-YTD44"/>
      <sheetName val="Drop_down_list44"/>
      <sheetName val="Write_off44"/>
      <sheetName val="Cost_centre_expenditure44"/>
      <sheetName val="addl_cost44"/>
      <sheetName val="Cash_Flow44"/>
      <sheetName val="Co_info44"/>
      <sheetName val="Financial_Summary44"/>
      <sheetName val="Adj&amp;Rje(Z820)_44"/>
      <sheetName val="Spec_2210444"/>
      <sheetName val="WT_Util_99_LE44"/>
      <sheetName val="PTA_P&amp;S44"/>
      <sheetName val="Waste_Treatment_Variable_44"/>
      <sheetName val="TO_-_SP44"/>
      <sheetName val="Company_Info44"/>
      <sheetName val="CA_Comp44"/>
      <sheetName val="Balance_Sheet44"/>
      <sheetName val="BOI_sum44"/>
      <sheetName val="Update_CIT_FY1944"/>
      <sheetName val="Tax_computation_BOI44"/>
      <sheetName val="A)_Provision_schedule44"/>
      <sheetName val="A2)_834_Inventory44"/>
      <sheetName val="B1)_646_Retirement44"/>
      <sheetName val="B2)_746_Retirement_44"/>
      <sheetName val="C1)_791-0000-20_Private_exp_44"/>
      <sheetName val="TB_(as_of_31DEC)44"/>
      <sheetName val="C2)_779-0000-20_Misc_44"/>
      <sheetName val="C1)_663_Car_Lease44"/>
      <sheetName val="C2)_758_Car_Lease44"/>
      <sheetName val="D)_Training44"/>
      <sheetName val="E)_HY_test_PwC44"/>
      <sheetName val="F)_RD_60444"/>
      <sheetName val="G)_RD_64244"/>
      <sheetName val="DISCOUNT_(2)16"/>
      <sheetName val="GL_CB16"/>
      <sheetName val="GL_M16"/>
      <sheetName val="Gain_Loss_Calculation16"/>
      <sheetName val="Deferred_Charge16"/>
      <sheetName val="Detail_รายบุคคลปี_5816"/>
      <sheetName val="Sale_040416"/>
      <sheetName val="IBA_&lt;O3&gt;16"/>
      <sheetName val="Loan_Amortization_Table16"/>
      <sheetName val="Linkage_Quote16"/>
      <sheetName val="Register_Cal_Mar_04_July_05_16"/>
      <sheetName val="QR_4_116"/>
      <sheetName val="คชจ_ดำเนินงาน6-4316"/>
      <sheetName val="Norms_SP16"/>
      <sheetName val="แบบฟอร์มที่_7_original44"/>
      <sheetName val="แบบฟอร์มที่_7_Project_Base44"/>
      <sheetName val="n-4_444"/>
      <sheetName val="All_employee44"/>
      <sheetName val="Haft_year_tax_estimation_116"/>
      <sheetName val="Haft_year_tax_estimation_216"/>
      <sheetName val="Haft_year_tax_estimation_(1)16"/>
      <sheetName val="Haft_year_tax_estimation_(2)16"/>
      <sheetName val="Taxcal_6_Month16"/>
      <sheetName val="Data_Last_year16"/>
      <sheetName val="Bank_CA&amp;SA17"/>
      <sheetName val="AR_-CID17"/>
      <sheetName val="ดบ_ค้างรับ_Tisco17"/>
      <sheetName val="คชจ_ล่วงหน้า17"/>
      <sheetName val="ก่อสร้าง_ล่วงหน้า17"/>
      <sheetName val="ภาษีหัก_ณ_ที่จ่าย17"/>
      <sheetName val="คชจ_รอเรียกเก็บ_TDT17"/>
      <sheetName val="อุปกรณ์(หน่วยงาน)_17"/>
      <sheetName val="ICS_Cost_by_units17"/>
      <sheetName val="ICM_Budget&amp;Cost_Phase_I17"/>
      <sheetName val="ICM_Budget_Cost_Phase_II17"/>
      <sheetName val="ICm_Cost_by_units17"/>
      <sheetName val="CIV_AP_2-131-0017"/>
      <sheetName val="ICM_AP_2-131-0017"/>
      <sheetName val="CIV_AP_2-133-0017"/>
      <sheetName val="ICM_AP_2-133-0017"/>
      <sheetName val="ICM_AP_RPT17"/>
      <sheetName val="CIV_AP_RPT17"/>
      <sheetName val="CHQระหว่างทาง_2-132-0017"/>
      <sheetName val="ภาษีเงินได้หัก_ณ_ที่จ่าย17"/>
      <sheetName val="ค้างจ่าย_CID17"/>
      <sheetName val="เงินทดรองรับ_2-191-0017"/>
      <sheetName val="เงินทดรองรับ_2-193-0017"/>
      <sheetName val="เงินทดรองรับ_2-194-xx17"/>
      <sheetName val="สรุปเงินมัดจำห้องชุด_Agent17"/>
      <sheetName val="Commission-Tiny_(Chinese)17"/>
      <sheetName val="Commission-Sky_Pro_(Thai)17"/>
      <sheetName val="สำรองผลประโยชน์พนง_17"/>
      <sheetName val="รด_บริหาร17"/>
      <sheetName val="รด_อื่น17"/>
      <sheetName val="6-120-10_ค่าเช่า17"/>
      <sheetName val="6-120-20_ค่าบริการ17"/>
      <sheetName val="6-120-50_ค่าซ่อมแซม17"/>
      <sheetName val="6-150-10_ค่าที่ปรึกษา17"/>
      <sheetName val="6-130-20_ส่งเสริมการขาย17"/>
      <sheetName val="6-130-30_คอมมิชชั่น-ICS17"/>
      <sheetName val="6-130-30_คอมมิชชั่น-ICM17"/>
      <sheetName val="#6-200-00_ดอกเบี้ยจ่าย17"/>
      <sheetName val="Retire_2015-201716"/>
      <sheetName val="New_Item16"/>
      <sheetName val="B131_16"/>
      <sheetName val="Seagate__share_in_units5"/>
      <sheetName val="3_P&amp;L_5"/>
      <sheetName val="2_Conso12"/>
      <sheetName val="Summary_by_Machine_Type_MAR12"/>
      <sheetName val="stat_local12"/>
      <sheetName val="Jul_0216"/>
      <sheetName val="Non_Movement16"/>
      <sheetName val="ORGANIZATION_PLASTIC_GROUP_12"/>
      <sheetName val="ORGANIZATION_PLASTIC_GROUP__212"/>
      <sheetName val="IMPROVE_MAN_POWER12"/>
      <sheetName val="ฟอล์ม_B212"/>
      <sheetName val="Man_power_SPEC12"/>
      <sheetName val="Man_power_SPEC_(2)12"/>
      <sheetName val="Current_ORG12"/>
      <sheetName val="Blank_ORG12"/>
      <sheetName val="DLOT_Calculate12"/>
      <sheetName val="ประเมิน_12"/>
      <sheetName val="Improvement_Plan12"/>
      <sheetName val="รายชื่อพนักงาน_12"/>
      <sheetName val="Machine_capacity12"/>
      <sheetName val="DLOT_Current12"/>
      <sheetName val="ORG_(2)12"/>
      <sheetName val="Injection_new12"/>
      <sheetName val="Injection_new_12"/>
      <sheetName val="ytd_fty_(DG)_oh_12-20161"/>
      <sheetName val="Data_23"/>
      <sheetName val="FF_2__1_3"/>
      <sheetName val="cal_(2)3"/>
      <sheetName val="Non-Statistical_Sampling_Maste3"/>
      <sheetName val="Two_Step_Revenue_Testing_Maste3"/>
      <sheetName val="Global_Data3"/>
      <sheetName val="Expense_Summary5"/>
      <sheetName val="B&amp;S_19993"/>
      <sheetName val="master_plan_2"/>
      <sheetName val="Details_20021"/>
      <sheetName val="Sale_Expectation_(2)1"/>
      <sheetName val="BOS_Commodity12"/>
      <sheetName val="SSD_Plant_Incremental_Project12"/>
      <sheetName val="ERP_7_0612"/>
      <sheetName val="Pareto_Top_RPN12"/>
      <sheetName val="FDR_BUDGET_2001_EISENACH12"/>
      <sheetName val="Cost_Reduction_Programs12"/>
      <sheetName val="COMPARISON_SHEET_(1)12"/>
      <sheetName val="C_A_Add1_(App_III)7"/>
      <sheetName val="R&amp;M_confirmation_(App_A)7"/>
      <sheetName val="Marine_insurance_(App_B)7"/>
      <sheetName val="Reinvestment_Allowance7"/>
      <sheetName val="1_LeadSchedule5"/>
      <sheetName val="TC_YA2000_cyb_(R)6"/>
      <sheetName val="CA_Sum3"/>
      <sheetName val="Stat_A5"/>
      <sheetName val="SSP_HOURS5"/>
      <sheetName val="2_A2_L_Fixed_Assets3"/>
      <sheetName val="HEADCOUNT_WORKSHEET5"/>
      <sheetName val="Mat'l_Pareto5"/>
      <sheetName val="Inventory_Valuation-detail-_(25"/>
      <sheetName val="BPCOR_DETAILS5"/>
      <sheetName val="BPMKT_DETAILS5"/>
      <sheetName val="K4__F&amp;F5"/>
      <sheetName val="Format_(2)5"/>
      <sheetName val="Excess_Calc5"/>
      <sheetName val="U_5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Cash_(new)4"/>
      <sheetName val="MCMD95_(1)3"/>
      <sheetName val="FF-2_(1)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T101_3"/>
      <sheetName val="Posting_entries3"/>
      <sheetName val="GL-Andy_current_ac3"/>
      <sheetName val="6A_CA3"/>
      <sheetName val="F1_24"/>
      <sheetName val="_Balance_Sheet5"/>
      <sheetName val="_Profit_Projection_sum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A2_02_Fixed_Assets3"/>
      <sheetName val="disc_rate3"/>
      <sheetName val="Lenders_Ratios_juneseptnov3"/>
      <sheetName val="PDR_PL__ACCT-MBK1"/>
      <sheetName val="Sale_04071"/>
      <sheetName val="B-_11"/>
      <sheetName val="งบทดลอง_-_ต_ค_25471"/>
      <sheetName val="Corp__sheet1"/>
      <sheetName val="013_-_การสั่งการ1"/>
      <sheetName val="Job_List11"/>
      <sheetName val="NAV_Base1"/>
      <sheetName val="Vat7%_ภายในเดือน_Junต้นฉบับ1"/>
      <sheetName val="Rateil_Pages1"/>
      <sheetName val="A5_Code1"/>
      <sheetName val="PPH_GB1"/>
      <sheetName val="Jan_051"/>
      <sheetName val="HR_Budget12"/>
      <sheetName val="Vat7%_ภายในเดือน_Junต้นฉบับ"/>
      <sheetName val="Rateil_Pages"/>
      <sheetName val="PPH_GB"/>
      <sheetName val="Jan_05"/>
      <sheetName val="ADJ_-_RATE60"/>
      <sheetName val="ADJ___RATE60"/>
      <sheetName val="SCB_1_-_Current60"/>
      <sheetName val="SCB_2_-_Current60"/>
      <sheetName val="เงินกู้_MGC59"/>
      <sheetName val="BALANCE_SHEET_60"/>
      <sheetName val="BS_ATTACH60"/>
      <sheetName val="LC___TR_Listing59"/>
      <sheetName val="Customize_Your_Invoice59"/>
      <sheetName val="VariableII__period59"/>
      <sheetName val="Stock_Aging59"/>
      <sheetName val="Dec_200159"/>
      <sheetName val="Sheet1_(2)60"/>
      <sheetName val="CF_RECONCILE_-_159"/>
      <sheetName val="Cost_Centers57"/>
      <sheetName val="_IB-PL-00-01_SUMMARY57"/>
      <sheetName val="Customize_Your_Purchase_Order57"/>
      <sheetName val="10-1_Media57"/>
      <sheetName val="ALL_KSFC_RIGS_EXCEPT_R-557"/>
      <sheetName val="FP_Friends_Other57"/>
      <sheetName val="163040_LC_TR57"/>
      <sheetName val="Trial_Balance56"/>
      <sheetName val="_IBPL000156"/>
      <sheetName val="CA_Sheet57"/>
      <sheetName val="TrialBalance_Q3-200256"/>
      <sheetName val="Workbook_Inputs56"/>
      <sheetName val="163040_LC-TR56"/>
      <sheetName val="F9_Parameters55"/>
      <sheetName val="Total_Inventory56"/>
      <sheetName val="Semi_FG&amp;FG56"/>
      <sheetName val="Provision_NRV56"/>
      <sheetName val="Customize_Your_Loan_Manager55"/>
      <sheetName val="Data_Entry53"/>
      <sheetName val="D190_255"/>
      <sheetName val="Bang_chiet_tinh_TBA55"/>
      <sheetName val="input_data53"/>
      <sheetName val="Valo_DCF53"/>
      <sheetName val="head_Jan53"/>
      <sheetName val="List_info53"/>
      <sheetName val="By_Person53"/>
      <sheetName val="DB_PPC_PSF53"/>
      <sheetName val="ng_1251"/>
      <sheetName val="Record_CR51"/>
      <sheetName val="Co__Code51"/>
      <sheetName val="Incident__NP_201751"/>
      <sheetName val="Cost_center48"/>
      <sheetName val="Standing_Data45"/>
      <sheetName val="Asset_&amp;_Liability45"/>
      <sheetName val="Net_asset_value45"/>
      <sheetName val="Drop_List45"/>
      <sheetName val="CAN_DOI_-_KET_QUA47"/>
      <sheetName val="Month_v_YTD45"/>
      <sheetName val="_IB-PL-YTD45"/>
      <sheetName val="BOI_sum45"/>
      <sheetName val="Update_CIT_FY1945"/>
      <sheetName val="Tax_computation_BOI45"/>
      <sheetName val="A)_Provision_schedule45"/>
      <sheetName val="A2)_834_Inventory45"/>
      <sheetName val="B1)_646_Retirement45"/>
      <sheetName val="B2)_746_Retirement_45"/>
      <sheetName val="C1)_791-0000-20_Private_exp_45"/>
      <sheetName val="TB_(as_of_31DEC)45"/>
      <sheetName val="C2)_779-0000-20_Misc_45"/>
      <sheetName val="C1)_663_Car_Lease45"/>
      <sheetName val="C2)_758_Car_Lease45"/>
      <sheetName val="D)_Training45"/>
      <sheetName val="E)_HY_test_PwC45"/>
      <sheetName val="F)_RD_60445"/>
      <sheetName val="G)_RD_64245"/>
      <sheetName val="TO_-_SP45"/>
      <sheetName val="Company_Info45"/>
      <sheetName val="CA_Comp45"/>
      <sheetName val="Drop_down_list45"/>
      <sheetName val="Write_off45"/>
      <sheetName val="Cost_centre_expenditure45"/>
      <sheetName val="addl_cost45"/>
      <sheetName val="Cash_Flow45"/>
      <sheetName val="Co_info45"/>
      <sheetName val="Financial_Summary45"/>
      <sheetName val="Adj&amp;Rje(Z820)_45"/>
      <sheetName val="Spec_2210445"/>
      <sheetName val="WT_Util_99_LE45"/>
      <sheetName val="PTA_P&amp;S45"/>
      <sheetName val="Waste_Treatment_Variable_45"/>
      <sheetName val="Balance_Sheet45"/>
      <sheetName val="Haft_year_tax_estimation_117"/>
      <sheetName val="Haft_year_tax_estimation_217"/>
      <sheetName val="Haft_year_tax_estimation_(1)17"/>
      <sheetName val="Haft_year_tax_estimation_(2)17"/>
      <sheetName val="Taxcal_6_Month17"/>
      <sheetName val="Data_Last_year17"/>
      <sheetName val="DISCOUNT_(2)17"/>
      <sheetName val="Bank_CA&amp;SA18"/>
      <sheetName val="AR_-CID18"/>
      <sheetName val="ดบ_ค้างรับ_Tisco18"/>
      <sheetName val="คชจ_ล่วงหน้า18"/>
      <sheetName val="ก่อสร้าง_ล่วงหน้า18"/>
      <sheetName val="ภาษีหัก_ณ_ที่จ่าย18"/>
      <sheetName val="คชจ_รอเรียกเก็บ_TDT18"/>
      <sheetName val="อุปกรณ์(หน่วยงาน)_18"/>
      <sheetName val="ICS_Cost_by_units18"/>
      <sheetName val="ICM_Budget&amp;Cost_Phase_I18"/>
      <sheetName val="ICM_Budget_Cost_Phase_II18"/>
      <sheetName val="ICm_Cost_by_units18"/>
      <sheetName val="CIV_AP_2-131-0018"/>
      <sheetName val="ICM_AP_2-131-0018"/>
      <sheetName val="CIV_AP_2-133-0018"/>
      <sheetName val="ICM_AP_2-133-0018"/>
      <sheetName val="ICM_AP_RPT18"/>
      <sheetName val="CIV_AP_RPT18"/>
      <sheetName val="All_employee45"/>
      <sheetName val="GL_CB17"/>
      <sheetName val="GL_M17"/>
      <sheetName val="Gain_Loss_Calculation17"/>
      <sheetName val="Deferred_Charge17"/>
      <sheetName val="Detail_รายบุคคลปี_5817"/>
      <sheetName val="Sale_040417"/>
      <sheetName val="IBA_&lt;O3&gt;17"/>
      <sheetName val="Loan_Amortization_Table17"/>
      <sheetName val="Linkage_Quote17"/>
      <sheetName val="แบบฟอร์มที่_7_original45"/>
      <sheetName val="แบบฟอร์มที่_7_Project_Base45"/>
      <sheetName val="n-4_445"/>
      <sheetName val="Register_Cal_Mar_04_July_05_17"/>
      <sheetName val="QR_4_117"/>
      <sheetName val="คชจ_ดำเนินงาน6-4317"/>
      <sheetName val="Norms_SP17"/>
      <sheetName val="Seagate__share_in_units6"/>
      <sheetName val="3_P&amp;L_6"/>
      <sheetName val="CHQระหว่างทาง_2-132-0018"/>
      <sheetName val="ภาษีเงินได้หัก_ณ_ที่จ่าย18"/>
      <sheetName val="ค้างจ่าย_CID18"/>
      <sheetName val="เงินทดรองรับ_2-191-0018"/>
      <sheetName val="เงินทดรองรับ_2-193-0018"/>
      <sheetName val="เงินทดรองรับ_2-194-xx18"/>
      <sheetName val="สรุปเงินมัดจำห้องชุด_Agent18"/>
      <sheetName val="Commission-Tiny_(Chinese)18"/>
      <sheetName val="Commission-Sky_Pro_(Thai)18"/>
      <sheetName val="สำรองผลประโยชน์พนง_18"/>
      <sheetName val="รด_บริหาร18"/>
      <sheetName val="รด_อื่น18"/>
      <sheetName val="6-120-10_ค่าเช่า18"/>
      <sheetName val="6-120-20_ค่าบริการ18"/>
      <sheetName val="6-120-50_ค่าซ่อมแซม18"/>
      <sheetName val="6-150-10_ค่าที่ปรึกษา18"/>
      <sheetName val="6-130-20_ส่งเสริมการขาย18"/>
      <sheetName val="6-130-30_คอมมิชชั่น-ICS18"/>
      <sheetName val="6-130-30_คอมมิชชั่น-ICM18"/>
      <sheetName val="#6-200-00_ดอกเบี้ยจ่าย18"/>
      <sheetName val="Retire_2015-201717"/>
      <sheetName val="New_Item17"/>
      <sheetName val="B131_17"/>
      <sheetName val="Jul_0217"/>
      <sheetName val="2_Conso13"/>
      <sheetName val="Summary_by_Machine_Type_MAR13"/>
      <sheetName val="stat_local13"/>
      <sheetName val="Data_24"/>
      <sheetName val="FF_2__1_4"/>
      <sheetName val="cal_(2)4"/>
      <sheetName val="Non-Statistical_Sampling_Maste4"/>
      <sheetName val="Two_Step_Revenue_Testing_Maste4"/>
      <sheetName val="Global_Data4"/>
      <sheetName val="Expense_Summary6"/>
      <sheetName val="B&amp;S_19994"/>
      <sheetName val="ORGANIZATION_PLASTIC_GROUP_13"/>
      <sheetName val="ORGANIZATION_PLASTIC_GROUP__213"/>
      <sheetName val="IMPROVE_MAN_POWER13"/>
      <sheetName val="ฟอล์ม_B213"/>
      <sheetName val="Man_power_SPEC13"/>
      <sheetName val="Man_power_SPEC_(2)13"/>
      <sheetName val="Current_ORG13"/>
      <sheetName val="Blank_ORG13"/>
      <sheetName val="DLOT_Calculate13"/>
      <sheetName val="ประเมิน_13"/>
      <sheetName val="Improvement_Plan13"/>
      <sheetName val="รายชื่อพนักงาน_13"/>
      <sheetName val="Machine_capacity13"/>
      <sheetName val="DLOT_Current13"/>
      <sheetName val="ORG_(2)13"/>
      <sheetName val="Injection_new13"/>
      <sheetName val="Injection_new_13"/>
      <sheetName val="C_A_Add1_(App_III)8"/>
      <sheetName val="R&amp;M_confirmation_(App_A)8"/>
      <sheetName val="Marine_insurance_(App_B)8"/>
      <sheetName val="Reinvestment_Allowance8"/>
      <sheetName val="1_LeadSchedule6"/>
      <sheetName val="TC_YA2000_cyb_(R)7"/>
      <sheetName val="CA_Sum4"/>
      <sheetName val="Stat_A6"/>
      <sheetName val="SSP_HOURS6"/>
      <sheetName val="2_A2_L_Fixed_Assets4"/>
      <sheetName val="HEADCOUNT_WORKSHEET6"/>
      <sheetName val="Mat'l_Pareto6"/>
      <sheetName val="Inventory_Valuation-detail-_(26"/>
      <sheetName val="BPCOR_DETAILS6"/>
      <sheetName val="BPMKT_DETAILS6"/>
      <sheetName val="K4__F&amp;F6"/>
      <sheetName val="Format_(2)6"/>
      <sheetName val="Excess_Calc6"/>
      <sheetName val="U_6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Cash_(new)5"/>
      <sheetName val="MCMD95_(1)4"/>
      <sheetName val="FF-2_(1)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T101_4"/>
      <sheetName val="Posting_entries4"/>
      <sheetName val="GL-Andy_current_ac4"/>
      <sheetName val="6A_CA4"/>
      <sheetName val="F1_25"/>
      <sheetName val="_Balance_Sheet6"/>
      <sheetName val="_Profit_Projection_sum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A2_02_Fixed_Assets4"/>
      <sheetName val="Non_Movement17"/>
      <sheetName val="PDR_PL__ACCT-MBK2"/>
      <sheetName val="BOS_Commodity13"/>
      <sheetName val="SSD_Plant_Incremental_Project13"/>
      <sheetName val="ERP_7_0613"/>
      <sheetName val="Pareto_Top_RPN13"/>
      <sheetName val="FDR_BUDGET_2001_EISENACH13"/>
      <sheetName val="Cost_Reduction_Programs13"/>
      <sheetName val="COMPARISON_SHEET_(1)13"/>
      <sheetName val="disc_rate4"/>
      <sheetName val="Details_20022"/>
      <sheetName val="Sale_Expectation_(2)2"/>
      <sheetName val="Sale_04072"/>
      <sheetName val="B-_12"/>
      <sheetName val="งบทดลอง_-_ต_ค_25472"/>
      <sheetName val="Corp__sheet2"/>
      <sheetName val="013_-_การสั่งการ2"/>
      <sheetName val="Job_List12"/>
      <sheetName val="Lenders_Ratios_juneseptnov4"/>
      <sheetName val="NAV_Base2"/>
      <sheetName val="master_plan_3"/>
      <sheetName val="ytd_fty_(DG)_oh_12-20162"/>
      <sheetName val="Vat7%_ภายในเดือน_Junต้นฉบับ2"/>
      <sheetName val="Rateil_Pages2"/>
      <sheetName val="A5_Code2"/>
      <sheetName val="PPH_GB2"/>
      <sheetName val="Jan_052"/>
      <sheetName val="ADJ_-_RATE61"/>
      <sheetName val="ADJ___RATE61"/>
      <sheetName val="SCB_1_-_Current61"/>
      <sheetName val="SCB_2_-_Current61"/>
      <sheetName val="เงินกู้_MGC60"/>
      <sheetName val="BALANCE_SHEET_61"/>
      <sheetName val="BS_ATTACH61"/>
      <sheetName val="LC___TR_Listing60"/>
      <sheetName val="Customize_Your_Invoice60"/>
      <sheetName val="VariableII__period60"/>
      <sheetName val="Stock_Aging60"/>
      <sheetName val="Dec_200160"/>
      <sheetName val="Sheet1_(2)61"/>
      <sheetName val="CF_RECONCILE_-_160"/>
      <sheetName val="Cost_Centers58"/>
      <sheetName val="_IB-PL-00-01_SUMMARY58"/>
      <sheetName val="Customize_Your_Purchase_Order58"/>
      <sheetName val="10-1_Media58"/>
      <sheetName val="ALL_KSFC_RIGS_EXCEPT_R-558"/>
      <sheetName val="FP_Friends_Other58"/>
      <sheetName val="163040_LC_TR58"/>
      <sheetName val="Trial_Balance57"/>
      <sheetName val="_IBPL000157"/>
      <sheetName val="CA_Sheet58"/>
      <sheetName val="TrialBalance_Q3-200257"/>
      <sheetName val="Workbook_Inputs57"/>
      <sheetName val="163040_LC-TR57"/>
      <sheetName val="F9_Parameters56"/>
      <sheetName val="Total_Inventory57"/>
      <sheetName val="Semi_FG&amp;FG57"/>
      <sheetName val="Provision_NRV57"/>
      <sheetName val="Customize_Your_Loan_Manager56"/>
      <sheetName val="Data_Entry54"/>
      <sheetName val="D190_256"/>
      <sheetName val="Bang_chiet_tinh_TBA56"/>
      <sheetName val="input_data54"/>
      <sheetName val="Valo_DCF54"/>
      <sheetName val="head_Jan54"/>
      <sheetName val="List_info54"/>
      <sheetName val="By_Person54"/>
      <sheetName val="DB_PPC_PSF54"/>
      <sheetName val="ng_1252"/>
      <sheetName val="Record_CR52"/>
      <sheetName val="Co__Code52"/>
      <sheetName val="Incident__NP_201752"/>
      <sheetName val="Cost_center49"/>
      <sheetName val="Standing_Data46"/>
      <sheetName val="Asset_&amp;_Liability46"/>
      <sheetName val="Net_asset_value46"/>
      <sheetName val="Drop_List46"/>
      <sheetName val="CAN_DOI_-_KET_QUA48"/>
      <sheetName val="Month_v_YTD46"/>
      <sheetName val="_IB-PL-YTD46"/>
      <sheetName val="BOI_sum46"/>
      <sheetName val="Update_CIT_FY1946"/>
      <sheetName val="Tax_computation_BOI46"/>
      <sheetName val="A)_Provision_schedule46"/>
      <sheetName val="A2)_834_Inventory46"/>
      <sheetName val="B1)_646_Retirement46"/>
      <sheetName val="B2)_746_Retirement_46"/>
      <sheetName val="C1)_791-0000-20_Private_exp_46"/>
      <sheetName val="TB_(as_of_31DEC)46"/>
      <sheetName val="C2)_779-0000-20_Misc_46"/>
      <sheetName val="C1)_663_Car_Lease46"/>
      <sheetName val="C2)_758_Car_Lease46"/>
      <sheetName val="D)_Training46"/>
      <sheetName val="E)_HY_test_PwC46"/>
      <sheetName val="F)_RD_60446"/>
      <sheetName val="G)_RD_64246"/>
      <sheetName val="TO_-_SP46"/>
      <sheetName val="Company_Info46"/>
      <sheetName val="CA_Comp46"/>
      <sheetName val="Drop_down_list46"/>
      <sheetName val="Write_off46"/>
      <sheetName val="Cost_centre_expenditure46"/>
      <sheetName val="addl_cost46"/>
      <sheetName val="Cash_Flow46"/>
      <sheetName val="Co_info46"/>
      <sheetName val="Financial_Summary46"/>
      <sheetName val="Adj&amp;Rje(Z820)_46"/>
      <sheetName val="Spec_2210446"/>
      <sheetName val="WT_Util_99_LE46"/>
      <sheetName val="PTA_P&amp;S46"/>
      <sheetName val="Waste_Treatment_Variable_46"/>
      <sheetName val="Balance_Sheet46"/>
      <sheetName val="Haft_year_tax_estimation_118"/>
      <sheetName val="Haft_year_tax_estimation_218"/>
      <sheetName val="Haft_year_tax_estimation_(1)18"/>
      <sheetName val="Haft_year_tax_estimation_(2)18"/>
      <sheetName val="Taxcal_6_Month18"/>
      <sheetName val="Data_Last_year18"/>
      <sheetName val="DISCOUNT_(2)18"/>
      <sheetName val="Bank_CA&amp;SA19"/>
      <sheetName val="AR_-CID19"/>
      <sheetName val="ดบ_ค้างรับ_Tisco19"/>
      <sheetName val="คชจ_ล่วงหน้า19"/>
      <sheetName val="ก่อสร้าง_ล่วงหน้า19"/>
      <sheetName val="ภาษีหัก_ณ_ที่จ่าย19"/>
      <sheetName val="คชจ_รอเรียกเก็บ_TDT19"/>
      <sheetName val="อุปกรณ์(หน่วยงาน)_19"/>
      <sheetName val="ICS_Cost_by_units19"/>
      <sheetName val="ICM_Budget&amp;Cost_Phase_I19"/>
      <sheetName val="ICM_Budget_Cost_Phase_II19"/>
      <sheetName val="ICm_Cost_by_units19"/>
      <sheetName val="CIV_AP_2-131-0019"/>
      <sheetName val="ICM_AP_2-131-0019"/>
      <sheetName val="CIV_AP_2-133-0019"/>
      <sheetName val="ICM_AP_2-133-0019"/>
      <sheetName val="ICM_AP_RPT19"/>
      <sheetName val="CIV_AP_RPT19"/>
      <sheetName val="All_employee46"/>
      <sheetName val="GL_CB18"/>
      <sheetName val="GL_M18"/>
      <sheetName val="Gain_Loss_Calculation18"/>
      <sheetName val="Deferred_Charge18"/>
      <sheetName val="Detail_รายบุคคลปี_5818"/>
      <sheetName val="Sale_040418"/>
      <sheetName val="IBA_&lt;O3&gt;18"/>
      <sheetName val="Loan_Amortization_Table18"/>
      <sheetName val="Linkage_Quote18"/>
      <sheetName val="แบบฟอร์มที่_7_original46"/>
      <sheetName val="แบบฟอร์มที่_7_Project_Base46"/>
      <sheetName val="n-4_446"/>
      <sheetName val="Register_Cal_Mar_04_July_05_18"/>
      <sheetName val="QR_4_118"/>
      <sheetName val="คชจ_ดำเนินงาน6-4318"/>
      <sheetName val="Norms_SP18"/>
      <sheetName val="Seagate__share_in_units7"/>
      <sheetName val="3_P&amp;L_7"/>
      <sheetName val="CHQระหว่างทาง_2-132-0019"/>
      <sheetName val="ภาษีเงินได้หัก_ณ_ที่จ่าย19"/>
      <sheetName val="ค้างจ่าย_CID19"/>
      <sheetName val="เงินทดรองรับ_2-191-0019"/>
      <sheetName val="เงินทดรองรับ_2-193-0019"/>
      <sheetName val="เงินทดรองรับ_2-194-xx19"/>
      <sheetName val="สรุปเงินมัดจำห้องชุด_Agent19"/>
      <sheetName val="Commission-Tiny_(Chinese)19"/>
      <sheetName val="Commission-Sky_Pro_(Thai)19"/>
      <sheetName val="สำรองผลประโยชน์พนง_19"/>
      <sheetName val="รด_บริหาร19"/>
      <sheetName val="รด_อื่น19"/>
      <sheetName val="6-120-10_ค่าเช่า19"/>
      <sheetName val="6-120-20_ค่าบริการ19"/>
      <sheetName val="6-120-50_ค่าซ่อมแซม19"/>
      <sheetName val="6-150-10_ค่าที่ปรึกษา19"/>
      <sheetName val="6-130-20_ส่งเสริมการขาย19"/>
      <sheetName val="6-130-30_คอมมิชชั่น-ICS19"/>
      <sheetName val="6-130-30_คอมมิชชั่น-ICM19"/>
      <sheetName val="#6-200-00_ดอกเบี้ยจ่าย19"/>
      <sheetName val="Retire_2015-201718"/>
      <sheetName val="New_Item18"/>
      <sheetName val="B131_18"/>
      <sheetName val="Jul_0218"/>
      <sheetName val="2_Conso14"/>
      <sheetName val="Summary_by_Machine_Type_MAR14"/>
      <sheetName val="stat_local14"/>
      <sheetName val="Data_25"/>
      <sheetName val="FF_2__1_5"/>
      <sheetName val="cal_(2)5"/>
      <sheetName val="Non-Statistical_Sampling_Maste5"/>
      <sheetName val="Two_Step_Revenue_Testing_Maste5"/>
      <sheetName val="Global_Data5"/>
      <sheetName val="Expense_Summary7"/>
      <sheetName val="B&amp;S_19995"/>
      <sheetName val="ORGANIZATION_PLASTIC_GROUP_14"/>
      <sheetName val="ORGANIZATION_PLASTIC_GROUP__214"/>
      <sheetName val="IMPROVE_MAN_POWER14"/>
      <sheetName val="ฟอล์ม_B214"/>
      <sheetName val="Man_power_SPEC14"/>
      <sheetName val="Man_power_SPEC_(2)14"/>
      <sheetName val="Current_ORG14"/>
      <sheetName val="Blank_ORG14"/>
      <sheetName val="DLOT_Calculate14"/>
      <sheetName val="ประเมิน_14"/>
      <sheetName val="Improvement_Plan14"/>
      <sheetName val="รายชื่อพนักงาน_14"/>
      <sheetName val="Machine_capacity14"/>
      <sheetName val="DLOT_Current14"/>
      <sheetName val="ORG_(2)14"/>
      <sheetName val="Injection_new14"/>
      <sheetName val="Injection_new_14"/>
      <sheetName val="C_A_Add1_(App_III)9"/>
      <sheetName val="R&amp;M_confirmation_(App_A)9"/>
      <sheetName val="Marine_insurance_(App_B)9"/>
      <sheetName val="Reinvestment_Allowance9"/>
      <sheetName val="1_LeadSchedule7"/>
      <sheetName val="TC_YA2000_cyb_(R)8"/>
      <sheetName val="CA_Sum5"/>
      <sheetName val="Stat_A7"/>
      <sheetName val="SSP_HOURS7"/>
      <sheetName val="2_A2_L_Fixed_Assets5"/>
      <sheetName val="HEADCOUNT_WORKSHEET7"/>
      <sheetName val="Mat'l_Pareto7"/>
      <sheetName val="Inventory_Valuation-detail-_(27"/>
      <sheetName val="BPCOR_DETAILS7"/>
      <sheetName val="BPMKT_DETAILS7"/>
      <sheetName val="K4__F&amp;F7"/>
      <sheetName val="Format_(2)7"/>
      <sheetName val="Excess_Calc7"/>
      <sheetName val="U_7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Cash_(new)6"/>
      <sheetName val="MCMD95_(1)5"/>
      <sheetName val="FF-2_(1)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T101_5"/>
      <sheetName val="Posting_entries5"/>
      <sheetName val="GL-Andy_current_ac5"/>
      <sheetName val="6A_CA5"/>
      <sheetName val="F1_26"/>
      <sheetName val="_Balance_Sheet7"/>
      <sheetName val="_Profit_Projection_sum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A2_02_Fixed_Assets5"/>
      <sheetName val="Non_Movement18"/>
      <sheetName val="PDR_PL__ACCT-MBK3"/>
      <sheetName val="BOS_Commodity14"/>
      <sheetName val="SSD_Plant_Incremental_Project14"/>
      <sheetName val="ERP_7_0614"/>
      <sheetName val="Pareto_Top_RPN14"/>
      <sheetName val="FDR_BUDGET_2001_EISENACH14"/>
      <sheetName val="Cost_Reduction_Programs14"/>
      <sheetName val="COMPARISON_SHEET_(1)14"/>
      <sheetName val="disc_rate5"/>
      <sheetName val="Details_20023"/>
      <sheetName val="Sale_Expectation_(2)3"/>
      <sheetName val="Sale_04073"/>
      <sheetName val="B-_13"/>
      <sheetName val="งบทดลอง_-_ต_ค_25473"/>
      <sheetName val="Corp__sheet3"/>
      <sheetName val="013_-_การสั่งการ3"/>
      <sheetName val="Job_List13"/>
      <sheetName val="Lenders_Ratios_juneseptnov5"/>
      <sheetName val="NAV_Base3"/>
      <sheetName val="master_plan_4"/>
      <sheetName val="ytd_fty_(DG)_oh_12-20163"/>
      <sheetName val="Vat7%_ภายในเดือน_Junต้นฉบับ3"/>
      <sheetName val="Rateil_Pages3"/>
      <sheetName val="A5_Code3"/>
      <sheetName val="PPH_GB3"/>
      <sheetName val="Jan_053"/>
      <sheetName val="HR_Budget13"/>
      <sheetName val="February_Export"/>
      <sheetName val="Intercom__2_"/>
      <sheetName val="Export_Sale"/>
      <sheetName val="Int_Thai_TB_Baht"/>
      <sheetName val="ค่าไฟฟ้า_(pdr_)"/>
      <sheetName val="Division"/>
      <sheetName val="Binderies"/>
      <sheetName val="DMD Office"/>
      <sheetName val="ADMIN OFFICE (2)"/>
      <sheetName val="DropDown"/>
      <sheetName val="SALES RECEIPTS"/>
      <sheetName val="Office Improve"/>
      <sheetName val="Valuation"/>
      <sheetName val="ytd_fty_(DG)_oh_12-20164"/>
      <sheetName val="WC analytics (+data pages)"/>
      <sheetName val="Summary Trade AP Apr15"/>
      <sheetName val="Profit &amp; loss"/>
      <sheetName val="KS CONSO"/>
      <sheetName val="65 FINANCE"/>
      <sheetName val="Fagor04-A3112e"/>
      <sheetName val="TRIAL Balance &amp; %"/>
      <sheetName val="Purchase Order"/>
      <sheetName val="FIN"/>
      <sheetName val="COMMON"/>
      <sheetName val="Nominal Accounts"/>
      <sheetName val="COSUB"/>
      <sheetName val="DIRECT SELLING"/>
      <sheetName val="DISCOUNT"/>
      <sheetName val="GROSS SALES"/>
      <sheetName val="RESERVE"/>
      <sheetName val="WEIGHT"/>
      <sheetName val="VC"/>
      <sheetName val="UNIT"/>
      <sheetName val="Actual-ＹＴＤ"/>
      <sheetName val="Budget-Monthly"/>
      <sheetName val="Budget-YTD"/>
      <sheetName val="Actual-Monthly"/>
      <sheetName val="CustSub"/>
      <sheetName val="H2a"/>
      <sheetName val="H2b"/>
      <sheetName val="H3"/>
      <sheetName val="B1a"/>
      <sheetName val="B2b"/>
      <sheetName val="R"/>
      <sheetName val="O2"/>
      <sheetName val="E2"/>
      <sheetName val="I1"/>
      <sheetName val="I4"/>
      <sheetName val="E5"/>
      <sheetName val="E6"/>
      <sheetName val="D2"/>
      <sheetName val="CEM_cc3"/>
      <sheetName val="CEM_mic3"/>
      <sheetName val="H4"/>
      <sheetName val="P_Par"/>
      <sheetName val="Asset"/>
      <sheetName val="Cust List"/>
      <sheetName val="Account List"/>
      <sheetName val="ADJ_-_RATE62"/>
      <sheetName val="ADJ___RATE62"/>
      <sheetName val="SCB_1_-_Current62"/>
      <sheetName val="SCB_2_-_Current62"/>
      <sheetName val="เงินกู้_MGC61"/>
      <sheetName val="BALANCE_SHEET_62"/>
      <sheetName val="BS_ATTACH62"/>
      <sheetName val="LC___TR_Listing61"/>
      <sheetName val="VariableII__period61"/>
      <sheetName val="Customize_Your_Invoice61"/>
      <sheetName val="Stock_Aging61"/>
      <sheetName val="Dec_200161"/>
      <sheetName val="Sheet1_(2)62"/>
      <sheetName val="CF_RECONCILE_-_161"/>
      <sheetName val="Cost_Centers59"/>
      <sheetName val="_IB-PL-00-01_SUMMARY59"/>
      <sheetName val="Customize_Your_Purchase_Order59"/>
      <sheetName val="10-1_Media59"/>
      <sheetName val="ALL_KSFC_RIGS_EXCEPT_R-559"/>
      <sheetName val="FP_Friends_Other59"/>
      <sheetName val="163040_LC_TR59"/>
      <sheetName val="Trial_Balance58"/>
      <sheetName val="_IBPL000158"/>
      <sheetName val="TrialBalance_Q3-200258"/>
      <sheetName val="Workbook_Inputs58"/>
      <sheetName val="163040_LC-TR58"/>
      <sheetName val="CA_Sheet59"/>
      <sheetName val="F9_Parameters57"/>
      <sheetName val="Total_Inventory58"/>
      <sheetName val="Semi_FG&amp;FG58"/>
      <sheetName val="Provision_NRV58"/>
      <sheetName val="Customize_Your_Loan_Manager57"/>
      <sheetName val="D190_257"/>
      <sheetName val="Bang_chiet_tinh_TBA57"/>
      <sheetName val="Data_Entry55"/>
      <sheetName val="input_data55"/>
      <sheetName val="Valo_DCF55"/>
      <sheetName val="List_info55"/>
      <sheetName val="By_Person55"/>
      <sheetName val="head_Jan55"/>
      <sheetName val="DB_PPC_PSF55"/>
      <sheetName val="ng_1253"/>
      <sheetName val="Record_CR53"/>
      <sheetName val="Incident__NP_201753"/>
      <sheetName val="Co__Code53"/>
      <sheetName val="Standing_Data47"/>
      <sheetName val="Asset_&amp;_Liability47"/>
      <sheetName val="Net_asset_value47"/>
      <sheetName val="Drop_List47"/>
      <sheetName val="Cost_center50"/>
      <sheetName val="CAN_DOI_-_KET_QUA49"/>
      <sheetName val="Month_v_YTD47"/>
      <sheetName val="_IB-PL-YTD47"/>
      <sheetName val="Drop_down_list47"/>
      <sheetName val="Write_off47"/>
      <sheetName val="Cost_centre_expenditure47"/>
      <sheetName val="addl_cost47"/>
      <sheetName val="Cash_Flow47"/>
      <sheetName val="Co_info47"/>
      <sheetName val="Financial_Summary47"/>
      <sheetName val="Adj&amp;Rje(Z820)_47"/>
      <sheetName val="Spec_2210447"/>
      <sheetName val="WT_Util_99_LE47"/>
      <sheetName val="PTA_P&amp;S47"/>
      <sheetName val="Waste_Treatment_Variable_47"/>
      <sheetName val="BOI_sum47"/>
      <sheetName val="Update_CIT_FY1947"/>
      <sheetName val="Tax_computation_BOI47"/>
      <sheetName val="A)_Provision_schedule47"/>
      <sheetName val="A2)_834_Inventory47"/>
      <sheetName val="B1)_646_Retirement47"/>
      <sheetName val="B2)_746_Retirement_47"/>
      <sheetName val="C1)_791-0000-20_Private_exp_47"/>
      <sheetName val="TB_(as_of_31DEC)47"/>
      <sheetName val="C2)_779-0000-20_Misc_47"/>
      <sheetName val="C1)_663_Car_Lease47"/>
      <sheetName val="C2)_758_Car_Lease47"/>
      <sheetName val="D)_Training47"/>
      <sheetName val="E)_HY_test_PwC47"/>
      <sheetName val="F)_RD_60447"/>
      <sheetName val="G)_RD_64247"/>
      <sheetName val="TO_-_SP47"/>
      <sheetName val="Company_Info47"/>
      <sheetName val="CA_Comp47"/>
      <sheetName val="Balance_Sheet47"/>
      <sheetName val="DISCOUNT_(2)19"/>
      <sheetName val="Bank_CA&amp;SA20"/>
      <sheetName val="AR_-CID20"/>
      <sheetName val="ดบ_ค้างรับ_Tisco20"/>
      <sheetName val="คชจ_ล่วงหน้า20"/>
      <sheetName val="ก่อสร้าง_ล่วงหน้า20"/>
      <sheetName val="ภาษีหัก_ณ_ที่จ่าย20"/>
      <sheetName val="คชจ_รอเรียกเก็บ_TDT20"/>
      <sheetName val="อุปกรณ์(หน่วยงาน)_20"/>
      <sheetName val="ICS_Cost_by_units20"/>
      <sheetName val="ICM_Budget&amp;Cost_Phase_I20"/>
      <sheetName val="ICM_Budget_Cost_Phase_II20"/>
      <sheetName val="ICm_Cost_by_units20"/>
      <sheetName val="CIV_AP_2-131-0020"/>
      <sheetName val="ICM_AP_2-131-0020"/>
      <sheetName val="CIV_AP_2-133-0020"/>
      <sheetName val="ICM_AP_2-133-0020"/>
      <sheetName val="ICM_AP_RPT20"/>
      <sheetName val="CIV_AP_RPT20"/>
      <sheetName val="All_employee47"/>
      <sheetName val="GL_CB19"/>
      <sheetName val="GL_M19"/>
      <sheetName val="Gain_Loss_Calculation19"/>
      <sheetName val="Deferred_Charge19"/>
      <sheetName val="Detail_รายบุคคลปี_5819"/>
      <sheetName val="Sale_040419"/>
      <sheetName val="IBA_&lt;O3&gt;19"/>
      <sheetName val="Loan_Amortization_Table19"/>
      <sheetName val="Linkage_Quote19"/>
      <sheetName val="Haft_year_tax_estimation_119"/>
      <sheetName val="Haft_year_tax_estimation_219"/>
      <sheetName val="Haft_year_tax_estimation_(1)19"/>
      <sheetName val="Haft_year_tax_estimation_(2)19"/>
      <sheetName val="Taxcal_6_Month19"/>
      <sheetName val="Data_Last_year19"/>
      <sheetName val="แบบฟอร์มที่_7_original47"/>
      <sheetName val="แบบฟอร์มที่_7_Project_Base47"/>
      <sheetName val="n-4_447"/>
      <sheetName val="Register_Cal_Mar_04_July_05_19"/>
      <sheetName val="QR_4_119"/>
      <sheetName val="คชจ_ดำเนินงาน6-4319"/>
      <sheetName val="Norms_SP19"/>
      <sheetName val="CHQระหว่างทาง_2-132-0020"/>
      <sheetName val="ภาษีเงินได้หัก_ณ_ที่จ่าย20"/>
      <sheetName val="ค้างจ่าย_CID20"/>
      <sheetName val="เงินทดรองรับ_2-191-0020"/>
      <sheetName val="เงินทดรองรับ_2-193-0020"/>
      <sheetName val="เงินทดรองรับ_2-194-xx20"/>
      <sheetName val="สรุปเงินมัดจำห้องชุด_Agent20"/>
      <sheetName val="Commission-Tiny_(Chinese)20"/>
      <sheetName val="Commission-Sky_Pro_(Thai)20"/>
      <sheetName val="สำรองผลประโยชน์พนง_20"/>
      <sheetName val="รด_บริหาร20"/>
      <sheetName val="รด_อื่น20"/>
      <sheetName val="6-120-10_ค่าเช่า20"/>
      <sheetName val="6-120-20_ค่าบริการ20"/>
      <sheetName val="6-120-50_ค่าซ่อมแซม20"/>
      <sheetName val="6-150-10_ค่าที่ปรึกษา20"/>
      <sheetName val="6-130-20_ส่งเสริมการขาย20"/>
      <sheetName val="6-130-30_คอมมิชชั่น-ICS20"/>
      <sheetName val="6-130-30_คอมมิชชั่น-ICM20"/>
      <sheetName val="#6-200-00_ดอกเบี้ยจ่าย20"/>
      <sheetName val="Retire_2015-201719"/>
      <sheetName val="New_Item19"/>
      <sheetName val="B131_19"/>
      <sheetName val="Seagate__share_in_units8"/>
      <sheetName val="3_P&amp;L_8"/>
      <sheetName val="2_Conso15"/>
      <sheetName val="Summary_by_Machine_Type_MAR15"/>
      <sheetName val="stat_local15"/>
      <sheetName val="Jul_0219"/>
      <sheetName val="ORGANIZATION_PLASTIC_GROUP_15"/>
      <sheetName val="ORGANIZATION_PLASTIC_GROUP__215"/>
      <sheetName val="IMPROVE_MAN_POWER15"/>
      <sheetName val="ฟอล์ม_B215"/>
      <sheetName val="Man_power_SPEC15"/>
      <sheetName val="Man_power_SPEC_(2)15"/>
      <sheetName val="Current_ORG15"/>
      <sheetName val="Blank_ORG15"/>
      <sheetName val="DLOT_Calculate15"/>
      <sheetName val="ประเมิน_15"/>
      <sheetName val="Improvement_Plan15"/>
      <sheetName val="รายชื่อพนักงาน_15"/>
      <sheetName val="Machine_capacity15"/>
      <sheetName val="DLOT_Current15"/>
      <sheetName val="ORG_(2)15"/>
      <sheetName val="Injection_new15"/>
      <sheetName val="Injection_new_15"/>
      <sheetName val="Data_26"/>
      <sheetName val="FF_2__1_6"/>
      <sheetName val="cal_(2)6"/>
      <sheetName val="Non-Statistical_Sampling_Maste6"/>
      <sheetName val="Two_Step_Revenue_Testing_Maste6"/>
      <sheetName val="Global_Data6"/>
      <sheetName val="Expense_Summary8"/>
      <sheetName val="B&amp;S_19996"/>
      <sheetName val="Non_Movement19"/>
      <sheetName val="Details_20024"/>
      <sheetName val="Sale_Expectation_(2)4"/>
      <sheetName val="C_A_Add1_(App_III)10"/>
      <sheetName val="R&amp;M_confirmation_(App_A)10"/>
      <sheetName val="Marine_insurance_(App_B)10"/>
      <sheetName val="Reinvestment_Allowance10"/>
      <sheetName val="1_LeadSchedule8"/>
      <sheetName val="TC_YA2000_cyb_(R)9"/>
      <sheetName val="CA_Sum6"/>
      <sheetName val="Stat_A8"/>
      <sheetName val="SSP_HOURS8"/>
      <sheetName val="2_A2_L_Fixed_Assets6"/>
      <sheetName val="HEADCOUNT_WORKSHEET8"/>
      <sheetName val="Mat'l_Pareto8"/>
      <sheetName val="Inventory_Valuation-detail-_(28"/>
      <sheetName val="BPCOR_DETAILS8"/>
      <sheetName val="BPMKT_DETAILS8"/>
      <sheetName val="K4__F&amp;F8"/>
      <sheetName val="Format_(2)8"/>
      <sheetName val="Excess_Calc8"/>
      <sheetName val="U_8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Spliting_Balance_Sheet_-_1204(9"/>
      <sheetName val="01_08"/>
      <sheetName val="Cash_(new)7"/>
      <sheetName val="MCMD95_(1)6"/>
      <sheetName val="FF-2_(1)8"/>
      <sheetName val="FB1_(2)8"/>
      <sheetName val="BS_(3)8"/>
      <sheetName val="D1_(3)8"/>
      <sheetName val="E1__(3)8"/>
      <sheetName val="F1__(3)8"/>
      <sheetName val="G1__(3)8"/>
      <sheetName val="J1_(3)8"/>
      <sheetName val="J3_(3)8"/>
      <sheetName val="M1_(3)8"/>
      <sheetName val="M1-1_(3)8"/>
      <sheetName val="M1-2_(3)8"/>
      <sheetName val="N1_(3)8"/>
      <sheetName val="General_info8"/>
      <sheetName val="PBSE_BS8"/>
      <sheetName val="comp_of_re_pack8"/>
      <sheetName val="CF_Statements8"/>
      <sheetName val="Stmt_of_equity8"/>
      <sheetName val="GP_analysis8"/>
      <sheetName val="PBSE_PL8"/>
      <sheetName val="FB4_Sch9_Disclosure8"/>
      <sheetName val="E1_8"/>
      <sheetName val="F1_8"/>
      <sheetName val="G1_8"/>
      <sheetName val="General_info_(2)8"/>
      <sheetName val="BS_(2)8"/>
      <sheetName val="CF_Statements_(2)8"/>
      <sheetName val="Stmt_of_equity_(2)8"/>
      <sheetName val="D1_(2)8"/>
      <sheetName val="D1-1_(2)8"/>
      <sheetName val="E1__(2)8"/>
      <sheetName val="F1__(2)8"/>
      <sheetName val="G1__(2)8"/>
      <sheetName val="J1_(2)8"/>
      <sheetName val="J3_(2)8"/>
      <sheetName val="Tax_(2)8"/>
      <sheetName val="L1_(2)8"/>
      <sheetName val="M1_(2)8"/>
      <sheetName val="M1-1_(2)8"/>
      <sheetName val="M1-2_(2)8"/>
      <sheetName val="N1_(2)8"/>
      <sheetName val="X_Rates8"/>
      <sheetName val="T101_6"/>
      <sheetName val="Posting_entries6"/>
      <sheetName val="GL-Andy_current_ac6"/>
      <sheetName val="6A_CA6"/>
      <sheetName val="F1_27"/>
      <sheetName val="_Balance_Sheet8"/>
      <sheetName val="_Profit_Projection_sum8"/>
      <sheetName val="Product_segment8"/>
      <sheetName val="Profit_&amp;_Loss_Yr_18"/>
      <sheetName val="Profit_&amp;_Loss_Yr_28"/>
      <sheetName val="Profit_&amp;_Loss_Yr_38"/>
      <sheetName val="Staff_cost8"/>
      <sheetName val="Fixed_Assets_Sum(2005)8"/>
      <sheetName val="Fixed_Assets_Sum(2006)8"/>
      <sheetName val="Fixed_Assets_Sum(2007)8"/>
      <sheetName val="Cash_Flow_Yr_18"/>
      <sheetName val="Cash_Flow_Yr_28"/>
      <sheetName val="Cash_Flow_Yr_38"/>
      <sheetName val="Bal_Sheet_Yr_18"/>
      <sheetName val="Bal_Sheet_Yr_28"/>
      <sheetName val="Bal_Sheet_Yr_38"/>
      <sheetName val="Deferred_taxation_(1)8"/>
      <sheetName val="Deferred_taxation_(2)8"/>
      <sheetName val="Recon_of_FA8"/>
      <sheetName val="Reasonableness_test8"/>
      <sheetName val="NQ_Asset_Summary8"/>
      <sheetName val="S_DEBTOR079"/>
      <sheetName val="chart_16"/>
      <sheetName val="A2_02_Fixed_Assets6"/>
      <sheetName val="disc_rate6"/>
      <sheetName val="Lenders_Ratios_juneseptnov6"/>
      <sheetName val="BOS_Commodity15"/>
      <sheetName val="SSD_Plant_Incremental_Project15"/>
      <sheetName val="ERP_7_0615"/>
      <sheetName val="Pareto_Top_RPN15"/>
      <sheetName val="FDR_BUDGET_2001_EISENACH15"/>
      <sheetName val="Cost_Reduction_Programs15"/>
      <sheetName val="COMPARISON_SHEET_(1)15"/>
      <sheetName val="A5_Code4"/>
      <sheetName val="Sale_04074"/>
      <sheetName val="B-_14"/>
      <sheetName val="งบทดลอง_-_ต_ค_25474"/>
      <sheetName val="Corp__sheet4"/>
      <sheetName val="013_-_การสั่งการ4"/>
      <sheetName val="Job_List14"/>
      <sheetName val="master_plan_5"/>
      <sheetName val="NAV_Base4"/>
      <sheetName val="PDR_PL__ACCT-MBK4"/>
      <sheetName val="Vat7%_ภายในเดือน_Junต้นฉบับ4"/>
      <sheetName val="Rateil_Pages4"/>
      <sheetName val="PPH_GB4"/>
      <sheetName val="Jan_054"/>
      <sheetName val="HR_Budget14"/>
      <sheetName val="February_Export1"/>
      <sheetName val="Intercom__2_1"/>
      <sheetName val="Export_Sale1"/>
      <sheetName val="Int_Thai_TB_Baht1"/>
      <sheetName val="ค่าไฟฟ้า_(pdr_)1"/>
      <sheetName val="งบทดลองปภพ_4-47"/>
      <sheetName val="ปัจจุบัน_"/>
      <sheetName val="Cum_91-93"/>
      <sheetName val="Dec_94"/>
      <sheetName val="TB_Worksheet"/>
      <sheetName val="IRR_Sensitivities"/>
      <sheetName val="PL_A05_APA_Input"/>
      <sheetName val="Wht_cur"/>
      <sheetName val="License_BOI"/>
      <sheetName val="Depre__Key"/>
      <sheetName val="Asset_Class"/>
      <sheetName val="New_DYNA"/>
      <sheetName val="Oracle_Raw"/>
      <sheetName val="Oracle_Data_Reorg"/>
      <sheetName val="emp_benefit-SN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11922"/>
      <sheetName val="gold แลกทอง"/>
      <sheetName val="Tornado 4.7 Component List"/>
      <sheetName val="Leasing"/>
      <sheetName val="Acquisition Assumptions"/>
      <sheetName val="110"/>
      <sheetName val="Sale0406"/>
      <sheetName val="Thai Summit PKK-HW"/>
      <sheetName val="part-import"/>
      <sheetName val="part-local"/>
      <sheetName val="db"/>
      <sheetName val="ประมาณการ"/>
      <sheetName val="U-2.1"/>
      <sheetName val="GIVTR00P"/>
      <sheetName val="Financial Highlights"/>
      <sheetName val="Order_Oct_w40"/>
      <sheetName val="Order_Oct_w41"/>
      <sheetName val="61 HR"/>
      <sheetName val="cc 196 (SYS) (2)"/>
      <sheetName val="C 1"/>
      <sheetName val="Sampling"/>
      <sheetName val="assumption"/>
      <sheetName val="AP Pivot (F)"/>
      <sheetName val="GL Pivot (F)"/>
      <sheetName val="IN Pivot (F)"/>
      <sheetName val="PO Pivot (F)"/>
      <sheetName val="Treatment"/>
      <sheetName val="New Std. "/>
      <sheetName val="Old Cost Report"/>
      <sheetName val="ELEC"/>
      <sheetName val="DAILY_REPORT"/>
      <sheetName val="Sch5"/>
      <sheetName val="อุปกรณ์ a2"/>
      <sheetName val="อุปกรณ์ a1"/>
      <sheetName val="O3"/>
      <sheetName val="O4"/>
      <sheetName val="ABR P&amp;L"/>
      <sheetName val="PLmth "/>
      <sheetName val="Raw Material"/>
      <sheetName val="choice"/>
      <sheetName val="รายงานสถานะใบสั่งซื้อใบจัดจ้าง"/>
      <sheetName val="Code1"/>
      <sheetName val="STATEMENT"/>
      <sheetName val="อัตรามรณะ"/>
      <sheetName val="mcot_upc"/>
      <sheetName val="1) Asset Valuation"/>
      <sheetName val="5) Parameters"/>
      <sheetName val="3rd"/>
      <sheetName val="Tornado 2.2 Component List"/>
      <sheetName val="Entity Data"/>
      <sheetName val="AGING LOCAL"/>
      <sheetName val="TB Jun 07"/>
      <sheetName val="Master list"/>
      <sheetName val="sale89"/>
      <sheetName val="feature"/>
      <sheetName val="report for ccd-dec.05"/>
      <sheetName val="ภงด.50-48"/>
      <sheetName val="pl.cps "/>
      <sheetName val="detail bs"/>
      <sheetName val="หน้า 1"/>
      <sheetName val="ca-o7"/>
      <sheetName val="Summary cheque"/>
      <sheetName val="สรุปต้นทุน INET"/>
      <sheetName val="Aging"/>
      <sheetName val="Amortization Table"/>
      <sheetName val="ProjectSchedule"/>
      <sheetName val="BOQ@CON"/>
      <sheetName val="ACTUAL"/>
      <sheetName val="800T Follow-up Data"/>
      <sheetName val="HCCE01"/>
      <sheetName val="GeneralInfo"/>
      <sheetName val="Evol.Mensal - 1º sem."/>
      <sheetName val="HR_Budget15"/>
      <sheetName val="ADJ_-_RATE63"/>
      <sheetName val="ADJ___RATE63"/>
      <sheetName val="SCB_1_-_Current63"/>
      <sheetName val="SCB_2_-_Current63"/>
      <sheetName val="BALANCE_SHEET_63"/>
      <sheetName val="BS_ATTACH63"/>
      <sheetName val="Sheet1_(2)63"/>
      <sheetName val="เงินกู้_MGC62"/>
      <sheetName val="LC___TR_Listing62"/>
      <sheetName val="Customize_Your_Invoice62"/>
      <sheetName val="Stock_Aging62"/>
      <sheetName val="VariableII__period62"/>
      <sheetName val="Dec_200162"/>
      <sheetName val="CF_RECONCILE_-_162"/>
      <sheetName val="Cost_Centers60"/>
      <sheetName val="_IB-PL-00-01_SUMMARY60"/>
      <sheetName val="10-1_Media60"/>
      <sheetName val="Customize_Your_Purchase_Order60"/>
      <sheetName val="ALL_KSFC_RIGS_EXCEPT_R-560"/>
      <sheetName val="FP_Friends_Other60"/>
      <sheetName val="163040_LC_TR60"/>
      <sheetName val="ng_1254"/>
      <sheetName val="Trial_Balance59"/>
      <sheetName val="_IBPL000159"/>
      <sheetName val="TrialBalance_Q3-200259"/>
      <sheetName val="Workbook_Inputs59"/>
      <sheetName val="163040_LC-TR59"/>
      <sheetName val="CA_Sheet60"/>
      <sheetName val="F9_Parameters58"/>
      <sheetName val="Total_Inventory59"/>
      <sheetName val="Semi_FG&amp;FG59"/>
      <sheetName val="Provision_NRV59"/>
      <sheetName val="Customize_Your_Loan_Manager58"/>
      <sheetName val="D190_258"/>
      <sheetName val="Bang_chiet_tinh_TBA58"/>
      <sheetName val="Data_Entry56"/>
      <sheetName val="input_data56"/>
      <sheetName val="Valo_DCF56"/>
      <sheetName val="List_info56"/>
      <sheetName val="By_Person56"/>
      <sheetName val="head_Jan56"/>
      <sheetName val="Cost_center51"/>
      <sheetName val="DB_PPC_PSF56"/>
      <sheetName val="Record_CR54"/>
      <sheetName val="Co__Code54"/>
      <sheetName val="Incident__NP_201754"/>
      <sheetName val="Standing_Data48"/>
      <sheetName val="Asset_&amp;_Liability48"/>
      <sheetName val="Net_asset_value48"/>
      <sheetName val="Drop_List48"/>
      <sheetName val="CAN_DOI_-_KET_QUA50"/>
      <sheetName val="Month_v_YTD48"/>
      <sheetName val="_IB-PL-YTD48"/>
      <sheetName val="BOI_sum48"/>
      <sheetName val="Update_CIT_FY1948"/>
      <sheetName val="Tax_computation_BOI48"/>
      <sheetName val="A)_Provision_schedule48"/>
      <sheetName val="A2)_834_Inventory48"/>
      <sheetName val="B1)_646_Retirement48"/>
      <sheetName val="B2)_746_Retirement_48"/>
      <sheetName val="C1)_791-0000-20_Private_exp_48"/>
      <sheetName val="TB_(as_of_31DEC)48"/>
      <sheetName val="C2)_779-0000-20_Misc_48"/>
      <sheetName val="C1)_663_Car_Lease48"/>
      <sheetName val="C2)_758_Car_Lease48"/>
      <sheetName val="D)_Training48"/>
      <sheetName val="E)_HY_test_PwC48"/>
      <sheetName val="F)_RD_60448"/>
      <sheetName val="G)_RD_64248"/>
      <sheetName val="TO_-_SP48"/>
      <sheetName val="Company_Info48"/>
      <sheetName val="CA_Comp48"/>
      <sheetName val="Balance_Sheet48"/>
      <sheetName val="Drop_down_list48"/>
      <sheetName val="Write_off48"/>
      <sheetName val="Cost_centre_expenditure48"/>
      <sheetName val="addl_cost48"/>
      <sheetName val="Cash_Flow48"/>
      <sheetName val="Co_info48"/>
      <sheetName val="Financial_Summary48"/>
      <sheetName val="Adj&amp;Rje(Z820)_48"/>
      <sheetName val="Spec_2210448"/>
      <sheetName val="WT_Util_99_LE48"/>
      <sheetName val="PTA_P&amp;S48"/>
      <sheetName val="Waste_Treatment_Variable_48"/>
      <sheetName val="แบบฟอร์มที่_7_original48"/>
      <sheetName val="แบบฟอร์มที่_7_Project_Base48"/>
      <sheetName val="All_employee48"/>
      <sheetName val="n-4_448"/>
      <sheetName val="DISCOUNT_(2)20"/>
      <sheetName val="Bank_CA&amp;SA21"/>
      <sheetName val="AR_-CID21"/>
      <sheetName val="ดบ_ค้างรับ_Tisco21"/>
      <sheetName val="คชจ_ล่วงหน้า21"/>
      <sheetName val="ก่อสร้าง_ล่วงหน้า21"/>
      <sheetName val="ภาษีหัก_ณ_ที่จ่าย21"/>
      <sheetName val="คชจ_รอเรียกเก็บ_TDT21"/>
      <sheetName val="อุปกรณ์(หน่วยงาน)_21"/>
      <sheetName val="ICS_Cost_by_units21"/>
      <sheetName val="ICM_Budget&amp;Cost_Phase_I21"/>
      <sheetName val="ICM_Budget_Cost_Phase_II21"/>
      <sheetName val="ICm_Cost_by_units21"/>
      <sheetName val="CIV_AP_2-131-0021"/>
      <sheetName val="ICM_AP_2-131-0021"/>
      <sheetName val="CIV_AP_2-133-0021"/>
      <sheetName val="ICM_AP_2-133-0021"/>
      <sheetName val="ICM_AP_RPT21"/>
      <sheetName val="CIV_AP_RPT21"/>
      <sheetName val="CHQระหว่างทาง_2-132-0021"/>
      <sheetName val="ภาษีเงินได้หัก_ณ_ที่จ่าย21"/>
      <sheetName val="ค้างจ่าย_CID21"/>
      <sheetName val="เงินทดรองรับ_2-191-0021"/>
      <sheetName val="เงินทดรองรับ_2-193-0021"/>
      <sheetName val="เงินทดรองรับ_2-194-xx21"/>
      <sheetName val="สรุปเงินมัดจำห้องชุด_Agent21"/>
      <sheetName val="Commission-Tiny_(Chinese)21"/>
      <sheetName val="Commission-Sky_Pro_(Thai)21"/>
      <sheetName val="สำรองผลประโยชน์พนง_21"/>
      <sheetName val="รด_บริหาร21"/>
      <sheetName val="รด_อื่น21"/>
      <sheetName val="6-120-10_ค่าเช่า21"/>
      <sheetName val="6-120-20_ค่าบริการ21"/>
      <sheetName val="6-120-50_ค่าซ่อมแซม21"/>
      <sheetName val="6-150-10_ค่าที่ปรึกษา21"/>
      <sheetName val="6-130-20_ส่งเสริมการขาย21"/>
      <sheetName val="6-130-30_คอมมิชชั่น-ICS21"/>
      <sheetName val="6-130-30_คอมมิชชั่น-ICM21"/>
      <sheetName val="#6-200-00_ดอกเบี้ยจ่าย21"/>
      <sheetName val="Haft_year_tax_estimation_120"/>
      <sheetName val="Haft_year_tax_estimation_220"/>
      <sheetName val="Haft_year_tax_estimation_(1)20"/>
      <sheetName val="Haft_year_tax_estimation_(2)20"/>
      <sheetName val="Taxcal_6_Month20"/>
      <sheetName val="Data_Last_year20"/>
      <sheetName val="GL_CB20"/>
      <sheetName val="GL_M20"/>
      <sheetName val="Gain_Loss_Calculation20"/>
      <sheetName val="Deferred_Charge20"/>
      <sheetName val="Detail_รายบุคคลปี_5820"/>
      <sheetName val="Sale_040420"/>
      <sheetName val="IBA_&lt;O3&gt;20"/>
      <sheetName val="Loan_Amortization_Table20"/>
      <sheetName val="Linkage_Quote20"/>
      <sheetName val="Register_Cal_Mar_04_July_05_20"/>
      <sheetName val="QR_4_120"/>
      <sheetName val="คชจ_ดำเนินงาน6-4320"/>
      <sheetName val="Norms_SP20"/>
      <sheetName val="Jul_0220"/>
      <sheetName val="Non_Movement20"/>
      <sheetName val="Retire_2015-201720"/>
      <sheetName val="New_Item20"/>
      <sheetName val="B131_20"/>
      <sheetName val="HR_Budget16"/>
      <sheetName val="BOS_Commodity16"/>
      <sheetName val="SSD_Plant_Incremental_Project16"/>
      <sheetName val="ERP_7_0616"/>
      <sheetName val="Pareto_Top_RPN16"/>
      <sheetName val="FDR_BUDGET_2001_EISENACH16"/>
      <sheetName val="Cost_Reduction_Programs16"/>
      <sheetName val="COMPARISON_SHEET_(1)16"/>
      <sheetName val="2_Conso16"/>
      <sheetName val="Summary_by_Machine_Type_MAR16"/>
      <sheetName val="stat_local16"/>
      <sheetName val="ORGANIZATION_PLASTIC_GROUP_16"/>
      <sheetName val="ORGANIZATION_PLASTIC_GROUP__216"/>
      <sheetName val="IMPROVE_MAN_POWER16"/>
      <sheetName val="ฟอล์ม_B216"/>
      <sheetName val="Man_power_SPEC16"/>
      <sheetName val="Man_power_SPEC_(2)16"/>
      <sheetName val="Current_ORG16"/>
      <sheetName val="Blank_ORG16"/>
      <sheetName val="DLOT_Calculate16"/>
      <sheetName val="ประเมิน_16"/>
      <sheetName val="Improvement_Plan16"/>
      <sheetName val="รายชื่อพนักงาน_16"/>
      <sheetName val="Machine_capacity16"/>
      <sheetName val="DLOT_Current16"/>
      <sheetName val="ORG_(2)16"/>
      <sheetName val="Injection_new16"/>
      <sheetName val="Injection_new_16"/>
      <sheetName val="ADJ_-_RATE65"/>
      <sheetName val="ADJ___RATE65"/>
      <sheetName val="SCB_1_-_Current65"/>
      <sheetName val="SCB_2_-_Current65"/>
      <sheetName val="BALANCE_SHEET_65"/>
      <sheetName val="BS_ATTACH65"/>
      <sheetName val="Sheet1_(2)65"/>
      <sheetName val="เงินกู้_MGC64"/>
      <sheetName val="LC___TR_Listing64"/>
      <sheetName val="Customize_Your_Invoice64"/>
      <sheetName val="Stock_Aging64"/>
      <sheetName val="VariableII__period64"/>
      <sheetName val="Dec_200164"/>
      <sheetName val="CF_RECONCILE_-_164"/>
      <sheetName val="Cost_Centers62"/>
      <sheetName val="_IB-PL-00-01_SUMMARY62"/>
      <sheetName val="10-1_Media62"/>
      <sheetName val="Customize_Your_Purchase_Order62"/>
      <sheetName val="ALL_KSFC_RIGS_EXCEPT_R-562"/>
      <sheetName val="FP_Friends_Other62"/>
      <sheetName val="163040_LC_TR62"/>
      <sheetName val="ng_1256"/>
      <sheetName val="Trial_Balance61"/>
      <sheetName val="_IBPL000161"/>
      <sheetName val="TrialBalance_Q3-200261"/>
      <sheetName val="Workbook_Inputs61"/>
      <sheetName val="163040_LC-TR61"/>
      <sheetName val="CA_Sheet62"/>
      <sheetName val="F9_Parameters60"/>
      <sheetName val="Total_Inventory61"/>
      <sheetName val="Semi_FG&amp;FG61"/>
      <sheetName val="Provision_NRV61"/>
      <sheetName val="Customize_Your_Loan_Manager60"/>
      <sheetName val="D190_260"/>
      <sheetName val="Bang_chiet_tinh_TBA60"/>
      <sheetName val="Data_Entry58"/>
      <sheetName val="input_data58"/>
      <sheetName val="Valo_DCF58"/>
      <sheetName val="List_info58"/>
      <sheetName val="By_Person58"/>
      <sheetName val="head_Jan58"/>
      <sheetName val="Cost_center53"/>
      <sheetName val="DB_PPC_PSF58"/>
      <sheetName val="Record_CR56"/>
      <sheetName val="Co__Code56"/>
      <sheetName val="Incident__NP_201756"/>
      <sheetName val="Standing_Data50"/>
      <sheetName val="Asset_&amp;_Liability50"/>
      <sheetName val="Net_asset_value50"/>
      <sheetName val="Drop_List50"/>
      <sheetName val="CAN_DOI_-_KET_QUA52"/>
      <sheetName val="Month_v_YTD50"/>
      <sheetName val="_IB-PL-YTD50"/>
      <sheetName val="BOI_sum50"/>
      <sheetName val="Update_CIT_FY1950"/>
      <sheetName val="Tax_computation_BOI50"/>
      <sheetName val="A)_Provision_schedule50"/>
      <sheetName val="A2)_834_Inventory50"/>
      <sheetName val="B1)_646_Retirement50"/>
      <sheetName val="B2)_746_Retirement_50"/>
      <sheetName val="C1)_791-0000-20_Private_exp_50"/>
      <sheetName val="TB_(as_of_31DEC)50"/>
      <sheetName val="C2)_779-0000-20_Misc_50"/>
      <sheetName val="C1)_663_Car_Lease50"/>
      <sheetName val="C2)_758_Car_Lease50"/>
      <sheetName val="D)_Training50"/>
      <sheetName val="E)_HY_test_PwC50"/>
      <sheetName val="F)_RD_60450"/>
      <sheetName val="G)_RD_64250"/>
      <sheetName val="TO_-_SP50"/>
      <sheetName val="Company_Info50"/>
      <sheetName val="CA_Comp50"/>
      <sheetName val="Balance_Sheet50"/>
      <sheetName val="Drop_down_list50"/>
      <sheetName val="Write_off50"/>
      <sheetName val="Cost_centre_expenditure50"/>
      <sheetName val="addl_cost50"/>
      <sheetName val="Cash_Flow50"/>
      <sheetName val="Co_info50"/>
      <sheetName val="Financial_Summary50"/>
      <sheetName val="Adj&amp;Rje(Z820)_50"/>
      <sheetName val="Spec_2210450"/>
      <sheetName val="WT_Util_99_LE50"/>
      <sheetName val="PTA_P&amp;S50"/>
      <sheetName val="Waste_Treatment_Variable_50"/>
      <sheetName val="แบบฟอร์มที่_7_original50"/>
      <sheetName val="แบบฟอร์มที่_7_Project_Base50"/>
      <sheetName val="All_employee50"/>
      <sheetName val="n-4_450"/>
      <sheetName val="DISCOUNT_(2)22"/>
      <sheetName val="Bank_CA&amp;SA23"/>
      <sheetName val="AR_-CID23"/>
      <sheetName val="ดบ_ค้างรับ_Tisco23"/>
      <sheetName val="คชจ_ล่วงหน้า23"/>
      <sheetName val="ก่อสร้าง_ล่วงหน้า23"/>
      <sheetName val="ภาษีหัก_ณ_ที่จ่าย23"/>
      <sheetName val="คชจ_รอเรียกเก็บ_TDT23"/>
      <sheetName val="อุปกรณ์(หน่วยงาน)_23"/>
      <sheetName val="ICS_Cost_by_units23"/>
      <sheetName val="ICM_Budget&amp;Cost_Phase_I23"/>
      <sheetName val="ICM_Budget_Cost_Phase_II23"/>
      <sheetName val="ICm_Cost_by_units23"/>
      <sheetName val="CIV_AP_2-131-0023"/>
      <sheetName val="ICM_AP_2-131-0023"/>
      <sheetName val="CIV_AP_2-133-0023"/>
      <sheetName val="ICM_AP_2-133-0023"/>
      <sheetName val="ICM_AP_RPT23"/>
      <sheetName val="CIV_AP_RPT23"/>
      <sheetName val="CHQระหว่างทาง_2-132-0023"/>
      <sheetName val="ภาษีเงินได้หัก_ณ_ที่จ่าย23"/>
      <sheetName val="ค้างจ่าย_CID23"/>
      <sheetName val="เงินทดรองรับ_2-191-0023"/>
      <sheetName val="เงินทดรองรับ_2-193-0023"/>
      <sheetName val="เงินทดรองรับ_2-194-xx23"/>
      <sheetName val="สรุปเงินมัดจำห้องชุด_Agent23"/>
      <sheetName val="Commission-Tiny_(Chinese)23"/>
      <sheetName val="Commission-Sky_Pro_(Thai)23"/>
      <sheetName val="สำรองผลประโยชน์พนง_23"/>
      <sheetName val="รด_บริหาร23"/>
      <sheetName val="รด_อื่น23"/>
      <sheetName val="6-120-10_ค่าเช่า23"/>
      <sheetName val="6-120-20_ค่าบริการ23"/>
      <sheetName val="6-120-50_ค่าซ่อมแซม23"/>
      <sheetName val="6-150-10_ค่าที่ปรึกษา23"/>
      <sheetName val="6-130-20_ส่งเสริมการขาย23"/>
      <sheetName val="6-130-30_คอมมิชชั่น-ICS23"/>
      <sheetName val="6-130-30_คอมมิชชั่น-ICM23"/>
      <sheetName val="#6-200-00_ดอกเบี้ยจ่าย23"/>
      <sheetName val="Haft_year_tax_estimation_122"/>
      <sheetName val="Haft_year_tax_estimation_222"/>
      <sheetName val="Haft_year_tax_estimation_(1)22"/>
      <sheetName val="Haft_year_tax_estimation_(2)22"/>
      <sheetName val="Taxcal_6_Month22"/>
      <sheetName val="Data_Last_year22"/>
      <sheetName val="GL_CB22"/>
      <sheetName val="GL_M22"/>
      <sheetName val="Gain_Loss_Calculation22"/>
      <sheetName val="Deferred_Charge22"/>
      <sheetName val="Detail_รายบุคคลปี_5822"/>
      <sheetName val="Sale_040422"/>
      <sheetName val="IBA_&lt;O3&gt;22"/>
      <sheetName val="Loan_Amortization_Table22"/>
      <sheetName val="Linkage_Quote22"/>
      <sheetName val="Register_Cal_Mar_04_July_05_22"/>
      <sheetName val="QR_4_122"/>
      <sheetName val="คชจ_ดำเนินงาน6-4322"/>
      <sheetName val="Norms_SP22"/>
      <sheetName val="Jul_0222"/>
      <sheetName val="Non_Movement22"/>
      <sheetName val="Retire_2015-201722"/>
      <sheetName val="New_Item22"/>
      <sheetName val="B131_22"/>
      <sheetName val="HR_Budget18"/>
      <sheetName val="BOS_Commodity18"/>
      <sheetName val="SSD_Plant_Incremental_Project18"/>
      <sheetName val="ERP_7_0618"/>
      <sheetName val="Pareto_Top_RPN18"/>
      <sheetName val="FDR_BUDGET_2001_EISENACH18"/>
      <sheetName val="Cost_Reduction_Programs18"/>
      <sheetName val="COMPARISON_SHEET_(1)18"/>
      <sheetName val="2_Conso18"/>
      <sheetName val="Summary_by_Machine_Type_MAR18"/>
      <sheetName val="stat_local18"/>
      <sheetName val="ORGANIZATION_PLASTIC_GROUP_18"/>
      <sheetName val="ORGANIZATION_PLASTIC_GROUP__218"/>
      <sheetName val="IMPROVE_MAN_POWER18"/>
      <sheetName val="ฟอล์ม_B218"/>
      <sheetName val="Man_power_SPEC18"/>
      <sheetName val="Man_power_SPEC_(2)18"/>
      <sheetName val="Current_ORG18"/>
      <sheetName val="Blank_ORG18"/>
      <sheetName val="DLOT_Calculate18"/>
      <sheetName val="ประเมิน_18"/>
      <sheetName val="Improvement_Plan18"/>
      <sheetName val="รายชื่อพนักงาน_18"/>
      <sheetName val="Machine_capacity18"/>
      <sheetName val="DLOT_Current18"/>
      <sheetName val="ORG_(2)18"/>
      <sheetName val="Injection_new18"/>
      <sheetName val="Injection_new_18"/>
      <sheetName val="ADJ_-_RATE64"/>
      <sheetName val="ADJ___RATE64"/>
      <sheetName val="SCB_1_-_Current64"/>
      <sheetName val="SCB_2_-_Current64"/>
      <sheetName val="BALANCE_SHEET_64"/>
      <sheetName val="BS_ATTACH64"/>
      <sheetName val="Sheet1_(2)64"/>
      <sheetName val="เงินกู้_MGC63"/>
      <sheetName val="LC___TR_Listing63"/>
      <sheetName val="Customize_Your_Invoice63"/>
      <sheetName val="Stock_Aging63"/>
      <sheetName val="VariableII__period63"/>
      <sheetName val="Dec_200163"/>
      <sheetName val="CF_RECONCILE_-_163"/>
      <sheetName val="Cost_Centers61"/>
      <sheetName val="_IB-PL-00-01_SUMMARY61"/>
      <sheetName val="10-1_Media61"/>
      <sheetName val="Customize_Your_Purchase_Order61"/>
      <sheetName val="ALL_KSFC_RIGS_EXCEPT_R-561"/>
      <sheetName val="FP_Friends_Other61"/>
      <sheetName val="163040_LC_TR61"/>
      <sheetName val="ng_1255"/>
      <sheetName val="Trial_Balance60"/>
      <sheetName val="_IBPL000160"/>
      <sheetName val="TrialBalance_Q3-200260"/>
      <sheetName val="Workbook_Inputs60"/>
      <sheetName val="163040_LC-TR60"/>
      <sheetName val="CA_Sheet61"/>
      <sheetName val="F9_Parameters59"/>
      <sheetName val="Total_Inventory60"/>
      <sheetName val="Semi_FG&amp;FG60"/>
      <sheetName val="Provision_NRV60"/>
      <sheetName val="Customize_Your_Loan_Manager59"/>
      <sheetName val="D190_259"/>
      <sheetName val="Bang_chiet_tinh_TBA59"/>
      <sheetName val="Data_Entry57"/>
      <sheetName val="input_data57"/>
      <sheetName val="Valo_DCF57"/>
      <sheetName val="List_info57"/>
      <sheetName val="By_Person57"/>
      <sheetName val="head_Jan57"/>
      <sheetName val="Cost_center52"/>
      <sheetName val="DB_PPC_PSF57"/>
      <sheetName val="Record_CR55"/>
      <sheetName val="Co__Code55"/>
      <sheetName val="Incident__NP_201755"/>
      <sheetName val="Standing_Data49"/>
      <sheetName val="Asset_&amp;_Liability49"/>
      <sheetName val="Net_asset_value49"/>
      <sheetName val="Drop_List49"/>
      <sheetName val="CAN_DOI_-_KET_QUA51"/>
      <sheetName val="Month_v_YTD49"/>
      <sheetName val="_IB-PL-YTD49"/>
      <sheetName val="BOI_sum49"/>
      <sheetName val="Update_CIT_FY1949"/>
      <sheetName val="Tax_computation_BOI49"/>
      <sheetName val="A)_Provision_schedule49"/>
      <sheetName val="A2)_834_Inventory49"/>
      <sheetName val="B1)_646_Retirement49"/>
      <sheetName val="B2)_746_Retirement_49"/>
      <sheetName val="C1)_791-0000-20_Private_exp_49"/>
      <sheetName val="TB_(as_of_31DEC)49"/>
      <sheetName val="C2)_779-0000-20_Misc_49"/>
      <sheetName val="C1)_663_Car_Lease49"/>
      <sheetName val="C2)_758_Car_Lease49"/>
      <sheetName val="D)_Training49"/>
      <sheetName val="E)_HY_test_PwC49"/>
      <sheetName val="F)_RD_60449"/>
      <sheetName val="G)_RD_64249"/>
      <sheetName val="TO_-_SP49"/>
      <sheetName val="Company_Info49"/>
      <sheetName val="CA_Comp49"/>
      <sheetName val="Balance_Sheet49"/>
      <sheetName val="Drop_down_list49"/>
      <sheetName val="Write_off49"/>
      <sheetName val="Cost_centre_expenditure49"/>
      <sheetName val="addl_cost49"/>
      <sheetName val="Cash_Flow49"/>
      <sheetName val="Co_info49"/>
      <sheetName val="Financial_Summary49"/>
      <sheetName val="Adj&amp;Rje(Z820)_49"/>
      <sheetName val="Spec_2210449"/>
      <sheetName val="WT_Util_99_LE49"/>
      <sheetName val="PTA_P&amp;S49"/>
      <sheetName val="Waste_Treatment_Variable_49"/>
      <sheetName val="แบบฟอร์มที่_7_original49"/>
      <sheetName val="แบบฟอร์มที่_7_Project_Base49"/>
      <sheetName val="All_employee49"/>
      <sheetName val="n-4_449"/>
      <sheetName val="DISCOUNT_(2)21"/>
      <sheetName val="Bank_CA&amp;SA22"/>
      <sheetName val="AR_-CID22"/>
      <sheetName val="ดบ_ค้างรับ_Tisco22"/>
      <sheetName val="คชจ_ล่วงหน้า22"/>
      <sheetName val="ก่อสร้าง_ล่วงหน้า22"/>
      <sheetName val="ภาษีหัก_ณ_ที่จ่าย22"/>
      <sheetName val="คชจ_รอเรียกเก็บ_TDT22"/>
      <sheetName val="อุปกรณ์(หน่วยงาน)_22"/>
      <sheetName val="ICS_Cost_by_units22"/>
      <sheetName val="ICM_Budget&amp;Cost_Phase_I22"/>
      <sheetName val="ICM_Budget_Cost_Phase_II22"/>
      <sheetName val="ICm_Cost_by_units22"/>
      <sheetName val="CIV_AP_2-131-0022"/>
      <sheetName val="ICM_AP_2-131-0022"/>
      <sheetName val="CIV_AP_2-133-0022"/>
      <sheetName val="ICM_AP_2-133-0022"/>
      <sheetName val="ICM_AP_RPT22"/>
      <sheetName val="CIV_AP_RPT22"/>
      <sheetName val="CHQระหว่างทาง_2-132-0022"/>
      <sheetName val="ภาษีเงินได้หัก_ณ_ที่จ่าย22"/>
      <sheetName val="ค้างจ่าย_CID22"/>
      <sheetName val="เงินทดรองรับ_2-191-0022"/>
      <sheetName val="เงินทดรองรับ_2-193-0022"/>
      <sheetName val="เงินทดรองรับ_2-194-xx22"/>
      <sheetName val="สรุปเงินมัดจำห้องชุด_Agent22"/>
      <sheetName val="Commission-Tiny_(Chinese)22"/>
      <sheetName val="Commission-Sky_Pro_(Thai)22"/>
      <sheetName val="สำรองผลประโยชน์พนง_22"/>
      <sheetName val="รด_บริหาร22"/>
      <sheetName val="รด_อื่น22"/>
      <sheetName val="6-120-10_ค่าเช่า22"/>
      <sheetName val="6-120-20_ค่าบริการ22"/>
      <sheetName val="6-120-50_ค่าซ่อมแซม22"/>
      <sheetName val="6-150-10_ค่าที่ปรึกษา22"/>
      <sheetName val="6-130-20_ส่งเสริมการขาย22"/>
      <sheetName val="6-130-30_คอมมิชชั่น-ICS22"/>
      <sheetName val="6-130-30_คอมมิชชั่น-ICM22"/>
      <sheetName val="#6-200-00_ดอกเบี้ยจ่าย22"/>
      <sheetName val="Haft_year_tax_estimation_121"/>
      <sheetName val="Haft_year_tax_estimation_221"/>
      <sheetName val="Haft_year_tax_estimation_(1)21"/>
      <sheetName val="Haft_year_tax_estimation_(2)21"/>
      <sheetName val="Taxcal_6_Month21"/>
      <sheetName val="Data_Last_year21"/>
      <sheetName val="GL_CB21"/>
      <sheetName val="GL_M21"/>
      <sheetName val="Gain_Loss_Calculation21"/>
      <sheetName val="Deferred_Charge21"/>
      <sheetName val="Detail_รายบุคคลปี_5821"/>
      <sheetName val="Sale_040421"/>
      <sheetName val="IBA_&lt;O3&gt;21"/>
      <sheetName val="Loan_Amortization_Table21"/>
      <sheetName val="Linkage_Quote21"/>
      <sheetName val="Register_Cal_Mar_04_July_05_21"/>
      <sheetName val="QR_4_121"/>
      <sheetName val="คชจ_ดำเนินงาน6-4321"/>
      <sheetName val="Norms_SP21"/>
      <sheetName val="Jul_0221"/>
      <sheetName val="Non_Movement21"/>
      <sheetName val="Retire_2015-201721"/>
      <sheetName val="New_Item21"/>
      <sheetName val="B131_21"/>
      <sheetName val="HR_Budget17"/>
      <sheetName val="BOS_Commodity17"/>
      <sheetName val="SSD_Plant_Incremental_Project17"/>
      <sheetName val="ERP_7_0617"/>
      <sheetName val="Pareto_Top_RPN17"/>
      <sheetName val="FDR_BUDGET_2001_EISENACH17"/>
      <sheetName val="Cost_Reduction_Programs17"/>
      <sheetName val="COMPARISON_SHEET_(1)17"/>
      <sheetName val="2_Conso17"/>
      <sheetName val="Summary_by_Machine_Type_MAR17"/>
      <sheetName val="stat_local17"/>
      <sheetName val="ORGANIZATION_PLASTIC_GROUP_17"/>
      <sheetName val="ORGANIZATION_PLASTIC_GROUP__217"/>
      <sheetName val="IMPROVE_MAN_POWER17"/>
      <sheetName val="ฟอล์ม_B217"/>
      <sheetName val="Man_power_SPEC17"/>
      <sheetName val="Man_power_SPEC_(2)17"/>
      <sheetName val="Current_ORG17"/>
      <sheetName val="Blank_ORG17"/>
      <sheetName val="DLOT_Calculate17"/>
      <sheetName val="ประเมิน_17"/>
      <sheetName val="Improvement_Plan17"/>
      <sheetName val="รายชื่อพนักงาน_17"/>
      <sheetName val="Machine_capacity17"/>
      <sheetName val="DLOT_Current17"/>
      <sheetName val="ORG_(2)17"/>
      <sheetName val="Injection_new17"/>
      <sheetName val="Injection_new_17"/>
      <sheetName val="ADJ_-_RATE66"/>
      <sheetName val="ADJ___RATE66"/>
      <sheetName val="SCB_1_-_Current66"/>
      <sheetName val="SCB_2_-_Current66"/>
      <sheetName val="BALANCE_SHEET_66"/>
      <sheetName val="BS_ATTACH66"/>
      <sheetName val="Sheet1_(2)66"/>
      <sheetName val="เงินกู้_MGC65"/>
      <sheetName val="LC___TR_Listing65"/>
      <sheetName val="Customize_Your_Invoice65"/>
      <sheetName val="Stock_Aging65"/>
      <sheetName val="VariableII__period65"/>
      <sheetName val="Dec_200165"/>
      <sheetName val="CF_RECONCILE_-_165"/>
      <sheetName val="Cost_Centers63"/>
      <sheetName val="_IB-PL-00-01_SUMMARY63"/>
      <sheetName val="10-1_Media63"/>
      <sheetName val="Customize_Your_Purchase_Order63"/>
      <sheetName val="ALL_KSFC_RIGS_EXCEPT_R-563"/>
      <sheetName val="FP_Friends_Other63"/>
      <sheetName val="163040_LC_TR63"/>
      <sheetName val="ng_1257"/>
      <sheetName val="Trial_Balance62"/>
      <sheetName val="_IBPL000162"/>
      <sheetName val="TrialBalance_Q3-200262"/>
      <sheetName val="Workbook_Inputs62"/>
      <sheetName val="163040_LC-TR62"/>
      <sheetName val="CA_Sheet63"/>
      <sheetName val="F9_Parameters61"/>
      <sheetName val="Total_Inventory62"/>
      <sheetName val="Semi_FG&amp;FG62"/>
      <sheetName val="Provision_NRV62"/>
      <sheetName val="Customize_Your_Loan_Manager61"/>
      <sheetName val="D190_261"/>
      <sheetName val="Bang_chiet_tinh_TBA61"/>
      <sheetName val="Data_Entry59"/>
      <sheetName val="input_data59"/>
      <sheetName val="Valo_DCF59"/>
      <sheetName val="List_info59"/>
      <sheetName val="By_Person59"/>
      <sheetName val="head_Jan59"/>
      <sheetName val="Cost_center54"/>
      <sheetName val="DB_PPC_PSF59"/>
      <sheetName val="Record_CR57"/>
      <sheetName val="Co__Code57"/>
      <sheetName val="Incident__NP_201757"/>
      <sheetName val="Standing_Data51"/>
      <sheetName val="Asset_&amp;_Liability51"/>
      <sheetName val="Net_asset_value51"/>
      <sheetName val="Drop_List51"/>
      <sheetName val="CAN_DOI_-_KET_QUA53"/>
      <sheetName val="Month_v_YTD51"/>
      <sheetName val="_IB-PL-YTD51"/>
      <sheetName val="BOI_sum51"/>
      <sheetName val="Update_CIT_FY1951"/>
      <sheetName val="Tax_computation_BOI51"/>
      <sheetName val="A)_Provision_schedule51"/>
      <sheetName val="A2)_834_Inventory51"/>
      <sheetName val="B1)_646_Retirement51"/>
      <sheetName val="B2)_746_Retirement_51"/>
      <sheetName val="C1)_791-0000-20_Private_exp_51"/>
      <sheetName val="TB_(as_of_31DEC)51"/>
      <sheetName val="C2)_779-0000-20_Misc_51"/>
      <sheetName val="C1)_663_Car_Lease51"/>
      <sheetName val="C2)_758_Car_Lease51"/>
      <sheetName val="D)_Training51"/>
      <sheetName val="E)_HY_test_PwC51"/>
      <sheetName val="F)_RD_60451"/>
      <sheetName val="G)_RD_64251"/>
      <sheetName val="TO_-_SP51"/>
      <sheetName val="Company_Info51"/>
      <sheetName val="CA_Comp51"/>
      <sheetName val="Balance_Sheet51"/>
      <sheetName val="Drop_down_list51"/>
      <sheetName val="Write_off51"/>
      <sheetName val="Cost_centre_expenditure51"/>
      <sheetName val="addl_cost51"/>
      <sheetName val="Cash_Flow51"/>
      <sheetName val="Co_info51"/>
      <sheetName val="Financial_Summary51"/>
      <sheetName val="Adj&amp;Rje(Z820)_51"/>
      <sheetName val="Spec_2210451"/>
      <sheetName val="WT_Util_99_LE51"/>
      <sheetName val="PTA_P&amp;S51"/>
      <sheetName val="Waste_Treatment_Variable_51"/>
      <sheetName val="แบบฟอร์มที่_7_original51"/>
      <sheetName val="แบบฟอร์มที่_7_Project_Base51"/>
      <sheetName val="All_employee51"/>
      <sheetName val="n-4_451"/>
      <sheetName val="DISCOUNT_(2)23"/>
      <sheetName val="Bank_CA&amp;SA24"/>
      <sheetName val="AR_-CID24"/>
      <sheetName val="ดบ_ค้างรับ_Tisco24"/>
      <sheetName val="คชจ_ล่วงหน้า24"/>
      <sheetName val="ก่อสร้าง_ล่วงหน้า24"/>
      <sheetName val="ภาษีหัก_ณ_ที่จ่าย24"/>
      <sheetName val="คชจ_รอเรียกเก็บ_TDT24"/>
      <sheetName val="อุปกรณ์(หน่วยงาน)_24"/>
      <sheetName val="ICS_Cost_by_units24"/>
      <sheetName val="ICM_Budget&amp;Cost_Phase_I24"/>
      <sheetName val="ICM_Budget_Cost_Phase_II24"/>
      <sheetName val="ICm_Cost_by_units24"/>
      <sheetName val="CIV_AP_2-131-0024"/>
      <sheetName val="ICM_AP_2-131-0024"/>
      <sheetName val="CIV_AP_2-133-0024"/>
      <sheetName val="ICM_AP_2-133-0024"/>
      <sheetName val="ICM_AP_RPT24"/>
      <sheetName val="CIV_AP_RPT24"/>
      <sheetName val="CHQระหว่างทาง_2-132-0024"/>
      <sheetName val="ภาษีเงินได้หัก_ณ_ที่จ่าย24"/>
      <sheetName val="ค้างจ่าย_CID24"/>
      <sheetName val="เงินทดรองรับ_2-191-0024"/>
      <sheetName val="เงินทดรองรับ_2-193-0024"/>
      <sheetName val="เงินทดรองรับ_2-194-xx24"/>
      <sheetName val="สรุปเงินมัดจำห้องชุด_Agent24"/>
      <sheetName val="Commission-Tiny_(Chinese)24"/>
      <sheetName val="Commission-Sky_Pro_(Thai)24"/>
      <sheetName val="สำรองผลประโยชน์พนง_24"/>
      <sheetName val="รด_บริหาร24"/>
      <sheetName val="รด_อื่น24"/>
      <sheetName val="6-120-10_ค่าเช่า24"/>
      <sheetName val="6-120-20_ค่าบริการ24"/>
      <sheetName val="6-120-50_ค่าซ่อมแซม24"/>
      <sheetName val="6-150-10_ค่าที่ปรึกษา24"/>
      <sheetName val="6-130-20_ส่งเสริมการขาย24"/>
      <sheetName val="6-130-30_คอมมิชชั่น-ICS24"/>
      <sheetName val="6-130-30_คอมมิชชั่น-ICM24"/>
      <sheetName val="#6-200-00_ดอกเบี้ยจ่าย24"/>
      <sheetName val="Haft_year_tax_estimation_123"/>
      <sheetName val="Haft_year_tax_estimation_223"/>
      <sheetName val="Haft_year_tax_estimation_(1)23"/>
      <sheetName val="Haft_year_tax_estimation_(2)23"/>
      <sheetName val="Taxcal_6_Month23"/>
      <sheetName val="Data_Last_year23"/>
      <sheetName val="GL_CB23"/>
      <sheetName val="GL_M23"/>
      <sheetName val="Gain_Loss_Calculation23"/>
      <sheetName val="Deferred_Charge23"/>
      <sheetName val="Detail_รายบุคคลปี_5823"/>
      <sheetName val="Sale_040423"/>
      <sheetName val="IBA_&lt;O3&gt;23"/>
      <sheetName val="Loan_Amortization_Table23"/>
      <sheetName val="Linkage_Quote23"/>
      <sheetName val="Register_Cal_Mar_04_July_05_23"/>
      <sheetName val="QR_4_123"/>
      <sheetName val="คชจ_ดำเนินงาน6-4323"/>
      <sheetName val="Norms_SP23"/>
      <sheetName val="Jul_0223"/>
      <sheetName val="Non_Movement23"/>
      <sheetName val="Retire_2015-201723"/>
      <sheetName val="New_Item23"/>
      <sheetName val="B131_23"/>
      <sheetName val="HR_Budget19"/>
      <sheetName val="BOS_Commodity19"/>
      <sheetName val="SSD_Plant_Incremental_Project19"/>
      <sheetName val="ERP_7_0619"/>
      <sheetName val="Pareto_Top_RPN19"/>
      <sheetName val="FDR_BUDGET_2001_EISENACH19"/>
      <sheetName val="Cost_Reduction_Programs19"/>
      <sheetName val="COMPARISON_SHEET_(1)19"/>
      <sheetName val="2_Conso19"/>
      <sheetName val="Summary_by_Machine_Type_MAR19"/>
      <sheetName val="stat_local19"/>
      <sheetName val="ORGANIZATION_PLASTIC_GROUP_19"/>
      <sheetName val="ORGANIZATION_PLASTIC_GROUP__219"/>
      <sheetName val="IMPROVE_MAN_POWER19"/>
      <sheetName val="ฟอล์ม_B219"/>
      <sheetName val="Man_power_SPEC19"/>
      <sheetName val="Man_power_SPEC_(2)19"/>
      <sheetName val="Current_ORG19"/>
      <sheetName val="Blank_ORG19"/>
      <sheetName val="DLOT_Calculate19"/>
      <sheetName val="ประเมิน_19"/>
      <sheetName val="Improvement_Plan19"/>
      <sheetName val="รายชื่อพนักงาน_19"/>
      <sheetName val="Machine_capacity19"/>
      <sheetName val="DLOT_Current19"/>
      <sheetName val="ORG_(2)19"/>
      <sheetName val="Injection_new19"/>
      <sheetName val="Injection_new_19"/>
      <sheetName val="ADJ_-_RATE67"/>
      <sheetName val="ADJ___RATE67"/>
      <sheetName val="SCB_1_-_Current67"/>
      <sheetName val="SCB_2_-_Current67"/>
      <sheetName val="BALANCE_SHEET_67"/>
      <sheetName val="BS_ATTACH67"/>
      <sheetName val="Sheet1_(2)67"/>
      <sheetName val="เงินกู้_MGC66"/>
      <sheetName val="LC___TR_Listing66"/>
      <sheetName val="Customize_Your_Invoice66"/>
      <sheetName val="Stock_Aging66"/>
      <sheetName val="VariableII__period66"/>
      <sheetName val="Dec_200166"/>
      <sheetName val="CF_RECONCILE_-_166"/>
      <sheetName val="Cost_Centers64"/>
      <sheetName val="_IB-PL-00-01_SUMMARY64"/>
      <sheetName val="10-1_Media64"/>
      <sheetName val="Customize_Your_Purchase_Order64"/>
      <sheetName val="ALL_KSFC_RIGS_EXCEPT_R-564"/>
      <sheetName val="FP_Friends_Other64"/>
      <sheetName val="163040_LC_TR64"/>
      <sheetName val="ng_1258"/>
      <sheetName val="Trial_Balance63"/>
      <sheetName val="_IBPL000163"/>
      <sheetName val="TrialBalance_Q3-200263"/>
      <sheetName val="Workbook_Inputs63"/>
      <sheetName val="163040_LC-TR63"/>
      <sheetName val="CA_Sheet64"/>
      <sheetName val="F9_Parameters62"/>
      <sheetName val="Total_Inventory63"/>
      <sheetName val="Semi_FG&amp;FG63"/>
      <sheetName val="Provision_NRV63"/>
      <sheetName val="Customize_Your_Loan_Manager62"/>
      <sheetName val="D190_262"/>
      <sheetName val="Bang_chiet_tinh_TBA62"/>
      <sheetName val="Data_Entry60"/>
      <sheetName val="input_data60"/>
      <sheetName val="Valo_DCF60"/>
      <sheetName val="List_info60"/>
      <sheetName val="By_Person60"/>
      <sheetName val="head_Jan60"/>
      <sheetName val="Cost_center55"/>
      <sheetName val="DB_PPC_PSF60"/>
      <sheetName val="Record_CR58"/>
      <sheetName val="Co__Code58"/>
      <sheetName val="Incident__NP_201758"/>
      <sheetName val="Standing_Data52"/>
      <sheetName val="Asset_&amp;_Liability52"/>
      <sheetName val="Net_asset_value52"/>
      <sheetName val="Drop_List52"/>
      <sheetName val="CAN_DOI_-_KET_QUA54"/>
      <sheetName val="Month_v_YTD52"/>
      <sheetName val="_IB-PL-YTD52"/>
      <sheetName val="BOI_sum52"/>
      <sheetName val="Update_CIT_FY1952"/>
      <sheetName val="Tax_computation_BOI52"/>
      <sheetName val="A)_Provision_schedule52"/>
      <sheetName val="A2)_834_Inventory52"/>
      <sheetName val="B1)_646_Retirement52"/>
      <sheetName val="B2)_746_Retirement_52"/>
      <sheetName val="C1)_791-0000-20_Private_exp_52"/>
      <sheetName val="TB_(as_of_31DEC)52"/>
      <sheetName val="C2)_779-0000-20_Misc_52"/>
      <sheetName val="C1)_663_Car_Lease52"/>
      <sheetName val="C2)_758_Car_Lease52"/>
      <sheetName val="D)_Training52"/>
      <sheetName val="E)_HY_test_PwC52"/>
      <sheetName val="F)_RD_60452"/>
      <sheetName val="G)_RD_64252"/>
      <sheetName val="TO_-_SP52"/>
      <sheetName val="Company_Info52"/>
      <sheetName val="CA_Comp52"/>
      <sheetName val="Balance_Sheet52"/>
      <sheetName val="Drop_down_list52"/>
      <sheetName val="Write_off52"/>
      <sheetName val="Cost_centre_expenditure52"/>
      <sheetName val="addl_cost52"/>
      <sheetName val="Cash_Flow52"/>
      <sheetName val="Co_info52"/>
      <sheetName val="Financial_Summary52"/>
      <sheetName val="Adj&amp;Rje(Z820)_52"/>
      <sheetName val="Spec_2210452"/>
      <sheetName val="WT_Util_99_LE52"/>
      <sheetName val="PTA_P&amp;S52"/>
      <sheetName val="Waste_Treatment_Variable_52"/>
      <sheetName val="แบบฟอร์มที่_7_original52"/>
      <sheetName val="แบบฟอร์มที่_7_Project_Base52"/>
      <sheetName val="All_employee52"/>
      <sheetName val="n-4_452"/>
      <sheetName val="DISCOUNT_(2)24"/>
      <sheetName val="Bank_CA&amp;SA25"/>
      <sheetName val="AR_-CID25"/>
      <sheetName val="ดบ_ค้างรับ_Tisco25"/>
      <sheetName val="คชจ_ล่วงหน้า25"/>
      <sheetName val="ก่อสร้าง_ล่วงหน้า25"/>
      <sheetName val="ภาษีหัก_ณ_ที่จ่าย25"/>
      <sheetName val="คชจ_รอเรียกเก็บ_TDT25"/>
      <sheetName val="อุปกรณ์(หน่วยงาน)_25"/>
      <sheetName val="ICS_Cost_by_units25"/>
      <sheetName val="ICM_Budget&amp;Cost_Phase_I25"/>
      <sheetName val="ICM_Budget_Cost_Phase_II25"/>
      <sheetName val="ICm_Cost_by_units25"/>
      <sheetName val="CIV_AP_2-131-0025"/>
      <sheetName val="ICM_AP_2-131-0025"/>
      <sheetName val="CIV_AP_2-133-0025"/>
      <sheetName val="ICM_AP_2-133-0025"/>
      <sheetName val="ICM_AP_RPT25"/>
      <sheetName val="CIV_AP_RPT25"/>
      <sheetName val="CHQระหว่างทาง_2-132-0025"/>
      <sheetName val="ภาษีเงินได้หัก_ณ_ที่จ่าย25"/>
      <sheetName val="ค้างจ่าย_CID25"/>
      <sheetName val="เงินทดรองรับ_2-191-0025"/>
      <sheetName val="เงินทดรองรับ_2-193-0025"/>
      <sheetName val="เงินทดรองรับ_2-194-xx25"/>
      <sheetName val="สรุปเงินมัดจำห้องชุด_Agent25"/>
      <sheetName val="Commission-Tiny_(Chinese)25"/>
      <sheetName val="Commission-Sky_Pro_(Thai)25"/>
      <sheetName val="สำรองผลประโยชน์พนง_25"/>
      <sheetName val="รด_บริหาร25"/>
      <sheetName val="รด_อื่น25"/>
      <sheetName val="6-120-10_ค่าเช่า25"/>
      <sheetName val="6-120-20_ค่าบริการ25"/>
      <sheetName val="6-120-50_ค่าซ่อมแซม25"/>
      <sheetName val="6-150-10_ค่าที่ปรึกษา25"/>
      <sheetName val="6-130-20_ส่งเสริมการขาย25"/>
      <sheetName val="6-130-30_คอมมิชชั่น-ICS25"/>
      <sheetName val="6-130-30_คอมมิชชั่น-ICM25"/>
      <sheetName val="#6-200-00_ดอกเบี้ยจ่าย25"/>
      <sheetName val="Haft_year_tax_estimation_124"/>
      <sheetName val="Haft_year_tax_estimation_224"/>
      <sheetName val="Haft_year_tax_estimation_(1)24"/>
      <sheetName val="Haft_year_tax_estimation_(2)24"/>
      <sheetName val="Taxcal_6_Month24"/>
      <sheetName val="Data_Last_year24"/>
      <sheetName val="GL_CB24"/>
      <sheetName val="GL_M24"/>
      <sheetName val="Gain_Loss_Calculation24"/>
      <sheetName val="Deferred_Charge24"/>
      <sheetName val="Detail_รายบุคคลปี_5824"/>
      <sheetName val="Sale_040424"/>
      <sheetName val="IBA_&lt;O3&gt;24"/>
      <sheetName val="Loan_Amortization_Table24"/>
      <sheetName val="Linkage_Quote24"/>
      <sheetName val="Register_Cal_Mar_04_July_05_24"/>
      <sheetName val="QR_4_124"/>
      <sheetName val="คชจ_ดำเนินงาน6-4324"/>
      <sheetName val="Norms_SP24"/>
      <sheetName val="Jul_0224"/>
      <sheetName val="Non_Movement24"/>
      <sheetName val="Retire_2015-201724"/>
      <sheetName val="New_Item24"/>
      <sheetName val="B131_24"/>
      <sheetName val="HR_Budget20"/>
      <sheetName val="BOS_Commodity20"/>
      <sheetName val="SSD_Plant_Incremental_Project20"/>
      <sheetName val="ERP_7_0620"/>
      <sheetName val="Pareto_Top_RPN20"/>
      <sheetName val="FDR_BUDGET_2001_EISENACH20"/>
      <sheetName val="Cost_Reduction_Programs20"/>
      <sheetName val="COMPARISON_SHEET_(1)20"/>
      <sheetName val="2_Conso20"/>
      <sheetName val="Summary_by_Machine_Type_MAR20"/>
      <sheetName val="stat_local20"/>
      <sheetName val="ORGANIZATION_PLASTIC_GROUP_20"/>
      <sheetName val="ORGANIZATION_PLASTIC_GROUP__220"/>
      <sheetName val="IMPROVE_MAN_POWER20"/>
      <sheetName val="ฟอล์ม_B220"/>
      <sheetName val="Man_power_SPEC20"/>
      <sheetName val="Man_power_SPEC_(2)20"/>
      <sheetName val="Current_ORG20"/>
      <sheetName val="Blank_ORG20"/>
      <sheetName val="DLOT_Calculate20"/>
      <sheetName val="ประเมิน_20"/>
      <sheetName val="Improvement_Plan20"/>
      <sheetName val="รายชื่อพนักงาน_20"/>
      <sheetName val="Machine_capacity20"/>
      <sheetName val="DLOT_Current20"/>
      <sheetName val="ORG_(2)20"/>
      <sheetName val="Injection_new20"/>
      <sheetName val="Injection_new_20"/>
      <sheetName val="ADJ_-_RATE75"/>
      <sheetName val="ADJ___RATE75"/>
      <sheetName val="SCB_1_-_Current75"/>
      <sheetName val="SCB_2_-_Current75"/>
      <sheetName val="BALANCE_SHEET_75"/>
      <sheetName val="BS_ATTACH75"/>
      <sheetName val="Sheet1_(2)75"/>
      <sheetName val="เงินกู้_MGC74"/>
      <sheetName val="LC___TR_Listing74"/>
      <sheetName val="Customize_Your_Invoice74"/>
      <sheetName val="Stock_Aging74"/>
      <sheetName val="VariableII__period74"/>
      <sheetName val="Dec_200174"/>
      <sheetName val="CF_RECONCILE_-_174"/>
      <sheetName val="Cost_Centers72"/>
      <sheetName val="_IB-PL-00-01_SUMMARY72"/>
      <sheetName val="10-1_Media72"/>
      <sheetName val="Customize_Your_Purchase_Order72"/>
      <sheetName val="ALL_KSFC_RIGS_EXCEPT_R-572"/>
      <sheetName val="FP_Friends_Other72"/>
      <sheetName val="163040_LC_TR72"/>
      <sheetName val="ng_1266"/>
      <sheetName val="Trial_Balance71"/>
      <sheetName val="_IBPL000171"/>
      <sheetName val="TrialBalance_Q3-200271"/>
      <sheetName val="Workbook_Inputs71"/>
      <sheetName val="163040_LC-TR71"/>
      <sheetName val="CA_Sheet72"/>
      <sheetName val="F9_Parameters70"/>
      <sheetName val="Total_Inventory71"/>
      <sheetName val="Semi_FG&amp;FG71"/>
      <sheetName val="Provision_NRV71"/>
      <sheetName val="Customize_Your_Loan_Manager70"/>
      <sheetName val="D190_270"/>
      <sheetName val="Bang_chiet_tinh_TBA70"/>
      <sheetName val="Data_Entry68"/>
      <sheetName val="input_data68"/>
      <sheetName val="Valo_DCF68"/>
      <sheetName val="List_info68"/>
      <sheetName val="By_Person68"/>
      <sheetName val="head_Jan68"/>
      <sheetName val="Cost_center63"/>
      <sheetName val="DB_PPC_PSF68"/>
      <sheetName val="Record_CR66"/>
      <sheetName val="Co__Code66"/>
      <sheetName val="Incident__NP_201766"/>
      <sheetName val="Standing_Data60"/>
      <sheetName val="Asset_&amp;_Liability60"/>
      <sheetName val="Net_asset_value60"/>
      <sheetName val="Drop_List60"/>
      <sheetName val="CAN_DOI_-_KET_QUA62"/>
      <sheetName val="Month_v_YTD60"/>
      <sheetName val="_IB-PL-YTD60"/>
      <sheetName val="BOI_sum60"/>
      <sheetName val="Update_CIT_FY1960"/>
      <sheetName val="Tax_computation_BOI60"/>
      <sheetName val="A)_Provision_schedule60"/>
      <sheetName val="A2)_834_Inventory60"/>
      <sheetName val="B1)_646_Retirement60"/>
      <sheetName val="B2)_746_Retirement_60"/>
      <sheetName val="C1)_791-0000-20_Private_exp_60"/>
      <sheetName val="TB_(as_of_31DEC)60"/>
      <sheetName val="C2)_779-0000-20_Misc_60"/>
      <sheetName val="C1)_663_Car_Lease60"/>
      <sheetName val="C2)_758_Car_Lease60"/>
      <sheetName val="D)_Training60"/>
      <sheetName val="E)_HY_test_PwC60"/>
      <sheetName val="F)_RD_60460"/>
      <sheetName val="G)_RD_64260"/>
      <sheetName val="TO_-_SP60"/>
      <sheetName val="Company_Info60"/>
      <sheetName val="CA_Comp60"/>
      <sheetName val="Balance_Sheet60"/>
      <sheetName val="Drop_down_list60"/>
      <sheetName val="Write_off60"/>
      <sheetName val="Cost_centre_expenditure60"/>
      <sheetName val="addl_cost60"/>
      <sheetName val="Cash_Flow60"/>
      <sheetName val="Co_info60"/>
      <sheetName val="Financial_Summary60"/>
      <sheetName val="Adj&amp;Rje(Z820)_60"/>
      <sheetName val="Spec_2210460"/>
      <sheetName val="WT_Util_99_LE60"/>
      <sheetName val="PTA_P&amp;S60"/>
      <sheetName val="Waste_Treatment_Variable_60"/>
      <sheetName val="แบบฟอร์มที่_7_original60"/>
      <sheetName val="แบบฟอร์มที่_7_Project_Base60"/>
      <sheetName val="All_employee60"/>
      <sheetName val="n-4_460"/>
      <sheetName val="DISCOUNT_(2)32"/>
      <sheetName val="Bank_CA&amp;SA33"/>
      <sheetName val="AR_-CID33"/>
      <sheetName val="ดบ_ค้างรับ_Tisco33"/>
      <sheetName val="คชจ_ล่วงหน้า33"/>
      <sheetName val="ก่อสร้าง_ล่วงหน้า33"/>
      <sheetName val="ภาษีหัก_ณ_ที่จ่าย33"/>
      <sheetName val="คชจ_รอเรียกเก็บ_TDT33"/>
      <sheetName val="อุปกรณ์(หน่วยงาน)_33"/>
      <sheetName val="ICS_Cost_by_units33"/>
      <sheetName val="ICM_Budget&amp;Cost_Phase_I33"/>
      <sheetName val="ICM_Budget_Cost_Phase_II33"/>
      <sheetName val="ICm_Cost_by_units33"/>
      <sheetName val="CIV_AP_2-131-0033"/>
      <sheetName val="ICM_AP_2-131-0033"/>
      <sheetName val="CIV_AP_2-133-0033"/>
      <sheetName val="ICM_AP_2-133-0033"/>
      <sheetName val="ICM_AP_RPT33"/>
      <sheetName val="CIV_AP_RPT33"/>
      <sheetName val="CHQระหว่างทาง_2-132-0033"/>
      <sheetName val="ภาษีเงินได้หัก_ณ_ที่จ่าย33"/>
      <sheetName val="ค้างจ่าย_CID33"/>
      <sheetName val="เงินทดรองรับ_2-191-0033"/>
      <sheetName val="เงินทดรองรับ_2-193-0033"/>
      <sheetName val="เงินทดรองรับ_2-194-xx33"/>
      <sheetName val="สรุปเงินมัดจำห้องชุด_Agent33"/>
      <sheetName val="Commission-Tiny_(Chinese)33"/>
      <sheetName val="Commission-Sky_Pro_(Thai)33"/>
      <sheetName val="สำรองผลประโยชน์พนง_33"/>
      <sheetName val="รด_บริหาร33"/>
      <sheetName val="รด_อื่น33"/>
      <sheetName val="6-120-10_ค่าเช่า33"/>
      <sheetName val="6-120-20_ค่าบริการ33"/>
      <sheetName val="6-120-50_ค่าซ่อมแซม33"/>
      <sheetName val="6-150-10_ค่าที่ปรึกษา33"/>
      <sheetName val="6-130-20_ส่งเสริมการขาย33"/>
      <sheetName val="6-130-30_คอมมิชชั่น-ICS33"/>
      <sheetName val="6-130-30_คอมมิชชั่น-ICM33"/>
      <sheetName val="#6-200-00_ดอกเบี้ยจ่าย33"/>
      <sheetName val="Haft_year_tax_estimation_132"/>
      <sheetName val="Haft_year_tax_estimation_232"/>
      <sheetName val="Haft_year_tax_estimation_(1)32"/>
      <sheetName val="Haft_year_tax_estimation_(2)32"/>
      <sheetName val="Taxcal_6_Month32"/>
      <sheetName val="Data_Last_year32"/>
      <sheetName val="GL_CB32"/>
      <sheetName val="GL_M32"/>
      <sheetName val="Gain_Loss_Calculation32"/>
      <sheetName val="Deferred_Charge32"/>
      <sheetName val="Detail_รายบุคคลปี_5832"/>
      <sheetName val="Sale_040432"/>
      <sheetName val="IBA_&lt;O3&gt;32"/>
      <sheetName val="Loan_Amortization_Table32"/>
      <sheetName val="Linkage_Quote32"/>
      <sheetName val="Register_Cal_Mar_04_July_05_32"/>
      <sheetName val="QR_4_132"/>
      <sheetName val="คชจ_ดำเนินงาน6-4332"/>
      <sheetName val="Norms_SP32"/>
      <sheetName val="Jul_0232"/>
      <sheetName val="Non_Movement32"/>
      <sheetName val="Retire_2015-201732"/>
      <sheetName val="New_Item32"/>
      <sheetName val="B131_32"/>
      <sheetName val="HR_Budget28"/>
      <sheetName val="BOS_Commodity28"/>
      <sheetName val="SSD_Plant_Incremental_Project28"/>
      <sheetName val="ERP_7_0628"/>
      <sheetName val="Pareto_Top_RPN28"/>
      <sheetName val="FDR_BUDGET_2001_EISENACH28"/>
      <sheetName val="Cost_Reduction_Programs28"/>
      <sheetName val="COMPARISON_SHEET_(1)28"/>
      <sheetName val="2_Conso28"/>
      <sheetName val="Summary_by_Machine_Type_MAR28"/>
      <sheetName val="stat_local28"/>
      <sheetName val="ORGANIZATION_PLASTIC_GROUP_28"/>
      <sheetName val="ORGANIZATION_PLASTIC_GROUP__228"/>
      <sheetName val="IMPROVE_MAN_POWER28"/>
      <sheetName val="ฟอล์ม_B228"/>
      <sheetName val="Man_power_SPEC28"/>
      <sheetName val="Man_power_SPEC_(2)28"/>
      <sheetName val="Current_ORG28"/>
      <sheetName val="Blank_ORG28"/>
      <sheetName val="DLOT_Calculate28"/>
      <sheetName val="ประเมิน_28"/>
      <sheetName val="Improvement_Plan28"/>
      <sheetName val="รายชื่อพนักงาน_28"/>
      <sheetName val="Machine_capacity28"/>
      <sheetName val="DLOT_Current28"/>
      <sheetName val="ORG_(2)28"/>
      <sheetName val="Injection_new28"/>
      <sheetName val="Injection_new_28"/>
      <sheetName val="Seagate__share_in_units11"/>
      <sheetName val="3_P&amp;L_11"/>
      <sheetName val="Data_27"/>
      <sheetName val="FF_2__1_7"/>
      <sheetName val="cal_(2)7"/>
      <sheetName val="Non-Statistical_Sampling_Maste7"/>
      <sheetName val="Two_Step_Revenue_Testing_Maste7"/>
      <sheetName val="Global_Data7"/>
      <sheetName val="Expense_Summary9"/>
      <sheetName val="B&amp;S_19997"/>
      <sheetName val="C_A_Add1_(App_III)11"/>
      <sheetName val="R&amp;M_confirmation_(App_A)11"/>
      <sheetName val="Marine_insurance_(App_B)11"/>
      <sheetName val="Reinvestment_Allowance11"/>
      <sheetName val="1_LeadSchedule9"/>
      <sheetName val="TC_YA2000_cyb_(R)10"/>
      <sheetName val="CA_Sum7"/>
      <sheetName val="Stat_A9"/>
      <sheetName val="SSP_HOURS9"/>
      <sheetName val="2_A2_L_Fixed_Assets7"/>
      <sheetName val="HEADCOUNT_WORKSHEET9"/>
      <sheetName val="Mat'l_Pareto9"/>
      <sheetName val="Inventory_Valuation-detail-_(29"/>
      <sheetName val="BPCOR_DETAILS9"/>
      <sheetName val="BPMKT_DETAILS9"/>
      <sheetName val="K4__F&amp;F9"/>
      <sheetName val="Format_(2)9"/>
      <sheetName val="Excess_Calc9"/>
      <sheetName val="U_9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Spliting_Balance_Sheet_-_120410"/>
      <sheetName val="01_09"/>
      <sheetName val="Cash_(new)8"/>
      <sheetName val="MCMD95_(1)7"/>
      <sheetName val="FF-2_(1)9"/>
      <sheetName val="FB1_(2)9"/>
      <sheetName val="BS_(3)9"/>
      <sheetName val="D1_(3)9"/>
      <sheetName val="E1__(3)9"/>
      <sheetName val="F1__(3)9"/>
      <sheetName val="G1__(3)9"/>
      <sheetName val="J1_(3)9"/>
      <sheetName val="J3_(3)9"/>
      <sheetName val="M1_(3)9"/>
      <sheetName val="M1-1_(3)9"/>
      <sheetName val="M1-2_(3)9"/>
      <sheetName val="N1_(3)9"/>
      <sheetName val="General_info9"/>
      <sheetName val="PBSE_BS9"/>
      <sheetName val="comp_of_re_pack9"/>
      <sheetName val="CF_Statements9"/>
      <sheetName val="Stmt_of_equity9"/>
      <sheetName val="GP_analysis9"/>
      <sheetName val="PBSE_PL9"/>
      <sheetName val="FB4_Sch9_Disclosure9"/>
      <sheetName val="E1_9"/>
      <sheetName val="F1_9"/>
      <sheetName val="G1_9"/>
      <sheetName val="General_info_(2)9"/>
      <sheetName val="BS_(2)9"/>
      <sheetName val="CF_Statements_(2)9"/>
      <sheetName val="Stmt_of_equity_(2)9"/>
      <sheetName val="D1_(2)9"/>
      <sheetName val="D1-1_(2)9"/>
      <sheetName val="E1__(2)9"/>
      <sheetName val="F1__(2)9"/>
      <sheetName val="G1__(2)9"/>
      <sheetName val="J1_(2)9"/>
      <sheetName val="J3_(2)9"/>
      <sheetName val="Tax_(2)9"/>
      <sheetName val="L1_(2)9"/>
      <sheetName val="M1_(2)9"/>
      <sheetName val="M1-1_(2)9"/>
      <sheetName val="M1-2_(2)9"/>
      <sheetName val="N1_(2)9"/>
      <sheetName val="X_Rates9"/>
      <sheetName val="T101_7"/>
      <sheetName val="Posting_entries7"/>
      <sheetName val="GL-Andy_current_ac7"/>
      <sheetName val="6A_CA7"/>
      <sheetName val="F1_28"/>
      <sheetName val="_Balance_Sheet9"/>
      <sheetName val="_Profit_Projection_sum9"/>
      <sheetName val="Product_segment9"/>
      <sheetName val="Profit_&amp;_Loss_Yr_19"/>
      <sheetName val="Profit_&amp;_Loss_Yr_29"/>
      <sheetName val="Profit_&amp;_Loss_Yr_39"/>
      <sheetName val="Staff_cost9"/>
      <sheetName val="Fixed_Assets_Sum(2005)9"/>
      <sheetName val="Fixed_Assets_Sum(2006)9"/>
      <sheetName val="Fixed_Assets_Sum(2007)9"/>
      <sheetName val="Cash_Flow_Yr_19"/>
      <sheetName val="Cash_Flow_Yr_29"/>
      <sheetName val="Cash_Flow_Yr_39"/>
      <sheetName val="Bal_Sheet_Yr_19"/>
      <sheetName val="Bal_Sheet_Yr_29"/>
      <sheetName val="Bal_Sheet_Yr_39"/>
      <sheetName val="Deferred_taxation_(1)9"/>
      <sheetName val="Deferred_taxation_(2)9"/>
      <sheetName val="Recon_of_FA9"/>
      <sheetName val="Reasonableness_test9"/>
      <sheetName val="NQ_Asset_Summary9"/>
      <sheetName val="S_DEBTOR0710"/>
      <sheetName val="chart_17"/>
      <sheetName val="A2_02_Fixed_Assets7"/>
      <sheetName val="disc_rate7"/>
      <sheetName val="Lenders_Ratios_juneseptnov7"/>
      <sheetName val="A5_Code7"/>
      <sheetName val="ytd_fty_(DG)_oh_12-20167"/>
      <sheetName val="PDR_PL__ACCT-MBK7"/>
      <sheetName val="ADJ_-_RATE68"/>
      <sheetName val="ADJ___RATE68"/>
      <sheetName val="SCB_1_-_Current68"/>
      <sheetName val="SCB_2_-_Current68"/>
      <sheetName val="BALANCE_SHEET_68"/>
      <sheetName val="BS_ATTACH68"/>
      <sheetName val="Sheet1_(2)68"/>
      <sheetName val="เงินกู้_MGC67"/>
      <sheetName val="LC___TR_Listing67"/>
      <sheetName val="Customize_Your_Invoice67"/>
      <sheetName val="Stock_Aging67"/>
      <sheetName val="VariableII__period67"/>
      <sheetName val="Dec_200167"/>
      <sheetName val="CF_RECONCILE_-_167"/>
      <sheetName val="Cost_Centers65"/>
      <sheetName val="_IB-PL-00-01_SUMMARY65"/>
      <sheetName val="10-1_Media65"/>
      <sheetName val="Customize_Your_Purchase_Order65"/>
      <sheetName val="ALL_KSFC_RIGS_EXCEPT_R-565"/>
      <sheetName val="FP_Friends_Other65"/>
      <sheetName val="163040_LC_TR65"/>
      <sheetName val="ng_1259"/>
      <sheetName val="Trial_Balance64"/>
      <sheetName val="_IBPL000164"/>
      <sheetName val="TrialBalance_Q3-200264"/>
      <sheetName val="Workbook_Inputs64"/>
      <sheetName val="163040_LC-TR64"/>
      <sheetName val="CA_Sheet65"/>
      <sheetName val="F9_Parameters63"/>
      <sheetName val="Total_Inventory64"/>
      <sheetName val="Semi_FG&amp;FG64"/>
      <sheetName val="Provision_NRV64"/>
      <sheetName val="Customize_Your_Loan_Manager63"/>
      <sheetName val="D190_263"/>
      <sheetName val="Bang_chiet_tinh_TBA63"/>
      <sheetName val="Data_Entry61"/>
      <sheetName val="input_data61"/>
      <sheetName val="Valo_DCF61"/>
      <sheetName val="List_info61"/>
      <sheetName val="By_Person61"/>
      <sheetName val="head_Jan61"/>
      <sheetName val="Cost_center56"/>
      <sheetName val="DB_PPC_PSF61"/>
      <sheetName val="Record_CR59"/>
      <sheetName val="Co__Code59"/>
      <sheetName val="Incident__NP_201759"/>
      <sheetName val="Standing_Data53"/>
      <sheetName val="Asset_&amp;_Liability53"/>
      <sheetName val="Net_asset_value53"/>
      <sheetName val="Drop_List53"/>
      <sheetName val="CAN_DOI_-_KET_QUA55"/>
      <sheetName val="Month_v_YTD53"/>
      <sheetName val="_IB-PL-YTD53"/>
      <sheetName val="BOI_sum53"/>
      <sheetName val="Update_CIT_FY1953"/>
      <sheetName val="Tax_computation_BOI53"/>
      <sheetName val="A)_Provision_schedule53"/>
      <sheetName val="A2)_834_Inventory53"/>
      <sheetName val="B1)_646_Retirement53"/>
      <sheetName val="B2)_746_Retirement_53"/>
      <sheetName val="C1)_791-0000-20_Private_exp_53"/>
      <sheetName val="TB_(as_of_31DEC)53"/>
      <sheetName val="C2)_779-0000-20_Misc_53"/>
      <sheetName val="C1)_663_Car_Lease53"/>
      <sheetName val="C2)_758_Car_Lease53"/>
      <sheetName val="D)_Training53"/>
      <sheetName val="E)_HY_test_PwC53"/>
      <sheetName val="F)_RD_60453"/>
      <sheetName val="G)_RD_64253"/>
      <sheetName val="TO_-_SP53"/>
      <sheetName val="Company_Info53"/>
      <sheetName val="CA_Comp53"/>
      <sheetName val="Balance_Sheet53"/>
      <sheetName val="Drop_down_list53"/>
      <sheetName val="Write_off53"/>
      <sheetName val="Cost_centre_expenditure53"/>
      <sheetName val="addl_cost53"/>
      <sheetName val="Cash_Flow53"/>
      <sheetName val="Co_info53"/>
      <sheetName val="Financial_Summary53"/>
      <sheetName val="Adj&amp;Rje(Z820)_53"/>
      <sheetName val="Spec_2210453"/>
      <sheetName val="WT_Util_99_LE53"/>
      <sheetName val="PTA_P&amp;S53"/>
      <sheetName val="Waste_Treatment_Variable_53"/>
      <sheetName val="แบบฟอร์มที่_7_original53"/>
      <sheetName val="แบบฟอร์มที่_7_Project_Base53"/>
      <sheetName val="All_employee53"/>
      <sheetName val="n-4_453"/>
      <sheetName val="DISCOUNT_(2)25"/>
      <sheetName val="Bank_CA&amp;SA26"/>
      <sheetName val="AR_-CID26"/>
      <sheetName val="ดบ_ค้างรับ_Tisco26"/>
      <sheetName val="คชจ_ล่วงหน้า26"/>
      <sheetName val="ก่อสร้าง_ล่วงหน้า26"/>
      <sheetName val="ภาษีหัก_ณ_ที่จ่าย26"/>
      <sheetName val="คชจ_รอเรียกเก็บ_TDT26"/>
      <sheetName val="อุปกรณ์(หน่วยงาน)_26"/>
      <sheetName val="ICS_Cost_by_units26"/>
      <sheetName val="ICM_Budget&amp;Cost_Phase_I26"/>
      <sheetName val="ICM_Budget_Cost_Phase_II26"/>
      <sheetName val="ICm_Cost_by_units26"/>
      <sheetName val="CIV_AP_2-131-0026"/>
      <sheetName val="ICM_AP_2-131-0026"/>
      <sheetName val="CIV_AP_2-133-0026"/>
      <sheetName val="ICM_AP_2-133-0026"/>
      <sheetName val="ICM_AP_RPT26"/>
      <sheetName val="CIV_AP_RPT26"/>
      <sheetName val="CHQระหว่างทาง_2-132-0026"/>
      <sheetName val="ภาษีเงินได้หัก_ณ_ที่จ่าย26"/>
      <sheetName val="ค้างจ่าย_CID26"/>
      <sheetName val="เงินทดรองรับ_2-191-0026"/>
      <sheetName val="เงินทดรองรับ_2-193-0026"/>
      <sheetName val="เงินทดรองรับ_2-194-xx26"/>
      <sheetName val="สรุปเงินมัดจำห้องชุด_Agent26"/>
      <sheetName val="Commission-Tiny_(Chinese)26"/>
      <sheetName val="Commission-Sky_Pro_(Thai)26"/>
      <sheetName val="สำรองผลประโยชน์พนง_26"/>
      <sheetName val="รด_บริหาร26"/>
      <sheetName val="รด_อื่น26"/>
      <sheetName val="6-120-10_ค่าเช่า26"/>
      <sheetName val="6-120-20_ค่าบริการ26"/>
      <sheetName val="6-120-50_ค่าซ่อมแซม26"/>
      <sheetName val="6-150-10_ค่าที่ปรึกษา26"/>
      <sheetName val="6-130-20_ส่งเสริมการขาย26"/>
      <sheetName val="6-130-30_คอมมิชชั่น-ICS26"/>
      <sheetName val="6-130-30_คอมมิชชั่น-ICM26"/>
      <sheetName val="#6-200-00_ดอกเบี้ยจ่าย26"/>
      <sheetName val="Haft_year_tax_estimation_125"/>
      <sheetName val="Haft_year_tax_estimation_225"/>
      <sheetName val="Haft_year_tax_estimation_(1)25"/>
      <sheetName val="Haft_year_tax_estimation_(2)25"/>
      <sheetName val="Taxcal_6_Month25"/>
      <sheetName val="Data_Last_year25"/>
      <sheetName val="GL_CB25"/>
      <sheetName val="GL_M25"/>
      <sheetName val="Gain_Loss_Calculation25"/>
      <sheetName val="Deferred_Charge25"/>
      <sheetName val="Detail_รายบุคคลปี_5825"/>
      <sheetName val="Sale_040425"/>
      <sheetName val="IBA_&lt;O3&gt;25"/>
      <sheetName val="Loan_Amortization_Table25"/>
      <sheetName val="Linkage_Quote25"/>
      <sheetName val="Register_Cal_Mar_04_July_05_25"/>
      <sheetName val="QR_4_125"/>
      <sheetName val="คชจ_ดำเนินงาน6-4325"/>
      <sheetName val="Norms_SP25"/>
      <sheetName val="Jul_0225"/>
      <sheetName val="Non_Movement25"/>
      <sheetName val="Retire_2015-201725"/>
      <sheetName val="New_Item25"/>
      <sheetName val="B131_25"/>
      <sheetName val="HR_Budget21"/>
      <sheetName val="BOS_Commodity21"/>
      <sheetName val="SSD_Plant_Incremental_Project21"/>
      <sheetName val="ERP_7_0621"/>
      <sheetName val="Pareto_Top_RPN21"/>
      <sheetName val="FDR_BUDGET_2001_EISENACH21"/>
      <sheetName val="Cost_Reduction_Programs21"/>
      <sheetName val="COMPARISON_SHEET_(1)21"/>
      <sheetName val="2_Conso21"/>
      <sheetName val="Summary_by_Machine_Type_MAR21"/>
      <sheetName val="stat_local21"/>
      <sheetName val="ORGANIZATION_PLASTIC_GROUP_21"/>
      <sheetName val="ORGANIZATION_PLASTIC_GROUP__221"/>
      <sheetName val="IMPROVE_MAN_POWER21"/>
      <sheetName val="ฟอล์ม_B221"/>
      <sheetName val="Man_power_SPEC21"/>
      <sheetName val="Man_power_SPEC_(2)21"/>
      <sheetName val="Current_ORG21"/>
      <sheetName val="Blank_ORG21"/>
      <sheetName val="DLOT_Calculate21"/>
      <sheetName val="ประเมิน_21"/>
      <sheetName val="Improvement_Plan21"/>
      <sheetName val="รายชื่อพนักงาน_21"/>
      <sheetName val="Machine_capacity21"/>
      <sheetName val="DLOT_Current21"/>
      <sheetName val="ORG_(2)21"/>
      <sheetName val="Injection_new21"/>
      <sheetName val="Injection_new_21"/>
      <sheetName val="ADJ_-_RATE71"/>
      <sheetName val="ADJ___RATE71"/>
      <sheetName val="SCB_1_-_Current71"/>
      <sheetName val="SCB_2_-_Current71"/>
      <sheetName val="BALANCE_SHEET_71"/>
      <sheetName val="BS_ATTACH71"/>
      <sheetName val="Sheet1_(2)71"/>
      <sheetName val="เงินกู้_MGC70"/>
      <sheetName val="LC___TR_Listing70"/>
      <sheetName val="Customize_Your_Invoice70"/>
      <sheetName val="Stock_Aging70"/>
      <sheetName val="VariableII__period70"/>
      <sheetName val="Dec_200170"/>
      <sheetName val="CF_RECONCILE_-_170"/>
      <sheetName val="Cost_Centers68"/>
      <sheetName val="_IB-PL-00-01_SUMMARY68"/>
      <sheetName val="10-1_Media68"/>
      <sheetName val="Customize_Your_Purchase_Order68"/>
      <sheetName val="ALL_KSFC_RIGS_EXCEPT_R-568"/>
      <sheetName val="FP_Friends_Other68"/>
      <sheetName val="163040_LC_TR68"/>
      <sheetName val="ng_1262"/>
      <sheetName val="Trial_Balance67"/>
      <sheetName val="_IBPL000167"/>
      <sheetName val="TrialBalance_Q3-200267"/>
      <sheetName val="Workbook_Inputs67"/>
      <sheetName val="163040_LC-TR67"/>
      <sheetName val="CA_Sheet68"/>
      <sheetName val="F9_Parameters66"/>
      <sheetName val="Total_Inventory67"/>
      <sheetName val="Semi_FG&amp;FG67"/>
      <sheetName val="Provision_NRV67"/>
      <sheetName val="Customize_Your_Loan_Manager66"/>
      <sheetName val="D190_266"/>
      <sheetName val="Bang_chiet_tinh_TBA66"/>
      <sheetName val="Data_Entry64"/>
      <sheetName val="input_data64"/>
      <sheetName val="Valo_DCF64"/>
      <sheetName val="List_info64"/>
      <sheetName val="By_Person64"/>
      <sheetName val="head_Jan64"/>
      <sheetName val="Cost_center59"/>
      <sheetName val="DB_PPC_PSF64"/>
      <sheetName val="Record_CR62"/>
      <sheetName val="Co__Code62"/>
      <sheetName val="Incident__NP_201762"/>
      <sheetName val="Standing_Data56"/>
      <sheetName val="Asset_&amp;_Liability56"/>
      <sheetName val="Net_asset_value56"/>
      <sheetName val="Drop_List56"/>
      <sheetName val="CAN_DOI_-_KET_QUA58"/>
      <sheetName val="Month_v_YTD56"/>
      <sheetName val="_IB-PL-YTD56"/>
      <sheetName val="BOI_sum56"/>
      <sheetName val="Update_CIT_FY1956"/>
      <sheetName val="Tax_computation_BOI56"/>
      <sheetName val="A)_Provision_schedule56"/>
      <sheetName val="A2)_834_Inventory56"/>
      <sheetName val="B1)_646_Retirement56"/>
      <sheetName val="B2)_746_Retirement_56"/>
      <sheetName val="C1)_791-0000-20_Private_exp_56"/>
      <sheetName val="TB_(as_of_31DEC)56"/>
      <sheetName val="C2)_779-0000-20_Misc_56"/>
      <sheetName val="C1)_663_Car_Lease56"/>
      <sheetName val="C2)_758_Car_Lease56"/>
      <sheetName val="D)_Training56"/>
      <sheetName val="E)_HY_test_PwC56"/>
      <sheetName val="F)_RD_60456"/>
      <sheetName val="G)_RD_64256"/>
      <sheetName val="TO_-_SP56"/>
      <sheetName val="Company_Info56"/>
      <sheetName val="CA_Comp56"/>
      <sheetName val="Balance_Sheet56"/>
      <sheetName val="Drop_down_list56"/>
      <sheetName val="Write_off56"/>
      <sheetName val="Cost_centre_expenditure56"/>
      <sheetName val="addl_cost56"/>
      <sheetName val="Cash_Flow56"/>
      <sheetName val="Co_info56"/>
      <sheetName val="Financial_Summary56"/>
      <sheetName val="Adj&amp;Rje(Z820)_56"/>
      <sheetName val="Spec_2210456"/>
      <sheetName val="WT_Util_99_LE56"/>
      <sheetName val="PTA_P&amp;S56"/>
      <sheetName val="Waste_Treatment_Variable_56"/>
      <sheetName val="แบบฟอร์มที่_7_original56"/>
      <sheetName val="แบบฟอร์มที่_7_Project_Base56"/>
      <sheetName val="All_employee56"/>
      <sheetName val="n-4_456"/>
      <sheetName val="DISCOUNT_(2)28"/>
      <sheetName val="Bank_CA&amp;SA29"/>
      <sheetName val="AR_-CID29"/>
      <sheetName val="ดบ_ค้างรับ_Tisco29"/>
      <sheetName val="คชจ_ล่วงหน้า29"/>
      <sheetName val="ก่อสร้าง_ล่วงหน้า29"/>
      <sheetName val="ภาษีหัก_ณ_ที่จ่าย29"/>
      <sheetName val="คชจ_รอเรียกเก็บ_TDT29"/>
      <sheetName val="อุปกรณ์(หน่วยงาน)_29"/>
      <sheetName val="ICS_Cost_by_units29"/>
      <sheetName val="ICM_Budget&amp;Cost_Phase_I29"/>
      <sheetName val="ICM_Budget_Cost_Phase_II29"/>
      <sheetName val="ICm_Cost_by_units29"/>
      <sheetName val="CIV_AP_2-131-0029"/>
      <sheetName val="ICM_AP_2-131-0029"/>
      <sheetName val="CIV_AP_2-133-0029"/>
      <sheetName val="ICM_AP_2-133-0029"/>
      <sheetName val="ICM_AP_RPT29"/>
      <sheetName val="CIV_AP_RPT29"/>
      <sheetName val="CHQระหว่างทาง_2-132-0029"/>
      <sheetName val="ภาษีเงินได้หัก_ณ_ที่จ่าย29"/>
      <sheetName val="ค้างจ่าย_CID29"/>
      <sheetName val="เงินทดรองรับ_2-191-0029"/>
      <sheetName val="เงินทดรองรับ_2-193-0029"/>
      <sheetName val="เงินทดรองรับ_2-194-xx29"/>
      <sheetName val="สรุปเงินมัดจำห้องชุด_Agent29"/>
      <sheetName val="Commission-Tiny_(Chinese)29"/>
      <sheetName val="Commission-Sky_Pro_(Thai)29"/>
      <sheetName val="สำรองผลประโยชน์พนง_29"/>
      <sheetName val="รด_บริหาร29"/>
      <sheetName val="รด_อื่น29"/>
      <sheetName val="6-120-10_ค่าเช่า29"/>
      <sheetName val="6-120-20_ค่าบริการ29"/>
      <sheetName val="6-120-50_ค่าซ่อมแซม29"/>
      <sheetName val="6-150-10_ค่าที่ปรึกษา29"/>
      <sheetName val="6-130-20_ส่งเสริมการขาย29"/>
      <sheetName val="6-130-30_คอมมิชชั่น-ICS29"/>
      <sheetName val="6-130-30_คอมมิชชั่น-ICM29"/>
      <sheetName val="#6-200-00_ดอกเบี้ยจ่าย29"/>
      <sheetName val="Haft_year_tax_estimation_128"/>
      <sheetName val="Haft_year_tax_estimation_228"/>
      <sheetName val="Haft_year_tax_estimation_(1)28"/>
      <sheetName val="Haft_year_tax_estimation_(2)28"/>
      <sheetName val="Taxcal_6_Month28"/>
      <sheetName val="Data_Last_year28"/>
      <sheetName val="GL_CB28"/>
      <sheetName val="GL_M28"/>
      <sheetName val="Gain_Loss_Calculation28"/>
      <sheetName val="Deferred_Charge28"/>
      <sheetName val="Detail_รายบุคคลปี_5828"/>
      <sheetName val="Sale_040428"/>
      <sheetName val="IBA_&lt;O3&gt;28"/>
      <sheetName val="Loan_Amortization_Table28"/>
      <sheetName val="Linkage_Quote28"/>
      <sheetName val="Register_Cal_Mar_04_July_05_28"/>
      <sheetName val="QR_4_128"/>
      <sheetName val="คชจ_ดำเนินงาน6-4328"/>
      <sheetName val="Norms_SP28"/>
      <sheetName val="Jul_0228"/>
      <sheetName val="Non_Movement28"/>
      <sheetName val="Retire_2015-201728"/>
      <sheetName val="New_Item28"/>
      <sheetName val="B131_28"/>
      <sheetName val="HR_Budget24"/>
      <sheetName val="BOS_Commodity24"/>
      <sheetName val="SSD_Plant_Incremental_Project24"/>
      <sheetName val="ERP_7_0624"/>
      <sheetName val="Pareto_Top_RPN24"/>
      <sheetName val="FDR_BUDGET_2001_EISENACH24"/>
      <sheetName val="Cost_Reduction_Programs24"/>
      <sheetName val="COMPARISON_SHEET_(1)24"/>
      <sheetName val="2_Conso24"/>
      <sheetName val="Summary_by_Machine_Type_MAR24"/>
      <sheetName val="stat_local24"/>
      <sheetName val="ORGANIZATION_PLASTIC_GROUP_24"/>
      <sheetName val="ORGANIZATION_PLASTIC_GROUP__224"/>
      <sheetName val="IMPROVE_MAN_POWER24"/>
      <sheetName val="ฟอล์ม_B224"/>
      <sheetName val="Man_power_SPEC24"/>
      <sheetName val="Man_power_SPEC_(2)24"/>
      <sheetName val="Current_ORG24"/>
      <sheetName val="Blank_ORG24"/>
      <sheetName val="DLOT_Calculate24"/>
      <sheetName val="ประเมิน_24"/>
      <sheetName val="Improvement_Plan24"/>
      <sheetName val="รายชื่อพนักงาน_24"/>
      <sheetName val="Machine_capacity24"/>
      <sheetName val="DLOT_Current24"/>
      <sheetName val="ORG_(2)24"/>
      <sheetName val="Injection_new24"/>
      <sheetName val="Injection_new_24"/>
      <sheetName val="ADJ_-_RATE69"/>
      <sheetName val="ADJ___RATE69"/>
      <sheetName val="SCB_1_-_Current69"/>
      <sheetName val="SCB_2_-_Current69"/>
      <sheetName val="BALANCE_SHEET_69"/>
      <sheetName val="BS_ATTACH69"/>
      <sheetName val="Sheet1_(2)69"/>
      <sheetName val="เงินกู้_MGC68"/>
      <sheetName val="LC___TR_Listing68"/>
      <sheetName val="Customize_Your_Invoice68"/>
      <sheetName val="Stock_Aging68"/>
      <sheetName val="VariableII__period68"/>
      <sheetName val="Dec_200168"/>
      <sheetName val="CF_RECONCILE_-_168"/>
      <sheetName val="Cost_Centers66"/>
      <sheetName val="_IB-PL-00-01_SUMMARY66"/>
      <sheetName val="10-1_Media66"/>
      <sheetName val="Customize_Your_Purchase_Order66"/>
      <sheetName val="ALL_KSFC_RIGS_EXCEPT_R-566"/>
      <sheetName val="FP_Friends_Other66"/>
      <sheetName val="163040_LC_TR66"/>
      <sheetName val="ng_1260"/>
      <sheetName val="Trial_Balance65"/>
      <sheetName val="_IBPL000165"/>
      <sheetName val="TrialBalance_Q3-200265"/>
      <sheetName val="Workbook_Inputs65"/>
      <sheetName val="163040_LC-TR65"/>
      <sheetName val="CA_Sheet66"/>
      <sheetName val="F9_Parameters64"/>
      <sheetName val="Total_Inventory65"/>
      <sheetName val="Semi_FG&amp;FG65"/>
      <sheetName val="Provision_NRV65"/>
      <sheetName val="Customize_Your_Loan_Manager64"/>
      <sheetName val="D190_264"/>
      <sheetName val="Bang_chiet_tinh_TBA64"/>
      <sheetName val="Data_Entry62"/>
      <sheetName val="input_data62"/>
      <sheetName val="Valo_DCF62"/>
      <sheetName val="List_info62"/>
      <sheetName val="By_Person62"/>
      <sheetName val="head_Jan62"/>
      <sheetName val="Cost_center57"/>
      <sheetName val="DB_PPC_PSF62"/>
      <sheetName val="Record_CR60"/>
      <sheetName val="Co__Code60"/>
      <sheetName val="Incident__NP_201760"/>
      <sheetName val="Standing_Data54"/>
      <sheetName val="Asset_&amp;_Liability54"/>
      <sheetName val="Net_asset_value54"/>
      <sheetName val="Drop_List54"/>
      <sheetName val="CAN_DOI_-_KET_QUA56"/>
      <sheetName val="Month_v_YTD54"/>
      <sheetName val="_IB-PL-YTD54"/>
      <sheetName val="BOI_sum54"/>
      <sheetName val="Update_CIT_FY1954"/>
      <sheetName val="Tax_computation_BOI54"/>
      <sheetName val="A)_Provision_schedule54"/>
      <sheetName val="A2)_834_Inventory54"/>
      <sheetName val="B1)_646_Retirement54"/>
      <sheetName val="B2)_746_Retirement_54"/>
      <sheetName val="C1)_791-0000-20_Private_exp_54"/>
      <sheetName val="TB_(as_of_31DEC)54"/>
      <sheetName val="C2)_779-0000-20_Misc_54"/>
      <sheetName val="C1)_663_Car_Lease54"/>
      <sheetName val="C2)_758_Car_Lease54"/>
      <sheetName val="D)_Training54"/>
      <sheetName val="E)_HY_test_PwC54"/>
      <sheetName val="F)_RD_60454"/>
      <sheetName val="G)_RD_64254"/>
      <sheetName val="TO_-_SP54"/>
      <sheetName val="Company_Info54"/>
      <sheetName val="CA_Comp54"/>
      <sheetName val="Balance_Sheet54"/>
      <sheetName val="Drop_down_list54"/>
      <sheetName val="Write_off54"/>
      <sheetName val="Cost_centre_expenditure54"/>
      <sheetName val="addl_cost54"/>
      <sheetName val="Cash_Flow54"/>
      <sheetName val="Co_info54"/>
      <sheetName val="Financial_Summary54"/>
      <sheetName val="Adj&amp;Rje(Z820)_54"/>
      <sheetName val="Spec_2210454"/>
      <sheetName val="WT_Util_99_LE54"/>
      <sheetName val="PTA_P&amp;S54"/>
      <sheetName val="Waste_Treatment_Variable_54"/>
      <sheetName val="แบบฟอร์มที่_7_original54"/>
      <sheetName val="แบบฟอร์มที่_7_Project_Base54"/>
      <sheetName val="All_employee54"/>
      <sheetName val="n-4_454"/>
      <sheetName val="DISCOUNT_(2)26"/>
      <sheetName val="Bank_CA&amp;SA27"/>
      <sheetName val="AR_-CID27"/>
      <sheetName val="ดบ_ค้างรับ_Tisco27"/>
      <sheetName val="คชจ_ล่วงหน้า27"/>
      <sheetName val="ก่อสร้าง_ล่วงหน้า27"/>
      <sheetName val="ภาษีหัก_ณ_ที่จ่าย27"/>
      <sheetName val="คชจ_รอเรียกเก็บ_TDT27"/>
      <sheetName val="อุปกรณ์(หน่วยงาน)_27"/>
      <sheetName val="ICS_Cost_by_units27"/>
      <sheetName val="ICM_Budget&amp;Cost_Phase_I27"/>
      <sheetName val="ICM_Budget_Cost_Phase_II27"/>
      <sheetName val="ICm_Cost_by_units27"/>
      <sheetName val="CIV_AP_2-131-0027"/>
      <sheetName val="ICM_AP_2-131-0027"/>
      <sheetName val="CIV_AP_2-133-0027"/>
      <sheetName val="ICM_AP_2-133-0027"/>
      <sheetName val="ICM_AP_RPT27"/>
      <sheetName val="CIV_AP_RPT27"/>
      <sheetName val="CHQระหว่างทาง_2-132-0027"/>
      <sheetName val="ภาษีเงินได้หัก_ณ_ที่จ่าย27"/>
      <sheetName val="ค้างจ่าย_CID27"/>
      <sheetName val="เงินทดรองรับ_2-191-0027"/>
      <sheetName val="เงินทดรองรับ_2-193-0027"/>
      <sheetName val="เงินทดรองรับ_2-194-xx27"/>
      <sheetName val="สรุปเงินมัดจำห้องชุด_Agent27"/>
      <sheetName val="Commission-Tiny_(Chinese)27"/>
      <sheetName val="Commission-Sky_Pro_(Thai)27"/>
      <sheetName val="สำรองผลประโยชน์พนง_27"/>
      <sheetName val="รด_บริหาร27"/>
      <sheetName val="รด_อื่น27"/>
      <sheetName val="6-120-10_ค่าเช่า27"/>
      <sheetName val="6-120-20_ค่าบริการ27"/>
      <sheetName val="6-120-50_ค่าซ่อมแซม27"/>
      <sheetName val="6-150-10_ค่าที่ปรึกษา27"/>
      <sheetName val="6-130-20_ส่งเสริมการขาย27"/>
      <sheetName val="6-130-30_คอมมิชชั่น-ICS27"/>
      <sheetName val="6-130-30_คอมมิชชั่น-ICM27"/>
      <sheetName val="#6-200-00_ดอกเบี้ยจ่าย27"/>
      <sheetName val="Haft_year_tax_estimation_126"/>
      <sheetName val="Haft_year_tax_estimation_226"/>
      <sheetName val="Haft_year_tax_estimation_(1)26"/>
      <sheetName val="Haft_year_tax_estimation_(2)26"/>
      <sheetName val="Taxcal_6_Month26"/>
      <sheetName val="Data_Last_year26"/>
      <sheetName val="GL_CB26"/>
      <sheetName val="GL_M26"/>
      <sheetName val="Gain_Loss_Calculation26"/>
      <sheetName val="Deferred_Charge26"/>
      <sheetName val="Detail_รายบุคคลปี_5826"/>
      <sheetName val="Sale_040426"/>
      <sheetName val="IBA_&lt;O3&gt;26"/>
      <sheetName val="Loan_Amortization_Table26"/>
      <sheetName val="Linkage_Quote26"/>
      <sheetName val="Register_Cal_Mar_04_July_05_26"/>
      <sheetName val="QR_4_126"/>
      <sheetName val="คชจ_ดำเนินงาน6-4326"/>
      <sheetName val="Norms_SP26"/>
      <sheetName val="Jul_0226"/>
      <sheetName val="Non_Movement26"/>
      <sheetName val="Retire_2015-201726"/>
      <sheetName val="New_Item26"/>
      <sheetName val="B131_26"/>
      <sheetName val="HR_Budget22"/>
      <sheetName val="BOS_Commodity22"/>
      <sheetName val="SSD_Plant_Incremental_Project22"/>
      <sheetName val="ERP_7_0622"/>
      <sheetName val="Pareto_Top_RPN22"/>
      <sheetName val="FDR_BUDGET_2001_EISENACH22"/>
      <sheetName val="Cost_Reduction_Programs22"/>
      <sheetName val="COMPARISON_SHEET_(1)22"/>
      <sheetName val="2_Conso22"/>
      <sheetName val="Summary_by_Machine_Type_MAR22"/>
      <sheetName val="stat_local22"/>
      <sheetName val="ORGANIZATION_PLASTIC_GROUP_22"/>
      <sheetName val="ORGANIZATION_PLASTIC_GROUP__222"/>
      <sheetName val="IMPROVE_MAN_POWER22"/>
      <sheetName val="ฟอล์ม_B222"/>
      <sheetName val="Man_power_SPEC22"/>
      <sheetName val="Man_power_SPEC_(2)22"/>
      <sheetName val="Current_ORG22"/>
      <sheetName val="Blank_ORG22"/>
      <sheetName val="DLOT_Calculate22"/>
      <sheetName val="ประเมิน_22"/>
      <sheetName val="Improvement_Plan22"/>
      <sheetName val="รายชื่อพนักงาน_22"/>
      <sheetName val="Machine_capacity22"/>
      <sheetName val="DLOT_Current22"/>
      <sheetName val="ORG_(2)22"/>
      <sheetName val="Injection_new22"/>
      <sheetName val="Injection_new_22"/>
      <sheetName val="ADJ_-_RATE70"/>
      <sheetName val="ADJ___RATE70"/>
      <sheetName val="SCB_1_-_Current70"/>
      <sheetName val="SCB_2_-_Current70"/>
      <sheetName val="BALANCE_SHEET_70"/>
      <sheetName val="BS_ATTACH70"/>
      <sheetName val="Sheet1_(2)70"/>
      <sheetName val="เงินกู้_MGC69"/>
      <sheetName val="LC___TR_Listing69"/>
      <sheetName val="Customize_Your_Invoice69"/>
      <sheetName val="Stock_Aging69"/>
      <sheetName val="VariableII__period69"/>
      <sheetName val="Dec_200169"/>
      <sheetName val="CF_RECONCILE_-_169"/>
      <sheetName val="Cost_Centers67"/>
      <sheetName val="_IB-PL-00-01_SUMMARY67"/>
      <sheetName val="10-1_Media67"/>
      <sheetName val="Customize_Your_Purchase_Order67"/>
      <sheetName val="ALL_KSFC_RIGS_EXCEPT_R-567"/>
      <sheetName val="FP_Friends_Other67"/>
      <sheetName val="163040_LC_TR67"/>
      <sheetName val="ng_1261"/>
      <sheetName val="Trial_Balance66"/>
      <sheetName val="_IBPL000166"/>
      <sheetName val="TrialBalance_Q3-200266"/>
      <sheetName val="Workbook_Inputs66"/>
      <sheetName val="163040_LC-TR66"/>
      <sheetName val="CA_Sheet67"/>
      <sheetName val="F9_Parameters65"/>
      <sheetName val="Total_Inventory66"/>
      <sheetName val="Semi_FG&amp;FG66"/>
      <sheetName val="Provision_NRV66"/>
      <sheetName val="Customize_Your_Loan_Manager65"/>
      <sheetName val="D190_265"/>
      <sheetName val="Bang_chiet_tinh_TBA65"/>
      <sheetName val="Data_Entry63"/>
      <sheetName val="input_data63"/>
      <sheetName val="Valo_DCF63"/>
      <sheetName val="List_info63"/>
      <sheetName val="By_Person63"/>
      <sheetName val="head_Jan63"/>
      <sheetName val="Cost_center58"/>
      <sheetName val="DB_PPC_PSF63"/>
      <sheetName val="Record_CR61"/>
      <sheetName val="Co__Code61"/>
      <sheetName val="Incident__NP_201761"/>
      <sheetName val="Standing_Data55"/>
      <sheetName val="Asset_&amp;_Liability55"/>
      <sheetName val="Net_asset_value55"/>
      <sheetName val="Drop_List55"/>
      <sheetName val="CAN_DOI_-_KET_QUA57"/>
      <sheetName val="Month_v_YTD55"/>
      <sheetName val="_IB-PL-YTD55"/>
      <sheetName val="BOI_sum55"/>
      <sheetName val="Update_CIT_FY1955"/>
      <sheetName val="Tax_computation_BOI55"/>
      <sheetName val="A)_Provision_schedule55"/>
      <sheetName val="A2)_834_Inventory55"/>
      <sheetName val="B1)_646_Retirement55"/>
      <sheetName val="B2)_746_Retirement_55"/>
      <sheetName val="C1)_791-0000-20_Private_exp_55"/>
      <sheetName val="TB_(as_of_31DEC)55"/>
      <sheetName val="C2)_779-0000-20_Misc_55"/>
      <sheetName val="C1)_663_Car_Lease55"/>
      <sheetName val="C2)_758_Car_Lease55"/>
      <sheetName val="D)_Training55"/>
      <sheetName val="E)_HY_test_PwC55"/>
      <sheetName val="F)_RD_60455"/>
      <sheetName val="G)_RD_64255"/>
      <sheetName val="TO_-_SP55"/>
      <sheetName val="Company_Info55"/>
      <sheetName val="CA_Comp55"/>
      <sheetName val="Balance_Sheet55"/>
      <sheetName val="Drop_down_list55"/>
      <sheetName val="Write_off55"/>
      <sheetName val="Cost_centre_expenditure55"/>
      <sheetName val="addl_cost55"/>
      <sheetName val="Cash_Flow55"/>
      <sheetName val="Co_info55"/>
      <sheetName val="Financial_Summary55"/>
      <sheetName val="Adj&amp;Rje(Z820)_55"/>
      <sheetName val="Spec_2210455"/>
      <sheetName val="WT_Util_99_LE55"/>
      <sheetName val="PTA_P&amp;S55"/>
      <sheetName val="Waste_Treatment_Variable_55"/>
      <sheetName val="แบบฟอร์มที่_7_original55"/>
      <sheetName val="แบบฟอร์มที่_7_Project_Base55"/>
      <sheetName val="All_employee55"/>
      <sheetName val="n-4_455"/>
      <sheetName val="DISCOUNT_(2)27"/>
      <sheetName val="Bank_CA&amp;SA28"/>
      <sheetName val="AR_-CID28"/>
      <sheetName val="ดบ_ค้างรับ_Tisco28"/>
      <sheetName val="คชจ_ล่วงหน้า28"/>
      <sheetName val="ก่อสร้าง_ล่วงหน้า28"/>
      <sheetName val="ภาษีหัก_ณ_ที่จ่าย28"/>
      <sheetName val="คชจ_รอเรียกเก็บ_TDT28"/>
      <sheetName val="อุปกรณ์(หน่วยงาน)_28"/>
      <sheetName val="ICS_Cost_by_units28"/>
      <sheetName val="ICM_Budget&amp;Cost_Phase_I28"/>
      <sheetName val="ICM_Budget_Cost_Phase_II28"/>
      <sheetName val="ICm_Cost_by_units28"/>
      <sheetName val="CIV_AP_2-131-0028"/>
      <sheetName val="ICM_AP_2-131-0028"/>
      <sheetName val="CIV_AP_2-133-0028"/>
      <sheetName val="ICM_AP_2-133-0028"/>
      <sheetName val="ICM_AP_RPT28"/>
      <sheetName val="CIV_AP_RPT28"/>
      <sheetName val="CHQระหว่างทาง_2-132-0028"/>
      <sheetName val="ภาษีเงินได้หัก_ณ_ที่จ่าย28"/>
      <sheetName val="ค้างจ่าย_CID28"/>
      <sheetName val="เงินทดรองรับ_2-191-0028"/>
      <sheetName val="เงินทดรองรับ_2-193-0028"/>
      <sheetName val="เงินทดรองรับ_2-194-xx28"/>
      <sheetName val="สรุปเงินมัดจำห้องชุด_Agent28"/>
      <sheetName val="Commission-Tiny_(Chinese)28"/>
      <sheetName val="Commission-Sky_Pro_(Thai)28"/>
      <sheetName val="สำรองผลประโยชน์พนง_28"/>
      <sheetName val="รด_บริหาร28"/>
      <sheetName val="รด_อื่น28"/>
      <sheetName val="6-120-10_ค่าเช่า28"/>
      <sheetName val="6-120-20_ค่าบริการ28"/>
      <sheetName val="6-120-50_ค่าซ่อมแซม28"/>
      <sheetName val="6-150-10_ค่าที่ปรึกษา28"/>
      <sheetName val="6-130-20_ส่งเสริมการขาย28"/>
      <sheetName val="6-130-30_คอมมิชชั่น-ICS28"/>
      <sheetName val="6-130-30_คอมมิชชั่น-ICM28"/>
      <sheetName val="#6-200-00_ดอกเบี้ยจ่าย28"/>
      <sheetName val="Haft_year_tax_estimation_127"/>
      <sheetName val="Haft_year_tax_estimation_227"/>
      <sheetName val="Haft_year_tax_estimation_(1)27"/>
      <sheetName val="Haft_year_tax_estimation_(2)27"/>
      <sheetName val="Taxcal_6_Month27"/>
      <sheetName val="Data_Last_year27"/>
      <sheetName val="GL_CB27"/>
      <sheetName val="GL_M27"/>
      <sheetName val="Gain_Loss_Calculation27"/>
      <sheetName val="Deferred_Charge27"/>
      <sheetName val="Detail_รายบุคคลปี_5827"/>
      <sheetName val="Sale_040427"/>
      <sheetName val="IBA_&lt;O3&gt;27"/>
      <sheetName val="Loan_Amortization_Table27"/>
      <sheetName val="Linkage_Quote27"/>
      <sheetName val="Register_Cal_Mar_04_July_05_27"/>
      <sheetName val="QR_4_127"/>
      <sheetName val="คชจ_ดำเนินงาน6-4327"/>
      <sheetName val="Norms_SP27"/>
      <sheetName val="Jul_0227"/>
      <sheetName val="Non_Movement27"/>
      <sheetName val="Retire_2015-201727"/>
      <sheetName val="New_Item27"/>
      <sheetName val="B131_27"/>
      <sheetName val="HR_Budget23"/>
      <sheetName val="BOS_Commodity23"/>
      <sheetName val="SSD_Plant_Incremental_Project23"/>
      <sheetName val="ERP_7_0623"/>
      <sheetName val="Pareto_Top_RPN23"/>
      <sheetName val="FDR_BUDGET_2001_EISENACH23"/>
      <sheetName val="Cost_Reduction_Programs23"/>
      <sheetName val="COMPARISON_SHEET_(1)23"/>
      <sheetName val="2_Conso23"/>
      <sheetName val="Summary_by_Machine_Type_MAR23"/>
      <sheetName val="stat_local23"/>
      <sheetName val="ORGANIZATION_PLASTIC_GROUP_23"/>
      <sheetName val="ORGANIZATION_PLASTIC_GROUP__223"/>
      <sheetName val="IMPROVE_MAN_POWER23"/>
      <sheetName val="ฟอล์ม_B223"/>
      <sheetName val="Man_power_SPEC23"/>
      <sheetName val="Man_power_SPEC_(2)23"/>
      <sheetName val="Current_ORG23"/>
      <sheetName val="Blank_ORG23"/>
      <sheetName val="DLOT_Calculate23"/>
      <sheetName val="ประเมิน_23"/>
      <sheetName val="Improvement_Plan23"/>
      <sheetName val="รายชื่อพนักงาน_23"/>
      <sheetName val="Machine_capacity23"/>
      <sheetName val="DLOT_Current23"/>
      <sheetName val="ORG_(2)23"/>
      <sheetName val="Injection_new23"/>
      <sheetName val="Injection_new_23"/>
      <sheetName val="ADJ_-_RATE72"/>
      <sheetName val="ADJ___RATE72"/>
      <sheetName val="SCB_1_-_Current72"/>
      <sheetName val="SCB_2_-_Current72"/>
      <sheetName val="BALANCE_SHEET_72"/>
      <sheetName val="BS_ATTACH72"/>
      <sheetName val="Sheet1_(2)72"/>
      <sheetName val="เงินกู้_MGC71"/>
      <sheetName val="LC___TR_Listing71"/>
      <sheetName val="Customize_Your_Invoice71"/>
      <sheetName val="Stock_Aging71"/>
      <sheetName val="VariableII__period71"/>
      <sheetName val="Dec_200171"/>
      <sheetName val="CF_RECONCILE_-_171"/>
      <sheetName val="Cost_Centers69"/>
      <sheetName val="_IB-PL-00-01_SUMMARY69"/>
      <sheetName val="10-1_Media69"/>
      <sheetName val="Customize_Your_Purchase_Order69"/>
      <sheetName val="ALL_KSFC_RIGS_EXCEPT_R-569"/>
      <sheetName val="FP_Friends_Other69"/>
      <sheetName val="163040_LC_TR69"/>
      <sheetName val="ng_1263"/>
      <sheetName val="Trial_Balance68"/>
      <sheetName val="_IBPL000168"/>
      <sheetName val="TrialBalance_Q3-200268"/>
      <sheetName val="Workbook_Inputs68"/>
      <sheetName val="163040_LC-TR68"/>
      <sheetName val="CA_Sheet69"/>
      <sheetName val="F9_Parameters67"/>
      <sheetName val="Total_Inventory68"/>
      <sheetName val="Semi_FG&amp;FG68"/>
      <sheetName val="Provision_NRV68"/>
      <sheetName val="Customize_Your_Loan_Manager67"/>
      <sheetName val="D190_267"/>
      <sheetName val="Bang_chiet_tinh_TBA67"/>
      <sheetName val="Data_Entry65"/>
      <sheetName val="input_data65"/>
      <sheetName val="Valo_DCF65"/>
      <sheetName val="List_info65"/>
      <sheetName val="By_Person65"/>
      <sheetName val="head_Jan65"/>
      <sheetName val="Cost_center60"/>
      <sheetName val="DB_PPC_PSF65"/>
      <sheetName val="Record_CR63"/>
      <sheetName val="Co__Code63"/>
      <sheetName val="Incident__NP_201763"/>
      <sheetName val="Standing_Data57"/>
      <sheetName val="Asset_&amp;_Liability57"/>
      <sheetName val="Net_asset_value57"/>
      <sheetName val="Drop_List57"/>
      <sheetName val="CAN_DOI_-_KET_QUA59"/>
      <sheetName val="Month_v_YTD57"/>
      <sheetName val="_IB-PL-YTD57"/>
      <sheetName val="BOI_sum57"/>
      <sheetName val="Update_CIT_FY1957"/>
      <sheetName val="Tax_computation_BOI57"/>
      <sheetName val="A)_Provision_schedule57"/>
      <sheetName val="A2)_834_Inventory57"/>
      <sheetName val="B1)_646_Retirement57"/>
      <sheetName val="B2)_746_Retirement_57"/>
      <sheetName val="C1)_791-0000-20_Private_exp_57"/>
      <sheetName val="TB_(as_of_31DEC)57"/>
      <sheetName val="C2)_779-0000-20_Misc_57"/>
      <sheetName val="C1)_663_Car_Lease57"/>
      <sheetName val="C2)_758_Car_Lease57"/>
      <sheetName val="D)_Training57"/>
      <sheetName val="E)_HY_test_PwC57"/>
      <sheetName val="F)_RD_60457"/>
      <sheetName val="G)_RD_64257"/>
      <sheetName val="TO_-_SP57"/>
      <sheetName val="Company_Info57"/>
      <sheetName val="CA_Comp57"/>
      <sheetName val="Balance_Sheet57"/>
      <sheetName val="Drop_down_list57"/>
      <sheetName val="Write_off57"/>
      <sheetName val="Cost_centre_expenditure57"/>
      <sheetName val="addl_cost57"/>
      <sheetName val="Cash_Flow57"/>
      <sheetName val="Co_info57"/>
      <sheetName val="Financial_Summary57"/>
      <sheetName val="Adj&amp;Rje(Z820)_57"/>
      <sheetName val="Spec_2210457"/>
      <sheetName val="WT_Util_99_LE57"/>
      <sheetName val="PTA_P&amp;S57"/>
      <sheetName val="Waste_Treatment_Variable_57"/>
      <sheetName val="แบบฟอร์มที่_7_original57"/>
      <sheetName val="แบบฟอร์มที่_7_Project_Base57"/>
      <sheetName val="All_employee57"/>
      <sheetName val="n-4_457"/>
      <sheetName val="DISCOUNT_(2)29"/>
      <sheetName val="Bank_CA&amp;SA30"/>
      <sheetName val="AR_-CID30"/>
      <sheetName val="ดบ_ค้างรับ_Tisco30"/>
      <sheetName val="คชจ_ล่วงหน้า30"/>
      <sheetName val="ก่อสร้าง_ล่วงหน้า30"/>
      <sheetName val="ภาษีหัก_ณ_ที่จ่าย30"/>
      <sheetName val="คชจ_รอเรียกเก็บ_TDT30"/>
      <sheetName val="อุปกรณ์(หน่วยงาน)_30"/>
      <sheetName val="ICS_Cost_by_units30"/>
      <sheetName val="ICM_Budget&amp;Cost_Phase_I30"/>
      <sheetName val="ICM_Budget_Cost_Phase_II30"/>
      <sheetName val="ICm_Cost_by_units30"/>
      <sheetName val="CIV_AP_2-131-0030"/>
      <sheetName val="ICM_AP_2-131-0030"/>
      <sheetName val="CIV_AP_2-133-0030"/>
      <sheetName val="ICM_AP_2-133-0030"/>
      <sheetName val="ICM_AP_RPT30"/>
      <sheetName val="CIV_AP_RPT30"/>
      <sheetName val="CHQระหว่างทาง_2-132-0030"/>
      <sheetName val="ภาษีเงินได้หัก_ณ_ที่จ่าย30"/>
      <sheetName val="ค้างจ่าย_CID30"/>
      <sheetName val="เงินทดรองรับ_2-191-0030"/>
      <sheetName val="เงินทดรองรับ_2-193-0030"/>
      <sheetName val="เงินทดรองรับ_2-194-xx30"/>
      <sheetName val="สรุปเงินมัดจำห้องชุด_Agent30"/>
      <sheetName val="Commission-Tiny_(Chinese)30"/>
      <sheetName val="Commission-Sky_Pro_(Thai)30"/>
      <sheetName val="สำรองผลประโยชน์พนง_30"/>
      <sheetName val="รด_บริหาร30"/>
      <sheetName val="รด_อื่น30"/>
      <sheetName val="6-120-10_ค่าเช่า30"/>
      <sheetName val="6-120-20_ค่าบริการ30"/>
      <sheetName val="6-120-50_ค่าซ่อมแซม30"/>
      <sheetName val="6-150-10_ค่าที่ปรึกษา30"/>
      <sheetName val="6-130-20_ส่งเสริมการขาย30"/>
      <sheetName val="6-130-30_คอมมิชชั่น-ICS30"/>
      <sheetName val="6-130-30_คอมมิชชั่น-ICM30"/>
      <sheetName val="#6-200-00_ดอกเบี้ยจ่าย30"/>
      <sheetName val="Haft_year_tax_estimation_129"/>
      <sheetName val="Haft_year_tax_estimation_229"/>
      <sheetName val="Haft_year_tax_estimation_(1)29"/>
      <sheetName val="Haft_year_tax_estimation_(2)29"/>
      <sheetName val="Taxcal_6_Month29"/>
      <sheetName val="Data_Last_year29"/>
      <sheetName val="GL_CB29"/>
      <sheetName val="GL_M29"/>
      <sheetName val="Gain_Loss_Calculation29"/>
      <sheetName val="Deferred_Charge29"/>
      <sheetName val="Detail_รายบุคคลปี_5829"/>
      <sheetName val="Sale_040429"/>
      <sheetName val="IBA_&lt;O3&gt;29"/>
      <sheetName val="Loan_Amortization_Table29"/>
      <sheetName val="Linkage_Quote29"/>
      <sheetName val="Register_Cal_Mar_04_July_05_29"/>
      <sheetName val="QR_4_129"/>
      <sheetName val="คชจ_ดำเนินงาน6-4329"/>
      <sheetName val="Norms_SP29"/>
      <sheetName val="Jul_0229"/>
      <sheetName val="Non_Movement29"/>
      <sheetName val="Retire_2015-201729"/>
      <sheetName val="New_Item29"/>
      <sheetName val="B131_29"/>
      <sheetName val="HR_Budget25"/>
      <sheetName val="BOS_Commodity25"/>
      <sheetName val="SSD_Plant_Incremental_Project25"/>
      <sheetName val="ERP_7_0625"/>
      <sheetName val="Pareto_Top_RPN25"/>
      <sheetName val="FDR_BUDGET_2001_EISENACH25"/>
      <sheetName val="Cost_Reduction_Programs25"/>
      <sheetName val="COMPARISON_SHEET_(1)25"/>
      <sheetName val="2_Conso25"/>
      <sheetName val="Summary_by_Machine_Type_MAR25"/>
      <sheetName val="stat_local25"/>
      <sheetName val="ORGANIZATION_PLASTIC_GROUP_25"/>
      <sheetName val="ORGANIZATION_PLASTIC_GROUP__225"/>
      <sheetName val="IMPROVE_MAN_POWER25"/>
      <sheetName val="ฟอล์ม_B225"/>
      <sheetName val="Man_power_SPEC25"/>
      <sheetName val="Man_power_SPEC_(2)25"/>
      <sheetName val="Current_ORG25"/>
      <sheetName val="Blank_ORG25"/>
      <sheetName val="DLOT_Calculate25"/>
      <sheetName val="ประเมิน_25"/>
      <sheetName val="Improvement_Plan25"/>
      <sheetName val="รายชื่อพนักงาน_25"/>
      <sheetName val="Machine_capacity25"/>
      <sheetName val="DLOT_Current25"/>
      <sheetName val="ORG_(2)25"/>
      <sheetName val="Injection_new25"/>
      <sheetName val="Injection_new_25"/>
      <sheetName val="ADJ_-_RATE73"/>
      <sheetName val="ADJ___RATE73"/>
      <sheetName val="SCB_1_-_Current73"/>
      <sheetName val="SCB_2_-_Current73"/>
      <sheetName val="BALANCE_SHEET_73"/>
      <sheetName val="BS_ATTACH73"/>
      <sheetName val="Sheet1_(2)73"/>
      <sheetName val="เงินกู้_MGC72"/>
      <sheetName val="LC___TR_Listing72"/>
      <sheetName val="Customize_Your_Invoice72"/>
      <sheetName val="Stock_Aging72"/>
      <sheetName val="VariableII__period72"/>
      <sheetName val="Dec_200172"/>
      <sheetName val="CF_RECONCILE_-_172"/>
      <sheetName val="Cost_Centers70"/>
      <sheetName val="_IB-PL-00-01_SUMMARY70"/>
      <sheetName val="10-1_Media70"/>
      <sheetName val="Customize_Your_Purchase_Order70"/>
      <sheetName val="ALL_KSFC_RIGS_EXCEPT_R-570"/>
      <sheetName val="FP_Friends_Other70"/>
      <sheetName val="163040_LC_TR70"/>
      <sheetName val="ng_1264"/>
      <sheetName val="Trial_Balance69"/>
      <sheetName val="_IBPL000169"/>
      <sheetName val="TrialBalance_Q3-200269"/>
      <sheetName val="Workbook_Inputs69"/>
      <sheetName val="163040_LC-TR69"/>
      <sheetName val="CA_Sheet70"/>
      <sheetName val="F9_Parameters68"/>
      <sheetName val="Total_Inventory69"/>
      <sheetName val="Semi_FG&amp;FG69"/>
      <sheetName val="Provision_NRV69"/>
      <sheetName val="Customize_Your_Loan_Manager68"/>
      <sheetName val="D190_268"/>
      <sheetName val="Bang_chiet_tinh_TBA68"/>
      <sheetName val="Data_Entry66"/>
      <sheetName val="input_data66"/>
      <sheetName val="Valo_DCF66"/>
      <sheetName val="List_info66"/>
      <sheetName val="By_Person66"/>
      <sheetName val="head_Jan66"/>
      <sheetName val="Cost_center61"/>
      <sheetName val="DB_PPC_PSF66"/>
      <sheetName val="Record_CR64"/>
      <sheetName val="Co__Code64"/>
      <sheetName val="Incident__NP_201764"/>
      <sheetName val="Standing_Data58"/>
      <sheetName val="Asset_&amp;_Liability58"/>
      <sheetName val="Net_asset_value58"/>
      <sheetName val="Drop_List58"/>
      <sheetName val="CAN_DOI_-_KET_QUA60"/>
      <sheetName val="Month_v_YTD58"/>
      <sheetName val="_IB-PL-YTD58"/>
      <sheetName val="BOI_sum58"/>
      <sheetName val="Update_CIT_FY1958"/>
      <sheetName val="Tax_computation_BOI58"/>
      <sheetName val="A)_Provision_schedule58"/>
      <sheetName val="A2)_834_Inventory58"/>
      <sheetName val="B1)_646_Retirement58"/>
      <sheetName val="B2)_746_Retirement_58"/>
      <sheetName val="C1)_791-0000-20_Private_exp_58"/>
      <sheetName val="TB_(as_of_31DEC)58"/>
      <sheetName val="C2)_779-0000-20_Misc_58"/>
      <sheetName val="C1)_663_Car_Lease58"/>
      <sheetName val="C2)_758_Car_Lease58"/>
      <sheetName val="D)_Training58"/>
      <sheetName val="E)_HY_test_PwC58"/>
      <sheetName val="F)_RD_60458"/>
      <sheetName val="G)_RD_64258"/>
      <sheetName val="TO_-_SP58"/>
      <sheetName val="Company_Info58"/>
      <sheetName val="CA_Comp58"/>
      <sheetName val="Balance_Sheet58"/>
      <sheetName val="Drop_down_list58"/>
      <sheetName val="Write_off58"/>
      <sheetName val="Cost_centre_expenditure58"/>
      <sheetName val="addl_cost58"/>
      <sheetName val="Cash_Flow58"/>
      <sheetName val="Co_info58"/>
      <sheetName val="Financial_Summary58"/>
      <sheetName val="Adj&amp;Rje(Z820)_58"/>
      <sheetName val="Spec_2210458"/>
      <sheetName val="WT_Util_99_LE58"/>
      <sheetName val="PTA_P&amp;S58"/>
      <sheetName val="Waste_Treatment_Variable_58"/>
      <sheetName val="แบบฟอร์มที่_7_original58"/>
      <sheetName val="แบบฟอร์มที่_7_Project_Base58"/>
      <sheetName val="All_employee58"/>
      <sheetName val="n-4_458"/>
      <sheetName val="DISCOUNT_(2)30"/>
      <sheetName val="Bank_CA&amp;SA31"/>
      <sheetName val="AR_-CID31"/>
      <sheetName val="ดบ_ค้างรับ_Tisco31"/>
      <sheetName val="คชจ_ล่วงหน้า31"/>
      <sheetName val="ก่อสร้าง_ล่วงหน้า31"/>
      <sheetName val="ภาษีหัก_ณ_ที่จ่าย31"/>
      <sheetName val="คชจ_รอเรียกเก็บ_TDT31"/>
      <sheetName val="อุปกรณ์(หน่วยงาน)_31"/>
      <sheetName val="ICS_Cost_by_units31"/>
      <sheetName val="ICM_Budget&amp;Cost_Phase_I31"/>
      <sheetName val="ICM_Budget_Cost_Phase_II31"/>
      <sheetName val="ICm_Cost_by_units31"/>
      <sheetName val="CIV_AP_2-131-0031"/>
      <sheetName val="ICM_AP_2-131-0031"/>
      <sheetName val="CIV_AP_2-133-0031"/>
      <sheetName val="ICM_AP_2-133-0031"/>
      <sheetName val="ICM_AP_RPT31"/>
      <sheetName val="CIV_AP_RPT31"/>
      <sheetName val="CHQระหว่างทาง_2-132-0031"/>
      <sheetName val="ภาษีเงินได้หัก_ณ_ที่จ่าย31"/>
      <sheetName val="ค้างจ่าย_CID31"/>
      <sheetName val="เงินทดรองรับ_2-191-0031"/>
      <sheetName val="เงินทดรองรับ_2-193-0031"/>
      <sheetName val="เงินทดรองรับ_2-194-xx31"/>
      <sheetName val="สรุปเงินมัดจำห้องชุด_Agent31"/>
      <sheetName val="Commission-Tiny_(Chinese)31"/>
      <sheetName val="Commission-Sky_Pro_(Thai)31"/>
      <sheetName val="สำรองผลประโยชน์พนง_31"/>
      <sheetName val="รด_บริหาร31"/>
      <sheetName val="รด_อื่น31"/>
      <sheetName val="6-120-10_ค่าเช่า31"/>
      <sheetName val="6-120-20_ค่าบริการ31"/>
      <sheetName val="6-120-50_ค่าซ่อมแซม31"/>
      <sheetName val="6-150-10_ค่าที่ปรึกษา31"/>
      <sheetName val="6-130-20_ส่งเสริมการขาย31"/>
      <sheetName val="6-130-30_คอมมิชชั่น-ICS31"/>
      <sheetName val="6-130-30_คอมมิชชั่น-ICM31"/>
      <sheetName val="#6-200-00_ดอกเบี้ยจ่าย31"/>
      <sheetName val="Haft_year_tax_estimation_130"/>
      <sheetName val="Haft_year_tax_estimation_230"/>
      <sheetName val="Haft_year_tax_estimation_(1)30"/>
      <sheetName val="Haft_year_tax_estimation_(2)30"/>
      <sheetName val="Taxcal_6_Month30"/>
      <sheetName val="Data_Last_year30"/>
      <sheetName val="GL_CB30"/>
      <sheetName val="GL_M30"/>
      <sheetName val="Gain_Loss_Calculation30"/>
      <sheetName val="Deferred_Charge30"/>
      <sheetName val="Detail_รายบุคคลปี_5830"/>
      <sheetName val="Sale_040430"/>
      <sheetName val="IBA_&lt;O3&gt;30"/>
      <sheetName val="Loan_Amortization_Table30"/>
      <sheetName val="Linkage_Quote30"/>
      <sheetName val="Register_Cal_Mar_04_July_05_30"/>
      <sheetName val="QR_4_130"/>
      <sheetName val="คชจ_ดำเนินงาน6-4330"/>
      <sheetName val="Norms_SP30"/>
      <sheetName val="Jul_0230"/>
      <sheetName val="Non_Movement30"/>
      <sheetName val="Retire_2015-201730"/>
      <sheetName val="New_Item30"/>
      <sheetName val="B131_30"/>
      <sheetName val="HR_Budget26"/>
      <sheetName val="BOS_Commodity26"/>
      <sheetName val="SSD_Plant_Incremental_Project26"/>
      <sheetName val="ERP_7_0626"/>
      <sheetName val="Pareto_Top_RPN26"/>
      <sheetName val="FDR_BUDGET_2001_EISENACH26"/>
      <sheetName val="Cost_Reduction_Programs26"/>
      <sheetName val="COMPARISON_SHEET_(1)26"/>
      <sheetName val="2_Conso26"/>
      <sheetName val="Summary_by_Machine_Type_MAR26"/>
      <sheetName val="stat_local26"/>
      <sheetName val="ORGANIZATION_PLASTIC_GROUP_26"/>
      <sheetName val="ORGANIZATION_PLASTIC_GROUP__226"/>
      <sheetName val="IMPROVE_MAN_POWER26"/>
      <sheetName val="ฟอล์ม_B226"/>
      <sheetName val="Man_power_SPEC26"/>
      <sheetName val="Man_power_SPEC_(2)26"/>
      <sheetName val="Current_ORG26"/>
      <sheetName val="Blank_ORG26"/>
      <sheetName val="DLOT_Calculate26"/>
      <sheetName val="ประเมิน_26"/>
      <sheetName val="Improvement_Plan26"/>
      <sheetName val="รายชื่อพนักงาน_26"/>
      <sheetName val="Machine_capacity26"/>
      <sheetName val="DLOT_Current26"/>
      <sheetName val="ORG_(2)26"/>
      <sheetName val="Injection_new26"/>
      <sheetName val="Injection_new_26"/>
      <sheetName val="Seagate__share_in_units9"/>
      <sheetName val="3_P&amp;L_9"/>
      <sheetName val="A5_Code5"/>
      <sheetName val="ytd_fty_(DG)_oh_12-20165"/>
      <sheetName val="PDR_PL__ACCT-MBK5"/>
      <sheetName val="ADJ_-_RATE74"/>
      <sheetName val="ADJ___RATE74"/>
      <sheetName val="SCB_1_-_Current74"/>
      <sheetName val="SCB_2_-_Current74"/>
      <sheetName val="BALANCE_SHEET_74"/>
      <sheetName val="BS_ATTACH74"/>
      <sheetName val="Sheet1_(2)74"/>
      <sheetName val="เงินกู้_MGC73"/>
      <sheetName val="LC___TR_Listing73"/>
      <sheetName val="Customize_Your_Invoice73"/>
      <sheetName val="Stock_Aging73"/>
      <sheetName val="VariableII__period73"/>
      <sheetName val="Dec_200173"/>
      <sheetName val="CF_RECONCILE_-_173"/>
      <sheetName val="Cost_Centers71"/>
      <sheetName val="_IB-PL-00-01_SUMMARY71"/>
      <sheetName val="10-1_Media71"/>
      <sheetName val="Customize_Your_Purchase_Order71"/>
      <sheetName val="ALL_KSFC_RIGS_EXCEPT_R-571"/>
      <sheetName val="FP_Friends_Other71"/>
      <sheetName val="163040_LC_TR71"/>
      <sheetName val="ng_1265"/>
      <sheetName val="Trial_Balance70"/>
      <sheetName val="_IBPL000170"/>
      <sheetName val="TrialBalance_Q3-200270"/>
      <sheetName val="Workbook_Inputs70"/>
      <sheetName val="163040_LC-TR70"/>
      <sheetName val="CA_Sheet71"/>
      <sheetName val="F9_Parameters69"/>
      <sheetName val="Total_Inventory70"/>
      <sheetName val="Semi_FG&amp;FG70"/>
      <sheetName val="Provision_NRV70"/>
      <sheetName val="Customize_Your_Loan_Manager69"/>
      <sheetName val="D190_269"/>
      <sheetName val="Bang_chiet_tinh_TBA69"/>
      <sheetName val="Data_Entry67"/>
      <sheetName val="input_data67"/>
      <sheetName val="Valo_DCF67"/>
      <sheetName val="List_info67"/>
      <sheetName val="By_Person67"/>
      <sheetName val="head_Jan67"/>
      <sheetName val="Cost_center62"/>
      <sheetName val="DB_PPC_PSF67"/>
      <sheetName val="Record_CR65"/>
      <sheetName val="Co__Code65"/>
      <sheetName val="Incident__NP_201765"/>
      <sheetName val="Standing_Data59"/>
      <sheetName val="Asset_&amp;_Liability59"/>
      <sheetName val="Net_asset_value59"/>
      <sheetName val="Drop_List59"/>
      <sheetName val="CAN_DOI_-_KET_QUA61"/>
      <sheetName val="Month_v_YTD59"/>
      <sheetName val="_IB-PL-YTD59"/>
      <sheetName val="BOI_sum59"/>
      <sheetName val="Update_CIT_FY1959"/>
      <sheetName val="Tax_computation_BOI59"/>
      <sheetName val="A)_Provision_schedule59"/>
      <sheetName val="A2)_834_Inventory59"/>
      <sheetName val="B1)_646_Retirement59"/>
      <sheetName val="B2)_746_Retirement_59"/>
      <sheetName val="C1)_791-0000-20_Private_exp_59"/>
      <sheetName val="TB_(as_of_31DEC)59"/>
      <sheetName val="C2)_779-0000-20_Misc_59"/>
      <sheetName val="C1)_663_Car_Lease59"/>
      <sheetName val="C2)_758_Car_Lease59"/>
      <sheetName val="D)_Training59"/>
      <sheetName val="E)_HY_test_PwC59"/>
      <sheetName val="F)_RD_60459"/>
      <sheetName val="G)_RD_64259"/>
      <sheetName val="TO_-_SP59"/>
      <sheetName val="Company_Info59"/>
      <sheetName val="CA_Comp59"/>
      <sheetName val="Balance_Sheet59"/>
      <sheetName val="Drop_down_list59"/>
      <sheetName val="Write_off59"/>
      <sheetName val="Cost_centre_expenditure59"/>
      <sheetName val="addl_cost59"/>
      <sheetName val="Cash_Flow59"/>
      <sheetName val="Co_info59"/>
      <sheetName val="Financial_Summary59"/>
      <sheetName val="Adj&amp;Rje(Z820)_59"/>
      <sheetName val="Spec_2210459"/>
      <sheetName val="WT_Util_99_LE59"/>
      <sheetName val="PTA_P&amp;S59"/>
      <sheetName val="Waste_Treatment_Variable_59"/>
      <sheetName val="แบบฟอร์มที่_7_original59"/>
      <sheetName val="แบบฟอร์มที่_7_Project_Base59"/>
      <sheetName val="All_employee59"/>
      <sheetName val="n-4_459"/>
      <sheetName val="DISCOUNT_(2)31"/>
      <sheetName val="Bank_CA&amp;SA32"/>
      <sheetName val="AR_-CID32"/>
      <sheetName val="ดบ_ค้างรับ_Tisco32"/>
      <sheetName val="คชจ_ล่วงหน้า32"/>
      <sheetName val="ก่อสร้าง_ล่วงหน้า32"/>
      <sheetName val="ภาษีหัก_ณ_ที่จ่าย32"/>
      <sheetName val="คชจ_รอเรียกเก็บ_TDT32"/>
      <sheetName val="อุปกรณ์(หน่วยงาน)_32"/>
      <sheetName val="ICS_Cost_by_units32"/>
      <sheetName val="ICM_Budget&amp;Cost_Phase_I32"/>
      <sheetName val="ICM_Budget_Cost_Phase_II32"/>
      <sheetName val="ICm_Cost_by_units32"/>
      <sheetName val="CIV_AP_2-131-0032"/>
      <sheetName val="ICM_AP_2-131-0032"/>
      <sheetName val="CIV_AP_2-133-0032"/>
      <sheetName val="ICM_AP_2-133-0032"/>
      <sheetName val="ICM_AP_RPT32"/>
      <sheetName val="CIV_AP_RPT32"/>
      <sheetName val="CHQระหว่างทาง_2-132-0032"/>
      <sheetName val="ภาษีเงินได้หัก_ณ_ที่จ่าย32"/>
      <sheetName val="ค้างจ่าย_CID32"/>
      <sheetName val="เงินทดรองรับ_2-191-0032"/>
      <sheetName val="เงินทดรองรับ_2-193-0032"/>
      <sheetName val="เงินทดรองรับ_2-194-xx32"/>
      <sheetName val="สรุปเงินมัดจำห้องชุด_Agent32"/>
      <sheetName val="Commission-Tiny_(Chinese)32"/>
      <sheetName val="Commission-Sky_Pro_(Thai)32"/>
      <sheetName val="สำรองผลประโยชน์พนง_32"/>
      <sheetName val="รด_บริหาร32"/>
      <sheetName val="รด_อื่น32"/>
      <sheetName val="6-120-10_ค่าเช่า32"/>
      <sheetName val="6-120-20_ค่าบริการ32"/>
      <sheetName val="6-120-50_ค่าซ่อมแซม32"/>
      <sheetName val="6-150-10_ค่าที่ปรึกษา32"/>
      <sheetName val="6-130-20_ส่งเสริมการขาย32"/>
      <sheetName val="6-130-30_คอมมิชชั่น-ICS32"/>
      <sheetName val="6-130-30_คอมมิชชั่น-ICM32"/>
      <sheetName val="#6-200-00_ดอกเบี้ยจ่าย32"/>
      <sheetName val="Haft_year_tax_estimation_131"/>
      <sheetName val="Haft_year_tax_estimation_231"/>
      <sheetName val="Haft_year_tax_estimation_(1)31"/>
      <sheetName val="Haft_year_tax_estimation_(2)31"/>
      <sheetName val="Taxcal_6_Month31"/>
      <sheetName val="Data_Last_year31"/>
      <sheetName val="GL_CB31"/>
      <sheetName val="GL_M31"/>
      <sheetName val="Gain_Loss_Calculation31"/>
      <sheetName val="Deferred_Charge31"/>
      <sheetName val="Detail_รายบุคคลปี_5831"/>
      <sheetName val="Sale_040431"/>
      <sheetName val="IBA_&lt;O3&gt;31"/>
      <sheetName val="Loan_Amortization_Table31"/>
      <sheetName val="Linkage_Quote31"/>
      <sheetName val="Register_Cal_Mar_04_July_05_31"/>
      <sheetName val="QR_4_131"/>
      <sheetName val="คชจ_ดำเนินงาน6-4331"/>
      <sheetName val="Norms_SP31"/>
      <sheetName val="Jul_0231"/>
      <sheetName val="Non_Movement31"/>
      <sheetName val="Retire_2015-201731"/>
      <sheetName val="New_Item31"/>
      <sheetName val="B131_31"/>
      <sheetName val="HR_Budget27"/>
      <sheetName val="BOS_Commodity27"/>
      <sheetName val="SSD_Plant_Incremental_Project27"/>
      <sheetName val="ERP_7_0627"/>
      <sheetName val="Pareto_Top_RPN27"/>
      <sheetName val="FDR_BUDGET_2001_EISENACH27"/>
      <sheetName val="Cost_Reduction_Programs27"/>
      <sheetName val="COMPARISON_SHEET_(1)27"/>
      <sheetName val="2_Conso27"/>
      <sheetName val="Summary_by_Machine_Type_MAR27"/>
      <sheetName val="stat_local27"/>
      <sheetName val="ORGANIZATION_PLASTIC_GROUP_27"/>
      <sheetName val="ORGANIZATION_PLASTIC_GROUP__227"/>
      <sheetName val="IMPROVE_MAN_POWER27"/>
      <sheetName val="ฟอล์ม_B227"/>
      <sheetName val="Man_power_SPEC27"/>
      <sheetName val="Man_power_SPEC_(2)27"/>
      <sheetName val="Current_ORG27"/>
      <sheetName val="Blank_ORG27"/>
      <sheetName val="DLOT_Calculate27"/>
      <sheetName val="ประเมิน_27"/>
      <sheetName val="Improvement_Plan27"/>
      <sheetName val="รายชื่อพนักงาน_27"/>
      <sheetName val="Machine_capacity27"/>
      <sheetName val="DLOT_Current27"/>
      <sheetName val="ORG_(2)27"/>
      <sheetName val="Injection_new27"/>
      <sheetName val="Injection_new_27"/>
      <sheetName val="Seagate__share_in_units10"/>
      <sheetName val="3_P&amp;L_10"/>
      <sheetName val="A5_Code6"/>
      <sheetName val="ytd_fty_(DG)_oh_12-20166"/>
      <sheetName val="PDR_PL__ACCT-MBK6"/>
      <sheetName val="TRACK TRANSIT SYSTEM"/>
      <sheetName val="Concretor"/>
      <sheetName val="NEW003"/>
      <sheetName val="รายได้_คชจ  Con"/>
      <sheetName val="frecefecbaileys"/>
      <sheetName val="Data_28"/>
      <sheetName val="FF_2__1_8"/>
      <sheetName val="cal_(2)8"/>
      <sheetName val="Non-Statistical_Sampling_Maste8"/>
      <sheetName val="Two_Step_Revenue_Testing_Maste8"/>
      <sheetName val="Global_Data8"/>
      <sheetName val="Expense_Summary10"/>
      <sheetName val="B&amp;S_19998"/>
      <sheetName val="C_A_Add1_(App_III)12"/>
      <sheetName val="R&amp;M_confirmation_(App_A)12"/>
      <sheetName val="Marine_insurance_(App_B)12"/>
      <sheetName val="Reinvestment_Allowance12"/>
      <sheetName val="1_LeadSchedule10"/>
      <sheetName val="TC_YA2000_cyb_(R)11"/>
      <sheetName val="CA_Sum8"/>
      <sheetName val="Stat_A10"/>
      <sheetName val="SSP_HOURS10"/>
      <sheetName val="2_A2_L_Fixed_Assets8"/>
      <sheetName val="HEADCOUNT_WORKSHEET10"/>
      <sheetName val="Mat'l_Pareto10"/>
      <sheetName val="Inventory_Valuation-detail-_(10"/>
      <sheetName val="BPCOR_DETAILS10"/>
      <sheetName val="BPMKT_DETAILS10"/>
      <sheetName val="K4__F&amp;F10"/>
      <sheetName val="Format_(2)10"/>
      <sheetName val="Excess_Calc10"/>
      <sheetName val="U_10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Spliting_Balance_Sheet_-_120411"/>
      <sheetName val="01_010"/>
      <sheetName val="Cash_(new)9"/>
      <sheetName val="MCMD95_(1)8"/>
      <sheetName val="FF-2_(1)10"/>
      <sheetName val="FB1_(2)10"/>
      <sheetName val="BS_(3)10"/>
      <sheetName val="D1_(3)10"/>
      <sheetName val="E1__(3)10"/>
      <sheetName val="F1__(3)10"/>
      <sheetName val="G1__(3)10"/>
      <sheetName val="J1_(3)10"/>
      <sheetName val="J3_(3)10"/>
      <sheetName val="M1_(3)10"/>
      <sheetName val="M1-1_(3)10"/>
      <sheetName val="M1-2_(3)10"/>
      <sheetName val="N1_(3)10"/>
      <sheetName val="General_info10"/>
      <sheetName val="PBSE_BS10"/>
      <sheetName val="comp_of_re_pack10"/>
      <sheetName val="CF_Statements10"/>
      <sheetName val="Stmt_of_equity10"/>
      <sheetName val="GP_analysis10"/>
      <sheetName val="PBSE_PL10"/>
      <sheetName val="FB4_Sch9_Disclosure10"/>
      <sheetName val="E1_10"/>
      <sheetName val="F1_10"/>
      <sheetName val="G1_10"/>
      <sheetName val="General_info_(2)10"/>
      <sheetName val="BS_(2)10"/>
      <sheetName val="CF_Statements_(2)10"/>
      <sheetName val="Stmt_of_equity_(2)10"/>
      <sheetName val="D1_(2)10"/>
      <sheetName val="D1-1_(2)10"/>
      <sheetName val="E1__(2)10"/>
      <sheetName val="F1__(2)10"/>
      <sheetName val="G1__(2)10"/>
      <sheetName val="J1_(2)10"/>
      <sheetName val="J3_(2)10"/>
      <sheetName val="Tax_(2)10"/>
      <sheetName val="L1_(2)10"/>
      <sheetName val="M1_(2)10"/>
      <sheetName val="M1-1_(2)10"/>
      <sheetName val="M1-2_(2)10"/>
      <sheetName val="N1_(2)10"/>
      <sheetName val="X_Rates10"/>
      <sheetName val="T101_8"/>
      <sheetName val="Posting_entries8"/>
      <sheetName val="GL-Andy_current_ac8"/>
      <sheetName val="6A_CA8"/>
      <sheetName val="F1_29"/>
      <sheetName val="_Balance_Sheet10"/>
      <sheetName val="_Profit_Projection_sum10"/>
      <sheetName val="Product_segment10"/>
      <sheetName val="Profit_&amp;_Loss_Yr_110"/>
      <sheetName val="Profit_&amp;_Loss_Yr_210"/>
      <sheetName val="Profit_&amp;_Loss_Yr_310"/>
      <sheetName val="Staff_cost10"/>
      <sheetName val="Fixed_Assets_Sum(2005)10"/>
      <sheetName val="Fixed_Assets_Sum(2006)10"/>
      <sheetName val="Fixed_Assets_Sum(2007)10"/>
      <sheetName val="Cash_Flow_Yr_110"/>
      <sheetName val="Cash_Flow_Yr_210"/>
      <sheetName val="Cash_Flow_Yr_310"/>
      <sheetName val="Bal_Sheet_Yr_110"/>
      <sheetName val="Bal_Sheet_Yr_210"/>
      <sheetName val="Bal_Sheet_Yr_310"/>
      <sheetName val="Deferred_taxation_(1)10"/>
      <sheetName val="Deferred_taxation_(2)10"/>
      <sheetName val="Recon_of_FA10"/>
      <sheetName val="Reasonableness_test10"/>
      <sheetName val="NQ_Asset_Summary10"/>
      <sheetName val="S_DEBTOR0711"/>
      <sheetName val="chart_18"/>
      <sheetName val="A2_02_Fixed_Assets8"/>
      <sheetName val="ytd_fty_(DG)_oh_12-20168"/>
      <sheetName val="SALES_RECEIPTS"/>
      <sheetName val="Office_Improve"/>
      <sheetName val="基本情報"/>
      <sheetName val="Opname"/>
      <sheetName val="Details_20025"/>
      <sheetName val="Sale_Expectation_(2)5"/>
      <sheetName val="Sale_04075"/>
      <sheetName val="B-_15"/>
      <sheetName val="งบทดลอง_-_ต_ค_25475"/>
      <sheetName val="Corp__sheet5"/>
      <sheetName val="013_-_การสั่งการ5"/>
      <sheetName val="Job_List15"/>
      <sheetName val="NAV_Base5"/>
      <sheetName val="master_plan_6"/>
      <sheetName val="Vat7%_ภายในเดือน_Junต้นฉบับ5"/>
      <sheetName val="Rateil_Pages5"/>
      <sheetName val="PPH_GB5"/>
      <sheetName val="Jan_055"/>
      <sheetName val="February_Export2"/>
      <sheetName val="Intercom__2_2"/>
      <sheetName val="Export_Sale2"/>
      <sheetName val="Int_Thai_TB_Baht2"/>
      <sheetName val="ค่าไฟฟ้า_(pdr_)2"/>
      <sheetName val="งบทดลองปภพ_4-471"/>
      <sheetName val="ปัจจุบัน_1"/>
      <sheetName val="Cum_91-931"/>
      <sheetName val="Dec_941"/>
      <sheetName val="TB_Worksheet1"/>
      <sheetName val="IRR_Sensitivities1"/>
      <sheetName val="PL_A05_APA_Input1"/>
      <sheetName val="Wht_cur1"/>
      <sheetName val="License_BOI1"/>
      <sheetName val="Depre__Key1"/>
      <sheetName val="Asset_Class1"/>
      <sheetName val="New_DYNA1"/>
      <sheetName val="Oracle_Raw1"/>
      <sheetName val="Oracle_Data_Reorg1"/>
      <sheetName val="emp_benefit-SN1"/>
      <sheetName val="DMD_Office"/>
      <sheetName val="ADMIN_OFFICE_(2)"/>
      <sheetName val="Data_Sheet"/>
      <sheetName val="WC_analytics_(+data_pages)"/>
      <sheetName val="Summary_Trade_AP_Apr15"/>
      <sheetName val="gold_แลกทอง"/>
      <sheetName val="Tornado_4_7_Component_List"/>
      <sheetName val="Acquisition_Assumptions"/>
      <sheetName val="Thai_Summit_PKK-HW"/>
      <sheetName val="U-2_1"/>
      <sheetName val="Financial_Highlights"/>
      <sheetName val="61_HR"/>
      <sheetName val="65_FINANCE"/>
      <sheetName val="cc_196_(SYS)_(2)"/>
      <sheetName val="C_1"/>
      <sheetName val="TRIAL_Balance_&amp;_%"/>
      <sheetName val="Purchase_Order"/>
      <sheetName val="Nominal_Accounts"/>
      <sheetName val="Profit_&amp;_loss"/>
      <sheetName val="KS_CONSO"/>
      <sheetName val="DIRECT_SELLING"/>
      <sheetName val="GROSS_SALES"/>
      <sheetName val="INCOME STATEMENT"/>
      <sheetName val="MANPOWER REPORT"/>
      <sheetName val="Account Code"/>
      <sheetName val="Blending"/>
      <sheetName val="PGMMNG"/>
      <sheetName val="tab"/>
      <sheetName val="Ã«ÀûÂÊ·ÖÎö±í"/>
      <sheetName val="Mkt Mul fonte"/>
      <sheetName val="填表单位"/>
      <sheetName val="Shareholders' Equity"/>
      <sheetName val="Leo_trad_broker"/>
      <sheetName val="BU_Actives"/>
      <sheetName val="Purchase"/>
      <sheetName val="51100"/>
      <sheetName val="Mol_Interest"/>
      <sheetName val="17716822454050完"/>
      <sheetName val="17716822403050完"/>
      <sheetName val="17716822453050完"/>
      <sheetName val="17716822454051完"/>
      <sheetName val="17716822254052完"/>
      <sheetName val="178-168-624-640-40完"/>
      <sheetName val="178-168-624-B30-40完"/>
      <sheetName val="17916861243010完"/>
      <sheetName val="75412041129228完"/>
      <sheetName val="7542041129225完"/>
      <sheetName val="75412041149222完"/>
      <sheetName val="754-1204-114-922A完"/>
      <sheetName val="754-1204-112-9422完"/>
      <sheetName val="DX"/>
      <sheetName val="75412041D2-9027完"/>
      <sheetName val="76524210DN完"/>
      <sheetName val="76513210DM完"/>
      <sheetName val="76513210DN完"/>
      <sheetName val="76512410DM完"/>
      <sheetName val="76512410DN完"/>
      <sheetName val="7651241BCM完"/>
      <sheetName val="76512410GX完"/>
      <sheetName val="76524210CN完"/>
      <sheetName val="產成品7月"/>
      <sheetName val="封面1"/>
      <sheetName val="封面2"/>
      <sheetName val="目錄"/>
      <sheetName val="存貨報告表"/>
      <sheetName val="材料變動總表"/>
      <sheetName val="半成品變動報表"/>
      <sheetName val="原輔材料變動報告表"/>
      <sheetName val="產品成本5"/>
      <sheetName val="產成品收發明細表5"/>
      <sheetName val="沖壓成本"/>
      <sheetName val="成型成本"/>
      <sheetName val="耗料表"/>
      <sheetName val="材料．成品周轉率"/>
      <sheetName val="銷售明細表"/>
      <sheetName val="Deferred Dev Cost"/>
      <sheetName val="TSNO-DC"/>
      <sheetName val="A300"/>
      <sheetName val="224140"/>
      <sheetName val="February_Export4"/>
      <sheetName val="Intercom__2_4"/>
      <sheetName val="Export_Sale4"/>
      <sheetName val="February_Export3"/>
      <sheetName val="Intercom__2_3"/>
      <sheetName val="Export_Sale3"/>
      <sheetName val="C_A_Add1_(App_III)15"/>
      <sheetName val="R&amp;M_confirmation_(App_A)15"/>
      <sheetName val="Marine_insurance_(App_B)15"/>
      <sheetName val="Reinvestment_Allowance15"/>
      <sheetName val="1_LeadSchedule13"/>
      <sheetName val="TC_YA2000_cyb_(R)14"/>
      <sheetName val="CA_Sum11"/>
      <sheetName val="Stat_A13"/>
      <sheetName val="SSP_HOURS13"/>
      <sheetName val="2_A2_L_Fixed_Assets11"/>
      <sheetName val="HEADCOUNT_WORKSHEET13"/>
      <sheetName val="Mat'l_Pareto13"/>
      <sheetName val="Inventory_Valuation-detail-_(13"/>
      <sheetName val="BPCOR_DETAILS13"/>
      <sheetName val="BPMKT_DETAILS13"/>
      <sheetName val="K4__F&amp;F13"/>
      <sheetName val="Format_(2)13"/>
      <sheetName val="Excess_Calc13"/>
      <sheetName val="U_13"/>
      <sheetName val="Expense_Summary13"/>
      <sheetName val="BGI_-_Interco_wkg14"/>
      <sheetName val="FAMS_Adj_14"/>
      <sheetName val="Client_Adj_-_BGI14"/>
      <sheetName val="Client_Adj_-BGM14"/>
      <sheetName val="BGM_BS14"/>
      <sheetName val="BGM_STAT14"/>
      <sheetName val="BGI_BS14"/>
      <sheetName val="BGI_STAT14"/>
      <sheetName val="Spliting_Balance_Sheet_-_120414"/>
      <sheetName val="01_013"/>
      <sheetName val="Cash_(new)12"/>
      <sheetName val="MCMD95_(1)11"/>
      <sheetName val="FF-2_(1)13"/>
      <sheetName val="FB1_(2)13"/>
      <sheetName val="BS_(3)13"/>
      <sheetName val="D1_(3)13"/>
      <sheetName val="E1__(3)13"/>
      <sheetName val="F1__(3)13"/>
      <sheetName val="G1__(3)13"/>
      <sheetName val="J1_(3)13"/>
      <sheetName val="J3_(3)13"/>
      <sheetName val="M1_(3)13"/>
      <sheetName val="M1-1_(3)13"/>
      <sheetName val="M1-2_(3)13"/>
      <sheetName val="N1_(3)13"/>
      <sheetName val="General_info13"/>
      <sheetName val="PBSE_BS13"/>
      <sheetName val="comp_of_re_pack13"/>
      <sheetName val="CF_Statements13"/>
      <sheetName val="Stmt_of_equity13"/>
      <sheetName val="GP_analysis13"/>
      <sheetName val="PBSE_PL13"/>
      <sheetName val="FB4_Sch9_Disclosure13"/>
      <sheetName val="E1_13"/>
      <sheetName val="F1_13"/>
      <sheetName val="G1_13"/>
      <sheetName val="General_info_(2)13"/>
      <sheetName val="BS_(2)13"/>
      <sheetName val="CF_Statements_(2)13"/>
      <sheetName val="Stmt_of_equity_(2)13"/>
      <sheetName val="D1_(2)13"/>
      <sheetName val="D1-1_(2)13"/>
      <sheetName val="E1__(2)13"/>
      <sheetName val="F1__(2)13"/>
      <sheetName val="G1__(2)13"/>
      <sheetName val="J1_(2)13"/>
      <sheetName val="J3_(2)13"/>
      <sheetName val="Tax_(2)13"/>
      <sheetName val="L1_(2)13"/>
      <sheetName val="M1_(2)13"/>
      <sheetName val="M1-1_(2)13"/>
      <sheetName val="M1-2_(2)13"/>
      <sheetName val="N1_(2)13"/>
      <sheetName val="X_Rates13"/>
      <sheetName val="T101_11"/>
      <sheetName val="Posting_entries11"/>
      <sheetName val="GL-Andy_current_ac11"/>
      <sheetName val="6A_CA11"/>
      <sheetName val="F1_212"/>
      <sheetName val="_Balance_Sheet13"/>
      <sheetName val="_Profit_Projection_sum13"/>
      <sheetName val="Product_segment13"/>
      <sheetName val="Profit_&amp;_Loss_Yr_113"/>
      <sheetName val="Profit_&amp;_Loss_Yr_213"/>
      <sheetName val="Profit_&amp;_Loss_Yr_313"/>
      <sheetName val="Staff_cost13"/>
      <sheetName val="Fixed_Assets_Sum(2005)13"/>
      <sheetName val="Fixed_Assets_Sum(2006)13"/>
      <sheetName val="Fixed_Assets_Sum(2007)13"/>
      <sheetName val="Cash_Flow_Yr_113"/>
      <sheetName val="Cash_Flow_Yr_213"/>
      <sheetName val="Cash_Flow_Yr_313"/>
      <sheetName val="Bal_Sheet_Yr_113"/>
      <sheetName val="Bal_Sheet_Yr_213"/>
      <sheetName val="Bal_Sheet_Yr_313"/>
      <sheetName val="Deferred_taxation_(1)13"/>
      <sheetName val="Deferred_taxation_(2)13"/>
      <sheetName val="Recon_of_FA13"/>
      <sheetName val="Reasonableness_test13"/>
      <sheetName val="NQ_Asset_Summary13"/>
      <sheetName val="S_DEBTOR0714"/>
      <sheetName val="chart_111"/>
      <sheetName val="A2_02_Fixed_Assets11"/>
      <sheetName val="Details_20029"/>
      <sheetName val="Sale_Expectation_(2)9"/>
      <sheetName val="Seagate__share_in_units13"/>
      <sheetName val="3_P&amp;L_13"/>
      <sheetName val="master_plan_9"/>
      <sheetName val="Data_211"/>
      <sheetName val="FF_2__1_11"/>
      <sheetName val="cal_(2)11"/>
      <sheetName val="Non-Statistical_Sampling_Mast11"/>
      <sheetName val="Two_Step_Revenue_Testing_Mast11"/>
      <sheetName val="Global_Data11"/>
      <sheetName val="B&amp;S_199911"/>
      <sheetName val="disc_rate11"/>
      <sheetName val="Sale_04078"/>
      <sheetName val="B-_18"/>
      <sheetName val="งบทดลอง_-_ต_ค_25478"/>
      <sheetName val="Corp__sheet8"/>
      <sheetName val="013_-_การสั่งการ8"/>
      <sheetName val="Job_List18"/>
      <sheetName val="Lenders_Ratios_juneseptnov11"/>
      <sheetName val="PDR_PL__ACCT-MBK8"/>
      <sheetName val="A5_Code8"/>
      <sheetName val="NAV_Base8"/>
      <sheetName val="Vat7%_ภายในเดือน_Junต้นฉบับ8"/>
      <sheetName val="Rateil_Pages8"/>
      <sheetName val="February_Export8"/>
      <sheetName val="Intercom__2_8"/>
      <sheetName val="Export_Sale8"/>
      <sheetName val="Details_20026"/>
      <sheetName val="Sale_Expectation_(2)6"/>
      <sheetName val="disc_rate8"/>
      <sheetName val="Lenders_Ratios_juneseptnov8"/>
      <sheetName val="February_Export5"/>
      <sheetName val="Intercom__2_5"/>
      <sheetName val="Export_Sale5"/>
      <sheetName val="C_A_Add1_(App_III)13"/>
      <sheetName val="R&amp;M_confirmation_(App_A)13"/>
      <sheetName val="Marine_insurance_(App_B)13"/>
      <sheetName val="Reinvestment_Allowance13"/>
      <sheetName val="1_LeadSchedule11"/>
      <sheetName val="TC_YA2000_cyb_(R)12"/>
      <sheetName val="CA_Sum9"/>
      <sheetName val="Stat_A11"/>
      <sheetName val="SSP_HOURS11"/>
      <sheetName val="2_A2_L_Fixed_Assets9"/>
      <sheetName val="HEADCOUNT_WORKSHEET11"/>
      <sheetName val="Mat'l_Pareto11"/>
      <sheetName val="Inventory_Valuation-detail-_(11"/>
      <sheetName val="BPCOR_DETAILS11"/>
      <sheetName val="BPMKT_DETAILS11"/>
      <sheetName val="K4__F&amp;F11"/>
      <sheetName val="Format_(2)11"/>
      <sheetName val="Excess_Calc11"/>
      <sheetName val="U_11"/>
      <sheetName val="Expense_Summary11"/>
      <sheetName val="BGI_-_Interco_wkg12"/>
      <sheetName val="FAMS_Adj_12"/>
      <sheetName val="Client_Adj_-_BGI12"/>
      <sheetName val="Client_Adj_-BGM12"/>
      <sheetName val="BGM_BS12"/>
      <sheetName val="BGM_STAT12"/>
      <sheetName val="BGI_BS12"/>
      <sheetName val="BGI_STAT12"/>
      <sheetName val="Spliting_Balance_Sheet_-_120412"/>
      <sheetName val="01_011"/>
      <sheetName val="Cash_(new)10"/>
      <sheetName val="MCMD95_(1)9"/>
      <sheetName val="FF-2_(1)11"/>
      <sheetName val="FB1_(2)11"/>
      <sheetName val="BS_(3)11"/>
      <sheetName val="D1_(3)11"/>
      <sheetName val="E1__(3)11"/>
      <sheetName val="F1__(3)11"/>
      <sheetName val="G1__(3)11"/>
      <sheetName val="J1_(3)11"/>
      <sheetName val="J3_(3)11"/>
      <sheetName val="M1_(3)11"/>
      <sheetName val="M1-1_(3)11"/>
      <sheetName val="M1-2_(3)11"/>
      <sheetName val="N1_(3)11"/>
      <sheetName val="General_info11"/>
      <sheetName val="PBSE_BS11"/>
      <sheetName val="comp_of_re_pack11"/>
      <sheetName val="CF_Statements11"/>
      <sheetName val="Stmt_of_equity11"/>
      <sheetName val="GP_analysis11"/>
      <sheetName val="PBSE_PL11"/>
      <sheetName val="FB4_Sch9_Disclosure11"/>
      <sheetName val="E1_11"/>
      <sheetName val="F1_11"/>
      <sheetName val="G1_11"/>
      <sheetName val="General_info_(2)11"/>
      <sheetName val="BS_(2)11"/>
      <sheetName val="CF_Statements_(2)11"/>
      <sheetName val="Stmt_of_equity_(2)11"/>
      <sheetName val="D1_(2)11"/>
      <sheetName val="D1-1_(2)11"/>
      <sheetName val="E1__(2)11"/>
      <sheetName val="F1__(2)11"/>
      <sheetName val="G1__(2)11"/>
      <sheetName val="J1_(2)11"/>
      <sheetName val="J3_(2)11"/>
      <sheetName val="Tax_(2)11"/>
      <sheetName val="L1_(2)11"/>
      <sheetName val="M1_(2)11"/>
      <sheetName val="M1-1_(2)11"/>
      <sheetName val="M1-2_(2)11"/>
      <sheetName val="N1_(2)11"/>
      <sheetName val="X_Rates11"/>
      <sheetName val="T101_9"/>
      <sheetName val="Posting_entries9"/>
      <sheetName val="GL-Andy_current_ac9"/>
      <sheetName val="6A_CA9"/>
      <sheetName val="F1_210"/>
      <sheetName val="_Balance_Sheet11"/>
      <sheetName val="_Profit_Projection_sum11"/>
      <sheetName val="Product_segment11"/>
      <sheetName val="Profit_&amp;_Loss_Yr_111"/>
      <sheetName val="Profit_&amp;_Loss_Yr_211"/>
      <sheetName val="Profit_&amp;_Loss_Yr_311"/>
      <sheetName val="Staff_cost11"/>
      <sheetName val="Fixed_Assets_Sum(2005)11"/>
      <sheetName val="Fixed_Assets_Sum(2006)11"/>
      <sheetName val="Fixed_Assets_Sum(2007)11"/>
      <sheetName val="Cash_Flow_Yr_111"/>
      <sheetName val="Cash_Flow_Yr_211"/>
      <sheetName val="Cash_Flow_Yr_311"/>
      <sheetName val="Bal_Sheet_Yr_111"/>
      <sheetName val="Bal_Sheet_Yr_211"/>
      <sheetName val="Bal_Sheet_Yr_311"/>
      <sheetName val="Deferred_taxation_(1)11"/>
      <sheetName val="Deferred_taxation_(2)11"/>
      <sheetName val="Recon_of_FA11"/>
      <sheetName val="Reasonableness_test11"/>
      <sheetName val="NQ_Asset_Summary11"/>
      <sheetName val="S_DEBTOR0712"/>
      <sheetName val="chart_19"/>
      <sheetName val="A2_02_Fixed_Assets9"/>
      <sheetName val="Details_20027"/>
      <sheetName val="Sale_Expectation_(2)7"/>
      <sheetName val="master_plan_7"/>
      <sheetName val="Data_29"/>
      <sheetName val="FF_2__1_9"/>
      <sheetName val="cal_(2)9"/>
      <sheetName val="Non-Statistical_Sampling_Maste9"/>
      <sheetName val="Two_Step_Revenue_Testing_Maste9"/>
      <sheetName val="Global_Data9"/>
      <sheetName val="B&amp;S_19999"/>
      <sheetName val="disc_rate9"/>
      <sheetName val="Sale_04076"/>
      <sheetName val="B-_16"/>
      <sheetName val="งบทดลอง_-_ต_ค_25476"/>
      <sheetName val="Corp__sheet6"/>
      <sheetName val="013_-_การสั่งการ6"/>
      <sheetName val="Job_List16"/>
      <sheetName val="Lenders_Ratios_juneseptnov9"/>
      <sheetName val="NAV_Base6"/>
      <sheetName val="Vat7%_ภายในเดือน_Junต้นฉบับ6"/>
      <sheetName val="Rateil_Pages6"/>
      <sheetName val="February_Export6"/>
      <sheetName val="Intercom__2_6"/>
      <sheetName val="Export_Sale6"/>
      <sheetName val="C_A_Add1_(App_III)14"/>
      <sheetName val="R&amp;M_confirmation_(App_A)14"/>
      <sheetName val="Marine_insurance_(App_B)14"/>
      <sheetName val="Reinvestment_Allowance14"/>
      <sheetName val="1_LeadSchedule12"/>
      <sheetName val="TC_YA2000_cyb_(R)13"/>
      <sheetName val="CA_Sum10"/>
      <sheetName val="Stat_A12"/>
      <sheetName val="SSP_HOURS12"/>
      <sheetName val="2_A2_L_Fixed_Assets10"/>
      <sheetName val="HEADCOUNT_WORKSHEET12"/>
      <sheetName val="Mat'l_Pareto12"/>
      <sheetName val="Inventory_Valuation-detail-_(12"/>
      <sheetName val="BPCOR_DETAILS12"/>
      <sheetName val="BPMKT_DETAILS12"/>
      <sheetName val="K4__F&amp;F12"/>
      <sheetName val="Format_(2)12"/>
      <sheetName val="Excess_Calc12"/>
      <sheetName val="U_12"/>
      <sheetName val="Expense_Summary12"/>
      <sheetName val="BGI_-_Interco_wkg13"/>
      <sheetName val="FAMS_Adj_13"/>
      <sheetName val="Client_Adj_-_BGI13"/>
      <sheetName val="Client_Adj_-BGM13"/>
      <sheetName val="BGM_BS13"/>
      <sheetName val="BGM_STAT13"/>
      <sheetName val="BGI_BS13"/>
      <sheetName val="BGI_STAT13"/>
      <sheetName val="Spliting_Balance_Sheet_-_120413"/>
      <sheetName val="01_012"/>
      <sheetName val="Cash_(new)11"/>
      <sheetName val="MCMD95_(1)10"/>
      <sheetName val="FF-2_(1)12"/>
      <sheetName val="FB1_(2)12"/>
      <sheetName val="BS_(3)12"/>
      <sheetName val="D1_(3)12"/>
      <sheetName val="E1__(3)12"/>
      <sheetName val="F1__(3)12"/>
      <sheetName val="G1__(3)12"/>
      <sheetName val="J1_(3)12"/>
      <sheetName val="J3_(3)12"/>
      <sheetName val="M1_(3)12"/>
      <sheetName val="M1-1_(3)12"/>
      <sheetName val="M1-2_(3)12"/>
      <sheetName val="N1_(3)12"/>
      <sheetName val="General_info12"/>
      <sheetName val="PBSE_BS12"/>
      <sheetName val="comp_of_re_pack12"/>
      <sheetName val="CF_Statements12"/>
      <sheetName val="Stmt_of_equity12"/>
      <sheetName val="GP_analysis12"/>
      <sheetName val="PBSE_PL12"/>
      <sheetName val="FB4_Sch9_Disclosure12"/>
      <sheetName val="E1_12"/>
      <sheetName val="F1_12"/>
      <sheetName val="G1_12"/>
      <sheetName val="General_info_(2)12"/>
      <sheetName val="BS_(2)12"/>
      <sheetName val="CF_Statements_(2)12"/>
      <sheetName val="Stmt_of_equity_(2)12"/>
      <sheetName val="D1_(2)12"/>
      <sheetName val="D1-1_(2)12"/>
      <sheetName val="E1__(2)12"/>
      <sheetName val="F1__(2)12"/>
      <sheetName val="G1__(2)12"/>
      <sheetName val="J1_(2)12"/>
      <sheetName val="J3_(2)12"/>
      <sheetName val="Tax_(2)12"/>
      <sheetName val="L1_(2)12"/>
      <sheetName val="M1_(2)12"/>
      <sheetName val="M1-1_(2)12"/>
      <sheetName val="M1-2_(2)12"/>
      <sheetName val="N1_(2)12"/>
      <sheetName val="X_Rates12"/>
      <sheetName val="T101_10"/>
      <sheetName val="Posting_entries10"/>
      <sheetName val="GL-Andy_current_ac10"/>
      <sheetName val="6A_CA10"/>
      <sheetName val="F1_211"/>
      <sheetName val="_Balance_Sheet12"/>
      <sheetName val="_Profit_Projection_sum12"/>
      <sheetName val="Product_segment12"/>
      <sheetName val="Profit_&amp;_Loss_Yr_112"/>
      <sheetName val="Profit_&amp;_Loss_Yr_212"/>
      <sheetName val="Profit_&amp;_Loss_Yr_312"/>
      <sheetName val="Staff_cost12"/>
      <sheetName val="Fixed_Assets_Sum(2005)12"/>
      <sheetName val="Fixed_Assets_Sum(2006)12"/>
      <sheetName val="Fixed_Assets_Sum(2007)12"/>
      <sheetName val="Cash_Flow_Yr_112"/>
      <sheetName val="Cash_Flow_Yr_212"/>
      <sheetName val="Cash_Flow_Yr_312"/>
      <sheetName val="Bal_Sheet_Yr_112"/>
      <sheetName val="Bal_Sheet_Yr_212"/>
      <sheetName val="Bal_Sheet_Yr_312"/>
      <sheetName val="Deferred_taxation_(1)12"/>
      <sheetName val="Deferred_taxation_(2)12"/>
      <sheetName val="Recon_of_FA12"/>
      <sheetName val="Reasonableness_test12"/>
      <sheetName val="NQ_Asset_Summary12"/>
      <sheetName val="S_DEBTOR0713"/>
      <sheetName val="chart_110"/>
      <sheetName val="A2_02_Fixed_Assets10"/>
      <sheetName val="Details_20028"/>
      <sheetName val="Sale_Expectation_(2)8"/>
      <sheetName val="Seagate__share_in_units12"/>
      <sheetName val="3_P&amp;L_12"/>
      <sheetName val="master_plan_8"/>
      <sheetName val="Data_210"/>
      <sheetName val="FF_2__1_10"/>
      <sheetName val="cal_(2)10"/>
      <sheetName val="Non-Statistical_Sampling_Mast10"/>
      <sheetName val="Two_Step_Revenue_Testing_Mast10"/>
      <sheetName val="Global_Data10"/>
      <sheetName val="B&amp;S_199910"/>
      <sheetName val="disc_rate10"/>
      <sheetName val="Sale_04077"/>
      <sheetName val="B-_17"/>
      <sheetName val="งบทดลอง_-_ต_ค_25477"/>
      <sheetName val="Corp__sheet7"/>
      <sheetName val="013_-_การสั่งการ7"/>
      <sheetName val="Job_List17"/>
      <sheetName val="Lenders_Ratios_juneseptnov10"/>
      <sheetName val="NAV_Base7"/>
      <sheetName val="Vat7%_ภายในเดือน_Junต้นฉบับ7"/>
      <sheetName val="Rateil_Pages7"/>
      <sheetName val="February_Export7"/>
      <sheetName val="Intercom__2_7"/>
      <sheetName val="Export_Sale7"/>
      <sheetName val="C_A_Add1_(App_III)16"/>
      <sheetName val="R&amp;M_confirmation_(App_A)16"/>
      <sheetName val="Marine_insurance_(App_B)16"/>
      <sheetName val="Reinvestment_Allowance16"/>
      <sheetName val="1_LeadSchedule14"/>
      <sheetName val="TC_YA2000_cyb_(R)15"/>
      <sheetName val="CA_Sum12"/>
      <sheetName val="Stat_A14"/>
      <sheetName val="SSP_HOURS14"/>
      <sheetName val="2_A2_L_Fixed_Assets12"/>
      <sheetName val="HEADCOUNT_WORKSHEET14"/>
      <sheetName val="Mat'l_Pareto14"/>
      <sheetName val="Inventory_Valuation-detail-_(14"/>
      <sheetName val="BPCOR_DETAILS14"/>
      <sheetName val="BPMKT_DETAILS14"/>
      <sheetName val="K4__F&amp;F14"/>
      <sheetName val="Format_(2)14"/>
      <sheetName val="Excess_Calc14"/>
      <sheetName val="U_14"/>
      <sheetName val="Expense_Summary14"/>
      <sheetName val="BGI_-_Interco_wkg15"/>
      <sheetName val="FAMS_Adj_15"/>
      <sheetName val="Client_Adj_-_BGI15"/>
      <sheetName val="Client_Adj_-BGM15"/>
      <sheetName val="BGM_BS15"/>
      <sheetName val="BGM_STAT15"/>
      <sheetName val="BGI_BS15"/>
      <sheetName val="BGI_STAT15"/>
      <sheetName val="Spliting_Balance_Sheet_-_120415"/>
      <sheetName val="01_014"/>
      <sheetName val="Cash_(new)13"/>
      <sheetName val="MCMD95_(1)12"/>
      <sheetName val="FF-2_(1)14"/>
      <sheetName val="FB1_(2)14"/>
      <sheetName val="BS_(3)14"/>
      <sheetName val="D1_(3)14"/>
      <sheetName val="E1__(3)14"/>
      <sheetName val="F1__(3)14"/>
      <sheetName val="G1__(3)14"/>
      <sheetName val="J1_(3)14"/>
      <sheetName val="J3_(3)14"/>
      <sheetName val="M1_(3)14"/>
      <sheetName val="M1-1_(3)14"/>
      <sheetName val="M1-2_(3)14"/>
      <sheetName val="N1_(3)14"/>
      <sheetName val="General_info14"/>
      <sheetName val="PBSE_BS14"/>
      <sheetName val="comp_of_re_pack14"/>
      <sheetName val="CF_Statements14"/>
      <sheetName val="Stmt_of_equity14"/>
      <sheetName val="GP_analysis14"/>
      <sheetName val="PBSE_PL14"/>
      <sheetName val="FB4_Sch9_Disclosure14"/>
      <sheetName val="E1_14"/>
      <sheetName val="F1_14"/>
      <sheetName val="G1_14"/>
      <sheetName val="General_info_(2)14"/>
      <sheetName val="BS_(2)14"/>
      <sheetName val="CF_Statements_(2)14"/>
      <sheetName val="Stmt_of_equity_(2)14"/>
      <sheetName val="D1_(2)14"/>
      <sheetName val="D1-1_(2)14"/>
      <sheetName val="E1__(2)14"/>
      <sheetName val="F1__(2)14"/>
      <sheetName val="G1__(2)14"/>
      <sheetName val="J1_(2)14"/>
      <sheetName val="J3_(2)14"/>
      <sheetName val="Tax_(2)14"/>
      <sheetName val="L1_(2)14"/>
      <sheetName val="M1_(2)14"/>
      <sheetName val="M1-1_(2)14"/>
      <sheetName val="M1-2_(2)14"/>
      <sheetName val="N1_(2)14"/>
      <sheetName val="X_Rates14"/>
      <sheetName val="T101_12"/>
      <sheetName val="Posting_entries12"/>
      <sheetName val="GL-Andy_current_ac12"/>
      <sheetName val="6A_CA12"/>
      <sheetName val="F1_213"/>
      <sheetName val="_Balance_Sheet14"/>
      <sheetName val="_Profit_Projection_sum14"/>
      <sheetName val="Product_segment14"/>
      <sheetName val="Profit_&amp;_Loss_Yr_114"/>
      <sheetName val="Profit_&amp;_Loss_Yr_214"/>
      <sheetName val="Profit_&amp;_Loss_Yr_314"/>
      <sheetName val="Staff_cost14"/>
      <sheetName val="Fixed_Assets_Sum(2005)14"/>
      <sheetName val="Fixed_Assets_Sum(2006)14"/>
      <sheetName val="Fixed_Assets_Sum(2007)14"/>
      <sheetName val="Cash_Flow_Yr_114"/>
      <sheetName val="Cash_Flow_Yr_214"/>
      <sheetName val="Cash_Flow_Yr_314"/>
      <sheetName val="Bal_Sheet_Yr_114"/>
      <sheetName val="Bal_Sheet_Yr_214"/>
      <sheetName val="Bal_Sheet_Yr_314"/>
      <sheetName val="Deferred_taxation_(1)14"/>
      <sheetName val="Deferred_taxation_(2)14"/>
      <sheetName val="Recon_of_FA14"/>
      <sheetName val="Reasonableness_test14"/>
      <sheetName val="NQ_Asset_Summary14"/>
      <sheetName val="S_DEBTOR0715"/>
      <sheetName val="chart_112"/>
      <sheetName val="A2_02_Fixed_Assets12"/>
      <sheetName val="Details_200210"/>
      <sheetName val="Sale_Expectation_(2)10"/>
      <sheetName val="Seagate__share_in_units14"/>
      <sheetName val="ytd_fty_(DG)_oh_12-20169"/>
      <sheetName val="3_P&amp;L_14"/>
      <sheetName val="master_plan_10"/>
      <sheetName val="Data_212"/>
      <sheetName val="FF_2__1_12"/>
      <sheetName val="cal_(2)12"/>
      <sheetName val="Non-Statistical_Sampling_Mast12"/>
      <sheetName val="Two_Step_Revenue_Testing_Mast12"/>
      <sheetName val="Global_Data12"/>
      <sheetName val="B&amp;S_199912"/>
      <sheetName val="disc_rate12"/>
      <sheetName val="Sale_04079"/>
      <sheetName val="B-_19"/>
      <sheetName val="งบทดลอง_-_ต_ค_25479"/>
      <sheetName val="Corp__sheet9"/>
      <sheetName val="013_-_การสั่งการ9"/>
      <sheetName val="Job_List19"/>
      <sheetName val="Lenders_Ratios_juneseptnov12"/>
      <sheetName val="PDR_PL__ACCT-MBK9"/>
      <sheetName val="A5_Code9"/>
      <sheetName val="NAV_Base9"/>
      <sheetName val="Vat7%_ภายในเดือน_Junต้นฉบับ9"/>
      <sheetName val="Rateil_Pages9"/>
      <sheetName val="February_Export9"/>
      <sheetName val="Intercom__2_9"/>
      <sheetName val="Export_Sale9"/>
      <sheetName val="C_A_Add1_(App_III)17"/>
      <sheetName val="R&amp;M_confirmation_(App_A)17"/>
      <sheetName val="Marine_insurance_(App_B)17"/>
      <sheetName val="Reinvestment_Allowance17"/>
      <sheetName val="1_LeadSchedule15"/>
      <sheetName val="TC_YA2000_cyb_(R)16"/>
      <sheetName val="CA_Sum13"/>
      <sheetName val="Stat_A15"/>
      <sheetName val="SSP_HOURS15"/>
      <sheetName val="2_A2_L_Fixed_Assets13"/>
      <sheetName val="HEADCOUNT_WORKSHEET15"/>
      <sheetName val="Mat'l_Pareto15"/>
      <sheetName val="Inventory_Valuation-detail-_(15"/>
      <sheetName val="BPCOR_DETAILS15"/>
      <sheetName val="BPMKT_DETAILS15"/>
      <sheetName val="K4__F&amp;F15"/>
      <sheetName val="Format_(2)15"/>
      <sheetName val="Excess_Calc15"/>
      <sheetName val="U_15"/>
      <sheetName val="Expense_Summary15"/>
      <sheetName val="BGI_-_Interco_wkg16"/>
      <sheetName val="FAMS_Adj_16"/>
      <sheetName val="Client_Adj_-_BGI16"/>
      <sheetName val="Client_Adj_-BGM16"/>
      <sheetName val="BGM_BS16"/>
      <sheetName val="BGM_STAT16"/>
      <sheetName val="BGI_BS16"/>
      <sheetName val="BGI_STAT16"/>
      <sheetName val="Spliting_Balance_Sheet_-_120416"/>
      <sheetName val="01_015"/>
      <sheetName val="Cash_(new)14"/>
      <sheetName val="MCMD95_(1)13"/>
      <sheetName val="FF-2_(1)15"/>
      <sheetName val="FB1_(2)15"/>
      <sheetName val="BS_(3)15"/>
      <sheetName val="D1_(3)15"/>
      <sheetName val="E1__(3)15"/>
      <sheetName val="F1__(3)15"/>
      <sheetName val="G1__(3)15"/>
      <sheetName val="J1_(3)15"/>
      <sheetName val="J3_(3)15"/>
      <sheetName val="M1_(3)15"/>
      <sheetName val="M1-1_(3)15"/>
      <sheetName val="M1-2_(3)15"/>
      <sheetName val="N1_(3)15"/>
      <sheetName val="General_info15"/>
      <sheetName val="PBSE_BS15"/>
      <sheetName val="comp_of_re_pack15"/>
      <sheetName val="CF_Statements15"/>
      <sheetName val="Stmt_of_equity15"/>
      <sheetName val="GP_analysis15"/>
      <sheetName val="PBSE_PL15"/>
      <sheetName val="FB4_Sch9_Disclosure15"/>
      <sheetName val="E1_15"/>
      <sheetName val="F1_15"/>
      <sheetName val="G1_15"/>
      <sheetName val="General_info_(2)15"/>
      <sheetName val="BS_(2)15"/>
      <sheetName val="CF_Statements_(2)15"/>
      <sheetName val="Stmt_of_equity_(2)15"/>
      <sheetName val="D1_(2)15"/>
      <sheetName val="D1-1_(2)15"/>
      <sheetName val="E1__(2)15"/>
      <sheetName val="F1__(2)15"/>
      <sheetName val="G1__(2)15"/>
      <sheetName val="J1_(2)15"/>
      <sheetName val="J3_(2)15"/>
      <sheetName val="Tax_(2)15"/>
      <sheetName val="L1_(2)15"/>
      <sheetName val="M1_(2)15"/>
      <sheetName val="M1-1_(2)15"/>
      <sheetName val="M1-2_(2)15"/>
      <sheetName val="N1_(2)15"/>
      <sheetName val="X_Rates15"/>
      <sheetName val="T101_13"/>
      <sheetName val="Posting_entries13"/>
      <sheetName val="GL-Andy_current_ac13"/>
      <sheetName val="6A_CA13"/>
      <sheetName val="F1_214"/>
      <sheetName val="_Balance_Sheet15"/>
      <sheetName val="_Profit_Projection_sum15"/>
      <sheetName val="Product_segment15"/>
      <sheetName val="Profit_&amp;_Loss_Yr_115"/>
      <sheetName val="Profit_&amp;_Loss_Yr_215"/>
      <sheetName val="Profit_&amp;_Loss_Yr_315"/>
      <sheetName val="Staff_cost15"/>
      <sheetName val="Fixed_Assets_Sum(2005)15"/>
      <sheetName val="Fixed_Assets_Sum(2006)15"/>
      <sheetName val="Fixed_Assets_Sum(2007)15"/>
      <sheetName val="Cash_Flow_Yr_115"/>
      <sheetName val="Cash_Flow_Yr_215"/>
      <sheetName val="Cash_Flow_Yr_315"/>
      <sheetName val="Bal_Sheet_Yr_115"/>
      <sheetName val="Bal_Sheet_Yr_215"/>
      <sheetName val="Bal_Sheet_Yr_315"/>
      <sheetName val="Deferred_taxation_(1)15"/>
      <sheetName val="Deferred_taxation_(2)15"/>
      <sheetName val="Recon_of_FA15"/>
      <sheetName val="Reasonableness_test15"/>
      <sheetName val="NQ_Asset_Summary15"/>
      <sheetName val="S_DEBTOR0716"/>
      <sheetName val="chart_113"/>
      <sheetName val="A2_02_Fixed_Assets13"/>
      <sheetName val="Details_200211"/>
      <sheetName val="Sale_Expectation_(2)11"/>
      <sheetName val="Seagate__share_in_units15"/>
      <sheetName val="ytd_fty_(DG)_oh_12-201610"/>
      <sheetName val="3_P&amp;L_15"/>
      <sheetName val="master_plan_11"/>
      <sheetName val="Data_213"/>
      <sheetName val="FF_2__1_13"/>
      <sheetName val="cal_(2)13"/>
      <sheetName val="Non-Statistical_Sampling_Mast13"/>
      <sheetName val="Two_Step_Revenue_Testing_Mast13"/>
      <sheetName val="Global_Data13"/>
      <sheetName val="B&amp;S_199913"/>
      <sheetName val="disc_rate13"/>
      <sheetName val="Sale_040710"/>
      <sheetName val="B-_110"/>
      <sheetName val="งบทดลอง_-_ต_ค_254710"/>
      <sheetName val="Corp__sheet10"/>
      <sheetName val="013_-_การสั่งการ10"/>
      <sheetName val="Job_List110"/>
      <sheetName val="Lenders_Ratios_juneseptnov13"/>
      <sheetName val="PDR_PL__ACCT-MBK10"/>
      <sheetName val="A5_Code10"/>
      <sheetName val="NAV_Base10"/>
      <sheetName val="Vat7%_ภายในเดือน_Junต้นฉบับ10"/>
      <sheetName val="Rateil_Pages10"/>
      <sheetName val="February_Export10"/>
      <sheetName val="Intercom__2_10"/>
      <sheetName val="Export_Sale10"/>
      <sheetName val="C_A_Add1_(App_III)18"/>
      <sheetName val="R&amp;M_confirmation_(App_A)18"/>
      <sheetName val="Marine_insurance_(App_B)18"/>
      <sheetName val="Reinvestment_Allowance18"/>
      <sheetName val="1_LeadSchedule16"/>
      <sheetName val="TC_YA2000_cyb_(R)17"/>
      <sheetName val="CA_Sum14"/>
      <sheetName val="Stat_A16"/>
      <sheetName val="SSP_HOURS16"/>
      <sheetName val="2_A2_L_Fixed_Assets14"/>
      <sheetName val="HEADCOUNT_WORKSHEET16"/>
      <sheetName val="Mat'l_Pareto16"/>
      <sheetName val="Inventory_Valuation-detail-_(16"/>
      <sheetName val="BPCOR_DETAILS16"/>
      <sheetName val="BPMKT_DETAILS16"/>
      <sheetName val="K4__F&amp;F16"/>
      <sheetName val="Format_(2)16"/>
      <sheetName val="Excess_Calc16"/>
      <sheetName val="U_16"/>
      <sheetName val="Expense_Summary16"/>
      <sheetName val="BGI_-_Interco_wkg17"/>
      <sheetName val="FAMS_Adj_17"/>
      <sheetName val="Client_Adj_-_BGI17"/>
      <sheetName val="Client_Adj_-BGM17"/>
      <sheetName val="BGM_BS17"/>
      <sheetName val="BGM_STAT17"/>
      <sheetName val="BGI_BS17"/>
      <sheetName val="BGI_STAT17"/>
      <sheetName val="Spliting_Balance_Sheet_-_120417"/>
      <sheetName val="01_016"/>
      <sheetName val="Cash_(new)15"/>
      <sheetName val="MCMD95_(1)14"/>
      <sheetName val="FF-2_(1)16"/>
      <sheetName val="FB1_(2)16"/>
      <sheetName val="BS_(3)16"/>
      <sheetName val="D1_(3)16"/>
      <sheetName val="E1__(3)16"/>
      <sheetName val="F1__(3)16"/>
      <sheetName val="G1__(3)16"/>
      <sheetName val="J1_(3)16"/>
      <sheetName val="J3_(3)16"/>
      <sheetName val="M1_(3)16"/>
      <sheetName val="M1-1_(3)16"/>
      <sheetName val="M1-2_(3)16"/>
      <sheetName val="N1_(3)16"/>
      <sheetName val="General_info16"/>
      <sheetName val="PBSE_BS16"/>
      <sheetName val="comp_of_re_pack16"/>
      <sheetName val="CF_Statements16"/>
      <sheetName val="Stmt_of_equity16"/>
      <sheetName val="GP_analysis16"/>
      <sheetName val="PBSE_PL16"/>
      <sheetName val="FB4_Sch9_Disclosure16"/>
      <sheetName val="E1_16"/>
      <sheetName val="F1_16"/>
      <sheetName val="G1_16"/>
      <sheetName val="General_info_(2)16"/>
      <sheetName val="BS_(2)16"/>
      <sheetName val="CF_Statements_(2)16"/>
      <sheetName val="Stmt_of_equity_(2)16"/>
      <sheetName val="D1_(2)16"/>
      <sheetName val="D1-1_(2)16"/>
      <sheetName val="E1__(2)16"/>
      <sheetName val="F1__(2)16"/>
      <sheetName val="G1__(2)16"/>
      <sheetName val="J1_(2)16"/>
      <sheetName val="J3_(2)16"/>
      <sheetName val="Tax_(2)16"/>
      <sheetName val="L1_(2)16"/>
      <sheetName val="M1_(2)16"/>
      <sheetName val="M1-1_(2)16"/>
      <sheetName val="M1-2_(2)16"/>
      <sheetName val="N1_(2)16"/>
      <sheetName val="X_Rates16"/>
      <sheetName val="T101_14"/>
      <sheetName val="Posting_entries14"/>
      <sheetName val="GL-Andy_current_ac14"/>
      <sheetName val="6A_CA14"/>
      <sheetName val="F1_215"/>
      <sheetName val="_Balance_Sheet16"/>
      <sheetName val="_Profit_Projection_sum16"/>
      <sheetName val="Product_segment16"/>
      <sheetName val="Profit_&amp;_Loss_Yr_116"/>
      <sheetName val="Profit_&amp;_Loss_Yr_216"/>
      <sheetName val="Profit_&amp;_Loss_Yr_316"/>
      <sheetName val="Staff_cost16"/>
      <sheetName val="Fixed_Assets_Sum(2005)16"/>
      <sheetName val="Fixed_Assets_Sum(2006)16"/>
      <sheetName val="Fixed_Assets_Sum(2007)16"/>
      <sheetName val="Cash_Flow_Yr_116"/>
      <sheetName val="Cash_Flow_Yr_216"/>
      <sheetName val="Cash_Flow_Yr_316"/>
      <sheetName val="Bal_Sheet_Yr_116"/>
      <sheetName val="Bal_Sheet_Yr_216"/>
      <sheetName val="Bal_Sheet_Yr_316"/>
      <sheetName val="Deferred_taxation_(1)16"/>
      <sheetName val="Deferred_taxation_(2)16"/>
      <sheetName val="Recon_of_FA16"/>
      <sheetName val="Reasonableness_test16"/>
      <sheetName val="NQ_Asset_Summary16"/>
      <sheetName val="S_DEBTOR0717"/>
      <sheetName val="chart_114"/>
      <sheetName val="A2_02_Fixed_Assets14"/>
      <sheetName val="Details_200212"/>
      <sheetName val="Sale_Expectation_(2)12"/>
      <sheetName val="Seagate__share_in_units16"/>
      <sheetName val="ytd_fty_(DG)_oh_12-201611"/>
      <sheetName val="3_P&amp;L_16"/>
      <sheetName val="master_plan_12"/>
      <sheetName val="Data_214"/>
      <sheetName val="FF_2__1_14"/>
      <sheetName val="cal_(2)14"/>
      <sheetName val="Non-Statistical_Sampling_Mast14"/>
      <sheetName val="Two_Step_Revenue_Testing_Mast14"/>
      <sheetName val="Global_Data14"/>
      <sheetName val="B&amp;S_199914"/>
      <sheetName val="disc_rate14"/>
      <sheetName val="Sale_040711"/>
      <sheetName val="B-_111"/>
      <sheetName val="งบทดลอง_-_ต_ค_254711"/>
      <sheetName val="Corp__sheet11"/>
      <sheetName val="013_-_การสั่งการ11"/>
      <sheetName val="Job_List111"/>
      <sheetName val="Lenders_Ratios_juneseptnov14"/>
      <sheetName val="PDR_PL__ACCT-MBK11"/>
      <sheetName val="A5_Code11"/>
      <sheetName val="NAV_Base11"/>
      <sheetName val="Vat7%_ภายในเดือน_Junต้นฉบับ11"/>
      <sheetName val="Rateil_Pages11"/>
      <sheetName val="February_Export11"/>
      <sheetName val="Intercom__2_11"/>
      <sheetName val="Export_Sale11"/>
      <sheetName val="C_A_Add1_(App_III)19"/>
      <sheetName val="R&amp;M_confirmation_(App_A)19"/>
      <sheetName val="Marine_insurance_(App_B)19"/>
      <sheetName val="Reinvestment_Allowance19"/>
      <sheetName val="1_LeadSchedule17"/>
      <sheetName val="TC_YA2000_cyb_(R)18"/>
      <sheetName val="CA_Sum15"/>
      <sheetName val="Stat_A17"/>
      <sheetName val="SSP_HOURS17"/>
      <sheetName val="2_A2_L_Fixed_Assets15"/>
      <sheetName val="HEADCOUNT_WORKSHEET17"/>
      <sheetName val="Mat'l_Pareto17"/>
      <sheetName val="Inventory_Valuation-detail-_(17"/>
      <sheetName val="BPCOR_DETAILS17"/>
      <sheetName val="BPMKT_DETAILS17"/>
      <sheetName val="K4__F&amp;F17"/>
      <sheetName val="Format_(2)17"/>
      <sheetName val="Excess_Calc17"/>
      <sheetName val="U_17"/>
      <sheetName val="Expense_Summary17"/>
      <sheetName val="BGI_-_Interco_wkg18"/>
      <sheetName val="FAMS_Adj_18"/>
      <sheetName val="Client_Adj_-_BGI18"/>
      <sheetName val="Client_Adj_-BGM18"/>
      <sheetName val="BGM_BS18"/>
      <sheetName val="BGM_STAT18"/>
      <sheetName val="BGI_BS18"/>
      <sheetName val="BGI_STAT18"/>
      <sheetName val="Spliting_Balance_Sheet_-_120418"/>
      <sheetName val="01_017"/>
      <sheetName val="Cash_(new)16"/>
      <sheetName val="MCMD95_(1)15"/>
      <sheetName val="FF-2_(1)17"/>
      <sheetName val="FB1_(2)17"/>
      <sheetName val="BS_(3)17"/>
      <sheetName val="D1_(3)17"/>
      <sheetName val="E1__(3)17"/>
      <sheetName val="F1__(3)17"/>
      <sheetName val="G1__(3)17"/>
      <sheetName val="J1_(3)17"/>
      <sheetName val="J3_(3)17"/>
      <sheetName val="M1_(3)17"/>
      <sheetName val="M1-1_(3)17"/>
      <sheetName val="M1-2_(3)17"/>
      <sheetName val="N1_(3)17"/>
      <sheetName val="General_info17"/>
      <sheetName val="PBSE_BS17"/>
      <sheetName val="comp_of_re_pack17"/>
      <sheetName val="CF_Statements17"/>
      <sheetName val="Stmt_of_equity17"/>
      <sheetName val="GP_analysis17"/>
      <sheetName val="PBSE_PL17"/>
      <sheetName val="FB4_Sch9_Disclosure17"/>
      <sheetName val="E1_17"/>
      <sheetName val="F1_17"/>
      <sheetName val="G1_17"/>
      <sheetName val="General_info_(2)17"/>
      <sheetName val="BS_(2)17"/>
      <sheetName val="CF_Statements_(2)17"/>
      <sheetName val="Stmt_of_equity_(2)17"/>
      <sheetName val="D1_(2)17"/>
      <sheetName val="D1-1_(2)17"/>
      <sheetName val="E1__(2)17"/>
      <sheetName val="F1__(2)17"/>
      <sheetName val="G1__(2)17"/>
      <sheetName val="J1_(2)17"/>
      <sheetName val="J3_(2)17"/>
      <sheetName val="Tax_(2)17"/>
      <sheetName val="L1_(2)17"/>
      <sheetName val="M1_(2)17"/>
      <sheetName val="M1-1_(2)17"/>
      <sheetName val="M1-2_(2)17"/>
      <sheetName val="N1_(2)17"/>
      <sheetName val="X_Rates17"/>
      <sheetName val="T101_15"/>
      <sheetName val="Posting_entries15"/>
      <sheetName val="GL-Andy_current_ac15"/>
      <sheetName val="6A_CA15"/>
      <sheetName val="F1_216"/>
      <sheetName val="_Balance_Sheet17"/>
      <sheetName val="_Profit_Projection_sum17"/>
      <sheetName val="Product_segment17"/>
      <sheetName val="Profit_&amp;_Loss_Yr_117"/>
      <sheetName val="Profit_&amp;_Loss_Yr_217"/>
      <sheetName val="Profit_&amp;_Loss_Yr_317"/>
      <sheetName val="Staff_cost17"/>
      <sheetName val="Fixed_Assets_Sum(2005)17"/>
      <sheetName val="Fixed_Assets_Sum(2006)17"/>
      <sheetName val="Fixed_Assets_Sum(2007)17"/>
      <sheetName val="Cash_Flow_Yr_117"/>
      <sheetName val="Cash_Flow_Yr_217"/>
      <sheetName val="Cash_Flow_Yr_317"/>
      <sheetName val="Bal_Sheet_Yr_117"/>
      <sheetName val="Bal_Sheet_Yr_217"/>
      <sheetName val="Bal_Sheet_Yr_317"/>
      <sheetName val="Deferred_taxation_(1)17"/>
      <sheetName val="Deferred_taxation_(2)17"/>
      <sheetName val="Recon_of_FA17"/>
      <sheetName val="Reasonableness_test17"/>
      <sheetName val="NQ_Asset_Summary17"/>
      <sheetName val="S_DEBTOR0718"/>
      <sheetName val="chart_115"/>
      <sheetName val="A2_02_Fixed_Assets15"/>
      <sheetName val="Details_200213"/>
      <sheetName val="Sale_Expectation_(2)13"/>
      <sheetName val="Seagate__share_in_units17"/>
      <sheetName val="ytd_fty_(DG)_oh_12-201612"/>
      <sheetName val="3_P&amp;L_17"/>
      <sheetName val="master_plan_13"/>
      <sheetName val="Data_215"/>
      <sheetName val="FF_2__1_15"/>
      <sheetName val="cal_(2)15"/>
      <sheetName val="Non-Statistical_Sampling_Mast15"/>
      <sheetName val="Two_Step_Revenue_Testing_Mast15"/>
      <sheetName val="Global_Data15"/>
      <sheetName val="B&amp;S_199915"/>
      <sheetName val="disc_rate15"/>
      <sheetName val="Sale_040712"/>
      <sheetName val="B-_112"/>
      <sheetName val="งบทดลอง_-_ต_ค_254712"/>
      <sheetName val="Corp__sheet12"/>
      <sheetName val="013_-_การสั่งการ12"/>
      <sheetName val="Job_List112"/>
      <sheetName val="Lenders_Ratios_juneseptnov15"/>
      <sheetName val="PDR_PL__ACCT-MBK12"/>
      <sheetName val="A5_Code12"/>
      <sheetName val="NAV_Base12"/>
      <sheetName val="Vat7%_ภายในเดือน_Junต้นฉบับ12"/>
      <sheetName val="Rateil_Pages12"/>
      <sheetName val="February_Export12"/>
      <sheetName val="Intercom__2_12"/>
      <sheetName val="Export_Sale12"/>
      <sheetName val="C_A_Add1_(App_III)21"/>
      <sheetName val="R&amp;M_confirmation_(App_A)21"/>
      <sheetName val="Marine_insurance_(App_B)21"/>
      <sheetName val="Reinvestment_Allowance21"/>
      <sheetName val="1_LeadSchedule19"/>
      <sheetName val="TC_YA2000_cyb_(R)20"/>
      <sheetName val="CA_Sum17"/>
      <sheetName val="Stat_A19"/>
      <sheetName val="SSP_HOURS19"/>
      <sheetName val="2_A2_L_Fixed_Assets17"/>
      <sheetName val="HEADCOUNT_WORKSHEET19"/>
      <sheetName val="Mat'l_Pareto19"/>
      <sheetName val="Inventory_Valuation-detail-_(19"/>
      <sheetName val="BPCOR_DETAILS19"/>
      <sheetName val="BPMKT_DETAILS19"/>
      <sheetName val="K4__F&amp;F19"/>
      <sheetName val="Format_(2)19"/>
      <sheetName val="Excess_Calc19"/>
      <sheetName val="U_19"/>
      <sheetName val="Expense_Summary19"/>
      <sheetName val="BGI_-_Interco_wkg20"/>
      <sheetName val="FAMS_Adj_20"/>
      <sheetName val="Client_Adj_-_BGI20"/>
      <sheetName val="Client_Adj_-BGM20"/>
      <sheetName val="BGM_BS20"/>
      <sheetName val="BGM_STAT20"/>
      <sheetName val="BGI_BS20"/>
      <sheetName val="BGI_STAT20"/>
      <sheetName val="Spliting_Balance_Sheet_-_120420"/>
      <sheetName val="01_019"/>
      <sheetName val="Cash_(new)18"/>
      <sheetName val="MCMD95_(1)17"/>
      <sheetName val="FF-2_(1)19"/>
      <sheetName val="FB1_(2)19"/>
      <sheetName val="BS_(3)19"/>
      <sheetName val="D1_(3)19"/>
      <sheetName val="E1__(3)19"/>
      <sheetName val="F1__(3)19"/>
      <sheetName val="G1__(3)19"/>
      <sheetName val="J1_(3)19"/>
      <sheetName val="J3_(3)19"/>
      <sheetName val="M1_(3)19"/>
      <sheetName val="M1-1_(3)19"/>
      <sheetName val="M1-2_(3)19"/>
      <sheetName val="N1_(3)19"/>
      <sheetName val="General_info19"/>
      <sheetName val="PBSE_BS19"/>
      <sheetName val="comp_of_re_pack19"/>
      <sheetName val="CF_Statements19"/>
      <sheetName val="Stmt_of_equity19"/>
      <sheetName val="GP_analysis19"/>
      <sheetName val="PBSE_PL19"/>
      <sheetName val="FB4_Sch9_Disclosure19"/>
      <sheetName val="E1_19"/>
      <sheetName val="F1_19"/>
      <sheetName val="G1_19"/>
      <sheetName val="General_info_(2)19"/>
      <sheetName val="BS_(2)19"/>
      <sheetName val="CF_Statements_(2)19"/>
      <sheetName val="Stmt_of_equity_(2)19"/>
      <sheetName val="D1_(2)19"/>
      <sheetName val="D1-1_(2)19"/>
      <sheetName val="E1__(2)19"/>
      <sheetName val="F1__(2)19"/>
      <sheetName val="G1__(2)19"/>
      <sheetName val="J1_(2)19"/>
      <sheetName val="J3_(2)19"/>
      <sheetName val="Tax_(2)19"/>
      <sheetName val="L1_(2)19"/>
      <sheetName val="M1_(2)19"/>
      <sheetName val="M1-1_(2)19"/>
      <sheetName val="M1-2_(2)19"/>
      <sheetName val="N1_(2)19"/>
      <sheetName val="X_Rates19"/>
      <sheetName val="T101_17"/>
      <sheetName val="Posting_entries17"/>
      <sheetName val="GL-Andy_current_ac17"/>
      <sheetName val="6A_CA17"/>
      <sheetName val="F1_218"/>
      <sheetName val="_Balance_Sheet19"/>
      <sheetName val="_Profit_Projection_sum19"/>
      <sheetName val="Product_segment19"/>
      <sheetName val="Profit_&amp;_Loss_Yr_119"/>
      <sheetName val="Profit_&amp;_Loss_Yr_219"/>
      <sheetName val="Profit_&amp;_Loss_Yr_319"/>
      <sheetName val="Staff_cost19"/>
      <sheetName val="Fixed_Assets_Sum(2005)19"/>
      <sheetName val="Fixed_Assets_Sum(2006)19"/>
      <sheetName val="Fixed_Assets_Sum(2007)19"/>
      <sheetName val="Cash_Flow_Yr_119"/>
      <sheetName val="Cash_Flow_Yr_219"/>
      <sheetName val="Cash_Flow_Yr_319"/>
      <sheetName val="Bal_Sheet_Yr_119"/>
      <sheetName val="Bal_Sheet_Yr_219"/>
      <sheetName val="Bal_Sheet_Yr_319"/>
      <sheetName val="Deferred_taxation_(1)19"/>
      <sheetName val="Deferred_taxation_(2)19"/>
      <sheetName val="Recon_of_FA19"/>
      <sheetName val="Reasonableness_test19"/>
      <sheetName val="NQ_Asset_Summary19"/>
      <sheetName val="S_DEBTOR0720"/>
      <sheetName val="chart_117"/>
      <sheetName val="A2_02_Fixed_Assets17"/>
      <sheetName val="Details_200215"/>
      <sheetName val="Sale_Expectation_(2)15"/>
      <sheetName val="Seagate__share_in_units19"/>
      <sheetName val="ytd_fty_(DG)_oh_12-201614"/>
      <sheetName val="3_P&amp;L_19"/>
      <sheetName val="master_plan_15"/>
      <sheetName val="Data_217"/>
      <sheetName val="FF_2__1_17"/>
      <sheetName val="cal_(2)17"/>
      <sheetName val="Non-Statistical_Sampling_Mast17"/>
      <sheetName val="Two_Step_Revenue_Testing_Mast17"/>
      <sheetName val="Global_Data17"/>
      <sheetName val="B&amp;S_199917"/>
      <sheetName val="disc_rate17"/>
      <sheetName val="Sale_040714"/>
      <sheetName val="B-_114"/>
      <sheetName val="งบทดลอง_-_ต_ค_254714"/>
      <sheetName val="Corp__sheet14"/>
      <sheetName val="013_-_การสั่งการ14"/>
      <sheetName val="Job_List114"/>
      <sheetName val="Lenders_Ratios_juneseptnov17"/>
      <sheetName val="PDR_PL__ACCT-MBK14"/>
      <sheetName val="A5_Code14"/>
      <sheetName val="NAV_Base14"/>
      <sheetName val="Vat7%_ภายในเดือน_Junต้นฉบับ14"/>
      <sheetName val="Rateil_Pages14"/>
      <sheetName val="February_Export14"/>
      <sheetName val="Intercom__2_14"/>
      <sheetName val="Export_Sale14"/>
      <sheetName val="C_A_Add1_(App_III)20"/>
      <sheetName val="R&amp;M_confirmation_(App_A)20"/>
      <sheetName val="Marine_insurance_(App_B)20"/>
      <sheetName val="Reinvestment_Allowance20"/>
      <sheetName val="1_LeadSchedule18"/>
      <sheetName val="TC_YA2000_cyb_(R)19"/>
      <sheetName val="CA_Sum16"/>
      <sheetName val="Stat_A18"/>
      <sheetName val="SSP_HOURS18"/>
      <sheetName val="2_A2_L_Fixed_Assets16"/>
      <sheetName val="HEADCOUNT_WORKSHEET18"/>
      <sheetName val="Mat'l_Pareto18"/>
      <sheetName val="Inventory_Valuation-detail-_(18"/>
      <sheetName val="BPCOR_DETAILS18"/>
      <sheetName val="BPMKT_DETAILS18"/>
      <sheetName val="K4__F&amp;F18"/>
      <sheetName val="Format_(2)18"/>
      <sheetName val="Excess_Calc18"/>
      <sheetName val="U_18"/>
      <sheetName val="Expense_Summary18"/>
      <sheetName val="BGI_-_Interco_wkg19"/>
      <sheetName val="FAMS_Adj_19"/>
      <sheetName val="Client_Adj_-_BGI19"/>
      <sheetName val="Client_Adj_-BGM19"/>
      <sheetName val="BGM_BS19"/>
      <sheetName val="BGM_STAT19"/>
      <sheetName val="BGI_BS19"/>
      <sheetName val="BGI_STAT19"/>
      <sheetName val="Spliting_Balance_Sheet_-_120419"/>
      <sheetName val="01_018"/>
      <sheetName val="Cash_(new)17"/>
      <sheetName val="MCMD95_(1)16"/>
      <sheetName val="FF-2_(1)18"/>
      <sheetName val="FB1_(2)18"/>
      <sheetName val="BS_(3)18"/>
      <sheetName val="D1_(3)18"/>
      <sheetName val="E1__(3)18"/>
      <sheetName val="F1__(3)18"/>
      <sheetName val="G1__(3)18"/>
      <sheetName val="J1_(3)18"/>
      <sheetName val="J3_(3)18"/>
      <sheetName val="M1_(3)18"/>
      <sheetName val="M1-1_(3)18"/>
      <sheetName val="M1-2_(3)18"/>
      <sheetName val="N1_(3)18"/>
      <sheetName val="General_info18"/>
      <sheetName val="PBSE_BS18"/>
      <sheetName val="comp_of_re_pack18"/>
      <sheetName val="CF_Statements18"/>
      <sheetName val="Stmt_of_equity18"/>
      <sheetName val="GP_analysis18"/>
      <sheetName val="PBSE_PL18"/>
      <sheetName val="FB4_Sch9_Disclosure18"/>
      <sheetName val="E1_18"/>
      <sheetName val="F1_18"/>
      <sheetName val="G1_18"/>
      <sheetName val="General_info_(2)18"/>
      <sheetName val="BS_(2)18"/>
      <sheetName val="CF_Statements_(2)18"/>
      <sheetName val="Stmt_of_equity_(2)18"/>
      <sheetName val="D1_(2)18"/>
      <sheetName val="D1-1_(2)18"/>
      <sheetName val="E1__(2)18"/>
      <sheetName val="F1__(2)18"/>
      <sheetName val="G1__(2)18"/>
      <sheetName val="J1_(2)18"/>
      <sheetName val="J3_(2)18"/>
      <sheetName val="Tax_(2)18"/>
      <sheetName val="L1_(2)18"/>
      <sheetName val="M1_(2)18"/>
      <sheetName val="M1-1_(2)18"/>
      <sheetName val="M1-2_(2)18"/>
      <sheetName val="N1_(2)18"/>
      <sheetName val="X_Rates18"/>
      <sheetName val="T101_16"/>
      <sheetName val="Posting_entries16"/>
      <sheetName val="GL-Andy_current_ac16"/>
      <sheetName val="6A_CA16"/>
      <sheetName val="F1_217"/>
      <sheetName val="_Balance_Sheet18"/>
      <sheetName val="_Profit_Projection_sum18"/>
      <sheetName val="Product_segment18"/>
      <sheetName val="Profit_&amp;_Loss_Yr_118"/>
      <sheetName val="Profit_&amp;_Loss_Yr_218"/>
      <sheetName val="Profit_&amp;_Loss_Yr_318"/>
      <sheetName val="Staff_cost18"/>
      <sheetName val="Fixed_Assets_Sum(2005)18"/>
      <sheetName val="Fixed_Assets_Sum(2006)18"/>
      <sheetName val="Fixed_Assets_Sum(2007)18"/>
      <sheetName val="Cash_Flow_Yr_118"/>
      <sheetName val="Cash_Flow_Yr_218"/>
      <sheetName val="Cash_Flow_Yr_318"/>
      <sheetName val="Bal_Sheet_Yr_118"/>
      <sheetName val="Bal_Sheet_Yr_218"/>
      <sheetName val="Bal_Sheet_Yr_318"/>
      <sheetName val="Deferred_taxation_(1)18"/>
      <sheetName val="Deferred_taxation_(2)18"/>
      <sheetName val="Recon_of_FA18"/>
      <sheetName val="Reasonableness_test18"/>
      <sheetName val="NQ_Asset_Summary18"/>
      <sheetName val="S_DEBTOR0719"/>
      <sheetName val="chart_116"/>
      <sheetName val="A2_02_Fixed_Assets16"/>
      <sheetName val="Details_200214"/>
      <sheetName val="Sale_Expectation_(2)14"/>
      <sheetName val="Seagate__share_in_units18"/>
      <sheetName val="ytd_fty_(DG)_oh_12-201613"/>
      <sheetName val="3_P&amp;L_18"/>
      <sheetName val="master_plan_14"/>
      <sheetName val="Data_216"/>
      <sheetName val="FF_2__1_16"/>
      <sheetName val="cal_(2)16"/>
      <sheetName val="Non-Statistical_Sampling_Mast16"/>
      <sheetName val="Two_Step_Revenue_Testing_Mast16"/>
      <sheetName val="Global_Data16"/>
      <sheetName val="B&amp;S_199916"/>
      <sheetName val="disc_rate16"/>
      <sheetName val="Sale_040713"/>
      <sheetName val="B-_113"/>
      <sheetName val="งบทดลอง_-_ต_ค_254713"/>
      <sheetName val="Corp__sheet13"/>
      <sheetName val="013_-_การสั่งการ13"/>
      <sheetName val="Job_List113"/>
      <sheetName val="Lenders_Ratios_juneseptnov16"/>
      <sheetName val="PDR_PL__ACCT-MBK13"/>
      <sheetName val="A5_Code13"/>
      <sheetName val="NAV_Base13"/>
      <sheetName val="Vat7%_ภายในเดือน_Junต้นฉบับ13"/>
      <sheetName val="Rateil_Pages13"/>
      <sheetName val="February_Export13"/>
      <sheetName val="Intercom__2_13"/>
      <sheetName val="Export_Sale13"/>
      <sheetName val="C_A_Add1_(App_III)23"/>
      <sheetName val="R&amp;M_confirmation_(App_A)23"/>
      <sheetName val="Marine_insurance_(App_B)23"/>
      <sheetName val="Reinvestment_Allowance23"/>
      <sheetName val="1_LeadSchedule21"/>
      <sheetName val="TC_YA2000_cyb_(R)22"/>
      <sheetName val="CA_Sum19"/>
      <sheetName val="Stat_A21"/>
      <sheetName val="SSP_HOURS21"/>
      <sheetName val="2_A2_L_Fixed_Assets19"/>
      <sheetName val="HEADCOUNT_WORKSHEET21"/>
      <sheetName val="Mat'l_Pareto21"/>
      <sheetName val="Inventory_Valuation-detail-_(30"/>
      <sheetName val="BPCOR_DETAILS21"/>
      <sheetName val="BPMKT_DETAILS21"/>
      <sheetName val="K4__F&amp;F21"/>
      <sheetName val="Format_(2)21"/>
      <sheetName val="Excess_Calc21"/>
      <sheetName val="U_21"/>
      <sheetName val="Expense_Summary21"/>
      <sheetName val="BGI_-_Interco_wkg22"/>
      <sheetName val="FAMS_Adj_22"/>
      <sheetName val="Client_Adj_-_BGI22"/>
      <sheetName val="Client_Adj_-BGM22"/>
      <sheetName val="BGM_BS22"/>
      <sheetName val="BGM_STAT22"/>
      <sheetName val="BGI_BS22"/>
      <sheetName val="BGI_STAT22"/>
      <sheetName val="Spliting_Balance_Sheet_-_120422"/>
      <sheetName val="01_021"/>
      <sheetName val="Cash_(new)20"/>
      <sheetName val="MCMD95_(1)19"/>
      <sheetName val="FF-2_(1)21"/>
      <sheetName val="FB1_(2)21"/>
      <sheetName val="BS_(3)21"/>
      <sheetName val="D1_(3)21"/>
      <sheetName val="E1__(3)21"/>
      <sheetName val="F1__(3)21"/>
      <sheetName val="G1__(3)21"/>
      <sheetName val="J1_(3)21"/>
      <sheetName val="J3_(3)21"/>
      <sheetName val="M1_(3)21"/>
      <sheetName val="M1-1_(3)21"/>
      <sheetName val="M1-2_(3)21"/>
      <sheetName val="N1_(3)21"/>
      <sheetName val="General_info21"/>
      <sheetName val="PBSE_BS21"/>
      <sheetName val="comp_of_re_pack21"/>
      <sheetName val="CF_Statements21"/>
      <sheetName val="Stmt_of_equity21"/>
      <sheetName val="GP_analysis21"/>
      <sheetName val="PBSE_PL21"/>
      <sheetName val="FB4_Sch9_Disclosure21"/>
      <sheetName val="E1_21"/>
      <sheetName val="F1_30"/>
      <sheetName val="G1_21"/>
      <sheetName val="General_info_(2)21"/>
      <sheetName val="BS_(2)21"/>
      <sheetName val="CF_Statements_(2)21"/>
      <sheetName val="Stmt_of_equity_(2)21"/>
      <sheetName val="D1_(2)21"/>
      <sheetName val="D1-1_(2)21"/>
      <sheetName val="E1__(2)21"/>
      <sheetName val="F1__(2)21"/>
      <sheetName val="G1__(2)21"/>
      <sheetName val="J1_(2)21"/>
      <sheetName val="J3_(2)21"/>
      <sheetName val="Tax_(2)21"/>
      <sheetName val="L1_(2)21"/>
      <sheetName val="M1_(2)21"/>
      <sheetName val="M1-1_(2)21"/>
      <sheetName val="M1-2_(2)21"/>
      <sheetName val="N1_(2)21"/>
      <sheetName val="X_Rates21"/>
      <sheetName val="T101_19"/>
      <sheetName val="Posting_entries19"/>
      <sheetName val="GL-Andy_current_ac19"/>
      <sheetName val="6A_CA19"/>
      <sheetName val="F1_220"/>
      <sheetName val="_Balance_Sheet21"/>
      <sheetName val="_Profit_Projection_sum21"/>
      <sheetName val="Product_segment21"/>
      <sheetName val="Profit_&amp;_Loss_Yr_121"/>
      <sheetName val="Profit_&amp;_Loss_Yr_221"/>
      <sheetName val="Profit_&amp;_Loss_Yr_321"/>
      <sheetName val="Staff_cost21"/>
      <sheetName val="Fixed_Assets_Sum(2005)21"/>
      <sheetName val="Fixed_Assets_Sum(2006)21"/>
      <sheetName val="Fixed_Assets_Sum(2007)21"/>
      <sheetName val="Cash_Flow_Yr_121"/>
      <sheetName val="Cash_Flow_Yr_221"/>
      <sheetName val="Cash_Flow_Yr_321"/>
      <sheetName val="Bal_Sheet_Yr_121"/>
      <sheetName val="Bal_Sheet_Yr_221"/>
      <sheetName val="Bal_Sheet_Yr_321"/>
      <sheetName val="Deferred_taxation_(1)21"/>
      <sheetName val="Deferred_taxation_(2)21"/>
      <sheetName val="Recon_of_FA21"/>
      <sheetName val="Reasonableness_test21"/>
      <sheetName val="NQ_Asset_Summary21"/>
      <sheetName val="S_DEBTOR0722"/>
      <sheetName val="chart_119"/>
      <sheetName val="A2_02_Fixed_Assets19"/>
      <sheetName val="Details_200217"/>
      <sheetName val="Sale_Expectation_(2)17"/>
      <sheetName val="Seagate__share_in_units21"/>
      <sheetName val="ytd_fty_(DG)_oh_12-201616"/>
      <sheetName val="3_P&amp;L_21"/>
      <sheetName val="master_plan_17"/>
      <sheetName val="Data_219"/>
      <sheetName val="FF_2__1_19"/>
      <sheetName val="cal_(2)19"/>
      <sheetName val="Non-Statistical_Sampling_Mast19"/>
      <sheetName val="Two_Step_Revenue_Testing_Mast19"/>
      <sheetName val="Global_Data19"/>
      <sheetName val="B&amp;S_199919"/>
      <sheetName val="disc_rate19"/>
      <sheetName val="Sale_040716"/>
      <sheetName val="B-_116"/>
      <sheetName val="งบทดลอง_-_ต_ค_254716"/>
      <sheetName val="Corp__sheet16"/>
      <sheetName val="013_-_การสั่งการ16"/>
      <sheetName val="Job_List116"/>
      <sheetName val="Lenders_Ratios_juneseptnov19"/>
      <sheetName val="PDR_PL__ACCT-MBK16"/>
      <sheetName val="A5_Code16"/>
      <sheetName val="NAV_Base16"/>
      <sheetName val="Vat7%_ภายในเดือน_Junต้นฉบับ16"/>
      <sheetName val="Rateil_Pages16"/>
      <sheetName val="February_Export16"/>
      <sheetName val="Intercom__2_16"/>
      <sheetName val="Export_Sale16"/>
      <sheetName val="C_A_Add1_(App_III)22"/>
      <sheetName val="R&amp;M_confirmation_(App_A)22"/>
      <sheetName val="Marine_insurance_(App_B)22"/>
      <sheetName val="Reinvestment_Allowance22"/>
      <sheetName val="1_LeadSchedule20"/>
      <sheetName val="TC_YA2000_cyb_(R)21"/>
      <sheetName val="CA_Sum18"/>
      <sheetName val="Stat_A20"/>
      <sheetName val="SSP_HOURS20"/>
      <sheetName val="2_A2_L_Fixed_Assets18"/>
      <sheetName val="HEADCOUNT_WORKSHEET20"/>
      <sheetName val="Mat'l_Pareto20"/>
      <sheetName val="Inventory_Valuation-detail-_(20"/>
      <sheetName val="BPCOR_DETAILS20"/>
      <sheetName val="BPMKT_DETAILS20"/>
      <sheetName val="K4__F&amp;F20"/>
      <sheetName val="Format_(2)20"/>
      <sheetName val="Excess_Calc20"/>
      <sheetName val="U_20"/>
      <sheetName val="Expense_Summary20"/>
      <sheetName val="BGI_-_Interco_wkg21"/>
      <sheetName val="FAMS_Adj_21"/>
      <sheetName val="Client_Adj_-_BGI21"/>
      <sheetName val="Client_Adj_-BGM21"/>
      <sheetName val="BGM_BS21"/>
      <sheetName val="BGM_STAT21"/>
      <sheetName val="BGI_BS21"/>
      <sheetName val="BGI_STAT21"/>
      <sheetName val="Spliting_Balance_Sheet_-_120421"/>
      <sheetName val="01_020"/>
      <sheetName val="Cash_(new)19"/>
      <sheetName val="MCMD95_(1)18"/>
      <sheetName val="FF-2_(1)20"/>
      <sheetName val="FB1_(2)20"/>
      <sheetName val="BS_(3)20"/>
      <sheetName val="D1_(3)20"/>
      <sheetName val="E1__(3)20"/>
      <sheetName val="F1__(3)20"/>
      <sheetName val="G1__(3)20"/>
      <sheetName val="J1_(3)20"/>
      <sheetName val="J3_(3)20"/>
      <sheetName val="M1_(3)20"/>
      <sheetName val="M1-1_(3)20"/>
      <sheetName val="M1-2_(3)20"/>
      <sheetName val="N1_(3)20"/>
      <sheetName val="General_info20"/>
      <sheetName val="PBSE_BS20"/>
      <sheetName val="comp_of_re_pack20"/>
      <sheetName val="CF_Statements20"/>
      <sheetName val="Stmt_of_equity20"/>
      <sheetName val="GP_analysis20"/>
      <sheetName val="PBSE_PL20"/>
      <sheetName val="FB4_Sch9_Disclosure20"/>
      <sheetName val="E1_20"/>
      <sheetName val="F1_20"/>
      <sheetName val="G1_20"/>
      <sheetName val="General_info_(2)20"/>
      <sheetName val="BS_(2)20"/>
      <sheetName val="CF_Statements_(2)20"/>
      <sheetName val="Stmt_of_equity_(2)20"/>
      <sheetName val="D1_(2)20"/>
      <sheetName val="D1-1_(2)20"/>
      <sheetName val="E1__(2)20"/>
      <sheetName val="F1__(2)20"/>
      <sheetName val="G1__(2)20"/>
      <sheetName val="J1_(2)20"/>
      <sheetName val="J3_(2)20"/>
      <sheetName val="Tax_(2)20"/>
      <sheetName val="L1_(2)20"/>
      <sheetName val="M1_(2)20"/>
      <sheetName val="M1-1_(2)20"/>
      <sheetName val="M1-2_(2)20"/>
      <sheetName val="N1_(2)20"/>
      <sheetName val="X_Rates20"/>
      <sheetName val="T101_18"/>
      <sheetName val="Posting_entries18"/>
      <sheetName val="GL-Andy_current_ac18"/>
      <sheetName val="6A_CA18"/>
      <sheetName val="F1_219"/>
      <sheetName val="_Balance_Sheet20"/>
      <sheetName val="_Profit_Projection_sum20"/>
      <sheetName val="Product_segment20"/>
      <sheetName val="Profit_&amp;_Loss_Yr_120"/>
      <sheetName val="Profit_&amp;_Loss_Yr_220"/>
      <sheetName val="Profit_&amp;_Loss_Yr_320"/>
      <sheetName val="Staff_cost20"/>
      <sheetName val="Fixed_Assets_Sum(2005)20"/>
      <sheetName val="Fixed_Assets_Sum(2006)20"/>
      <sheetName val="Fixed_Assets_Sum(2007)20"/>
      <sheetName val="Cash_Flow_Yr_120"/>
      <sheetName val="Cash_Flow_Yr_220"/>
      <sheetName val="Cash_Flow_Yr_320"/>
      <sheetName val="Bal_Sheet_Yr_120"/>
      <sheetName val="Bal_Sheet_Yr_220"/>
      <sheetName val="Bal_Sheet_Yr_320"/>
      <sheetName val="Deferred_taxation_(1)20"/>
      <sheetName val="Deferred_taxation_(2)20"/>
      <sheetName val="Recon_of_FA20"/>
      <sheetName val="Reasonableness_test20"/>
      <sheetName val="NQ_Asset_Summary20"/>
      <sheetName val="S_DEBTOR0721"/>
      <sheetName val="chart_118"/>
      <sheetName val="A2_02_Fixed_Assets18"/>
      <sheetName val="Details_200216"/>
      <sheetName val="Sale_Expectation_(2)16"/>
      <sheetName val="Seagate__share_in_units20"/>
      <sheetName val="ytd_fty_(DG)_oh_12-201615"/>
      <sheetName val="3_P&amp;L_20"/>
      <sheetName val="master_plan_16"/>
      <sheetName val="Data_218"/>
      <sheetName val="FF_2__1_18"/>
      <sheetName val="cal_(2)18"/>
      <sheetName val="Non-Statistical_Sampling_Mast18"/>
      <sheetName val="Two_Step_Revenue_Testing_Mast18"/>
      <sheetName val="Global_Data18"/>
      <sheetName val="B&amp;S_199918"/>
      <sheetName val="disc_rate18"/>
      <sheetName val="Sale_040715"/>
      <sheetName val="B-_115"/>
      <sheetName val="งบทดลอง_-_ต_ค_254715"/>
      <sheetName val="Corp__sheet15"/>
      <sheetName val="013_-_การสั่งการ15"/>
      <sheetName val="Job_List115"/>
      <sheetName val="Lenders_Ratios_juneseptnov18"/>
      <sheetName val="PDR_PL__ACCT-MBK15"/>
      <sheetName val="A5_Code15"/>
      <sheetName val="NAV_Base15"/>
      <sheetName val="Vat7%_ภายในเดือน_Junต้นฉบับ15"/>
      <sheetName val="Rateil_Pages15"/>
      <sheetName val="February_Export15"/>
      <sheetName val="Intercom__2_15"/>
      <sheetName val="Export_Sale15"/>
      <sheetName val="ADJ_-_RATE76"/>
      <sheetName val="ADJ___RATE76"/>
      <sheetName val="SCB_1_-_Current76"/>
      <sheetName val="SCB_2_-_Current76"/>
      <sheetName val="เงินกู้_MGC75"/>
      <sheetName val="BALANCE_SHEET_76"/>
      <sheetName val="BS_ATTACH76"/>
      <sheetName val="LC___TR_Listing75"/>
      <sheetName val="Stock_Aging75"/>
      <sheetName val="VariableII__period75"/>
      <sheetName val="Customize_Your_Invoice75"/>
      <sheetName val="Dec_200175"/>
      <sheetName val="Sheet1_(2)76"/>
      <sheetName val="CF_RECONCILE_-_175"/>
      <sheetName val="Cost_Centers73"/>
      <sheetName val="_IB-PL-00-01_SUMMARY73"/>
      <sheetName val="Customize_Your_Purchase_Order73"/>
      <sheetName val="10-1_Media73"/>
      <sheetName val="F9_Parameters71"/>
      <sheetName val="ALL_KSFC_RIGS_EXCEPT_R-573"/>
      <sheetName val="FP_Friends_Other73"/>
      <sheetName val="163040_LC_TR73"/>
      <sheetName val="Trial_Balance72"/>
      <sheetName val="_IBPL000172"/>
      <sheetName val="163040_LC-TR72"/>
      <sheetName val="TrialBalance_Q3-200272"/>
      <sheetName val="Workbook_Inputs72"/>
      <sheetName val="CA_Sheet73"/>
      <sheetName val="Total_Inventory72"/>
      <sheetName val="Semi_FG&amp;FG72"/>
      <sheetName val="Provision_NRV72"/>
      <sheetName val="Data_Entry69"/>
      <sheetName val="Valo_DCF69"/>
      <sheetName val="D190_271"/>
      <sheetName val="Bang_chiet_tinh_TBA71"/>
      <sheetName val="Customize_Your_Loan_Manager71"/>
      <sheetName val="input_data69"/>
      <sheetName val="List_info69"/>
      <sheetName val="By_Person69"/>
      <sheetName val="head_Jan69"/>
      <sheetName val="DB_PPC_PSF69"/>
      <sheetName val="ng_1267"/>
      <sheetName val="Record_CR67"/>
      <sheetName val="Co__Code67"/>
      <sheetName val="Drop_List61"/>
      <sheetName val="Incident__NP_201767"/>
      <sheetName val="CAN_DOI_-_KET_QUA63"/>
      <sheetName val="TO_-_SP61"/>
      <sheetName val="Company_Info61"/>
      <sheetName val="CA_Comp61"/>
      <sheetName val="Standing_Data61"/>
      <sheetName val="Asset_&amp;_Liability61"/>
      <sheetName val="Net_asset_value61"/>
      <sheetName val="Haft_year_tax_estimation_133"/>
      <sheetName val="Haft_year_tax_estimation_233"/>
      <sheetName val="Haft_year_tax_estimation_(1)33"/>
      <sheetName val="Haft_year_tax_estimation_(2)33"/>
      <sheetName val="Taxcal_6_Month33"/>
      <sheetName val="Data_Last_year33"/>
      <sheetName val="Cost_center64"/>
      <sheetName val="Month_v_YTD61"/>
      <sheetName val="_IB-PL-YTD61"/>
      <sheetName val="BOI_sum61"/>
      <sheetName val="Update_CIT_FY1961"/>
      <sheetName val="Tax_computation_BOI61"/>
      <sheetName val="A)_Provision_schedule61"/>
      <sheetName val="A2)_834_Inventory61"/>
      <sheetName val="B1)_646_Retirement61"/>
      <sheetName val="B2)_746_Retirement_61"/>
      <sheetName val="C1)_791-0000-20_Private_exp_61"/>
      <sheetName val="TB_(as_of_31DEC)61"/>
      <sheetName val="C2)_779-0000-20_Misc_61"/>
      <sheetName val="C1)_663_Car_Lease61"/>
      <sheetName val="C2)_758_Car_Lease61"/>
      <sheetName val="D)_Training61"/>
      <sheetName val="E)_HY_test_PwC61"/>
      <sheetName val="F)_RD_60461"/>
      <sheetName val="G)_RD_64261"/>
      <sheetName val="Retire_2015-201733"/>
      <sheetName val="New_Item33"/>
      <sheetName val="Register_Cal_Mar_04_July_05_33"/>
      <sheetName val="B131_33"/>
      <sheetName val="WT_Util_99_LE61"/>
      <sheetName val="PTA_P&amp;S61"/>
      <sheetName val="Waste_Treatment_Variable_61"/>
      <sheetName val="Drop_down_list61"/>
      <sheetName val="Write_off61"/>
      <sheetName val="Cost_centre_expenditure61"/>
      <sheetName val="addl_cost61"/>
      <sheetName val="Cash_Flow61"/>
      <sheetName val="Co_info61"/>
      <sheetName val="Financial_Summary61"/>
      <sheetName val="Adj&amp;Rje(Z820)_61"/>
      <sheetName val="Spec_2210461"/>
      <sheetName val="Jul_0233"/>
      <sheetName val="n-4_461"/>
      <sheetName val="C_A_Add1_(App_III)24"/>
      <sheetName val="R&amp;M_confirmation_(App_A)24"/>
      <sheetName val="Marine_insurance_(App_B)24"/>
      <sheetName val="Reinvestment_Allowance24"/>
      <sheetName val="1_LeadSchedule22"/>
      <sheetName val="TC_YA2000_cyb_(R)23"/>
      <sheetName val="CA_Sum20"/>
      <sheetName val="Stat_A22"/>
      <sheetName val="SSP_HOURS22"/>
      <sheetName val="2_A2_L_Fixed_Assets20"/>
      <sheetName val="HEADCOUNT_WORKSHEET22"/>
      <sheetName val="Mat'l_Pareto22"/>
      <sheetName val="Inventory_Valuation-detail-_(31"/>
      <sheetName val="BPCOR_DETAILS22"/>
      <sheetName val="BPMKT_DETAILS22"/>
      <sheetName val="K4__F&amp;F22"/>
      <sheetName val="Format_(2)22"/>
      <sheetName val="Excess_Calc22"/>
      <sheetName val="U_22"/>
      <sheetName val="Expense_Summary22"/>
      <sheetName val="Balance_Sheet61"/>
      <sheetName val="BGI_-_Interco_wkg23"/>
      <sheetName val="FAMS_Adj_23"/>
      <sheetName val="Client_Adj_-_BGI23"/>
      <sheetName val="Client_Adj_-BGM23"/>
      <sheetName val="BGM_BS23"/>
      <sheetName val="BGM_STAT23"/>
      <sheetName val="BGI_BS23"/>
      <sheetName val="BGI_STAT23"/>
      <sheetName val="Spliting_Balance_Sheet_-_120423"/>
      <sheetName val="01_022"/>
      <sheetName val="Cash_(new)21"/>
      <sheetName val="MCMD95_(1)20"/>
      <sheetName val="FF-2_(1)22"/>
      <sheetName val="FB1_(2)22"/>
      <sheetName val="BS_(3)22"/>
      <sheetName val="D1_(3)22"/>
      <sheetName val="E1__(3)22"/>
      <sheetName val="F1__(3)22"/>
      <sheetName val="G1__(3)22"/>
      <sheetName val="J1_(3)22"/>
      <sheetName val="J3_(3)22"/>
      <sheetName val="M1_(3)22"/>
      <sheetName val="M1-1_(3)22"/>
      <sheetName val="M1-2_(3)22"/>
      <sheetName val="N1_(3)22"/>
      <sheetName val="General_info22"/>
      <sheetName val="PBSE_BS22"/>
      <sheetName val="comp_of_re_pack22"/>
      <sheetName val="CF_Statements22"/>
      <sheetName val="Stmt_of_equity22"/>
      <sheetName val="GP_analysis22"/>
      <sheetName val="PBSE_PL22"/>
      <sheetName val="FB4_Sch9_Disclosure22"/>
      <sheetName val="E1_22"/>
      <sheetName val="F1_31"/>
      <sheetName val="G1_22"/>
      <sheetName val="General_info_(2)22"/>
      <sheetName val="BS_(2)22"/>
      <sheetName val="CF_Statements_(2)22"/>
      <sheetName val="Stmt_of_equity_(2)22"/>
      <sheetName val="D1_(2)22"/>
      <sheetName val="D1-1_(2)22"/>
      <sheetName val="E1__(2)22"/>
      <sheetName val="F1__(2)22"/>
      <sheetName val="G1__(2)22"/>
      <sheetName val="J1_(2)22"/>
      <sheetName val="J3_(2)22"/>
      <sheetName val="Tax_(2)22"/>
      <sheetName val="L1_(2)22"/>
      <sheetName val="M1_(2)22"/>
      <sheetName val="M1-1_(2)22"/>
      <sheetName val="M1-2_(2)22"/>
      <sheetName val="N1_(2)22"/>
      <sheetName val="X_Rates22"/>
      <sheetName val="T101_20"/>
      <sheetName val="Posting_entries20"/>
      <sheetName val="GL-Andy_current_ac20"/>
      <sheetName val="6A_CA20"/>
      <sheetName val="F1_221"/>
      <sheetName val="_Balance_Sheet22"/>
      <sheetName val="_Profit_Projection_sum22"/>
      <sheetName val="Product_segment22"/>
      <sheetName val="Profit_&amp;_Loss_Yr_122"/>
      <sheetName val="Profit_&amp;_Loss_Yr_222"/>
      <sheetName val="Profit_&amp;_Loss_Yr_322"/>
      <sheetName val="Staff_cost22"/>
      <sheetName val="Fixed_Assets_Sum(2005)22"/>
      <sheetName val="Fixed_Assets_Sum(2006)22"/>
      <sheetName val="Fixed_Assets_Sum(2007)22"/>
      <sheetName val="Cash_Flow_Yr_122"/>
      <sheetName val="Cash_Flow_Yr_222"/>
      <sheetName val="Cash_Flow_Yr_322"/>
      <sheetName val="Bal_Sheet_Yr_122"/>
      <sheetName val="Bal_Sheet_Yr_222"/>
      <sheetName val="Bal_Sheet_Yr_322"/>
      <sheetName val="Deferred_taxation_(1)22"/>
      <sheetName val="Deferred_taxation_(2)22"/>
      <sheetName val="Recon_of_FA22"/>
      <sheetName val="Reasonableness_test22"/>
      <sheetName val="NQ_Asset_Summary22"/>
      <sheetName val="S_DEBTOR0723"/>
      <sheetName val="chart_120"/>
      <sheetName val="A2_02_Fixed_Assets20"/>
      <sheetName val="Details_200218"/>
      <sheetName val="Sale_Expectation_(2)18"/>
      <sheetName val="แบบฟอร์มที่_7_original61"/>
      <sheetName val="แบบฟอร์มที่_7_Project_Base61"/>
      <sheetName val="All_employee61"/>
      <sheetName val="DISCOUNT_(2)33"/>
      <sheetName val="Bank_CA&amp;SA34"/>
      <sheetName val="AR_-CID34"/>
      <sheetName val="ดบ_ค้างรับ_Tisco34"/>
      <sheetName val="คชจ_ล่วงหน้า34"/>
      <sheetName val="ก่อสร้าง_ล่วงหน้า34"/>
      <sheetName val="ภาษีหัก_ณ_ที่จ่าย34"/>
      <sheetName val="คชจ_รอเรียกเก็บ_TDT34"/>
      <sheetName val="อุปกรณ์(หน่วยงาน)_34"/>
      <sheetName val="ICS_Cost_by_units34"/>
      <sheetName val="ICM_Budget&amp;Cost_Phase_I34"/>
      <sheetName val="ICM_Budget_Cost_Phase_II34"/>
      <sheetName val="ICm_Cost_by_units34"/>
      <sheetName val="CIV_AP_2-131-0034"/>
      <sheetName val="ICM_AP_2-131-0034"/>
      <sheetName val="CIV_AP_2-133-0034"/>
      <sheetName val="ICM_AP_2-133-0034"/>
      <sheetName val="ICM_AP_RPT34"/>
      <sheetName val="CIV_AP_RPT34"/>
      <sheetName val="CHQระหว่างทาง_2-132-0034"/>
      <sheetName val="ภาษีเงินได้หัก_ณ_ที่จ่าย34"/>
      <sheetName val="ค้างจ่าย_CID34"/>
      <sheetName val="เงินทดรองรับ_2-191-0034"/>
      <sheetName val="เงินทดรองรับ_2-193-0034"/>
      <sheetName val="เงินทดรองรับ_2-194-xx34"/>
      <sheetName val="สรุปเงินมัดจำห้องชุด_Agent34"/>
      <sheetName val="Commission-Tiny_(Chinese)34"/>
      <sheetName val="Commission-Sky_Pro_(Thai)34"/>
      <sheetName val="สำรองผลประโยชน์พนง_34"/>
      <sheetName val="รด_บริหาร34"/>
      <sheetName val="รด_อื่น34"/>
      <sheetName val="6-120-10_ค่าเช่า34"/>
      <sheetName val="6-120-20_ค่าบริการ34"/>
      <sheetName val="6-120-50_ค่าซ่อมแซม34"/>
      <sheetName val="6-150-10_ค่าที่ปรึกษา34"/>
      <sheetName val="6-130-20_ส่งเสริมการขาย34"/>
      <sheetName val="6-130-30_คอมมิชชั่น-ICS34"/>
      <sheetName val="6-130-30_คอมมิชชั่น-ICM34"/>
      <sheetName val="#6-200-00_ดอกเบี้ยจ่าย34"/>
      <sheetName val="GL_CB33"/>
      <sheetName val="GL_M33"/>
      <sheetName val="Gain_Loss_Calculation33"/>
      <sheetName val="Deferred_Charge33"/>
      <sheetName val="Detail_รายบุคคลปี_5833"/>
      <sheetName val="Sale_040433"/>
      <sheetName val="IBA_&lt;O3&gt;33"/>
      <sheetName val="Loan_Amortization_Table33"/>
      <sheetName val="Linkage_Quote33"/>
      <sheetName val="QR_4_133"/>
      <sheetName val="คชจ_ดำเนินงาน6-4333"/>
      <sheetName val="Norms_SP33"/>
      <sheetName val="Non_Movement33"/>
      <sheetName val="Seagate__share_in_units22"/>
      <sheetName val="ORGANIZATION_PLASTIC_GROUP_29"/>
      <sheetName val="ORGANIZATION_PLASTIC_GROUP__229"/>
      <sheetName val="IMPROVE_MAN_POWER29"/>
      <sheetName val="ฟอล์ม_B229"/>
      <sheetName val="Man_power_SPEC29"/>
      <sheetName val="Man_power_SPEC_(2)29"/>
      <sheetName val="Current_ORG29"/>
      <sheetName val="Blank_ORG29"/>
      <sheetName val="DLOT_Calculate29"/>
      <sheetName val="ประเมิน_29"/>
      <sheetName val="Improvement_Plan29"/>
      <sheetName val="รายชื่อพนักงาน_29"/>
      <sheetName val="Machine_capacity29"/>
      <sheetName val="DLOT_Current29"/>
      <sheetName val="ORG_(2)29"/>
      <sheetName val="Injection_new29"/>
      <sheetName val="Injection_new_29"/>
      <sheetName val="ytd_fty_(DG)_oh_12-201617"/>
      <sheetName val="3_P&amp;L_22"/>
      <sheetName val="2_Conso29"/>
      <sheetName val="Summary_by_Machine_Type_MAR29"/>
      <sheetName val="stat_local29"/>
      <sheetName val="master_plan_18"/>
      <sheetName val="Data_220"/>
      <sheetName val="FF_2__1_20"/>
      <sheetName val="cal_(2)20"/>
      <sheetName val="Non-Statistical_Sampling_Mast20"/>
      <sheetName val="Two_Step_Revenue_Testing_Mast20"/>
      <sheetName val="Global_Data20"/>
      <sheetName val="B&amp;S_199920"/>
      <sheetName val="BOS_Commodity29"/>
      <sheetName val="SSD_Plant_Incremental_Project29"/>
      <sheetName val="ERP_7_0629"/>
      <sheetName val="Pareto_Top_RPN29"/>
      <sheetName val="FDR_BUDGET_2001_EISENACH29"/>
      <sheetName val="Cost_Reduction_Programs29"/>
      <sheetName val="COMPARISON_SHEET_(1)29"/>
      <sheetName val="disc_rate20"/>
      <sheetName val="Sale_040717"/>
      <sheetName val="B-_117"/>
      <sheetName val="งบทดลอง_-_ต_ค_254717"/>
      <sheetName val="Corp__sheet17"/>
      <sheetName val="013_-_การสั่งการ17"/>
      <sheetName val="Job_List117"/>
      <sheetName val="Lenders_Ratios_juneseptnov20"/>
      <sheetName val="PDR_PL__ACCT-MBK17"/>
      <sheetName val="A5_Code17"/>
      <sheetName val="NAV_Base17"/>
      <sheetName val="Vat7%_ภายในเดือน_Junต้นฉบับ17"/>
      <sheetName val="Rateil_Pages17"/>
      <sheetName val="HR_Budget29"/>
      <sheetName val="February_Export17"/>
      <sheetName val="Intercom__2_17"/>
      <sheetName val="Export_Sale17"/>
      <sheetName val="ADJ_-_RATE77"/>
      <sheetName val="ADJ___RATE77"/>
      <sheetName val="SCB_1_-_Current77"/>
      <sheetName val="SCB_2_-_Current77"/>
      <sheetName val="เงินกู้_MGC76"/>
      <sheetName val="LC___TR_Listing76"/>
      <sheetName val="BALANCE_SHEET_77"/>
      <sheetName val="BS_ATTACH77"/>
      <sheetName val="Stock_Aging76"/>
      <sheetName val="VariableII__period76"/>
      <sheetName val="Customize_Your_Invoice76"/>
      <sheetName val="Dec_200176"/>
      <sheetName val="Sheet1_(2)77"/>
      <sheetName val="CF_RECONCILE_-_176"/>
      <sheetName val="Cost_Centers74"/>
      <sheetName val="ALL_KSFC_RIGS_EXCEPT_R-574"/>
      <sheetName val="_IB-PL-00-01_SUMMARY74"/>
      <sheetName val="Customize_Your_Purchase_Order74"/>
      <sheetName val="10-1_Media74"/>
      <sheetName val="163040_LC_TR74"/>
      <sheetName val="FP_Friends_Other74"/>
      <sheetName val="TrialBalance_Q3-200273"/>
      <sheetName val="Workbook_Inputs73"/>
      <sheetName val="Trial_Balance73"/>
      <sheetName val="_IBPL000173"/>
      <sheetName val="163040_LC-TR73"/>
      <sheetName val="CA_Sheet74"/>
      <sheetName val="F9_Parameters72"/>
      <sheetName val="Total_Inventory73"/>
      <sheetName val="Semi_FG&amp;FG73"/>
      <sheetName val="Provision_NRV73"/>
      <sheetName val="D190_272"/>
      <sheetName val="Bang_chiet_tinh_TBA72"/>
      <sheetName val="Customize_Your_Loan_Manager72"/>
      <sheetName val="Data_Entry70"/>
      <sheetName val="input_data70"/>
      <sheetName val="Valo_DCF70"/>
      <sheetName val="List_info70"/>
      <sheetName val="By_Person70"/>
      <sheetName val="head_Jan70"/>
      <sheetName val="DB_PPC_PSF70"/>
      <sheetName val="ng_1268"/>
      <sheetName val="Record_CR68"/>
      <sheetName val="Co__Code68"/>
      <sheetName val="Drop_List62"/>
      <sheetName val="Incident__NP_201768"/>
      <sheetName val="CAN_DOI_-_KET_QUA64"/>
      <sheetName val="TO_-_SP62"/>
      <sheetName val="Company_Info62"/>
      <sheetName val="CA_Comp62"/>
      <sheetName val="Standing_Data62"/>
      <sheetName val="Asset_&amp;_Liability62"/>
      <sheetName val="Net_asset_value62"/>
      <sheetName val="Haft_year_tax_estimation_134"/>
      <sheetName val="Haft_year_tax_estimation_234"/>
      <sheetName val="Haft_year_tax_estimation_(1)34"/>
      <sheetName val="Haft_year_tax_estimation_(2)34"/>
      <sheetName val="Taxcal_6_Month34"/>
      <sheetName val="Data_Last_year34"/>
      <sheetName val="Cost_center65"/>
      <sheetName val="Month_v_YTD62"/>
      <sheetName val="_IB-PL-YTD62"/>
      <sheetName val="BOI_sum62"/>
      <sheetName val="Update_CIT_FY1962"/>
      <sheetName val="Tax_computation_BOI62"/>
      <sheetName val="A)_Provision_schedule62"/>
      <sheetName val="A2)_834_Inventory62"/>
      <sheetName val="B1)_646_Retirement62"/>
      <sheetName val="B2)_746_Retirement_62"/>
      <sheetName val="C1)_791-0000-20_Private_exp_62"/>
      <sheetName val="TB_(as_of_31DEC)62"/>
      <sheetName val="C2)_779-0000-20_Misc_62"/>
      <sheetName val="C1)_663_Car_Lease62"/>
      <sheetName val="C2)_758_Car_Lease62"/>
      <sheetName val="D)_Training62"/>
      <sheetName val="E)_HY_test_PwC62"/>
      <sheetName val="F)_RD_60462"/>
      <sheetName val="G)_RD_64262"/>
      <sheetName val="Retire_2015-201734"/>
      <sheetName val="New_Item34"/>
      <sheetName val="Register_Cal_Mar_04_July_05_34"/>
      <sheetName val="B131_34"/>
      <sheetName val="WT_Util_99_LE62"/>
      <sheetName val="PTA_P&amp;S62"/>
      <sheetName val="Waste_Treatment_Variable_62"/>
      <sheetName val="Drop_down_list62"/>
      <sheetName val="Write_off62"/>
      <sheetName val="Cost_centre_expenditure62"/>
      <sheetName val="addl_cost62"/>
      <sheetName val="Cash_Flow62"/>
      <sheetName val="Co_info62"/>
      <sheetName val="Financial_Summary62"/>
      <sheetName val="Adj&amp;Rje(Z820)_62"/>
      <sheetName val="Spec_2210462"/>
      <sheetName val="Jul_0234"/>
      <sheetName val="n-4_462"/>
      <sheetName val="C_A_Add1_(App_III)25"/>
      <sheetName val="R&amp;M_confirmation_(App_A)25"/>
      <sheetName val="Marine_insurance_(App_B)25"/>
      <sheetName val="Reinvestment_Allowance25"/>
      <sheetName val="1_LeadSchedule23"/>
      <sheetName val="TC_YA2000_cyb_(R)24"/>
      <sheetName val="CA_Sum21"/>
      <sheetName val="Stat_A23"/>
      <sheetName val="SSP_HOURS23"/>
      <sheetName val="2_A2_L_Fixed_Assets21"/>
      <sheetName val="HEADCOUNT_WORKSHEET23"/>
      <sheetName val="Mat'l_Pareto23"/>
      <sheetName val="Inventory_Valuation-detail-_(32"/>
      <sheetName val="BPCOR_DETAILS23"/>
      <sheetName val="BPMKT_DETAILS23"/>
      <sheetName val="K4__F&amp;F23"/>
      <sheetName val="Format_(2)23"/>
      <sheetName val="Excess_Calc23"/>
      <sheetName val="U_23"/>
      <sheetName val="Expense_Summary23"/>
      <sheetName val="Balance_Sheet62"/>
      <sheetName val="BGI_-_Interco_wkg24"/>
      <sheetName val="FAMS_Adj_24"/>
      <sheetName val="Client_Adj_-_BGI24"/>
      <sheetName val="Client_Adj_-BGM24"/>
      <sheetName val="BGM_BS24"/>
      <sheetName val="BGM_STAT24"/>
      <sheetName val="BGI_BS24"/>
      <sheetName val="BGI_STAT24"/>
      <sheetName val="Spliting_Balance_Sheet_-_120424"/>
      <sheetName val="01_023"/>
      <sheetName val="Cash_(new)22"/>
      <sheetName val="MCMD95_(1)21"/>
      <sheetName val="FF-2_(1)23"/>
      <sheetName val="FB1_(2)23"/>
      <sheetName val="BS_(3)23"/>
      <sheetName val="D1_(3)23"/>
      <sheetName val="E1__(3)23"/>
      <sheetName val="F1__(3)23"/>
      <sheetName val="G1__(3)23"/>
      <sheetName val="J1_(3)23"/>
      <sheetName val="J3_(3)23"/>
      <sheetName val="M1_(3)23"/>
      <sheetName val="M1-1_(3)23"/>
      <sheetName val="M1-2_(3)23"/>
      <sheetName val="N1_(3)23"/>
      <sheetName val="General_info23"/>
      <sheetName val="PBSE_BS23"/>
      <sheetName val="comp_of_re_pack23"/>
      <sheetName val="CF_Statements23"/>
      <sheetName val="Stmt_of_equity23"/>
      <sheetName val="GP_analysis23"/>
      <sheetName val="PBSE_PL23"/>
      <sheetName val="FB4_Sch9_Disclosure23"/>
      <sheetName val="E1_23"/>
      <sheetName val="F1_32"/>
      <sheetName val="G1_23"/>
      <sheetName val="General_info_(2)23"/>
      <sheetName val="BS_(2)23"/>
      <sheetName val="CF_Statements_(2)23"/>
      <sheetName val="Stmt_of_equity_(2)23"/>
      <sheetName val="D1_(2)23"/>
      <sheetName val="D1-1_(2)23"/>
      <sheetName val="E1__(2)23"/>
      <sheetName val="F1__(2)23"/>
      <sheetName val="G1__(2)23"/>
      <sheetName val="J1_(2)23"/>
      <sheetName val="J3_(2)23"/>
      <sheetName val="Tax_(2)23"/>
      <sheetName val="L1_(2)23"/>
      <sheetName val="M1_(2)23"/>
      <sheetName val="M1-1_(2)23"/>
      <sheetName val="M1-2_(2)23"/>
      <sheetName val="N1_(2)23"/>
      <sheetName val="X_Rates23"/>
      <sheetName val="T101_21"/>
      <sheetName val="Posting_entries21"/>
      <sheetName val="GL-Andy_current_ac21"/>
      <sheetName val="6A_CA21"/>
      <sheetName val="F1_222"/>
      <sheetName val="_Balance_Sheet23"/>
      <sheetName val="_Profit_Projection_sum23"/>
      <sheetName val="Product_segment23"/>
      <sheetName val="Profit_&amp;_Loss_Yr_123"/>
      <sheetName val="Profit_&amp;_Loss_Yr_223"/>
      <sheetName val="Profit_&amp;_Loss_Yr_323"/>
      <sheetName val="Staff_cost23"/>
      <sheetName val="Fixed_Assets_Sum(2005)23"/>
      <sheetName val="Fixed_Assets_Sum(2006)23"/>
      <sheetName val="Fixed_Assets_Sum(2007)23"/>
      <sheetName val="Cash_Flow_Yr_123"/>
      <sheetName val="Cash_Flow_Yr_223"/>
      <sheetName val="Cash_Flow_Yr_323"/>
      <sheetName val="Bal_Sheet_Yr_123"/>
      <sheetName val="Bal_Sheet_Yr_223"/>
      <sheetName val="Bal_Sheet_Yr_323"/>
      <sheetName val="Deferred_taxation_(1)23"/>
      <sheetName val="Deferred_taxation_(2)23"/>
      <sheetName val="Recon_of_FA23"/>
      <sheetName val="Reasonableness_test23"/>
      <sheetName val="NQ_Asset_Summary23"/>
      <sheetName val="S_DEBTOR0724"/>
      <sheetName val="chart_121"/>
      <sheetName val="A2_02_Fixed_Assets21"/>
      <sheetName val="Details_200219"/>
      <sheetName val="Sale_Expectation_(2)19"/>
      <sheetName val="แบบฟอร์มที่_7_original62"/>
      <sheetName val="แบบฟอร์มที่_7_Project_Base62"/>
      <sheetName val="All_employee62"/>
      <sheetName val="DISCOUNT_(2)34"/>
      <sheetName val="Bank_CA&amp;SA35"/>
      <sheetName val="AR_-CID35"/>
      <sheetName val="ดบ_ค้างรับ_Tisco35"/>
      <sheetName val="คชจ_ล่วงหน้า35"/>
      <sheetName val="ก่อสร้าง_ล่วงหน้า35"/>
      <sheetName val="ภาษีหัก_ณ_ที่จ่าย35"/>
      <sheetName val="คชจ_รอเรียกเก็บ_TDT35"/>
      <sheetName val="อุปกรณ์(หน่วยงาน)_35"/>
      <sheetName val="ICS_Cost_by_units35"/>
      <sheetName val="ICM_Budget&amp;Cost_Phase_I35"/>
      <sheetName val="ICM_Budget_Cost_Phase_II35"/>
      <sheetName val="ICm_Cost_by_units35"/>
      <sheetName val="CIV_AP_2-131-0035"/>
      <sheetName val="ICM_AP_2-131-0035"/>
      <sheetName val="CIV_AP_2-133-0035"/>
      <sheetName val="ICM_AP_2-133-0035"/>
      <sheetName val="ICM_AP_RPT35"/>
      <sheetName val="CIV_AP_RPT35"/>
      <sheetName val="CHQระหว่างทาง_2-132-0035"/>
      <sheetName val="ภาษีเงินได้หัก_ณ_ที่จ่าย35"/>
      <sheetName val="ค้างจ่าย_CID35"/>
      <sheetName val="เงินทดรองรับ_2-191-0035"/>
      <sheetName val="เงินทดรองรับ_2-193-0035"/>
      <sheetName val="เงินทดรองรับ_2-194-xx35"/>
      <sheetName val="สรุปเงินมัดจำห้องชุด_Agent35"/>
      <sheetName val="Commission-Tiny_(Chinese)35"/>
      <sheetName val="Commission-Sky_Pro_(Thai)35"/>
      <sheetName val="สำรองผลประโยชน์พนง_35"/>
      <sheetName val="รด_บริหาร35"/>
      <sheetName val="รด_อื่น35"/>
      <sheetName val="6-120-10_ค่าเช่า35"/>
      <sheetName val="6-120-20_ค่าบริการ35"/>
      <sheetName val="6-120-50_ค่าซ่อมแซม35"/>
      <sheetName val="6-150-10_ค่าที่ปรึกษา35"/>
      <sheetName val="6-130-20_ส่งเสริมการขาย35"/>
      <sheetName val="6-130-30_คอมมิชชั่น-ICS35"/>
      <sheetName val="6-130-30_คอมมิชชั่น-ICM35"/>
      <sheetName val="#6-200-00_ดอกเบี้ยจ่าย35"/>
      <sheetName val="GL_CB34"/>
      <sheetName val="GL_M34"/>
      <sheetName val="Gain_Loss_Calculation34"/>
      <sheetName val="Deferred_Charge34"/>
      <sheetName val="Detail_รายบุคคลปี_5834"/>
      <sheetName val="Sale_040434"/>
      <sheetName val="IBA_&lt;O3&gt;34"/>
      <sheetName val="Loan_Amortization_Table34"/>
      <sheetName val="Linkage_Quote34"/>
      <sheetName val="QR_4_134"/>
      <sheetName val="คชจ_ดำเนินงาน6-4334"/>
      <sheetName val="Norms_SP34"/>
      <sheetName val="Non_Movement34"/>
      <sheetName val="Seagate__share_in_units23"/>
      <sheetName val="ORGANIZATION_PLASTIC_GROUP_30"/>
      <sheetName val="ORGANIZATION_PLASTIC_GROUP__230"/>
      <sheetName val="IMPROVE_MAN_POWER30"/>
      <sheetName val="ฟอล์ม_B230"/>
      <sheetName val="Man_power_SPEC30"/>
      <sheetName val="Man_power_SPEC_(2)30"/>
      <sheetName val="Current_ORG30"/>
      <sheetName val="Blank_ORG30"/>
      <sheetName val="DLOT_Calculate30"/>
      <sheetName val="ประเมิน_30"/>
      <sheetName val="Improvement_Plan30"/>
      <sheetName val="รายชื่อพนักงาน_30"/>
      <sheetName val="Machine_capacity30"/>
      <sheetName val="DLOT_Current30"/>
      <sheetName val="ORG_(2)30"/>
      <sheetName val="Injection_new30"/>
      <sheetName val="Injection_new_30"/>
      <sheetName val="ytd_fty_(DG)_oh_12-201618"/>
      <sheetName val="3_P&amp;L_23"/>
      <sheetName val="2_Conso30"/>
      <sheetName val="Summary_by_Machine_Type_MAR30"/>
      <sheetName val="stat_local30"/>
      <sheetName val="master_plan_19"/>
      <sheetName val="Data_221"/>
      <sheetName val="FF_2__1_21"/>
      <sheetName val="cal_(2)21"/>
      <sheetName val="Non-Statistical_Sampling_Mast21"/>
      <sheetName val="Two_Step_Revenue_Testing_Mast21"/>
      <sheetName val="Global_Data21"/>
      <sheetName val="B&amp;S_199921"/>
      <sheetName val="BOS_Commodity30"/>
      <sheetName val="SSD_Plant_Incremental_Project30"/>
      <sheetName val="ERP_7_0630"/>
      <sheetName val="Pareto_Top_RPN30"/>
      <sheetName val="FDR_BUDGET_2001_EISENACH30"/>
      <sheetName val="Cost_Reduction_Programs30"/>
      <sheetName val="COMPARISON_SHEET_(1)30"/>
      <sheetName val="disc_rate21"/>
      <sheetName val="Sale_040718"/>
      <sheetName val="B-_118"/>
      <sheetName val="งบทดลอง_-_ต_ค_254718"/>
      <sheetName val="Corp__sheet18"/>
      <sheetName val="013_-_การสั่งการ18"/>
      <sheetName val="Job_List118"/>
      <sheetName val="Lenders_Ratios_juneseptnov21"/>
      <sheetName val="PDR_PL__ACCT-MBK18"/>
      <sheetName val="A5_Code18"/>
      <sheetName val="NAV_Base18"/>
      <sheetName val="Vat7%_ภายในเดือน_Junต้นฉบับ18"/>
      <sheetName val="Rateil_Pages18"/>
      <sheetName val="HR_Budget30"/>
      <sheetName val="February_Export18"/>
      <sheetName val="Intercom__2_18"/>
      <sheetName val="Export_Sale18"/>
      <sheetName val="ADJ_-_RATE78"/>
      <sheetName val="ADJ___RATE78"/>
      <sheetName val="SCB_1_-_Current78"/>
      <sheetName val="SCB_2_-_Current78"/>
      <sheetName val="เงินกู้_MGC77"/>
      <sheetName val="LC___TR_Listing77"/>
      <sheetName val="BALANCE_SHEET_78"/>
      <sheetName val="BS_ATTACH78"/>
      <sheetName val="Stock_Aging77"/>
      <sheetName val="VariableII__period77"/>
      <sheetName val="Customize_Your_Invoice77"/>
      <sheetName val="Dec_200177"/>
      <sheetName val="Sheet1_(2)78"/>
      <sheetName val="CF_RECONCILE_-_177"/>
      <sheetName val="Cost_Centers75"/>
      <sheetName val="ALL_KSFC_RIGS_EXCEPT_R-575"/>
      <sheetName val="_IB-PL-00-01_SUMMARY75"/>
      <sheetName val="Customize_Your_Purchase_Order75"/>
      <sheetName val="10-1_Media75"/>
      <sheetName val="163040_LC_TR75"/>
      <sheetName val="FP_Friends_Other75"/>
      <sheetName val="TrialBalance_Q3-200274"/>
      <sheetName val="Workbook_Inputs74"/>
      <sheetName val="Trial_Balance74"/>
      <sheetName val="_IBPL000174"/>
      <sheetName val="163040_LC-TR74"/>
      <sheetName val="CA_Sheet75"/>
      <sheetName val="F9_Parameters73"/>
      <sheetName val="Total_Inventory74"/>
      <sheetName val="Semi_FG&amp;FG74"/>
      <sheetName val="Provision_NRV74"/>
      <sheetName val="D190_273"/>
      <sheetName val="Bang_chiet_tinh_TBA73"/>
      <sheetName val="Customize_Your_Loan_Manager73"/>
      <sheetName val="Data_Entry71"/>
      <sheetName val="input_data71"/>
      <sheetName val="Valo_DCF71"/>
      <sheetName val="List_info71"/>
      <sheetName val="By_Person71"/>
      <sheetName val="head_Jan71"/>
      <sheetName val="DB_PPC_PSF71"/>
      <sheetName val="ng_1269"/>
      <sheetName val="Record_CR69"/>
      <sheetName val="Co__Code69"/>
      <sheetName val="Drop_List63"/>
      <sheetName val="Incident__NP_201769"/>
      <sheetName val="CAN_DOI_-_KET_QUA65"/>
      <sheetName val="TO_-_SP63"/>
      <sheetName val="Company_Info63"/>
      <sheetName val="CA_Comp63"/>
      <sheetName val="Standing_Data63"/>
      <sheetName val="Asset_&amp;_Liability63"/>
      <sheetName val="Net_asset_value63"/>
      <sheetName val="Haft_year_tax_estimation_135"/>
      <sheetName val="Haft_year_tax_estimation_235"/>
      <sheetName val="Haft_year_tax_estimation_(1)35"/>
      <sheetName val="Haft_year_tax_estimation_(2)35"/>
      <sheetName val="Taxcal_6_Month35"/>
      <sheetName val="Data_Last_year35"/>
      <sheetName val="Cost_center66"/>
      <sheetName val="Month_v_YTD63"/>
      <sheetName val="_IB-PL-YTD63"/>
      <sheetName val="BOI_sum63"/>
      <sheetName val="Update_CIT_FY1963"/>
      <sheetName val="Tax_computation_BOI63"/>
      <sheetName val="A)_Provision_schedule63"/>
      <sheetName val="A2)_834_Inventory63"/>
      <sheetName val="B1)_646_Retirement63"/>
      <sheetName val="B2)_746_Retirement_63"/>
      <sheetName val="C1)_791-0000-20_Private_exp_63"/>
      <sheetName val="TB_(as_of_31DEC)63"/>
      <sheetName val="C2)_779-0000-20_Misc_63"/>
      <sheetName val="C1)_663_Car_Lease63"/>
      <sheetName val="C2)_758_Car_Lease63"/>
      <sheetName val="D)_Training63"/>
      <sheetName val="E)_HY_test_PwC63"/>
      <sheetName val="F)_RD_60463"/>
      <sheetName val="G)_RD_64263"/>
      <sheetName val="Retire_2015-201735"/>
      <sheetName val="New_Item35"/>
      <sheetName val="Register_Cal_Mar_04_July_05_35"/>
      <sheetName val="B131_35"/>
      <sheetName val="WT_Util_99_LE63"/>
      <sheetName val="PTA_P&amp;S63"/>
      <sheetName val="Waste_Treatment_Variable_63"/>
      <sheetName val="Drop_down_list63"/>
      <sheetName val="Write_off63"/>
      <sheetName val="Cost_centre_expenditure63"/>
      <sheetName val="addl_cost63"/>
      <sheetName val="Cash_Flow63"/>
      <sheetName val="Co_info63"/>
      <sheetName val="Financial_Summary63"/>
      <sheetName val="Adj&amp;Rje(Z820)_63"/>
      <sheetName val="Spec_2210463"/>
      <sheetName val="Jul_0235"/>
      <sheetName val="n-4_463"/>
      <sheetName val="C_A_Add1_(App_III)26"/>
      <sheetName val="R&amp;M_confirmation_(App_A)26"/>
      <sheetName val="Marine_insurance_(App_B)26"/>
      <sheetName val="Reinvestment_Allowance26"/>
      <sheetName val="1_LeadSchedule24"/>
      <sheetName val="TC_YA2000_cyb_(R)25"/>
      <sheetName val="CA_Sum22"/>
      <sheetName val="Stat_A24"/>
      <sheetName val="SSP_HOURS24"/>
      <sheetName val="2_A2_L_Fixed_Assets22"/>
      <sheetName val="HEADCOUNT_WORKSHEET24"/>
      <sheetName val="Mat'l_Pareto24"/>
      <sheetName val="Inventory_Valuation-detail-_(33"/>
      <sheetName val="BPCOR_DETAILS24"/>
      <sheetName val="BPMKT_DETAILS24"/>
      <sheetName val="K4__F&amp;F24"/>
      <sheetName val="Format_(2)24"/>
      <sheetName val="Excess_Calc24"/>
      <sheetName val="U_24"/>
      <sheetName val="Expense_Summary24"/>
      <sheetName val="Balance_Sheet63"/>
      <sheetName val="BGI_-_Interco_wkg25"/>
      <sheetName val="FAMS_Adj_25"/>
      <sheetName val="Client_Adj_-_BGI25"/>
      <sheetName val="Client_Adj_-BGM25"/>
      <sheetName val="BGM_BS25"/>
      <sheetName val="BGM_STAT25"/>
      <sheetName val="BGI_BS25"/>
      <sheetName val="BGI_STAT25"/>
      <sheetName val="Spliting_Balance_Sheet_-_120425"/>
      <sheetName val="01_024"/>
      <sheetName val="Cash_(new)23"/>
      <sheetName val="MCMD95_(1)22"/>
      <sheetName val="FF-2_(1)24"/>
      <sheetName val="FB1_(2)24"/>
      <sheetName val="BS_(3)24"/>
      <sheetName val="D1_(3)24"/>
      <sheetName val="E1__(3)24"/>
      <sheetName val="F1__(3)24"/>
      <sheetName val="G1__(3)24"/>
      <sheetName val="J1_(3)24"/>
      <sheetName val="J3_(3)24"/>
      <sheetName val="M1_(3)24"/>
      <sheetName val="M1-1_(3)24"/>
      <sheetName val="M1-2_(3)24"/>
      <sheetName val="N1_(3)24"/>
      <sheetName val="General_info24"/>
      <sheetName val="PBSE_BS24"/>
      <sheetName val="comp_of_re_pack24"/>
      <sheetName val="CF_Statements24"/>
      <sheetName val="Stmt_of_equity24"/>
      <sheetName val="GP_analysis24"/>
      <sheetName val="PBSE_PL24"/>
      <sheetName val="FB4_Sch9_Disclosure24"/>
      <sheetName val="E1_24"/>
      <sheetName val="F1_33"/>
      <sheetName val="G1_24"/>
      <sheetName val="General_info_(2)24"/>
      <sheetName val="BS_(2)24"/>
      <sheetName val="CF_Statements_(2)24"/>
      <sheetName val="Stmt_of_equity_(2)24"/>
      <sheetName val="D1_(2)24"/>
      <sheetName val="D1-1_(2)24"/>
      <sheetName val="E1__(2)24"/>
      <sheetName val="F1__(2)24"/>
      <sheetName val="G1__(2)24"/>
      <sheetName val="J1_(2)24"/>
      <sheetName val="J3_(2)24"/>
      <sheetName val="Tax_(2)24"/>
      <sheetName val="L1_(2)24"/>
      <sheetName val="M1_(2)24"/>
      <sheetName val="M1-1_(2)24"/>
      <sheetName val="M1-2_(2)24"/>
      <sheetName val="N1_(2)24"/>
      <sheetName val="X_Rates24"/>
      <sheetName val="T101_22"/>
      <sheetName val="Posting_entries22"/>
      <sheetName val="GL-Andy_current_ac22"/>
      <sheetName val="6A_CA22"/>
      <sheetName val="F1_223"/>
      <sheetName val="_Balance_Sheet24"/>
      <sheetName val="_Profit_Projection_sum24"/>
      <sheetName val="Product_segment24"/>
      <sheetName val="Profit_&amp;_Loss_Yr_124"/>
      <sheetName val="Profit_&amp;_Loss_Yr_224"/>
      <sheetName val="Profit_&amp;_Loss_Yr_324"/>
      <sheetName val="Staff_cost24"/>
      <sheetName val="Fixed_Assets_Sum(2005)24"/>
      <sheetName val="Fixed_Assets_Sum(2006)24"/>
      <sheetName val="Fixed_Assets_Sum(2007)24"/>
      <sheetName val="Cash_Flow_Yr_124"/>
      <sheetName val="Cash_Flow_Yr_224"/>
      <sheetName val="Cash_Flow_Yr_324"/>
      <sheetName val="Bal_Sheet_Yr_124"/>
      <sheetName val="Bal_Sheet_Yr_224"/>
      <sheetName val="Bal_Sheet_Yr_324"/>
      <sheetName val="Deferred_taxation_(1)24"/>
      <sheetName val="Deferred_taxation_(2)24"/>
      <sheetName val="Recon_of_FA24"/>
      <sheetName val="Reasonableness_test24"/>
      <sheetName val="NQ_Asset_Summary24"/>
      <sheetName val="S_DEBTOR0725"/>
      <sheetName val="chart_122"/>
      <sheetName val="A2_02_Fixed_Assets22"/>
      <sheetName val="Details_200220"/>
      <sheetName val="Sale_Expectation_(2)20"/>
      <sheetName val="แบบฟอร์มที่_7_original63"/>
      <sheetName val="แบบฟอร์มที่_7_Project_Base63"/>
      <sheetName val="All_employee63"/>
      <sheetName val="DISCOUNT_(2)35"/>
      <sheetName val="Bank_CA&amp;SA36"/>
      <sheetName val="AR_-CID36"/>
      <sheetName val="ดบ_ค้างรับ_Tisco36"/>
      <sheetName val="คชจ_ล่วงหน้า36"/>
      <sheetName val="ก่อสร้าง_ล่วงหน้า36"/>
      <sheetName val="ภาษีหัก_ณ_ที่จ่าย36"/>
      <sheetName val="คชจ_รอเรียกเก็บ_TDT36"/>
      <sheetName val="อุปกรณ์(หน่วยงาน)_36"/>
      <sheetName val="ICS_Cost_by_units36"/>
      <sheetName val="ICM_Budget&amp;Cost_Phase_I36"/>
      <sheetName val="ICM_Budget_Cost_Phase_II36"/>
      <sheetName val="ICm_Cost_by_units36"/>
      <sheetName val="CIV_AP_2-131-0036"/>
      <sheetName val="ICM_AP_2-131-0036"/>
      <sheetName val="CIV_AP_2-133-0036"/>
      <sheetName val="ICM_AP_2-133-0036"/>
      <sheetName val="ICM_AP_RPT36"/>
      <sheetName val="CIV_AP_RPT36"/>
      <sheetName val="CHQระหว่างทาง_2-132-0036"/>
      <sheetName val="ภาษีเงินได้หัก_ณ_ที่จ่าย36"/>
      <sheetName val="ค้างจ่าย_CID36"/>
      <sheetName val="เงินทดรองรับ_2-191-0036"/>
      <sheetName val="เงินทดรองรับ_2-193-0036"/>
      <sheetName val="เงินทดรองรับ_2-194-xx36"/>
      <sheetName val="สรุปเงินมัดจำห้องชุด_Agent36"/>
      <sheetName val="Commission-Tiny_(Chinese)36"/>
      <sheetName val="Commission-Sky_Pro_(Thai)36"/>
      <sheetName val="สำรองผลประโยชน์พนง_36"/>
      <sheetName val="รด_บริหาร36"/>
      <sheetName val="รด_อื่น36"/>
      <sheetName val="6-120-10_ค่าเช่า36"/>
      <sheetName val="6-120-20_ค่าบริการ36"/>
      <sheetName val="6-120-50_ค่าซ่อมแซม36"/>
      <sheetName val="6-150-10_ค่าที่ปรึกษา36"/>
      <sheetName val="6-130-20_ส่งเสริมการขาย36"/>
      <sheetName val="6-130-30_คอมมิชชั่น-ICS36"/>
      <sheetName val="6-130-30_คอมมิชชั่น-ICM36"/>
      <sheetName val="#6-200-00_ดอกเบี้ยจ่าย36"/>
      <sheetName val="GL_CB35"/>
      <sheetName val="GL_M35"/>
      <sheetName val="Gain_Loss_Calculation35"/>
      <sheetName val="Deferred_Charge35"/>
      <sheetName val="Detail_รายบุคคลปี_5835"/>
      <sheetName val="Sale_040435"/>
      <sheetName val="IBA_&lt;O3&gt;35"/>
      <sheetName val="Loan_Amortization_Table35"/>
      <sheetName val="Linkage_Quote35"/>
      <sheetName val="QR_4_135"/>
      <sheetName val="คชจ_ดำเนินงาน6-4335"/>
      <sheetName val="Norms_SP35"/>
      <sheetName val="Non_Movement35"/>
      <sheetName val="Seagate__share_in_units24"/>
      <sheetName val="ORGANIZATION_PLASTIC_GROUP_31"/>
      <sheetName val="ORGANIZATION_PLASTIC_GROUP__231"/>
      <sheetName val="IMPROVE_MAN_POWER31"/>
      <sheetName val="ฟอล์ม_B231"/>
      <sheetName val="Man_power_SPEC31"/>
      <sheetName val="Man_power_SPEC_(2)31"/>
      <sheetName val="Current_ORG31"/>
      <sheetName val="Blank_ORG31"/>
      <sheetName val="DLOT_Calculate31"/>
      <sheetName val="ประเมิน_31"/>
      <sheetName val="Improvement_Plan31"/>
      <sheetName val="รายชื่อพนักงาน_31"/>
      <sheetName val="Machine_capacity31"/>
      <sheetName val="DLOT_Current31"/>
      <sheetName val="ORG_(2)31"/>
      <sheetName val="Injection_new31"/>
      <sheetName val="Injection_new_31"/>
      <sheetName val="ytd_fty_(DG)_oh_12-201619"/>
      <sheetName val="3_P&amp;L_24"/>
      <sheetName val="2_Conso31"/>
      <sheetName val="Summary_by_Machine_Type_MAR31"/>
      <sheetName val="stat_local31"/>
      <sheetName val="master_plan_20"/>
      <sheetName val="Data_222"/>
      <sheetName val="FF_2__1_22"/>
      <sheetName val="cal_(2)22"/>
      <sheetName val="Non-Statistical_Sampling_Mast22"/>
      <sheetName val="Two_Step_Revenue_Testing_Mast22"/>
      <sheetName val="Global_Data22"/>
      <sheetName val="B&amp;S_199922"/>
      <sheetName val="BOS_Commodity31"/>
      <sheetName val="SSD_Plant_Incremental_Project31"/>
      <sheetName val="ERP_7_0631"/>
      <sheetName val="Pareto_Top_RPN31"/>
      <sheetName val="FDR_BUDGET_2001_EISENACH31"/>
      <sheetName val="Cost_Reduction_Programs31"/>
      <sheetName val="COMPARISON_SHEET_(1)31"/>
      <sheetName val="disc_rate22"/>
      <sheetName val="Sale_040719"/>
      <sheetName val="B-_119"/>
      <sheetName val="งบทดลอง_-_ต_ค_254719"/>
      <sheetName val="Corp__sheet19"/>
      <sheetName val="013_-_การสั่งการ19"/>
      <sheetName val="Job_List119"/>
      <sheetName val="Lenders_Ratios_juneseptnov22"/>
      <sheetName val="PDR_PL__ACCT-MBK19"/>
      <sheetName val="A5_Code19"/>
      <sheetName val="NAV_Base19"/>
      <sheetName val="Vat7%_ภายในเดือน_Junต้นฉบับ19"/>
      <sheetName val="Rateil_Pages19"/>
      <sheetName val="HR_Budget31"/>
      <sheetName val="February_Export19"/>
      <sheetName val="Intercom__2_19"/>
      <sheetName val="Export_Sale19"/>
      <sheetName val="Cover2"/>
      <sheetName val="Data55X"/>
      <sheetName val="Volume Summary"/>
      <sheetName val="InputPO_Del"/>
      <sheetName val="DAOS Summary"/>
      <sheetName val="TB SAP"/>
      <sheetName val="สรุป sap"/>
      <sheetName val="BPR-Bloom"/>
      <sheetName val="BS_Revise"/>
      <sheetName val="IS_Revise"/>
      <sheetName val="Financing"/>
      <sheetName val="Scenarii"/>
      <sheetName val="Sensitivities"/>
      <sheetName val="3월가격"/>
      <sheetName val="งบการเงิน"/>
      <sheetName val="43"/>
      <sheetName val="Sheet1636"/>
      <sheetName val="Product List"/>
      <sheetName val="Model-Monthly 2016_2017"/>
      <sheetName val="Employee"/>
      <sheetName val="JobOrder"/>
      <sheetName val="N-4 Patent right"/>
      <sheetName val="NAME"/>
      <sheetName val="Hot-Piping"/>
      <sheetName val="B-105"/>
      <sheetName val="TMP SubSection"/>
      <sheetName val="ADJ_-_RATE79"/>
      <sheetName val="ADJ___RATE79"/>
      <sheetName val="SCB_1_-_Current79"/>
      <sheetName val="SCB_2_-_Current79"/>
      <sheetName val="เงินกู้_MGC78"/>
      <sheetName val="LC___TR_Listing78"/>
      <sheetName val="BALANCE_SHEET_79"/>
      <sheetName val="BS_ATTACH79"/>
      <sheetName val="Stock_Aging78"/>
      <sheetName val="VariableII__period78"/>
      <sheetName val="Customize_Your_Invoice78"/>
      <sheetName val="Dec_200178"/>
      <sheetName val="Sheet1_(2)79"/>
      <sheetName val="CF_RECONCILE_-_178"/>
      <sheetName val="Cost_Centers76"/>
      <sheetName val="ALL_KSFC_RIGS_EXCEPT_R-576"/>
      <sheetName val="_IB-PL-00-01_SUMMARY76"/>
      <sheetName val="Customize_Your_Purchase_Order76"/>
      <sheetName val="10-1_Media76"/>
      <sheetName val="163040_LC_TR76"/>
      <sheetName val="FP_Friends_Other76"/>
      <sheetName val="TrialBalance_Q3-200275"/>
      <sheetName val="Workbook_Inputs75"/>
      <sheetName val="Trial_Balance75"/>
      <sheetName val="_IBPL000175"/>
      <sheetName val="163040_LC-TR75"/>
      <sheetName val="CA_Sheet76"/>
      <sheetName val="F9_Parameters74"/>
      <sheetName val="Total_Inventory75"/>
      <sheetName val="Semi_FG&amp;FG75"/>
      <sheetName val="Provision_NRV75"/>
      <sheetName val="D190_274"/>
      <sheetName val="Bang_chiet_tinh_TBA74"/>
      <sheetName val="Customize_Your_Loan_Manager74"/>
      <sheetName val="Data_Entry72"/>
      <sheetName val="input_data72"/>
      <sheetName val="Valo_DCF72"/>
      <sheetName val="List_info72"/>
      <sheetName val="By_Person72"/>
      <sheetName val="head_Jan72"/>
      <sheetName val="DB_PPC_PSF72"/>
      <sheetName val="ng_1270"/>
      <sheetName val="Record_CR70"/>
      <sheetName val="Co__Code70"/>
      <sheetName val="Drop_List64"/>
      <sheetName val="Incident__NP_201770"/>
      <sheetName val="CAN_DOI_-_KET_QUA66"/>
      <sheetName val="TO_-_SP64"/>
      <sheetName val="Company_Info64"/>
      <sheetName val="CA_Comp64"/>
      <sheetName val="Standing_Data64"/>
      <sheetName val="Asset_&amp;_Liability64"/>
      <sheetName val="Net_asset_value64"/>
      <sheetName val="Haft_year_tax_estimation_136"/>
      <sheetName val="Haft_year_tax_estimation_236"/>
      <sheetName val="Haft_year_tax_estimation_(1)36"/>
      <sheetName val="Haft_year_tax_estimation_(2)36"/>
      <sheetName val="Taxcal_6_Month36"/>
      <sheetName val="Data_Last_year36"/>
      <sheetName val="Cost_center67"/>
      <sheetName val="Month_v_YTD64"/>
      <sheetName val="_IB-PL-YTD64"/>
      <sheetName val="BOI_sum64"/>
      <sheetName val="Update_CIT_FY1964"/>
      <sheetName val="Tax_computation_BOI64"/>
      <sheetName val="A)_Provision_schedule64"/>
      <sheetName val="A2)_834_Inventory64"/>
      <sheetName val="B1)_646_Retirement64"/>
      <sheetName val="B2)_746_Retirement_64"/>
      <sheetName val="C1)_791-0000-20_Private_exp_64"/>
      <sheetName val="TB_(as_of_31DEC)64"/>
      <sheetName val="C2)_779-0000-20_Misc_64"/>
      <sheetName val="C1)_663_Car_Lease64"/>
      <sheetName val="C2)_758_Car_Lease64"/>
      <sheetName val="D)_Training64"/>
      <sheetName val="E)_HY_test_PwC64"/>
      <sheetName val="F)_RD_60464"/>
      <sheetName val="G)_RD_64264"/>
      <sheetName val="Retire_2015-201736"/>
      <sheetName val="New_Item36"/>
      <sheetName val="Register_Cal_Mar_04_July_05_36"/>
      <sheetName val="B131_36"/>
      <sheetName val="WT_Util_99_LE64"/>
      <sheetName val="PTA_P&amp;S64"/>
      <sheetName val="Waste_Treatment_Variable_64"/>
      <sheetName val="Drop_down_list64"/>
      <sheetName val="Write_off64"/>
      <sheetName val="Cost_centre_expenditure64"/>
      <sheetName val="addl_cost64"/>
      <sheetName val="Cash_Flow64"/>
      <sheetName val="Co_info64"/>
      <sheetName val="Financial_Summary64"/>
      <sheetName val="Adj&amp;Rje(Z820)_64"/>
      <sheetName val="Spec_2210464"/>
      <sheetName val="Jul_0236"/>
      <sheetName val="n-4_464"/>
      <sheetName val="C_A_Add1_(App_III)27"/>
      <sheetName val="R&amp;M_confirmation_(App_A)27"/>
      <sheetName val="Marine_insurance_(App_B)27"/>
      <sheetName val="Reinvestment_Allowance27"/>
      <sheetName val="1_LeadSchedule25"/>
      <sheetName val="TC_YA2000_cyb_(R)26"/>
      <sheetName val="CA_Sum23"/>
      <sheetName val="Stat_A25"/>
      <sheetName val="SSP_HOURS25"/>
      <sheetName val="2_A2_L_Fixed_Assets23"/>
      <sheetName val="HEADCOUNT_WORKSHEET25"/>
      <sheetName val="Mat'l_Pareto25"/>
      <sheetName val="Inventory_Valuation-detail-_(34"/>
      <sheetName val="BPCOR_DETAILS25"/>
      <sheetName val="BPMKT_DETAILS25"/>
      <sheetName val="K4__F&amp;F25"/>
      <sheetName val="Format_(2)25"/>
      <sheetName val="Excess_Calc25"/>
      <sheetName val="U_25"/>
      <sheetName val="Expense_Summary25"/>
      <sheetName val="Balance_Sheet64"/>
      <sheetName val="BGI_-_Interco_wkg26"/>
      <sheetName val="FAMS_Adj_26"/>
      <sheetName val="Client_Adj_-_BGI26"/>
      <sheetName val="Client_Adj_-BGM26"/>
      <sheetName val="BGM_BS26"/>
      <sheetName val="BGM_STAT26"/>
      <sheetName val="BGI_BS26"/>
      <sheetName val="BGI_STAT26"/>
      <sheetName val="Spliting_Balance_Sheet_-_120426"/>
      <sheetName val="01_025"/>
      <sheetName val="Cash_(new)24"/>
      <sheetName val="MCMD95_(1)23"/>
      <sheetName val="FF-2_(1)25"/>
      <sheetName val="FB1_(2)25"/>
      <sheetName val="BS_(3)25"/>
      <sheetName val="D1_(3)25"/>
      <sheetName val="E1__(3)25"/>
      <sheetName val="F1__(3)25"/>
      <sheetName val="G1__(3)25"/>
      <sheetName val="J1_(3)25"/>
      <sheetName val="J3_(3)25"/>
      <sheetName val="M1_(3)25"/>
      <sheetName val="M1-1_(3)25"/>
      <sheetName val="M1-2_(3)25"/>
      <sheetName val="N1_(3)25"/>
      <sheetName val="General_info25"/>
      <sheetName val="PBSE_BS25"/>
      <sheetName val="comp_of_re_pack25"/>
      <sheetName val="CF_Statements25"/>
      <sheetName val="Stmt_of_equity25"/>
      <sheetName val="GP_analysis25"/>
      <sheetName val="PBSE_PL25"/>
      <sheetName val="FB4_Sch9_Disclosure25"/>
      <sheetName val="E1_25"/>
      <sheetName val="F1_34"/>
      <sheetName val="G1_25"/>
      <sheetName val="General_info_(2)25"/>
      <sheetName val="BS_(2)25"/>
      <sheetName val="CF_Statements_(2)25"/>
      <sheetName val="Stmt_of_equity_(2)25"/>
      <sheetName val="D1_(2)25"/>
      <sheetName val="D1-1_(2)25"/>
      <sheetName val="E1__(2)25"/>
      <sheetName val="F1__(2)25"/>
      <sheetName val="G1__(2)25"/>
      <sheetName val="J1_(2)25"/>
      <sheetName val="J3_(2)25"/>
      <sheetName val="Tax_(2)25"/>
      <sheetName val="L1_(2)25"/>
      <sheetName val="M1_(2)25"/>
      <sheetName val="M1-1_(2)25"/>
      <sheetName val="M1-2_(2)25"/>
      <sheetName val="N1_(2)25"/>
      <sheetName val="X_Rates25"/>
      <sheetName val="T101_23"/>
      <sheetName val="Posting_entries23"/>
      <sheetName val="GL-Andy_current_ac23"/>
      <sheetName val="6A_CA23"/>
      <sheetName val="F1_224"/>
      <sheetName val="_Balance_Sheet25"/>
      <sheetName val="_Profit_Projection_sum25"/>
      <sheetName val="Product_segment25"/>
      <sheetName val="Profit_&amp;_Loss_Yr_125"/>
      <sheetName val="Profit_&amp;_Loss_Yr_225"/>
      <sheetName val="Profit_&amp;_Loss_Yr_325"/>
      <sheetName val="Staff_cost25"/>
      <sheetName val="Fixed_Assets_Sum(2005)25"/>
      <sheetName val="Fixed_Assets_Sum(2006)25"/>
      <sheetName val="Fixed_Assets_Sum(2007)25"/>
      <sheetName val="Cash_Flow_Yr_125"/>
      <sheetName val="Cash_Flow_Yr_225"/>
      <sheetName val="Cash_Flow_Yr_325"/>
      <sheetName val="Bal_Sheet_Yr_125"/>
      <sheetName val="Bal_Sheet_Yr_225"/>
      <sheetName val="Bal_Sheet_Yr_325"/>
      <sheetName val="Deferred_taxation_(1)25"/>
      <sheetName val="Deferred_taxation_(2)25"/>
      <sheetName val="Recon_of_FA25"/>
      <sheetName val="Reasonableness_test25"/>
      <sheetName val="NQ_Asset_Summary25"/>
      <sheetName val="S_DEBTOR0726"/>
      <sheetName val="chart_123"/>
      <sheetName val="A2_02_Fixed_Assets23"/>
      <sheetName val="Details_200221"/>
      <sheetName val="Sale_Expectation_(2)21"/>
      <sheetName val="แบบฟอร์มที่_7_original64"/>
      <sheetName val="แบบฟอร์มที่_7_Project_Base64"/>
      <sheetName val="All_employee64"/>
      <sheetName val="DISCOUNT_(2)36"/>
      <sheetName val="Bank_CA&amp;SA37"/>
      <sheetName val="AR_-CID37"/>
      <sheetName val="ดบ_ค้างรับ_Tisco37"/>
      <sheetName val="คชจ_ล่วงหน้า37"/>
      <sheetName val="ก่อสร้าง_ล่วงหน้า37"/>
      <sheetName val="ภาษีหัก_ณ_ที่จ่าย37"/>
      <sheetName val="คชจ_รอเรียกเก็บ_TDT37"/>
      <sheetName val="อุปกรณ์(หน่วยงาน)_37"/>
      <sheetName val="ICS_Cost_by_units37"/>
      <sheetName val="ICM_Budget&amp;Cost_Phase_I37"/>
      <sheetName val="ICM_Budget_Cost_Phase_II37"/>
      <sheetName val="ICm_Cost_by_units37"/>
      <sheetName val="CIV_AP_2-131-0037"/>
      <sheetName val="ICM_AP_2-131-0037"/>
      <sheetName val="CIV_AP_2-133-0037"/>
      <sheetName val="ICM_AP_2-133-0037"/>
      <sheetName val="ICM_AP_RPT37"/>
      <sheetName val="CIV_AP_RPT37"/>
      <sheetName val="CHQระหว่างทาง_2-132-0037"/>
      <sheetName val="ภาษีเงินได้หัก_ณ_ที่จ่าย37"/>
      <sheetName val="ค้างจ่าย_CID37"/>
      <sheetName val="เงินทดรองรับ_2-191-0037"/>
      <sheetName val="เงินทดรองรับ_2-193-0037"/>
      <sheetName val="เงินทดรองรับ_2-194-xx37"/>
      <sheetName val="สรุปเงินมัดจำห้องชุด_Agent37"/>
      <sheetName val="Commission-Tiny_(Chinese)37"/>
      <sheetName val="Commission-Sky_Pro_(Thai)37"/>
      <sheetName val="สำรองผลประโยชน์พนง_37"/>
      <sheetName val="รด_บริหาร37"/>
      <sheetName val="รด_อื่น37"/>
      <sheetName val="6-120-10_ค่าเช่า37"/>
      <sheetName val="6-120-20_ค่าบริการ37"/>
      <sheetName val="6-120-50_ค่าซ่อมแซม37"/>
      <sheetName val="6-150-10_ค่าที่ปรึกษา37"/>
      <sheetName val="6-130-20_ส่งเสริมการขาย37"/>
      <sheetName val="6-130-30_คอมมิชชั่น-ICS37"/>
      <sheetName val="6-130-30_คอมมิชชั่น-ICM37"/>
      <sheetName val="#6-200-00_ดอกเบี้ยจ่าย37"/>
      <sheetName val="GL_CB36"/>
      <sheetName val="GL_M36"/>
      <sheetName val="Gain_Loss_Calculation36"/>
      <sheetName val="Deferred_Charge36"/>
      <sheetName val="Detail_รายบุคคลปี_5836"/>
      <sheetName val="Sale_040436"/>
      <sheetName val="IBA_&lt;O3&gt;36"/>
      <sheetName val="Loan_Amortization_Table36"/>
      <sheetName val="Linkage_Quote36"/>
      <sheetName val="QR_4_136"/>
      <sheetName val="คชจ_ดำเนินงาน6-4336"/>
      <sheetName val="Norms_SP36"/>
      <sheetName val="Non_Movement36"/>
      <sheetName val="Seagate__share_in_units25"/>
      <sheetName val="ORGANIZATION_PLASTIC_GROUP_32"/>
      <sheetName val="ORGANIZATION_PLASTIC_GROUP__232"/>
      <sheetName val="IMPROVE_MAN_POWER32"/>
      <sheetName val="ฟอล์ม_B232"/>
      <sheetName val="Man_power_SPEC32"/>
      <sheetName val="Man_power_SPEC_(2)32"/>
      <sheetName val="Current_ORG32"/>
      <sheetName val="Blank_ORG32"/>
      <sheetName val="DLOT_Calculate32"/>
      <sheetName val="ประเมิน_32"/>
      <sheetName val="Improvement_Plan32"/>
      <sheetName val="รายชื่อพนักงาน_32"/>
      <sheetName val="Machine_capacity32"/>
      <sheetName val="DLOT_Current32"/>
      <sheetName val="ORG_(2)32"/>
      <sheetName val="Injection_new32"/>
      <sheetName val="Injection_new_32"/>
      <sheetName val="ytd_fty_(DG)_oh_12-201620"/>
      <sheetName val="3_P&amp;L_25"/>
      <sheetName val="2_Conso32"/>
      <sheetName val="Summary_by_Machine_Type_MAR32"/>
      <sheetName val="stat_local32"/>
      <sheetName val="master_plan_21"/>
      <sheetName val="Data_223"/>
      <sheetName val="FF_2__1_23"/>
      <sheetName val="cal_(2)23"/>
      <sheetName val="Non-Statistical_Sampling_Mast23"/>
      <sheetName val="Two_Step_Revenue_Testing_Mast23"/>
      <sheetName val="Global_Data23"/>
      <sheetName val="B&amp;S_199923"/>
      <sheetName val="BOS_Commodity32"/>
      <sheetName val="SSD_Plant_Incremental_Project32"/>
      <sheetName val="ERP_7_0632"/>
      <sheetName val="Pareto_Top_RPN32"/>
      <sheetName val="FDR_BUDGET_2001_EISENACH32"/>
      <sheetName val="Cost_Reduction_Programs32"/>
      <sheetName val="COMPARISON_SHEET_(1)32"/>
      <sheetName val="disc_rate23"/>
      <sheetName val="Sale_040720"/>
      <sheetName val="B-_120"/>
      <sheetName val="งบทดลอง_-_ต_ค_254720"/>
      <sheetName val="Corp__sheet20"/>
      <sheetName val="013_-_การสั่งการ20"/>
      <sheetName val="Job_List120"/>
      <sheetName val="Lenders_Ratios_juneseptnov23"/>
      <sheetName val="PDR_PL__ACCT-MBK20"/>
      <sheetName val="A5_Code20"/>
      <sheetName val="NAV_Base20"/>
      <sheetName val="Vat7%_ภายในเดือน_Junต้นฉบับ20"/>
      <sheetName val="Rateil_Pages20"/>
      <sheetName val="HR_Budget32"/>
      <sheetName val="February_Export20"/>
      <sheetName val="Intercom__2_20"/>
      <sheetName val="Export_Sale20"/>
      <sheetName val="ADJ_-_RATE80"/>
      <sheetName val="ADJ___RATE80"/>
      <sheetName val="SCB_1_-_Current80"/>
      <sheetName val="SCB_2_-_Current80"/>
      <sheetName val="เงินกู้_MGC79"/>
      <sheetName val="LC___TR_Listing79"/>
      <sheetName val="BALANCE_SHEET_80"/>
      <sheetName val="BS_ATTACH80"/>
      <sheetName val="Stock_Aging79"/>
      <sheetName val="VariableII__period79"/>
      <sheetName val="Customize_Your_Invoice79"/>
      <sheetName val="Dec_200179"/>
      <sheetName val="Sheet1_(2)80"/>
      <sheetName val="CF_RECONCILE_-_179"/>
      <sheetName val="Cost_Centers77"/>
      <sheetName val="ALL_KSFC_RIGS_EXCEPT_R-577"/>
      <sheetName val="_IB-PL-00-01_SUMMARY77"/>
      <sheetName val="Customize_Your_Purchase_Order77"/>
      <sheetName val="10-1_Media77"/>
      <sheetName val="163040_LC_TR77"/>
      <sheetName val="FP_Friends_Other77"/>
      <sheetName val="TrialBalance_Q3-200276"/>
      <sheetName val="Workbook_Inputs76"/>
      <sheetName val="Trial_Balance76"/>
      <sheetName val="_IBPL000176"/>
      <sheetName val="163040_LC-TR76"/>
      <sheetName val="CA_Sheet77"/>
      <sheetName val="F9_Parameters75"/>
      <sheetName val="Total_Inventory76"/>
      <sheetName val="Semi_FG&amp;FG76"/>
      <sheetName val="Provision_NRV76"/>
      <sheetName val="D190_275"/>
      <sheetName val="Bang_chiet_tinh_TBA75"/>
      <sheetName val="Customize_Your_Loan_Manager75"/>
      <sheetName val="Data_Entry73"/>
      <sheetName val="input_data73"/>
      <sheetName val="Valo_DCF73"/>
      <sheetName val="List_info73"/>
      <sheetName val="By_Person73"/>
      <sheetName val="head_Jan73"/>
      <sheetName val="DB_PPC_PSF73"/>
      <sheetName val="ng_1271"/>
      <sheetName val="Record_CR71"/>
      <sheetName val="Co__Code71"/>
      <sheetName val="Drop_List65"/>
      <sheetName val="Incident__NP_201771"/>
      <sheetName val="CAN_DOI_-_KET_QUA67"/>
      <sheetName val="TO_-_SP65"/>
      <sheetName val="Company_Info65"/>
      <sheetName val="CA_Comp65"/>
      <sheetName val="Standing_Data65"/>
      <sheetName val="Asset_&amp;_Liability65"/>
      <sheetName val="Net_asset_value65"/>
      <sheetName val="Haft_year_tax_estimation_137"/>
      <sheetName val="Haft_year_tax_estimation_237"/>
      <sheetName val="Haft_year_tax_estimation_(1)37"/>
      <sheetName val="Haft_year_tax_estimation_(2)37"/>
      <sheetName val="Taxcal_6_Month37"/>
      <sheetName val="Data_Last_year37"/>
      <sheetName val="Cost_center68"/>
      <sheetName val="Month_v_YTD65"/>
      <sheetName val="_IB-PL-YTD65"/>
      <sheetName val="BOI_sum65"/>
      <sheetName val="Update_CIT_FY1965"/>
      <sheetName val="Tax_computation_BOI65"/>
      <sheetName val="A)_Provision_schedule65"/>
      <sheetName val="A2)_834_Inventory65"/>
      <sheetName val="B1)_646_Retirement65"/>
      <sheetName val="B2)_746_Retirement_65"/>
      <sheetName val="C1)_791-0000-20_Private_exp_65"/>
      <sheetName val="TB_(as_of_31DEC)65"/>
      <sheetName val="C2)_779-0000-20_Misc_65"/>
      <sheetName val="C1)_663_Car_Lease65"/>
      <sheetName val="C2)_758_Car_Lease65"/>
      <sheetName val="D)_Training65"/>
      <sheetName val="E)_HY_test_PwC65"/>
      <sheetName val="F)_RD_60465"/>
      <sheetName val="G)_RD_64265"/>
      <sheetName val="Retire_2015-201737"/>
      <sheetName val="New_Item37"/>
      <sheetName val="Register_Cal_Mar_04_July_05_37"/>
      <sheetName val="B131_37"/>
      <sheetName val="WT_Util_99_LE65"/>
      <sheetName val="PTA_P&amp;S65"/>
      <sheetName val="Waste_Treatment_Variable_65"/>
      <sheetName val="Drop_down_list65"/>
      <sheetName val="Write_off65"/>
      <sheetName val="Cost_centre_expenditure65"/>
      <sheetName val="addl_cost65"/>
      <sheetName val="Cash_Flow65"/>
      <sheetName val="Co_info65"/>
      <sheetName val="Financial_Summary65"/>
      <sheetName val="Adj&amp;Rje(Z820)_65"/>
      <sheetName val="Spec_2210465"/>
      <sheetName val="Jul_0237"/>
      <sheetName val="n-4_465"/>
      <sheetName val="C_A_Add1_(App_III)28"/>
      <sheetName val="R&amp;M_confirmation_(App_A)28"/>
      <sheetName val="Marine_insurance_(App_B)28"/>
      <sheetName val="Reinvestment_Allowance28"/>
      <sheetName val="1_LeadSchedule26"/>
      <sheetName val="TC_YA2000_cyb_(R)27"/>
      <sheetName val="CA_Sum24"/>
      <sheetName val="Stat_A26"/>
      <sheetName val="SSP_HOURS26"/>
      <sheetName val="2_A2_L_Fixed_Assets24"/>
      <sheetName val="HEADCOUNT_WORKSHEET26"/>
      <sheetName val="Mat'l_Pareto26"/>
      <sheetName val="Inventory_Valuation-detail-_(35"/>
      <sheetName val="BPCOR_DETAILS26"/>
      <sheetName val="BPMKT_DETAILS26"/>
      <sheetName val="K4__F&amp;F26"/>
      <sheetName val="Format_(2)26"/>
      <sheetName val="Excess_Calc26"/>
      <sheetName val="U_26"/>
      <sheetName val="Expense_Summary26"/>
      <sheetName val="Balance_Sheet65"/>
      <sheetName val="BGI_-_Interco_wkg27"/>
      <sheetName val="FAMS_Adj_27"/>
      <sheetName val="Client_Adj_-_BGI27"/>
      <sheetName val="Client_Adj_-BGM27"/>
      <sheetName val="BGM_BS27"/>
      <sheetName val="BGM_STAT27"/>
      <sheetName val="BGI_BS27"/>
      <sheetName val="BGI_STAT27"/>
      <sheetName val="Spliting_Balance_Sheet_-_120427"/>
      <sheetName val="01_026"/>
      <sheetName val="Cash_(new)25"/>
      <sheetName val="MCMD95_(1)24"/>
      <sheetName val="FF-2_(1)26"/>
      <sheetName val="FB1_(2)26"/>
      <sheetName val="BS_(3)26"/>
      <sheetName val="D1_(3)26"/>
      <sheetName val="E1__(3)26"/>
      <sheetName val="F1__(3)26"/>
      <sheetName val="G1__(3)26"/>
      <sheetName val="J1_(3)26"/>
      <sheetName val="J3_(3)26"/>
      <sheetName val="M1_(3)26"/>
      <sheetName val="M1-1_(3)26"/>
      <sheetName val="M1-2_(3)26"/>
      <sheetName val="N1_(3)26"/>
      <sheetName val="General_info26"/>
      <sheetName val="PBSE_BS26"/>
      <sheetName val="comp_of_re_pack26"/>
      <sheetName val="CF_Statements26"/>
      <sheetName val="Stmt_of_equity26"/>
      <sheetName val="GP_analysis26"/>
      <sheetName val="PBSE_PL26"/>
      <sheetName val="FB4_Sch9_Disclosure26"/>
      <sheetName val="E1_26"/>
      <sheetName val="F1_35"/>
      <sheetName val="G1_26"/>
      <sheetName val="General_info_(2)26"/>
      <sheetName val="BS_(2)26"/>
      <sheetName val="CF_Statements_(2)26"/>
      <sheetName val="Stmt_of_equity_(2)26"/>
      <sheetName val="D1_(2)26"/>
      <sheetName val="D1-1_(2)26"/>
      <sheetName val="E1__(2)26"/>
      <sheetName val="F1__(2)26"/>
      <sheetName val="G1__(2)26"/>
      <sheetName val="J1_(2)26"/>
      <sheetName val="J3_(2)26"/>
      <sheetName val="Tax_(2)26"/>
      <sheetName val="L1_(2)26"/>
      <sheetName val="M1_(2)26"/>
      <sheetName val="M1-1_(2)26"/>
      <sheetName val="M1-2_(2)26"/>
      <sheetName val="N1_(2)26"/>
      <sheetName val="X_Rates26"/>
      <sheetName val="T101_24"/>
      <sheetName val="Posting_entries24"/>
      <sheetName val="GL-Andy_current_ac24"/>
      <sheetName val="6A_CA24"/>
      <sheetName val="F1_225"/>
      <sheetName val="_Balance_Sheet26"/>
      <sheetName val="_Profit_Projection_sum26"/>
      <sheetName val="Product_segment26"/>
      <sheetName val="Profit_&amp;_Loss_Yr_126"/>
      <sheetName val="Profit_&amp;_Loss_Yr_226"/>
      <sheetName val="Profit_&amp;_Loss_Yr_326"/>
      <sheetName val="Staff_cost26"/>
      <sheetName val="Fixed_Assets_Sum(2005)26"/>
      <sheetName val="Fixed_Assets_Sum(2006)26"/>
      <sheetName val="Fixed_Assets_Sum(2007)26"/>
      <sheetName val="Cash_Flow_Yr_126"/>
      <sheetName val="Cash_Flow_Yr_226"/>
      <sheetName val="Cash_Flow_Yr_326"/>
      <sheetName val="Bal_Sheet_Yr_126"/>
      <sheetName val="Bal_Sheet_Yr_226"/>
      <sheetName val="Bal_Sheet_Yr_326"/>
      <sheetName val="Deferred_taxation_(1)26"/>
      <sheetName val="Deferred_taxation_(2)26"/>
      <sheetName val="Recon_of_FA26"/>
      <sheetName val="Reasonableness_test26"/>
      <sheetName val="NQ_Asset_Summary26"/>
      <sheetName val="S_DEBTOR0727"/>
      <sheetName val="chart_124"/>
      <sheetName val="A2_02_Fixed_Assets24"/>
      <sheetName val="Details_200222"/>
      <sheetName val="Sale_Expectation_(2)22"/>
      <sheetName val="แบบฟอร์มที่_7_original65"/>
      <sheetName val="แบบฟอร์มที่_7_Project_Base65"/>
      <sheetName val="All_employee65"/>
      <sheetName val="DISCOUNT_(2)37"/>
      <sheetName val="Bank_CA&amp;SA38"/>
      <sheetName val="AR_-CID38"/>
      <sheetName val="ดบ_ค้างรับ_Tisco38"/>
      <sheetName val="คชจ_ล่วงหน้า38"/>
      <sheetName val="ก่อสร้าง_ล่วงหน้า38"/>
      <sheetName val="ภาษีหัก_ณ_ที่จ่าย38"/>
      <sheetName val="คชจ_รอเรียกเก็บ_TDT38"/>
      <sheetName val="อุปกรณ์(หน่วยงาน)_38"/>
      <sheetName val="ICS_Cost_by_units38"/>
      <sheetName val="ICM_Budget&amp;Cost_Phase_I38"/>
      <sheetName val="ICM_Budget_Cost_Phase_II38"/>
      <sheetName val="ICm_Cost_by_units38"/>
      <sheetName val="CIV_AP_2-131-0038"/>
      <sheetName val="ICM_AP_2-131-0038"/>
      <sheetName val="CIV_AP_2-133-0038"/>
      <sheetName val="ICM_AP_2-133-0038"/>
      <sheetName val="ICM_AP_RPT38"/>
      <sheetName val="CIV_AP_RPT38"/>
      <sheetName val="CHQระหว่างทาง_2-132-0038"/>
      <sheetName val="ภาษีเงินได้หัก_ณ_ที่จ่าย38"/>
      <sheetName val="ค้างจ่าย_CID38"/>
      <sheetName val="เงินทดรองรับ_2-191-0038"/>
      <sheetName val="เงินทดรองรับ_2-193-0038"/>
      <sheetName val="เงินทดรองรับ_2-194-xx38"/>
      <sheetName val="สรุปเงินมัดจำห้องชุด_Agent38"/>
      <sheetName val="Commission-Tiny_(Chinese)38"/>
      <sheetName val="Commission-Sky_Pro_(Thai)38"/>
      <sheetName val="สำรองผลประโยชน์พนง_38"/>
      <sheetName val="รด_บริหาร38"/>
      <sheetName val="รด_อื่น38"/>
      <sheetName val="6-120-10_ค่าเช่า38"/>
      <sheetName val="6-120-20_ค่าบริการ38"/>
      <sheetName val="6-120-50_ค่าซ่อมแซม38"/>
      <sheetName val="6-150-10_ค่าที่ปรึกษา38"/>
      <sheetName val="6-130-20_ส่งเสริมการขาย38"/>
      <sheetName val="6-130-30_คอมมิชชั่น-ICS38"/>
      <sheetName val="6-130-30_คอมมิชชั่น-ICM38"/>
      <sheetName val="#6-200-00_ดอกเบี้ยจ่าย38"/>
      <sheetName val="GL_CB37"/>
      <sheetName val="GL_M37"/>
      <sheetName val="Gain_Loss_Calculation37"/>
      <sheetName val="Deferred_Charge37"/>
      <sheetName val="Detail_รายบุคคลปี_5837"/>
      <sheetName val="Sale_040437"/>
      <sheetName val="IBA_&lt;O3&gt;37"/>
      <sheetName val="Loan_Amortization_Table37"/>
      <sheetName val="Linkage_Quote37"/>
      <sheetName val="QR_4_137"/>
      <sheetName val="คชจ_ดำเนินงาน6-4337"/>
      <sheetName val="Norms_SP37"/>
      <sheetName val="Non_Movement37"/>
      <sheetName val="Seagate__share_in_units26"/>
      <sheetName val="ORGANIZATION_PLASTIC_GROUP_33"/>
      <sheetName val="ORGANIZATION_PLASTIC_GROUP__233"/>
      <sheetName val="IMPROVE_MAN_POWER33"/>
      <sheetName val="ฟอล์ม_B233"/>
      <sheetName val="Man_power_SPEC33"/>
      <sheetName val="Man_power_SPEC_(2)33"/>
      <sheetName val="Current_ORG33"/>
      <sheetName val="Blank_ORG33"/>
      <sheetName val="DLOT_Calculate33"/>
      <sheetName val="ประเมิน_33"/>
      <sheetName val="Improvement_Plan33"/>
      <sheetName val="รายชื่อพนักงาน_33"/>
      <sheetName val="Machine_capacity33"/>
      <sheetName val="DLOT_Current33"/>
      <sheetName val="ORG_(2)33"/>
      <sheetName val="Injection_new33"/>
      <sheetName val="Injection_new_33"/>
      <sheetName val="ytd_fty_(DG)_oh_12-201621"/>
      <sheetName val="3_P&amp;L_26"/>
      <sheetName val="2_Conso33"/>
      <sheetName val="Summary_by_Machine_Type_MAR33"/>
      <sheetName val="stat_local33"/>
      <sheetName val="master_plan_22"/>
      <sheetName val="Data_224"/>
      <sheetName val="FF_2__1_24"/>
      <sheetName val="cal_(2)24"/>
      <sheetName val="Non-Statistical_Sampling_Mast24"/>
      <sheetName val="Two_Step_Revenue_Testing_Mast24"/>
      <sheetName val="Global_Data24"/>
      <sheetName val="B&amp;S_199924"/>
      <sheetName val="BOS_Commodity33"/>
      <sheetName val="SSD_Plant_Incremental_Project33"/>
      <sheetName val="ERP_7_0633"/>
      <sheetName val="Pareto_Top_RPN33"/>
      <sheetName val="FDR_BUDGET_2001_EISENACH33"/>
      <sheetName val="Cost_Reduction_Programs33"/>
      <sheetName val="COMPARISON_SHEET_(1)33"/>
      <sheetName val="disc_rate24"/>
      <sheetName val="Sale_040721"/>
      <sheetName val="B-_121"/>
      <sheetName val="งบทดลอง_-_ต_ค_254721"/>
      <sheetName val="Corp__sheet21"/>
      <sheetName val="013_-_การสั่งการ21"/>
      <sheetName val="Job_List121"/>
      <sheetName val="Lenders_Ratios_juneseptnov24"/>
      <sheetName val="PDR_PL__ACCT-MBK21"/>
      <sheetName val="A5_Code21"/>
      <sheetName val="NAV_Base21"/>
      <sheetName val="Vat7%_ภายในเดือน_Junต้นฉบับ21"/>
      <sheetName val="Rateil_Pages21"/>
      <sheetName val="HR_Budget33"/>
      <sheetName val="February_Export21"/>
      <sheetName val="Intercom__2_21"/>
      <sheetName val="Export_Sale21"/>
      <sheetName val="ADJ_-_RATE81"/>
      <sheetName val="ADJ___RATE81"/>
      <sheetName val="SCB_1_-_Current81"/>
      <sheetName val="SCB_2_-_Current81"/>
      <sheetName val="เงินกู้_MGC80"/>
      <sheetName val="LC___TR_Listing80"/>
      <sheetName val="BALANCE_SHEET_81"/>
      <sheetName val="BS_ATTACH81"/>
      <sheetName val="Stock_Aging80"/>
      <sheetName val="VariableII__period80"/>
      <sheetName val="Customize_Your_Invoice80"/>
      <sheetName val="Dec_200180"/>
      <sheetName val="Sheet1_(2)81"/>
      <sheetName val="CF_RECONCILE_-_180"/>
      <sheetName val="Cost_Centers78"/>
      <sheetName val="ALL_KSFC_RIGS_EXCEPT_R-578"/>
      <sheetName val="_IB-PL-00-01_SUMMARY78"/>
      <sheetName val="Customize_Your_Purchase_Order78"/>
      <sheetName val="10-1_Media78"/>
      <sheetName val="163040_LC_TR78"/>
      <sheetName val="FP_Friends_Other78"/>
      <sheetName val="TrialBalance_Q3-200277"/>
      <sheetName val="Workbook_Inputs77"/>
      <sheetName val="Trial_Balance77"/>
      <sheetName val="_IBPL000177"/>
      <sheetName val="163040_LC-TR77"/>
      <sheetName val="CA_Sheet78"/>
      <sheetName val="F9_Parameters76"/>
      <sheetName val="Total_Inventory77"/>
      <sheetName val="Semi_FG&amp;FG77"/>
      <sheetName val="Provision_NRV77"/>
      <sheetName val="D190_276"/>
      <sheetName val="Bang_chiet_tinh_TBA76"/>
      <sheetName val="Customize_Your_Loan_Manager76"/>
      <sheetName val="Data_Entry74"/>
      <sheetName val="input_data74"/>
      <sheetName val="Valo_DCF74"/>
      <sheetName val="List_info74"/>
      <sheetName val="By_Person74"/>
      <sheetName val="head_Jan74"/>
      <sheetName val="DB_PPC_PSF74"/>
      <sheetName val="ng_1272"/>
      <sheetName val="Record_CR72"/>
      <sheetName val="Co__Code72"/>
      <sheetName val="Drop_List66"/>
      <sheetName val="Incident__NP_201772"/>
      <sheetName val="CAN_DOI_-_KET_QUA68"/>
      <sheetName val="TO_-_SP66"/>
      <sheetName val="Company_Info66"/>
      <sheetName val="CA_Comp66"/>
      <sheetName val="Standing_Data66"/>
      <sheetName val="Asset_&amp;_Liability66"/>
      <sheetName val="Net_asset_value66"/>
      <sheetName val="Haft_year_tax_estimation_138"/>
      <sheetName val="Haft_year_tax_estimation_238"/>
      <sheetName val="Haft_year_tax_estimation_(1)38"/>
      <sheetName val="Haft_year_tax_estimation_(2)38"/>
      <sheetName val="Taxcal_6_Month38"/>
      <sheetName val="Data_Last_year38"/>
      <sheetName val="Cost_center69"/>
      <sheetName val="Month_v_YTD66"/>
      <sheetName val="_IB-PL-YTD66"/>
      <sheetName val="BOI_sum66"/>
      <sheetName val="Update_CIT_FY1966"/>
      <sheetName val="Tax_computation_BOI66"/>
      <sheetName val="A)_Provision_schedule66"/>
      <sheetName val="A2)_834_Inventory66"/>
      <sheetName val="B1)_646_Retirement66"/>
      <sheetName val="B2)_746_Retirement_66"/>
      <sheetName val="C1)_791-0000-20_Private_exp_66"/>
      <sheetName val="TB_(as_of_31DEC)66"/>
      <sheetName val="C2)_779-0000-20_Misc_66"/>
      <sheetName val="C1)_663_Car_Lease66"/>
      <sheetName val="C2)_758_Car_Lease66"/>
      <sheetName val="D)_Training66"/>
      <sheetName val="E)_HY_test_PwC66"/>
      <sheetName val="F)_RD_60466"/>
      <sheetName val="G)_RD_64266"/>
      <sheetName val="Retire_2015-201738"/>
      <sheetName val="New_Item38"/>
      <sheetName val="Register_Cal_Mar_04_July_05_38"/>
      <sheetName val="B131_38"/>
      <sheetName val="WT_Util_99_LE66"/>
      <sheetName val="PTA_P&amp;S66"/>
      <sheetName val="Waste_Treatment_Variable_66"/>
      <sheetName val="Drop_down_list66"/>
      <sheetName val="Write_off66"/>
      <sheetName val="Cost_centre_expenditure66"/>
      <sheetName val="addl_cost66"/>
      <sheetName val="Cash_Flow66"/>
      <sheetName val="Co_info66"/>
      <sheetName val="Financial_Summary66"/>
      <sheetName val="Adj&amp;Rje(Z820)_66"/>
      <sheetName val="Spec_2210466"/>
      <sheetName val="Jul_0238"/>
      <sheetName val="n-4_466"/>
      <sheetName val="C_A_Add1_(App_III)29"/>
      <sheetName val="R&amp;M_confirmation_(App_A)29"/>
      <sheetName val="Marine_insurance_(App_B)29"/>
      <sheetName val="Reinvestment_Allowance29"/>
      <sheetName val="1_LeadSchedule27"/>
      <sheetName val="TC_YA2000_cyb_(R)28"/>
      <sheetName val="CA_Sum25"/>
      <sheetName val="Stat_A27"/>
      <sheetName val="SSP_HOURS27"/>
      <sheetName val="2_A2_L_Fixed_Assets25"/>
      <sheetName val="HEADCOUNT_WORKSHEET27"/>
      <sheetName val="Mat'l_Pareto27"/>
      <sheetName val="Inventory_Valuation-detail-_(36"/>
      <sheetName val="BPCOR_DETAILS27"/>
      <sheetName val="BPMKT_DETAILS27"/>
      <sheetName val="K4__F&amp;F27"/>
      <sheetName val="Format_(2)27"/>
      <sheetName val="Excess_Calc27"/>
      <sheetName val="U_27"/>
      <sheetName val="Expense_Summary27"/>
      <sheetName val="Balance_Sheet66"/>
      <sheetName val="BGI_-_Interco_wkg28"/>
      <sheetName val="FAMS_Adj_28"/>
      <sheetName val="Client_Adj_-_BGI28"/>
      <sheetName val="Client_Adj_-BGM28"/>
      <sheetName val="BGM_BS28"/>
      <sheetName val="BGM_STAT28"/>
      <sheetName val="BGI_BS28"/>
      <sheetName val="BGI_STAT28"/>
      <sheetName val="Spliting_Balance_Sheet_-_120428"/>
      <sheetName val="01_027"/>
      <sheetName val="Cash_(new)26"/>
      <sheetName val="MCMD95_(1)25"/>
      <sheetName val="FF-2_(1)27"/>
      <sheetName val="FB1_(2)27"/>
      <sheetName val="BS_(3)27"/>
      <sheetName val="D1_(3)27"/>
      <sheetName val="E1__(3)27"/>
      <sheetName val="F1__(3)27"/>
      <sheetName val="G1__(3)27"/>
      <sheetName val="J1_(3)27"/>
      <sheetName val="J3_(3)27"/>
      <sheetName val="M1_(3)27"/>
      <sheetName val="M1-1_(3)27"/>
      <sheetName val="M1-2_(3)27"/>
      <sheetName val="N1_(3)27"/>
      <sheetName val="General_info27"/>
      <sheetName val="PBSE_BS27"/>
      <sheetName val="comp_of_re_pack27"/>
      <sheetName val="CF_Statements27"/>
      <sheetName val="Stmt_of_equity27"/>
      <sheetName val="GP_analysis27"/>
      <sheetName val="PBSE_PL27"/>
      <sheetName val="FB4_Sch9_Disclosure27"/>
      <sheetName val="E1_27"/>
      <sheetName val="F1_36"/>
      <sheetName val="G1_27"/>
      <sheetName val="General_info_(2)27"/>
      <sheetName val="BS_(2)27"/>
      <sheetName val="CF_Statements_(2)27"/>
      <sheetName val="Stmt_of_equity_(2)27"/>
      <sheetName val="D1_(2)27"/>
      <sheetName val="D1-1_(2)27"/>
      <sheetName val="E1__(2)27"/>
      <sheetName val="F1__(2)27"/>
      <sheetName val="G1__(2)27"/>
      <sheetName val="J1_(2)27"/>
      <sheetName val="J3_(2)27"/>
      <sheetName val="Tax_(2)27"/>
      <sheetName val="L1_(2)27"/>
      <sheetName val="M1_(2)27"/>
      <sheetName val="M1-1_(2)27"/>
      <sheetName val="M1-2_(2)27"/>
      <sheetName val="N1_(2)27"/>
      <sheetName val="X_Rates27"/>
      <sheetName val="T101_25"/>
      <sheetName val="Posting_entries25"/>
      <sheetName val="GL-Andy_current_ac25"/>
      <sheetName val="6A_CA25"/>
      <sheetName val="F1_226"/>
      <sheetName val="_Balance_Sheet27"/>
      <sheetName val="_Profit_Projection_sum27"/>
      <sheetName val="Product_segment27"/>
      <sheetName val="Profit_&amp;_Loss_Yr_127"/>
      <sheetName val="Profit_&amp;_Loss_Yr_227"/>
      <sheetName val="Profit_&amp;_Loss_Yr_327"/>
      <sheetName val="Staff_cost27"/>
      <sheetName val="Fixed_Assets_Sum(2005)27"/>
      <sheetName val="Fixed_Assets_Sum(2006)27"/>
      <sheetName val="Fixed_Assets_Sum(2007)27"/>
      <sheetName val="Cash_Flow_Yr_127"/>
      <sheetName val="Cash_Flow_Yr_227"/>
      <sheetName val="Cash_Flow_Yr_327"/>
      <sheetName val="Bal_Sheet_Yr_127"/>
      <sheetName val="Bal_Sheet_Yr_227"/>
      <sheetName val="Bal_Sheet_Yr_327"/>
      <sheetName val="Deferred_taxation_(1)27"/>
      <sheetName val="Deferred_taxation_(2)27"/>
      <sheetName val="Recon_of_FA27"/>
      <sheetName val="Reasonableness_test27"/>
      <sheetName val="NQ_Asset_Summary27"/>
      <sheetName val="S_DEBTOR0728"/>
      <sheetName val="chart_125"/>
      <sheetName val="A2_02_Fixed_Assets25"/>
      <sheetName val="Details_200223"/>
      <sheetName val="Sale_Expectation_(2)23"/>
      <sheetName val="แบบฟอร์มที่_7_original66"/>
      <sheetName val="แบบฟอร์มที่_7_Project_Base66"/>
      <sheetName val="All_employee66"/>
      <sheetName val="DISCOUNT_(2)38"/>
      <sheetName val="Bank_CA&amp;SA39"/>
      <sheetName val="AR_-CID39"/>
      <sheetName val="ดบ_ค้างรับ_Tisco39"/>
      <sheetName val="คชจ_ล่วงหน้า39"/>
      <sheetName val="ก่อสร้าง_ล่วงหน้า39"/>
      <sheetName val="ภาษีหัก_ณ_ที่จ่าย39"/>
      <sheetName val="คชจ_รอเรียกเก็บ_TDT39"/>
      <sheetName val="อุปกรณ์(หน่วยงาน)_39"/>
      <sheetName val="ICS_Cost_by_units39"/>
      <sheetName val="ICM_Budget&amp;Cost_Phase_I39"/>
      <sheetName val="ICM_Budget_Cost_Phase_II39"/>
      <sheetName val="ICm_Cost_by_units39"/>
      <sheetName val="CIV_AP_2-131-0039"/>
      <sheetName val="ICM_AP_2-131-0039"/>
      <sheetName val="CIV_AP_2-133-0039"/>
      <sheetName val="ICM_AP_2-133-0039"/>
      <sheetName val="ICM_AP_RPT39"/>
      <sheetName val="CIV_AP_RPT39"/>
      <sheetName val="CHQระหว่างทาง_2-132-0039"/>
      <sheetName val="ภาษีเงินได้หัก_ณ_ที่จ่าย39"/>
      <sheetName val="ค้างจ่าย_CID39"/>
      <sheetName val="เงินทดรองรับ_2-191-0039"/>
      <sheetName val="เงินทดรองรับ_2-193-0039"/>
      <sheetName val="เงินทดรองรับ_2-194-xx39"/>
      <sheetName val="สรุปเงินมัดจำห้องชุด_Agent39"/>
      <sheetName val="Commission-Tiny_(Chinese)39"/>
      <sheetName val="Commission-Sky_Pro_(Thai)39"/>
      <sheetName val="สำรองผลประโยชน์พนง_39"/>
      <sheetName val="รด_บริหาร39"/>
      <sheetName val="รด_อื่น39"/>
      <sheetName val="6-120-10_ค่าเช่า39"/>
      <sheetName val="6-120-20_ค่าบริการ39"/>
      <sheetName val="6-120-50_ค่าซ่อมแซม39"/>
      <sheetName val="6-150-10_ค่าที่ปรึกษา39"/>
      <sheetName val="6-130-20_ส่งเสริมการขาย39"/>
      <sheetName val="6-130-30_คอมมิชชั่น-ICS39"/>
      <sheetName val="6-130-30_คอมมิชชั่น-ICM39"/>
      <sheetName val="#6-200-00_ดอกเบี้ยจ่าย39"/>
      <sheetName val="GL_CB38"/>
      <sheetName val="GL_M38"/>
      <sheetName val="Gain_Loss_Calculation38"/>
      <sheetName val="Deferred_Charge38"/>
      <sheetName val="Detail_รายบุคคลปี_5838"/>
      <sheetName val="Sale_040438"/>
      <sheetName val="IBA_&lt;O3&gt;38"/>
      <sheetName val="Loan_Amortization_Table38"/>
      <sheetName val="Linkage_Quote38"/>
      <sheetName val="QR_4_138"/>
      <sheetName val="คชจ_ดำเนินงาน6-4338"/>
      <sheetName val="Norms_SP38"/>
      <sheetName val="Non_Movement38"/>
      <sheetName val="Seagate__share_in_units27"/>
      <sheetName val="ORGANIZATION_PLASTIC_GROUP_34"/>
      <sheetName val="ORGANIZATION_PLASTIC_GROUP__234"/>
      <sheetName val="IMPROVE_MAN_POWER34"/>
      <sheetName val="ฟอล์ม_B234"/>
      <sheetName val="Man_power_SPEC34"/>
      <sheetName val="Man_power_SPEC_(2)34"/>
      <sheetName val="Current_ORG34"/>
      <sheetName val="Blank_ORG34"/>
      <sheetName val="DLOT_Calculate34"/>
      <sheetName val="ประเมิน_34"/>
      <sheetName val="Improvement_Plan34"/>
      <sheetName val="รายชื่อพนักงาน_34"/>
      <sheetName val="Machine_capacity34"/>
      <sheetName val="DLOT_Current34"/>
      <sheetName val="ORG_(2)34"/>
      <sheetName val="Injection_new34"/>
      <sheetName val="Injection_new_34"/>
      <sheetName val="ytd_fty_(DG)_oh_12-201622"/>
      <sheetName val="3_P&amp;L_27"/>
      <sheetName val="2_Conso34"/>
      <sheetName val="Summary_by_Machine_Type_MAR34"/>
      <sheetName val="stat_local34"/>
      <sheetName val="master_plan_23"/>
      <sheetName val="Data_225"/>
      <sheetName val="FF_2__1_25"/>
      <sheetName val="cal_(2)25"/>
      <sheetName val="Non-Statistical_Sampling_Mast25"/>
      <sheetName val="Two_Step_Revenue_Testing_Mast25"/>
      <sheetName val="Global_Data25"/>
      <sheetName val="B&amp;S_199925"/>
      <sheetName val="BOS_Commodity34"/>
      <sheetName val="SSD_Plant_Incremental_Project34"/>
      <sheetName val="ERP_7_0634"/>
      <sheetName val="Pareto_Top_RPN34"/>
      <sheetName val="FDR_BUDGET_2001_EISENACH34"/>
      <sheetName val="Cost_Reduction_Programs34"/>
      <sheetName val="COMPARISON_SHEET_(1)34"/>
      <sheetName val="disc_rate25"/>
      <sheetName val="Sale_040722"/>
      <sheetName val="B-_122"/>
      <sheetName val="งบทดลอง_-_ต_ค_254722"/>
      <sheetName val="Corp__sheet22"/>
      <sheetName val="013_-_การสั่งการ22"/>
      <sheetName val="Job_List122"/>
      <sheetName val="Lenders_Ratios_juneseptnov25"/>
      <sheetName val="PDR_PL__ACCT-MBK22"/>
      <sheetName val="A5_Code22"/>
      <sheetName val="NAV_Base22"/>
      <sheetName val="Vat7%_ภายในเดือน_Junต้นฉบับ22"/>
      <sheetName val="Rateil_Pages22"/>
      <sheetName val="HR_Budget34"/>
      <sheetName val="February_Export22"/>
      <sheetName val="Intercom__2_22"/>
      <sheetName val="Export_Sale22"/>
      <sheetName val="Prodn Income Grid"/>
      <sheetName val="N-11.3"/>
    </sheetNames>
    <sheetDataSet>
      <sheetData sheetId="0" refreshError="1">
        <row r="2">
          <cell r="B2">
            <v>1.9678000000000001E-2</v>
          </cell>
        </row>
        <row r="3">
          <cell r="B3">
            <v>37.65</v>
          </cell>
        </row>
        <row r="4">
          <cell r="B4">
            <v>5.1124999999999998</v>
          </cell>
        </row>
        <row r="5">
          <cell r="B5" t="str">
            <v>FT charge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>
        <row r="2">
          <cell r="B2">
            <v>1.9678000000000001E-2</v>
          </cell>
        </row>
      </sheetData>
      <sheetData sheetId="49">
        <row r="2">
          <cell r="B2">
            <v>1.9678000000000001E-2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>
        <row r="2">
          <cell r="B2">
            <v>1.9678000000000001E-2</v>
          </cell>
        </row>
      </sheetData>
      <sheetData sheetId="107">
        <row r="2">
          <cell r="B2">
            <v>1.9678000000000001E-2</v>
          </cell>
        </row>
      </sheetData>
      <sheetData sheetId="108">
        <row r="2">
          <cell r="B2">
            <v>1.9678000000000001E-2</v>
          </cell>
        </row>
      </sheetData>
      <sheetData sheetId="109">
        <row r="2">
          <cell r="B2">
            <v>1.9678000000000001E-2</v>
          </cell>
        </row>
      </sheetData>
      <sheetData sheetId="110">
        <row r="2">
          <cell r="B2">
            <v>1.9678000000000001E-2</v>
          </cell>
        </row>
      </sheetData>
      <sheetData sheetId="111">
        <row r="2">
          <cell r="B2">
            <v>1.9678000000000001E-2</v>
          </cell>
        </row>
      </sheetData>
      <sheetData sheetId="112">
        <row r="2">
          <cell r="B2">
            <v>1.9678000000000001E-2</v>
          </cell>
        </row>
      </sheetData>
      <sheetData sheetId="113">
        <row r="2">
          <cell r="B2">
            <v>1.9678000000000001E-2</v>
          </cell>
        </row>
      </sheetData>
      <sheetData sheetId="114">
        <row r="2">
          <cell r="B2">
            <v>1.9678000000000001E-2</v>
          </cell>
        </row>
      </sheetData>
      <sheetData sheetId="115">
        <row r="2">
          <cell r="B2">
            <v>1.9678000000000001E-2</v>
          </cell>
        </row>
      </sheetData>
      <sheetData sheetId="116">
        <row r="2">
          <cell r="B2">
            <v>1.9678000000000001E-2</v>
          </cell>
        </row>
      </sheetData>
      <sheetData sheetId="117">
        <row r="2">
          <cell r="B2">
            <v>1.9678000000000001E-2</v>
          </cell>
        </row>
      </sheetData>
      <sheetData sheetId="118">
        <row r="2">
          <cell r="B2">
            <v>1.9678000000000001E-2</v>
          </cell>
        </row>
      </sheetData>
      <sheetData sheetId="119">
        <row r="2">
          <cell r="B2">
            <v>1.9678000000000001E-2</v>
          </cell>
        </row>
      </sheetData>
      <sheetData sheetId="120">
        <row r="2">
          <cell r="B2">
            <v>1.9678000000000001E-2</v>
          </cell>
        </row>
      </sheetData>
      <sheetData sheetId="121">
        <row r="2">
          <cell r="B2">
            <v>1.9678000000000001E-2</v>
          </cell>
        </row>
      </sheetData>
      <sheetData sheetId="122">
        <row r="2">
          <cell r="B2">
            <v>1.9678000000000001E-2</v>
          </cell>
        </row>
      </sheetData>
      <sheetData sheetId="123">
        <row r="2">
          <cell r="B2">
            <v>1.9678000000000001E-2</v>
          </cell>
        </row>
      </sheetData>
      <sheetData sheetId="124">
        <row r="2">
          <cell r="B2">
            <v>1.9678000000000001E-2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2">
          <cell r="B2">
            <v>1.9678000000000001E-2</v>
          </cell>
        </row>
      </sheetData>
      <sheetData sheetId="144" refreshError="1"/>
      <sheetData sheetId="145">
        <row r="2">
          <cell r="B2">
            <v>1.9678000000000001E-2</v>
          </cell>
        </row>
      </sheetData>
      <sheetData sheetId="146">
        <row r="2">
          <cell r="B2">
            <v>1.9678000000000001E-2</v>
          </cell>
        </row>
      </sheetData>
      <sheetData sheetId="147">
        <row r="2">
          <cell r="B2">
            <v>1.9678000000000001E-2</v>
          </cell>
        </row>
      </sheetData>
      <sheetData sheetId="148">
        <row r="2">
          <cell r="B2">
            <v>1.9678000000000001E-2</v>
          </cell>
        </row>
      </sheetData>
      <sheetData sheetId="149">
        <row r="2">
          <cell r="B2">
            <v>1.9678000000000001E-2</v>
          </cell>
        </row>
      </sheetData>
      <sheetData sheetId="150">
        <row r="2">
          <cell r="B2">
            <v>1.9678000000000001E-2</v>
          </cell>
        </row>
      </sheetData>
      <sheetData sheetId="151">
        <row r="2">
          <cell r="B2">
            <v>1.9678000000000001E-2</v>
          </cell>
        </row>
      </sheetData>
      <sheetData sheetId="152">
        <row r="2">
          <cell r="B2">
            <v>1.9678000000000001E-2</v>
          </cell>
        </row>
      </sheetData>
      <sheetData sheetId="153">
        <row r="2">
          <cell r="B2">
            <v>1.9678000000000001E-2</v>
          </cell>
        </row>
      </sheetData>
      <sheetData sheetId="154">
        <row r="2">
          <cell r="B2">
            <v>1.9678000000000001E-2</v>
          </cell>
        </row>
      </sheetData>
      <sheetData sheetId="155">
        <row r="2">
          <cell r="B2">
            <v>1.9678000000000001E-2</v>
          </cell>
        </row>
      </sheetData>
      <sheetData sheetId="156">
        <row r="2">
          <cell r="B2">
            <v>1.9678000000000001E-2</v>
          </cell>
        </row>
      </sheetData>
      <sheetData sheetId="157">
        <row r="2">
          <cell r="B2">
            <v>1.9678000000000001E-2</v>
          </cell>
        </row>
      </sheetData>
      <sheetData sheetId="158">
        <row r="2">
          <cell r="B2">
            <v>1.9678000000000001E-2</v>
          </cell>
        </row>
      </sheetData>
      <sheetData sheetId="159">
        <row r="2">
          <cell r="B2">
            <v>1.9678000000000001E-2</v>
          </cell>
        </row>
      </sheetData>
      <sheetData sheetId="160">
        <row r="2">
          <cell r="B2">
            <v>1.9678000000000001E-2</v>
          </cell>
        </row>
      </sheetData>
      <sheetData sheetId="161">
        <row r="2">
          <cell r="B2">
            <v>1.9678000000000001E-2</v>
          </cell>
        </row>
      </sheetData>
      <sheetData sheetId="162">
        <row r="2">
          <cell r="B2">
            <v>1.9678000000000001E-2</v>
          </cell>
        </row>
      </sheetData>
      <sheetData sheetId="163">
        <row r="2">
          <cell r="B2">
            <v>1.9678000000000001E-2</v>
          </cell>
        </row>
      </sheetData>
      <sheetData sheetId="164">
        <row r="2">
          <cell r="B2">
            <v>1.9678000000000001E-2</v>
          </cell>
        </row>
      </sheetData>
      <sheetData sheetId="165">
        <row r="2">
          <cell r="B2">
            <v>1.9678000000000001E-2</v>
          </cell>
        </row>
      </sheetData>
      <sheetData sheetId="166">
        <row r="2">
          <cell r="B2">
            <v>1.9678000000000001E-2</v>
          </cell>
        </row>
      </sheetData>
      <sheetData sheetId="167">
        <row r="2">
          <cell r="B2">
            <v>1.9678000000000001E-2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2">
          <cell r="B2">
            <v>1.9678000000000001E-2</v>
          </cell>
        </row>
      </sheetData>
      <sheetData sheetId="173">
        <row r="2">
          <cell r="B2">
            <v>1.9678000000000001E-2</v>
          </cell>
        </row>
      </sheetData>
      <sheetData sheetId="174">
        <row r="2">
          <cell r="B2">
            <v>1.9678000000000001E-2</v>
          </cell>
        </row>
      </sheetData>
      <sheetData sheetId="175">
        <row r="2">
          <cell r="B2">
            <v>1.9678000000000001E-2</v>
          </cell>
        </row>
      </sheetData>
      <sheetData sheetId="176">
        <row r="2">
          <cell r="B2">
            <v>1.9678000000000001E-2</v>
          </cell>
        </row>
      </sheetData>
      <sheetData sheetId="177">
        <row r="2">
          <cell r="B2">
            <v>1.9678000000000001E-2</v>
          </cell>
        </row>
      </sheetData>
      <sheetData sheetId="178">
        <row r="2">
          <cell r="B2">
            <v>1.9678000000000001E-2</v>
          </cell>
        </row>
      </sheetData>
      <sheetData sheetId="179">
        <row r="2">
          <cell r="B2">
            <v>1.9678000000000001E-2</v>
          </cell>
        </row>
      </sheetData>
      <sheetData sheetId="180">
        <row r="2">
          <cell r="B2">
            <v>1.9678000000000001E-2</v>
          </cell>
        </row>
      </sheetData>
      <sheetData sheetId="181">
        <row r="2">
          <cell r="B2">
            <v>1.9678000000000001E-2</v>
          </cell>
        </row>
      </sheetData>
      <sheetData sheetId="182">
        <row r="2">
          <cell r="B2">
            <v>1.9678000000000001E-2</v>
          </cell>
        </row>
      </sheetData>
      <sheetData sheetId="183">
        <row r="2">
          <cell r="B2">
            <v>1.9678000000000001E-2</v>
          </cell>
        </row>
      </sheetData>
      <sheetData sheetId="184">
        <row r="2">
          <cell r="B2">
            <v>1.9678000000000001E-2</v>
          </cell>
        </row>
      </sheetData>
      <sheetData sheetId="185">
        <row r="2">
          <cell r="B2">
            <v>1.9678000000000001E-2</v>
          </cell>
        </row>
      </sheetData>
      <sheetData sheetId="186">
        <row r="2">
          <cell r="B2">
            <v>1.9678000000000001E-2</v>
          </cell>
        </row>
      </sheetData>
      <sheetData sheetId="187">
        <row r="2">
          <cell r="B2">
            <v>1.9678000000000001E-2</v>
          </cell>
        </row>
      </sheetData>
      <sheetData sheetId="188">
        <row r="2">
          <cell r="B2">
            <v>1.9678000000000001E-2</v>
          </cell>
        </row>
      </sheetData>
      <sheetData sheetId="189">
        <row r="2">
          <cell r="B2">
            <v>1.9678000000000001E-2</v>
          </cell>
        </row>
      </sheetData>
      <sheetData sheetId="190">
        <row r="2">
          <cell r="B2">
            <v>1.9678000000000001E-2</v>
          </cell>
        </row>
      </sheetData>
      <sheetData sheetId="191">
        <row r="2">
          <cell r="B2">
            <v>1.9678000000000001E-2</v>
          </cell>
        </row>
      </sheetData>
      <sheetData sheetId="192">
        <row r="2">
          <cell r="B2">
            <v>1.9678000000000001E-2</v>
          </cell>
        </row>
      </sheetData>
      <sheetData sheetId="193">
        <row r="2">
          <cell r="B2">
            <v>1.9678000000000001E-2</v>
          </cell>
        </row>
      </sheetData>
      <sheetData sheetId="194">
        <row r="2">
          <cell r="B2">
            <v>1.9678000000000001E-2</v>
          </cell>
        </row>
      </sheetData>
      <sheetData sheetId="195">
        <row r="2">
          <cell r="B2">
            <v>1.9678000000000001E-2</v>
          </cell>
        </row>
      </sheetData>
      <sheetData sheetId="196">
        <row r="2">
          <cell r="B2">
            <v>1.9678000000000001E-2</v>
          </cell>
        </row>
      </sheetData>
      <sheetData sheetId="197">
        <row r="2">
          <cell r="B2">
            <v>1.9678000000000001E-2</v>
          </cell>
        </row>
      </sheetData>
      <sheetData sheetId="198">
        <row r="2">
          <cell r="B2">
            <v>1.9678000000000001E-2</v>
          </cell>
        </row>
      </sheetData>
      <sheetData sheetId="199">
        <row r="2">
          <cell r="B2">
            <v>1.9678000000000001E-2</v>
          </cell>
        </row>
      </sheetData>
      <sheetData sheetId="200">
        <row r="2">
          <cell r="B2">
            <v>1.9678000000000001E-2</v>
          </cell>
        </row>
      </sheetData>
      <sheetData sheetId="201">
        <row r="2">
          <cell r="B2">
            <v>1.9678000000000001E-2</v>
          </cell>
        </row>
      </sheetData>
      <sheetData sheetId="202">
        <row r="2">
          <cell r="B2">
            <v>1.9678000000000001E-2</v>
          </cell>
        </row>
      </sheetData>
      <sheetData sheetId="203" refreshError="1"/>
      <sheetData sheetId="204">
        <row r="2">
          <cell r="B2">
            <v>1.9678000000000001E-2</v>
          </cell>
        </row>
      </sheetData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>
        <row r="2">
          <cell r="B2">
            <v>1.9678000000000001E-2</v>
          </cell>
        </row>
      </sheetData>
      <sheetData sheetId="223">
        <row r="2">
          <cell r="B2">
            <v>1.9678000000000001E-2</v>
          </cell>
        </row>
      </sheetData>
      <sheetData sheetId="224">
        <row r="2">
          <cell r="B2">
            <v>1.9678000000000001E-2</v>
          </cell>
        </row>
      </sheetData>
      <sheetData sheetId="225">
        <row r="2">
          <cell r="B2">
            <v>1.9678000000000001E-2</v>
          </cell>
        </row>
      </sheetData>
      <sheetData sheetId="226">
        <row r="2">
          <cell r="B2">
            <v>1.9678000000000001E-2</v>
          </cell>
        </row>
      </sheetData>
      <sheetData sheetId="227">
        <row r="2">
          <cell r="B2">
            <v>1.9678000000000001E-2</v>
          </cell>
        </row>
      </sheetData>
      <sheetData sheetId="228">
        <row r="2">
          <cell r="B2">
            <v>1.9678000000000001E-2</v>
          </cell>
        </row>
      </sheetData>
      <sheetData sheetId="229">
        <row r="2">
          <cell r="B2">
            <v>1.9678000000000001E-2</v>
          </cell>
        </row>
      </sheetData>
      <sheetData sheetId="230">
        <row r="2">
          <cell r="B2">
            <v>1.9678000000000001E-2</v>
          </cell>
        </row>
      </sheetData>
      <sheetData sheetId="231">
        <row r="2">
          <cell r="B2">
            <v>1.9678000000000001E-2</v>
          </cell>
        </row>
      </sheetData>
      <sheetData sheetId="232">
        <row r="2">
          <cell r="B2">
            <v>1.9678000000000001E-2</v>
          </cell>
        </row>
      </sheetData>
      <sheetData sheetId="233">
        <row r="2">
          <cell r="B2">
            <v>1.9678000000000001E-2</v>
          </cell>
        </row>
      </sheetData>
      <sheetData sheetId="234">
        <row r="2">
          <cell r="B2">
            <v>1.9678000000000001E-2</v>
          </cell>
        </row>
      </sheetData>
      <sheetData sheetId="235">
        <row r="2">
          <cell r="B2">
            <v>1.9678000000000001E-2</v>
          </cell>
        </row>
      </sheetData>
      <sheetData sheetId="236">
        <row r="2">
          <cell r="B2">
            <v>1.9678000000000001E-2</v>
          </cell>
        </row>
      </sheetData>
      <sheetData sheetId="237">
        <row r="2">
          <cell r="B2">
            <v>1.9678000000000001E-2</v>
          </cell>
        </row>
      </sheetData>
      <sheetData sheetId="238">
        <row r="2">
          <cell r="B2">
            <v>1.9678000000000001E-2</v>
          </cell>
        </row>
      </sheetData>
      <sheetData sheetId="239">
        <row r="2">
          <cell r="B2">
            <v>1.9678000000000001E-2</v>
          </cell>
        </row>
      </sheetData>
      <sheetData sheetId="240">
        <row r="2">
          <cell r="B2">
            <v>1.9678000000000001E-2</v>
          </cell>
        </row>
      </sheetData>
      <sheetData sheetId="241">
        <row r="2">
          <cell r="B2">
            <v>1.9678000000000001E-2</v>
          </cell>
        </row>
      </sheetData>
      <sheetData sheetId="242">
        <row r="2">
          <cell r="B2">
            <v>1.9678000000000001E-2</v>
          </cell>
        </row>
      </sheetData>
      <sheetData sheetId="243">
        <row r="2">
          <cell r="B2">
            <v>1.9678000000000001E-2</v>
          </cell>
        </row>
      </sheetData>
      <sheetData sheetId="244">
        <row r="2">
          <cell r="B2">
            <v>1.9678000000000001E-2</v>
          </cell>
        </row>
      </sheetData>
      <sheetData sheetId="245">
        <row r="2">
          <cell r="B2">
            <v>1.9678000000000001E-2</v>
          </cell>
        </row>
      </sheetData>
      <sheetData sheetId="246">
        <row r="2">
          <cell r="B2">
            <v>1.9678000000000001E-2</v>
          </cell>
        </row>
      </sheetData>
      <sheetData sheetId="247">
        <row r="2">
          <cell r="B2">
            <v>1.9678000000000001E-2</v>
          </cell>
        </row>
      </sheetData>
      <sheetData sheetId="248">
        <row r="2">
          <cell r="B2">
            <v>1.9678000000000001E-2</v>
          </cell>
        </row>
      </sheetData>
      <sheetData sheetId="249">
        <row r="2">
          <cell r="B2">
            <v>1.9678000000000001E-2</v>
          </cell>
        </row>
      </sheetData>
      <sheetData sheetId="250">
        <row r="2">
          <cell r="B2">
            <v>1.9678000000000001E-2</v>
          </cell>
        </row>
      </sheetData>
      <sheetData sheetId="251">
        <row r="2">
          <cell r="B2">
            <v>1.9678000000000001E-2</v>
          </cell>
        </row>
      </sheetData>
      <sheetData sheetId="252">
        <row r="2">
          <cell r="B2">
            <v>1.9678000000000001E-2</v>
          </cell>
        </row>
      </sheetData>
      <sheetData sheetId="253">
        <row r="2">
          <cell r="B2">
            <v>1.9678000000000001E-2</v>
          </cell>
        </row>
      </sheetData>
      <sheetData sheetId="254">
        <row r="2">
          <cell r="B2">
            <v>1.9678000000000001E-2</v>
          </cell>
        </row>
      </sheetData>
      <sheetData sheetId="255" refreshError="1"/>
      <sheetData sheetId="256" refreshError="1"/>
      <sheetData sheetId="257">
        <row r="2">
          <cell r="B2">
            <v>1.9678000000000001E-2</v>
          </cell>
        </row>
      </sheetData>
      <sheetData sheetId="258">
        <row r="2">
          <cell r="B2">
            <v>1.9678000000000001E-2</v>
          </cell>
        </row>
      </sheetData>
      <sheetData sheetId="259">
        <row r="2">
          <cell r="B2">
            <v>1.9678000000000001E-2</v>
          </cell>
        </row>
      </sheetData>
      <sheetData sheetId="260">
        <row r="2">
          <cell r="B2">
            <v>1.9678000000000001E-2</v>
          </cell>
        </row>
      </sheetData>
      <sheetData sheetId="261">
        <row r="2">
          <cell r="B2">
            <v>1.9678000000000001E-2</v>
          </cell>
        </row>
      </sheetData>
      <sheetData sheetId="262">
        <row r="2">
          <cell r="B2">
            <v>1.9678000000000001E-2</v>
          </cell>
        </row>
      </sheetData>
      <sheetData sheetId="263">
        <row r="2">
          <cell r="B2">
            <v>1.9678000000000001E-2</v>
          </cell>
        </row>
      </sheetData>
      <sheetData sheetId="264">
        <row r="2">
          <cell r="B2">
            <v>1.9678000000000001E-2</v>
          </cell>
        </row>
      </sheetData>
      <sheetData sheetId="265">
        <row r="2">
          <cell r="B2">
            <v>1.9678000000000001E-2</v>
          </cell>
        </row>
      </sheetData>
      <sheetData sheetId="266">
        <row r="2">
          <cell r="B2">
            <v>1.9678000000000001E-2</v>
          </cell>
        </row>
      </sheetData>
      <sheetData sheetId="267">
        <row r="2">
          <cell r="B2">
            <v>1.9678000000000001E-2</v>
          </cell>
        </row>
      </sheetData>
      <sheetData sheetId="268">
        <row r="2">
          <cell r="B2">
            <v>1.9678000000000001E-2</v>
          </cell>
        </row>
      </sheetData>
      <sheetData sheetId="269">
        <row r="2">
          <cell r="B2">
            <v>1.9678000000000001E-2</v>
          </cell>
        </row>
      </sheetData>
      <sheetData sheetId="270">
        <row r="2">
          <cell r="B2">
            <v>1.9678000000000001E-2</v>
          </cell>
        </row>
      </sheetData>
      <sheetData sheetId="271">
        <row r="2">
          <cell r="B2">
            <v>1.9678000000000001E-2</v>
          </cell>
        </row>
      </sheetData>
      <sheetData sheetId="272">
        <row r="2">
          <cell r="B2">
            <v>1.9678000000000001E-2</v>
          </cell>
        </row>
      </sheetData>
      <sheetData sheetId="273">
        <row r="2">
          <cell r="B2">
            <v>1.9678000000000001E-2</v>
          </cell>
        </row>
      </sheetData>
      <sheetData sheetId="274">
        <row r="2">
          <cell r="B2">
            <v>1.9678000000000001E-2</v>
          </cell>
        </row>
      </sheetData>
      <sheetData sheetId="275">
        <row r="2">
          <cell r="B2">
            <v>1.9678000000000001E-2</v>
          </cell>
        </row>
      </sheetData>
      <sheetData sheetId="276">
        <row r="2">
          <cell r="B2">
            <v>1.9678000000000001E-2</v>
          </cell>
        </row>
      </sheetData>
      <sheetData sheetId="277">
        <row r="2">
          <cell r="B2">
            <v>1.9678000000000001E-2</v>
          </cell>
        </row>
      </sheetData>
      <sheetData sheetId="278">
        <row r="2">
          <cell r="B2">
            <v>1.9678000000000001E-2</v>
          </cell>
        </row>
      </sheetData>
      <sheetData sheetId="279">
        <row r="2">
          <cell r="B2">
            <v>1.9678000000000001E-2</v>
          </cell>
        </row>
      </sheetData>
      <sheetData sheetId="280">
        <row r="2">
          <cell r="B2">
            <v>1.9678000000000001E-2</v>
          </cell>
        </row>
      </sheetData>
      <sheetData sheetId="281">
        <row r="2">
          <cell r="B2">
            <v>1.9678000000000001E-2</v>
          </cell>
        </row>
      </sheetData>
      <sheetData sheetId="282">
        <row r="2">
          <cell r="B2">
            <v>1.9678000000000001E-2</v>
          </cell>
        </row>
      </sheetData>
      <sheetData sheetId="283">
        <row r="2">
          <cell r="B2">
            <v>1.9678000000000001E-2</v>
          </cell>
        </row>
      </sheetData>
      <sheetData sheetId="284">
        <row r="2">
          <cell r="B2">
            <v>1.9678000000000001E-2</v>
          </cell>
        </row>
      </sheetData>
      <sheetData sheetId="285">
        <row r="2">
          <cell r="B2">
            <v>1.9678000000000001E-2</v>
          </cell>
        </row>
      </sheetData>
      <sheetData sheetId="286">
        <row r="2">
          <cell r="B2">
            <v>1.9678000000000001E-2</v>
          </cell>
        </row>
      </sheetData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>
        <row r="2">
          <cell r="B2">
            <v>1.9678000000000001E-2</v>
          </cell>
        </row>
      </sheetData>
      <sheetData sheetId="303">
        <row r="2">
          <cell r="B2">
            <v>1.9678000000000001E-2</v>
          </cell>
        </row>
      </sheetData>
      <sheetData sheetId="304">
        <row r="2">
          <cell r="B2">
            <v>1.9678000000000001E-2</v>
          </cell>
        </row>
      </sheetData>
      <sheetData sheetId="305">
        <row r="2">
          <cell r="B2">
            <v>1.9678000000000001E-2</v>
          </cell>
        </row>
      </sheetData>
      <sheetData sheetId="306">
        <row r="2">
          <cell r="B2">
            <v>1.9678000000000001E-2</v>
          </cell>
        </row>
      </sheetData>
      <sheetData sheetId="307" refreshError="1"/>
      <sheetData sheetId="308" refreshError="1"/>
      <sheetData sheetId="309" refreshError="1"/>
      <sheetData sheetId="310">
        <row r="2">
          <cell r="B2">
            <v>1.9678000000000001E-2</v>
          </cell>
        </row>
      </sheetData>
      <sheetData sheetId="311">
        <row r="2">
          <cell r="B2">
            <v>1.9678000000000001E-2</v>
          </cell>
        </row>
      </sheetData>
      <sheetData sheetId="312">
        <row r="2">
          <cell r="B2">
            <v>1.9678000000000001E-2</v>
          </cell>
        </row>
      </sheetData>
      <sheetData sheetId="313">
        <row r="2">
          <cell r="B2">
            <v>1.9678000000000001E-2</v>
          </cell>
        </row>
      </sheetData>
      <sheetData sheetId="314">
        <row r="2">
          <cell r="B2">
            <v>1.9678000000000001E-2</v>
          </cell>
        </row>
      </sheetData>
      <sheetData sheetId="315">
        <row r="2">
          <cell r="B2">
            <v>1.9678000000000001E-2</v>
          </cell>
        </row>
      </sheetData>
      <sheetData sheetId="316">
        <row r="2">
          <cell r="B2">
            <v>1.9678000000000001E-2</v>
          </cell>
        </row>
      </sheetData>
      <sheetData sheetId="317">
        <row r="2">
          <cell r="B2">
            <v>1.9678000000000001E-2</v>
          </cell>
        </row>
      </sheetData>
      <sheetData sheetId="318">
        <row r="2">
          <cell r="B2">
            <v>1.9678000000000001E-2</v>
          </cell>
        </row>
      </sheetData>
      <sheetData sheetId="319">
        <row r="2">
          <cell r="B2">
            <v>1.9678000000000001E-2</v>
          </cell>
        </row>
      </sheetData>
      <sheetData sheetId="320">
        <row r="2">
          <cell r="B2">
            <v>1.9678000000000001E-2</v>
          </cell>
        </row>
      </sheetData>
      <sheetData sheetId="321">
        <row r="2">
          <cell r="B2">
            <v>1.9678000000000001E-2</v>
          </cell>
        </row>
      </sheetData>
      <sheetData sheetId="322">
        <row r="2">
          <cell r="B2">
            <v>1.9678000000000001E-2</v>
          </cell>
        </row>
      </sheetData>
      <sheetData sheetId="323">
        <row r="2">
          <cell r="B2">
            <v>1.9678000000000001E-2</v>
          </cell>
        </row>
      </sheetData>
      <sheetData sheetId="324">
        <row r="2">
          <cell r="B2">
            <v>1.9678000000000001E-2</v>
          </cell>
        </row>
      </sheetData>
      <sheetData sheetId="325">
        <row r="2">
          <cell r="B2">
            <v>1.9678000000000001E-2</v>
          </cell>
        </row>
      </sheetData>
      <sheetData sheetId="326">
        <row r="2">
          <cell r="B2">
            <v>1.9678000000000001E-2</v>
          </cell>
        </row>
      </sheetData>
      <sheetData sheetId="327">
        <row r="2">
          <cell r="B2">
            <v>1.9678000000000001E-2</v>
          </cell>
        </row>
      </sheetData>
      <sheetData sheetId="328">
        <row r="2">
          <cell r="B2">
            <v>1.9678000000000001E-2</v>
          </cell>
        </row>
      </sheetData>
      <sheetData sheetId="329">
        <row r="2">
          <cell r="B2">
            <v>1.9678000000000001E-2</v>
          </cell>
        </row>
      </sheetData>
      <sheetData sheetId="330">
        <row r="2">
          <cell r="B2">
            <v>1.9678000000000001E-2</v>
          </cell>
        </row>
      </sheetData>
      <sheetData sheetId="331">
        <row r="2">
          <cell r="B2">
            <v>1.9678000000000001E-2</v>
          </cell>
        </row>
      </sheetData>
      <sheetData sheetId="332">
        <row r="2">
          <cell r="B2">
            <v>1.9678000000000001E-2</v>
          </cell>
        </row>
      </sheetData>
      <sheetData sheetId="333">
        <row r="2">
          <cell r="B2">
            <v>1.9678000000000001E-2</v>
          </cell>
        </row>
      </sheetData>
      <sheetData sheetId="334">
        <row r="2">
          <cell r="B2">
            <v>1.9678000000000001E-2</v>
          </cell>
        </row>
      </sheetData>
      <sheetData sheetId="335">
        <row r="2">
          <cell r="B2">
            <v>1.9678000000000001E-2</v>
          </cell>
        </row>
      </sheetData>
      <sheetData sheetId="336">
        <row r="2">
          <cell r="B2">
            <v>1.9678000000000001E-2</v>
          </cell>
        </row>
      </sheetData>
      <sheetData sheetId="337">
        <row r="2">
          <cell r="B2">
            <v>1.9678000000000001E-2</v>
          </cell>
        </row>
      </sheetData>
      <sheetData sheetId="338">
        <row r="2">
          <cell r="B2">
            <v>1.9678000000000001E-2</v>
          </cell>
        </row>
      </sheetData>
      <sheetData sheetId="339">
        <row r="2">
          <cell r="B2">
            <v>1.9678000000000001E-2</v>
          </cell>
        </row>
      </sheetData>
      <sheetData sheetId="340">
        <row r="2">
          <cell r="B2">
            <v>1.9678000000000001E-2</v>
          </cell>
        </row>
      </sheetData>
      <sheetData sheetId="341">
        <row r="2">
          <cell r="B2">
            <v>1.9678000000000001E-2</v>
          </cell>
        </row>
      </sheetData>
      <sheetData sheetId="342">
        <row r="2">
          <cell r="B2">
            <v>1.9678000000000001E-2</v>
          </cell>
        </row>
      </sheetData>
      <sheetData sheetId="343">
        <row r="2">
          <cell r="B2">
            <v>1.9678000000000001E-2</v>
          </cell>
        </row>
      </sheetData>
      <sheetData sheetId="344">
        <row r="2">
          <cell r="B2">
            <v>1.9678000000000001E-2</v>
          </cell>
        </row>
      </sheetData>
      <sheetData sheetId="345">
        <row r="2">
          <cell r="B2">
            <v>1.9678000000000001E-2</v>
          </cell>
        </row>
      </sheetData>
      <sheetData sheetId="346" refreshError="1"/>
      <sheetData sheetId="347" refreshError="1"/>
      <sheetData sheetId="348">
        <row r="2">
          <cell r="B2">
            <v>1.9678000000000001E-2</v>
          </cell>
        </row>
      </sheetData>
      <sheetData sheetId="349">
        <row r="2">
          <cell r="B2">
            <v>1.9678000000000001E-2</v>
          </cell>
        </row>
      </sheetData>
      <sheetData sheetId="350">
        <row r="2">
          <cell r="B2">
            <v>1.9678000000000001E-2</v>
          </cell>
        </row>
      </sheetData>
      <sheetData sheetId="351">
        <row r="2">
          <cell r="B2">
            <v>1.9678000000000001E-2</v>
          </cell>
        </row>
      </sheetData>
      <sheetData sheetId="352">
        <row r="2">
          <cell r="B2">
            <v>1.9678000000000001E-2</v>
          </cell>
        </row>
      </sheetData>
      <sheetData sheetId="353">
        <row r="2">
          <cell r="B2">
            <v>1.9678000000000001E-2</v>
          </cell>
        </row>
      </sheetData>
      <sheetData sheetId="354">
        <row r="2">
          <cell r="B2">
            <v>1.9678000000000001E-2</v>
          </cell>
        </row>
      </sheetData>
      <sheetData sheetId="355">
        <row r="2">
          <cell r="B2">
            <v>1.9678000000000001E-2</v>
          </cell>
        </row>
      </sheetData>
      <sheetData sheetId="356">
        <row r="2">
          <cell r="B2">
            <v>1.9678000000000001E-2</v>
          </cell>
        </row>
      </sheetData>
      <sheetData sheetId="357">
        <row r="2">
          <cell r="B2">
            <v>1.9678000000000001E-2</v>
          </cell>
        </row>
      </sheetData>
      <sheetData sheetId="358">
        <row r="2">
          <cell r="B2">
            <v>1.9678000000000001E-2</v>
          </cell>
        </row>
      </sheetData>
      <sheetData sheetId="359">
        <row r="2">
          <cell r="B2">
            <v>1.9678000000000001E-2</v>
          </cell>
        </row>
      </sheetData>
      <sheetData sheetId="360">
        <row r="2">
          <cell r="B2">
            <v>1.9678000000000001E-2</v>
          </cell>
        </row>
      </sheetData>
      <sheetData sheetId="361">
        <row r="2">
          <cell r="B2">
            <v>1.9678000000000001E-2</v>
          </cell>
        </row>
      </sheetData>
      <sheetData sheetId="362">
        <row r="2">
          <cell r="B2">
            <v>1.9678000000000001E-2</v>
          </cell>
        </row>
      </sheetData>
      <sheetData sheetId="363">
        <row r="2">
          <cell r="B2">
            <v>1.9678000000000001E-2</v>
          </cell>
        </row>
      </sheetData>
      <sheetData sheetId="364">
        <row r="2">
          <cell r="B2">
            <v>1.9678000000000001E-2</v>
          </cell>
        </row>
      </sheetData>
      <sheetData sheetId="365">
        <row r="2">
          <cell r="B2">
            <v>1.9678000000000001E-2</v>
          </cell>
        </row>
      </sheetData>
      <sheetData sheetId="366">
        <row r="2">
          <cell r="B2">
            <v>1.9678000000000001E-2</v>
          </cell>
        </row>
      </sheetData>
      <sheetData sheetId="367">
        <row r="2">
          <cell r="B2">
            <v>1.9678000000000001E-2</v>
          </cell>
        </row>
      </sheetData>
      <sheetData sheetId="368">
        <row r="2">
          <cell r="B2">
            <v>1.9678000000000001E-2</v>
          </cell>
        </row>
      </sheetData>
      <sheetData sheetId="369">
        <row r="2">
          <cell r="B2">
            <v>1.9678000000000001E-2</v>
          </cell>
        </row>
      </sheetData>
      <sheetData sheetId="370">
        <row r="2">
          <cell r="B2">
            <v>1.9678000000000001E-2</v>
          </cell>
        </row>
      </sheetData>
      <sheetData sheetId="371">
        <row r="2">
          <cell r="B2">
            <v>1.9678000000000001E-2</v>
          </cell>
        </row>
      </sheetData>
      <sheetData sheetId="372">
        <row r="2">
          <cell r="B2">
            <v>1.9678000000000001E-2</v>
          </cell>
        </row>
      </sheetData>
      <sheetData sheetId="373">
        <row r="2">
          <cell r="B2">
            <v>1.9678000000000001E-2</v>
          </cell>
        </row>
      </sheetData>
      <sheetData sheetId="374">
        <row r="2">
          <cell r="B2">
            <v>1.9678000000000001E-2</v>
          </cell>
        </row>
      </sheetData>
      <sheetData sheetId="375">
        <row r="2">
          <cell r="B2">
            <v>1.9678000000000001E-2</v>
          </cell>
        </row>
      </sheetData>
      <sheetData sheetId="376">
        <row r="2">
          <cell r="B2">
            <v>1.9678000000000001E-2</v>
          </cell>
        </row>
      </sheetData>
      <sheetData sheetId="377">
        <row r="2">
          <cell r="B2">
            <v>1.9678000000000001E-2</v>
          </cell>
        </row>
      </sheetData>
      <sheetData sheetId="378">
        <row r="2">
          <cell r="B2">
            <v>1.9678000000000001E-2</v>
          </cell>
        </row>
      </sheetData>
      <sheetData sheetId="379">
        <row r="2">
          <cell r="B2">
            <v>1.9678000000000001E-2</v>
          </cell>
        </row>
      </sheetData>
      <sheetData sheetId="380">
        <row r="2">
          <cell r="B2">
            <v>1.9678000000000001E-2</v>
          </cell>
        </row>
      </sheetData>
      <sheetData sheetId="381">
        <row r="2">
          <cell r="B2">
            <v>1.9678000000000001E-2</v>
          </cell>
        </row>
      </sheetData>
      <sheetData sheetId="382">
        <row r="2">
          <cell r="B2">
            <v>1.9678000000000001E-2</v>
          </cell>
        </row>
      </sheetData>
      <sheetData sheetId="383">
        <row r="2">
          <cell r="B2">
            <v>1.9678000000000001E-2</v>
          </cell>
        </row>
      </sheetData>
      <sheetData sheetId="384">
        <row r="2">
          <cell r="B2">
            <v>1.9678000000000001E-2</v>
          </cell>
        </row>
      </sheetData>
      <sheetData sheetId="385">
        <row r="2">
          <cell r="B2">
            <v>1.9678000000000001E-2</v>
          </cell>
        </row>
      </sheetData>
      <sheetData sheetId="386">
        <row r="2">
          <cell r="B2">
            <v>1.9678000000000001E-2</v>
          </cell>
        </row>
      </sheetData>
      <sheetData sheetId="387">
        <row r="2">
          <cell r="B2">
            <v>1.9678000000000001E-2</v>
          </cell>
        </row>
      </sheetData>
      <sheetData sheetId="388">
        <row r="2">
          <cell r="B2">
            <v>1.9678000000000001E-2</v>
          </cell>
        </row>
      </sheetData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>
        <row r="2">
          <cell r="B2">
            <v>0</v>
          </cell>
        </row>
      </sheetData>
      <sheetData sheetId="419">
        <row r="2">
          <cell r="B2">
            <v>0</v>
          </cell>
        </row>
      </sheetData>
      <sheetData sheetId="420">
        <row r="2">
          <cell r="B2">
            <v>0</v>
          </cell>
        </row>
      </sheetData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>
        <row r="2">
          <cell r="B2">
            <v>1.9678000000000001E-2</v>
          </cell>
        </row>
      </sheetData>
      <sheetData sheetId="469">
        <row r="2">
          <cell r="B2">
            <v>1.9678000000000001E-2</v>
          </cell>
        </row>
      </sheetData>
      <sheetData sheetId="470">
        <row r="2">
          <cell r="B2">
            <v>1.9678000000000001E-2</v>
          </cell>
        </row>
      </sheetData>
      <sheetData sheetId="471">
        <row r="2">
          <cell r="B2">
            <v>1.9678000000000001E-2</v>
          </cell>
        </row>
      </sheetData>
      <sheetData sheetId="472">
        <row r="2">
          <cell r="B2">
            <v>1.9678000000000001E-2</v>
          </cell>
        </row>
      </sheetData>
      <sheetData sheetId="473">
        <row r="2">
          <cell r="B2">
            <v>1.9678000000000001E-2</v>
          </cell>
        </row>
      </sheetData>
      <sheetData sheetId="474">
        <row r="2">
          <cell r="B2">
            <v>0</v>
          </cell>
        </row>
      </sheetData>
      <sheetData sheetId="475">
        <row r="2">
          <cell r="B2">
            <v>0</v>
          </cell>
        </row>
      </sheetData>
      <sheetData sheetId="476">
        <row r="2">
          <cell r="B2">
            <v>1.9678000000000001E-2</v>
          </cell>
        </row>
      </sheetData>
      <sheetData sheetId="477">
        <row r="2">
          <cell r="B2">
            <v>0</v>
          </cell>
        </row>
      </sheetData>
      <sheetData sheetId="478">
        <row r="2">
          <cell r="B2">
            <v>1.9678000000000001E-2</v>
          </cell>
        </row>
      </sheetData>
      <sheetData sheetId="479">
        <row r="2">
          <cell r="B2">
            <v>1.9678000000000001E-2</v>
          </cell>
        </row>
      </sheetData>
      <sheetData sheetId="480">
        <row r="2">
          <cell r="B2">
            <v>1.9678000000000001E-2</v>
          </cell>
        </row>
      </sheetData>
      <sheetData sheetId="481">
        <row r="2">
          <cell r="B2">
            <v>1.9678000000000001E-2</v>
          </cell>
        </row>
      </sheetData>
      <sheetData sheetId="482">
        <row r="2">
          <cell r="B2">
            <v>1.9678000000000001E-2</v>
          </cell>
        </row>
      </sheetData>
      <sheetData sheetId="483">
        <row r="2">
          <cell r="B2">
            <v>1.9678000000000001E-2</v>
          </cell>
        </row>
      </sheetData>
      <sheetData sheetId="484">
        <row r="2">
          <cell r="B2">
            <v>1.9678000000000001E-2</v>
          </cell>
        </row>
      </sheetData>
      <sheetData sheetId="485">
        <row r="2">
          <cell r="B2">
            <v>0</v>
          </cell>
        </row>
      </sheetData>
      <sheetData sheetId="486">
        <row r="2">
          <cell r="B2">
            <v>0</v>
          </cell>
        </row>
      </sheetData>
      <sheetData sheetId="487">
        <row r="2">
          <cell r="B2">
            <v>0</v>
          </cell>
        </row>
      </sheetData>
      <sheetData sheetId="488">
        <row r="2">
          <cell r="B2">
            <v>0</v>
          </cell>
        </row>
      </sheetData>
      <sheetData sheetId="489">
        <row r="2">
          <cell r="B2">
            <v>0</v>
          </cell>
        </row>
      </sheetData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>
        <row r="2">
          <cell r="B2">
            <v>1.9678000000000001E-2</v>
          </cell>
        </row>
      </sheetData>
      <sheetData sheetId="499">
        <row r="2">
          <cell r="B2">
            <v>1.9678000000000001E-2</v>
          </cell>
        </row>
      </sheetData>
      <sheetData sheetId="500">
        <row r="2">
          <cell r="B2">
            <v>1.9678000000000001E-2</v>
          </cell>
        </row>
      </sheetData>
      <sheetData sheetId="501">
        <row r="2">
          <cell r="B2">
            <v>1.9678000000000001E-2</v>
          </cell>
        </row>
      </sheetData>
      <sheetData sheetId="502">
        <row r="2">
          <cell r="B2">
            <v>1.9678000000000001E-2</v>
          </cell>
        </row>
      </sheetData>
      <sheetData sheetId="503">
        <row r="2">
          <cell r="B2">
            <v>1.9678000000000001E-2</v>
          </cell>
        </row>
      </sheetData>
      <sheetData sheetId="504">
        <row r="2">
          <cell r="B2">
            <v>1.9678000000000001E-2</v>
          </cell>
        </row>
      </sheetData>
      <sheetData sheetId="505">
        <row r="2">
          <cell r="B2">
            <v>1.9678000000000001E-2</v>
          </cell>
        </row>
      </sheetData>
      <sheetData sheetId="506">
        <row r="2">
          <cell r="B2">
            <v>1.9678000000000001E-2</v>
          </cell>
        </row>
      </sheetData>
      <sheetData sheetId="507">
        <row r="2">
          <cell r="B2">
            <v>1.9678000000000001E-2</v>
          </cell>
        </row>
      </sheetData>
      <sheetData sheetId="508">
        <row r="2">
          <cell r="B2">
            <v>1.9678000000000001E-2</v>
          </cell>
        </row>
      </sheetData>
      <sheetData sheetId="509">
        <row r="2">
          <cell r="B2">
            <v>0</v>
          </cell>
        </row>
      </sheetData>
      <sheetData sheetId="510">
        <row r="2">
          <cell r="B2">
            <v>1.9678000000000001E-2</v>
          </cell>
        </row>
      </sheetData>
      <sheetData sheetId="511">
        <row r="2">
          <cell r="B2">
            <v>1.9678000000000001E-2</v>
          </cell>
        </row>
      </sheetData>
      <sheetData sheetId="512">
        <row r="2">
          <cell r="B2">
            <v>1.9678000000000001E-2</v>
          </cell>
        </row>
      </sheetData>
      <sheetData sheetId="513">
        <row r="2">
          <cell r="B2">
            <v>1.9678000000000001E-2</v>
          </cell>
        </row>
      </sheetData>
      <sheetData sheetId="514">
        <row r="2">
          <cell r="B2">
            <v>1.9678000000000001E-2</v>
          </cell>
        </row>
      </sheetData>
      <sheetData sheetId="515">
        <row r="2">
          <cell r="B2">
            <v>1.9678000000000001E-2</v>
          </cell>
        </row>
      </sheetData>
      <sheetData sheetId="516">
        <row r="2">
          <cell r="B2">
            <v>1.9678000000000001E-2</v>
          </cell>
        </row>
      </sheetData>
      <sheetData sheetId="517">
        <row r="2">
          <cell r="B2">
            <v>1.9678000000000001E-2</v>
          </cell>
        </row>
      </sheetData>
      <sheetData sheetId="518">
        <row r="2">
          <cell r="B2">
            <v>1.9678000000000001E-2</v>
          </cell>
        </row>
      </sheetData>
      <sheetData sheetId="519">
        <row r="2">
          <cell r="B2">
            <v>1.9678000000000001E-2</v>
          </cell>
        </row>
      </sheetData>
      <sheetData sheetId="520">
        <row r="2">
          <cell r="B2">
            <v>1.9678000000000001E-2</v>
          </cell>
        </row>
      </sheetData>
      <sheetData sheetId="521">
        <row r="2">
          <cell r="B2">
            <v>1.9678000000000001E-2</v>
          </cell>
        </row>
      </sheetData>
      <sheetData sheetId="522">
        <row r="2">
          <cell r="B2">
            <v>0</v>
          </cell>
        </row>
      </sheetData>
      <sheetData sheetId="523">
        <row r="2">
          <cell r="B2">
            <v>0</v>
          </cell>
        </row>
      </sheetData>
      <sheetData sheetId="524">
        <row r="2">
          <cell r="B2">
            <v>1.9678000000000001E-2</v>
          </cell>
        </row>
      </sheetData>
      <sheetData sheetId="525">
        <row r="2">
          <cell r="B2">
            <v>1.9678000000000001E-2</v>
          </cell>
        </row>
      </sheetData>
      <sheetData sheetId="526">
        <row r="2">
          <cell r="B2">
            <v>1.9678000000000001E-2</v>
          </cell>
        </row>
      </sheetData>
      <sheetData sheetId="527">
        <row r="2">
          <cell r="B2">
            <v>1.9678000000000001E-2</v>
          </cell>
        </row>
      </sheetData>
      <sheetData sheetId="528">
        <row r="2">
          <cell r="B2">
            <v>1.9678000000000001E-2</v>
          </cell>
        </row>
      </sheetData>
      <sheetData sheetId="529">
        <row r="2">
          <cell r="B2">
            <v>1.9678000000000001E-2</v>
          </cell>
        </row>
      </sheetData>
      <sheetData sheetId="530">
        <row r="2">
          <cell r="B2">
            <v>1.9678000000000001E-2</v>
          </cell>
        </row>
      </sheetData>
      <sheetData sheetId="531">
        <row r="2">
          <cell r="B2">
            <v>1.9678000000000001E-2</v>
          </cell>
        </row>
      </sheetData>
      <sheetData sheetId="532">
        <row r="2">
          <cell r="B2">
            <v>1.9678000000000001E-2</v>
          </cell>
        </row>
      </sheetData>
      <sheetData sheetId="533">
        <row r="2">
          <cell r="B2">
            <v>1.9678000000000001E-2</v>
          </cell>
        </row>
      </sheetData>
      <sheetData sheetId="534">
        <row r="2">
          <cell r="B2">
            <v>1.9678000000000001E-2</v>
          </cell>
        </row>
      </sheetData>
      <sheetData sheetId="535">
        <row r="2">
          <cell r="B2">
            <v>1.9678000000000001E-2</v>
          </cell>
        </row>
      </sheetData>
      <sheetData sheetId="536">
        <row r="2">
          <cell r="B2">
            <v>1.9678000000000001E-2</v>
          </cell>
        </row>
      </sheetData>
      <sheetData sheetId="537">
        <row r="2">
          <cell r="B2">
            <v>1.9678000000000001E-2</v>
          </cell>
        </row>
      </sheetData>
      <sheetData sheetId="538">
        <row r="2">
          <cell r="B2">
            <v>1.9678000000000001E-2</v>
          </cell>
        </row>
      </sheetData>
      <sheetData sheetId="539">
        <row r="2">
          <cell r="B2">
            <v>1.9678000000000001E-2</v>
          </cell>
        </row>
      </sheetData>
      <sheetData sheetId="540">
        <row r="2">
          <cell r="B2">
            <v>1.9678000000000001E-2</v>
          </cell>
        </row>
      </sheetData>
      <sheetData sheetId="541">
        <row r="2">
          <cell r="B2">
            <v>1.9678000000000001E-2</v>
          </cell>
        </row>
      </sheetData>
      <sheetData sheetId="542">
        <row r="2">
          <cell r="B2">
            <v>1.9678000000000001E-2</v>
          </cell>
        </row>
      </sheetData>
      <sheetData sheetId="543">
        <row r="2">
          <cell r="B2">
            <v>1.9678000000000001E-2</v>
          </cell>
        </row>
      </sheetData>
      <sheetData sheetId="544">
        <row r="2">
          <cell r="B2">
            <v>1.9678000000000001E-2</v>
          </cell>
        </row>
      </sheetData>
      <sheetData sheetId="545">
        <row r="2">
          <cell r="B2">
            <v>1.9678000000000001E-2</v>
          </cell>
        </row>
      </sheetData>
      <sheetData sheetId="546">
        <row r="2">
          <cell r="B2">
            <v>1.9678000000000001E-2</v>
          </cell>
        </row>
      </sheetData>
      <sheetData sheetId="547">
        <row r="2">
          <cell r="B2">
            <v>1.9678000000000001E-2</v>
          </cell>
        </row>
      </sheetData>
      <sheetData sheetId="548">
        <row r="2">
          <cell r="B2">
            <v>1.9678000000000001E-2</v>
          </cell>
        </row>
      </sheetData>
      <sheetData sheetId="549">
        <row r="2">
          <cell r="B2">
            <v>1.9678000000000001E-2</v>
          </cell>
        </row>
      </sheetData>
      <sheetData sheetId="550">
        <row r="2">
          <cell r="B2">
            <v>1.9678000000000001E-2</v>
          </cell>
        </row>
      </sheetData>
      <sheetData sheetId="551">
        <row r="2">
          <cell r="B2">
            <v>1.9678000000000001E-2</v>
          </cell>
        </row>
      </sheetData>
      <sheetData sheetId="552">
        <row r="2">
          <cell r="B2">
            <v>1.9678000000000001E-2</v>
          </cell>
        </row>
      </sheetData>
      <sheetData sheetId="553">
        <row r="2">
          <cell r="B2">
            <v>1.9678000000000001E-2</v>
          </cell>
        </row>
      </sheetData>
      <sheetData sheetId="554">
        <row r="2">
          <cell r="B2">
            <v>1.9678000000000001E-2</v>
          </cell>
        </row>
      </sheetData>
      <sheetData sheetId="555">
        <row r="2">
          <cell r="B2">
            <v>1.9678000000000001E-2</v>
          </cell>
        </row>
      </sheetData>
      <sheetData sheetId="556">
        <row r="2">
          <cell r="B2">
            <v>1.9678000000000001E-2</v>
          </cell>
        </row>
      </sheetData>
      <sheetData sheetId="557">
        <row r="2">
          <cell r="B2">
            <v>1.9678000000000001E-2</v>
          </cell>
        </row>
      </sheetData>
      <sheetData sheetId="558">
        <row r="2">
          <cell r="B2">
            <v>1.9678000000000001E-2</v>
          </cell>
        </row>
      </sheetData>
      <sheetData sheetId="559">
        <row r="2">
          <cell r="B2">
            <v>1.9678000000000001E-2</v>
          </cell>
        </row>
      </sheetData>
      <sheetData sheetId="560">
        <row r="2">
          <cell r="B2">
            <v>1.9678000000000001E-2</v>
          </cell>
        </row>
      </sheetData>
      <sheetData sheetId="561">
        <row r="2">
          <cell r="B2">
            <v>1.9678000000000001E-2</v>
          </cell>
        </row>
      </sheetData>
      <sheetData sheetId="562">
        <row r="2">
          <cell r="B2">
            <v>1.9678000000000001E-2</v>
          </cell>
        </row>
      </sheetData>
      <sheetData sheetId="563">
        <row r="2">
          <cell r="B2">
            <v>1.9678000000000001E-2</v>
          </cell>
        </row>
      </sheetData>
      <sheetData sheetId="564">
        <row r="2">
          <cell r="B2">
            <v>1.9678000000000001E-2</v>
          </cell>
        </row>
      </sheetData>
      <sheetData sheetId="565">
        <row r="2">
          <cell r="B2">
            <v>1.9678000000000001E-2</v>
          </cell>
        </row>
      </sheetData>
      <sheetData sheetId="566">
        <row r="2">
          <cell r="B2">
            <v>1.9678000000000001E-2</v>
          </cell>
        </row>
      </sheetData>
      <sheetData sheetId="567">
        <row r="2">
          <cell r="B2">
            <v>1.9678000000000001E-2</v>
          </cell>
        </row>
      </sheetData>
      <sheetData sheetId="568">
        <row r="2">
          <cell r="B2">
            <v>1.9678000000000001E-2</v>
          </cell>
        </row>
      </sheetData>
      <sheetData sheetId="569">
        <row r="2">
          <cell r="B2">
            <v>1.9678000000000001E-2</v>
          </cell>
        </row>
      </sheetData>
      <sheetData sheetId="570">
        <row r="2">
          <cell r="B2">
            <v>1.9678000000000001E-2</v>
          </cell>
        </row>
      </sheetData>
      <sheetData sheetId="571">
        <row r="2">
          <cell r="B2">
            <v>1.9678000000000001E-2</v>
          </cell>
        </row>
      </sheetData>
      <sheetData sheetId="572">
        <row r="2">
          <cell r="B2">
            <v>1.9678000000000001E-2</v>
          </cell>
        </row>
      </sheetData>
      <sheetData sheetId="573">
        <row r="2">
          <cell r="B2">
            <v>1.9678000000000001E-2</v>
          </cell>
        </row>
      </sheetData>
      <sheetData sheetId="574">
        <row r="2">
          <cell r="B2">
            <v>1.9678000000000001E-2</v>
          </cell>
        </row>
      </sheetData>
      <sheetData sheetId="575">
        <row r="2">
          <cell r="B2">
            <v>1.9678000000000001E-2</v>
          </cell>
        </row>
      </sheetData>
      <sheetData sheetId="576">
        <row r="2">
          <cell r="B2">
            <v>1.9678000000000001E-2</v>
          </cell>
        </row>
      </sheetData>
      <sheetData sheetId="577">
        <row r="2">
          <cell r="B2">
            <v>1.9678000000000001E-2</v>
          </cell>
        </row>
      </sheetData>
      <sheetData sheetId="578">
        <row r="2">
          <cell r="B2">
            <v>1.9678000000000001E-2</v>
          </cell>
        </row>
      </sheetData>
      <sheetData sheetId="579">
        <row r="2">
          <cell r="B2">
            <v>1.9678000000000001E-2</v>
          </cell>
        </row>
      </sheetData>
      <sheetData sheetId="580">
        <row r="2">
          <cell r="B2">
            <v>1.9678000000000001E-2</v>
          </cell>
        </row>
      </sheetData>
      <sheetData sheetId="581">
        <row r="2">
          <cell r="B2">
            <v>1.9678000000000001E-2</v>
          </cell>
        </row>
      </sheetData>
      <sheetData sheetId="582">
        <row r="2">
          <cell r="B2">
            <v>1.9678000000000001E-2</v>
          </cell>
        </row>
      </sheetData>
      <sheetData sheetId="583">
        <row r="2">
          <cell r="B2">
            <v>1.9678000000000001E-2</v>
          </cell>
        </row>
      </sheetData>
      <sheetData sheetId="584">
        <row r="2">
          <cell r="B2">
            <v>1.9678000000000001E-2</v>
          </cell>
        </row>
      </sheetData>
      <sheetData sheetId="585">
        <row r="2">
          <cell r="B2">
            <v>1.9678000000000001E-2</v>
          </cell>
        </row>
      </sheetData>
      <sheetData sheetId="586">
        <row r="2">
          <cell r="B2">
            <v>1.9678000000000001E-2</v>
          </cell>
        </row>
      </sheetData>
      <sheetData sheetId="587">
        <row r="2">
          <cell r="B2">
            <v>1.9678000000000001E-2</v>
          </cell>
        </row>
      </sheetData>
      <sheetData sheetId="588">
        <row r="2">
          <cell r="B2">
            <v>1.9678000000000001E-2</v>
          </cell>
        </row>
      </sheetData>
      <sheetData sheetId="589">
        <row r="2">
          <cell r="B2">
            <v>1.9678000000000001E-2</v>
          </cell>
        </row>
      </sheetData>
      <sheetData sheetId="590">
        <row r="2">
          <cell r="B2">
            <v>1.9678000000000001E-2</v>
          </cell>
        </row>
      </sheetData>
      <sheetData sheetId="591">
        <row r="2">
          <cell r="B2">
            <v>1.9678000000000001E-2</v>
          </cell>
        </row>
      </sheetData>
      <sheetData sheetId="592">
        <row r="2">
          <cell r="B2">
            <v>1.9678000000000001E-2</v>
          </cell>
        </row>
      </sheetData>
      <sheetData sheetId="593">
        <row r="2">
          <cell r="B2">
            <v>1.9678000000000001E-2</v>
          </cell>
        </row>
      </sheetData>
      <sheetData sheetId="594">
        <row r="2">
          <cell r="B2">
            <v>1.9678000000000001E-2</v>
          </cell>
        </row>
      </sheetData>
      <sheetData sheetId="595">
        <row r="2">
          <cell r="B2">
            <v>1.9678000000000001E-2</v>
          </cell>
        </row>
      </sheetData>
      <sheetData sheetId="596">
        <row r="2">
          <cell r="B2">
            <v>1.9678000000000001E-2</v>
          </cell>
        </row>
      </sheetData>
      <sheetData sheetId="597">
        <row r="2">
          <cell r="B2">
            <v>1.9678000000000001E-2</v>
          </cell>
        </row>
      </sheetData>
      <sheetData sheetId="598">
        <row r="2">
          <cell r="B2">
            <v>1.9678000000000001E-2</v>
          </cell>
        </row>
      </sheetData>
      <sheetData sheetId="599">
        <row r="2">
          <cell r="B2">
            <v>1.9678000000000001E-2</v>
          </cell>
        </row>
      </sheetData>
      <sheetData sheetId="600">
        <row r="2">
          <cell r="B2">
            <v>1.9678000000000001E-2</v>
          </cell>
        </row>
      </sheetData>
      <sheetData sheetId="601">
        <row r="2">
          <cell r="B2">
            <v>1.9678000000000001E-2</v>
          </cell>
        </row>
      </sheetData>
      <sheetData sheetId="602">
        <row r="2">
          <cell r="B2">
            <v>1.9678000000000001E-2</v>
          </cell>
        </row>
      </sheetData>
      <sheetData sheetId="603">
        <row r="2">
          <cell r="B2">
            <v>1.9678000000000001E-2</v>
          </cell>
        </row>
      </sheetData>
      <sheetData sheetId="604">
        <row r="2">
          <cell r="B2">
            <v>1.9678000000000001E-2</v>
          </cell>
        </row>
      </sheetData>
      <sheetData sheetId="605">
        <row r="2">
          <cell r="B2">
            <v>1.9678000000000001E-2</v>
          </cell>
        </row>
      </sheetData>
      <sheetData sheetId="606">
        <row r="2">
          <cell r="B2">
            <v>1.9678000000000001E-2</v>
          </cell>
        </row>
      </sheetData>
      <sheetData sheetId="607">
        <row r="2">
          <cell r="B2">
            <v>1.9678000000000001E-2</v>
          </cell>
        </row>
      </sheetData>
      <sheetData sheetId="608">
        <row r="2">
          <cell r="B2">
            <v>1.9678000000000001E-2</v>
          </cell>
        </row>
      </sheetData>
      <sheetData sheetId="609">
        <row r="2">
          <cell r="B2">
            <v>1.9678000000000001E-2</v>
          </cell>
        </row>
      </sheetData>
      <sheetData sheetId="610">
        <row r="2">
          <cell r="B2">
            <v>1.9678000000000001E-2</v>
          </cell>
        </row>
      </sheetData>
      <sheetData sheetId="611">
        <row r="2">
          <cell r="B2">
            <v>1.9678000000000001E-2</v>
          </cell>
        </row>
      </sheetData>
      <sheetData sheetId="612">
        <row r="2">
          <cell r="B2">
            <v>1.9678000000000001E-2</v>
          </cell>
        </row>
      </sheetData>
      <sheetData sheetId="613">
        <row r="2">
          <cell r="B2">
            <v>1.9678000000000001E-2</v>
          </cell>
        </row>
      </sheetData>
      <sheetData sheetId="614">
        <row r="2">
          <cell r="B2">
            <v>0</v>
          </cell>
        </row>
      </sheetData>
      <sheetData sheetId="615">
        <row r="2">
          <cell r="B2">
            <v>1.9678000000000001E-2</v>
          </cell>
        </row>
      </sheetData>
      <sheetData sheetId="616">
        <row r="2">
          <cell r="B2">
            <v>1.9678000000000001E-2</v>
          </cell>
        </row>
      </sheetData>
      <sheetData sheetId="617">
        <row r="2">
          <cell r="B2">
            <v>1.9678000000000001E-2</v>
          </cell>
        </row>
      </sheetData>
      <sheetData sheetId="618">
        <row r="2">
          <cell r="B2">
            <v>1.9678000000000001E-2</v>
          </cell>
        </row>
      </sheetData>
      <sheetData sheetId="619">
        <row r="2">
          <cell r="B2">
            <v>1.9678000000000001E-2</v>
          </cell>
        </row>
      </sheetData>
      <sheetData sheetId="620">
        <row r="2">
          <cell r="B2">
            <v>1.9678000000000001E-2</v>
          </cell>
        </row>
      </sheetData>
      <sheetData sheetId="621">
        <row r="2">
          <cell r="B2">
            <v>1.9678000000000001E-2</v>
          </cell>
        </row>
      </sheetData>
      <sheetData sheetId="622">
        <row r="2">
          <cell r="B2">
            <v>1.9678000000000001E-2</v>
          </cell>
        </row>
      </sheetData>
      <sheetData sheetId="623">
        <row r="2">
          <cell r="B2">
            <v>1.9678000000000001E-2</v>
          </cell>
        </row>
      </sheetData>
      <sheetData sheetId="624">
        <row r="2">
          <cell r="B2">
            <v>1.9678000000000001E-2</v>
          </cell>
        </row>
      </sheetData>
      <sheetData sheetId="625">
        <row r="2">
          <cell r="B2">
            <v>1.9678000000000001E-2</v>
          </cell>
        </row>
      </sheetData>
      <sheetData sheetId="626">
        <row r="2">
          <cell r="B2">
            <v>1.9678000000000001E-2</v>
          </cell>
        </row>
      </sheetData>
      <sheetData sheetId="627">
        <row r="2">
          <cell r="B2">
            <v>1.9678000000000001E-2</v>
          </cell>
        </row>
      </sheetData>
      <sheetData sheetId="628">
        <row r="2">
          <cell r="B2">
            <v>1.9678000000000001E-2</v>
          </cell>
        </row>
      </sheetData>
      <sheetData sheetId="629">
        <row r="2">
          <cell r="B2">
            <v>1.9678000000000001E-2</v>
          </cell>
        </row>
      </sheetData>
      <sheetData sheetId="630">
        <row r="2">
          <cell r="B2">
            <v>1.9678000000000001E-2</v>
          </cell>
        </row>
      </sheetData>
      <sheetData sheetId="631">
        <row r="2">
          <cell r="B2">
            <v>1.9678000000000001E-2</v>
          </cell>
        </row>
      </sheetData>
      <sheetData sheetId="632">
        <row r="2">
          <cell r="B2">
            <v>1.9678000000000001E-2</v>
          </cell>
        </row>
      </sheetData>
      <sheetData sheetId="633">
        <row r="2">
          <cell r="B2">
            <v>1.9678000000000001E-2</v>
          </cell>
        </row>
      </sheetData>
      <sheetData sheetId="634">
        <row r="2">
          <cell r="B2">
            <v>1.9678000000000001E-2</v>
          </cell>
        </row>
      </sheetData>
      <sheetData sheetId="635">
        <row r="2">
          <cell r="B2">
            <v>1.9678000000000001E-2</v>
          </cell>
        </row>
      </sheetData>
      <sheetData sheetId="636">
        <row r="2">
          <cell r="B2">
            <v>1.9678000000000001E-2</v>
          </cell>
        </row>
      </sheetData>
      <sheetData sheetId="637">
        <row r="2">
          <cell r="B2">
            <v>1.9678000000000001E-2</v>
          </cell>
        </row>
      </sheetData>
      <sheetData sheetId="638">
        <row r="2">
          <cell r="B2">
            <v>1.9678000000000001E-2</v>
          </cell>
        </row>
      </sheetData>
      <sheetData sheetId="639">
        <row r="2">
          <cell r="B2">
            <v>1.9678000000000001E-2</v>
          </cell>
        </row>
      </sheetData>
      <sheetData sheetId="640">
        <row r="2">
          <cell r="B2">
            <v>1.9678000000000001E-2</v>
          </cell>
        </row>
      </sheetData>
      <sheetData sheetId="641">
        <row r="2">
          <cell r="B2">
            <v>1.9678000000000001E-2</v>
          </cell>
        </row>
      </sheetData>
      <sheetData sheetId="642">
        <row r="2">
          <cell r="B2">
            <v>1.9678000000000001E-2</v>
          </cell>
        </row>
      </sheetData>
      <sheetData sheetId="643">
        <row r="2">
          <cell r="B2">
            <v>1.9678000000000001E-2</v>
          </cell>
        </row>
      </sheetData>
      <sheetData sheetId="644">
        <row r="2">
          <cell r="B2">
            <v>1.9678000000000001E-2</v>
          </cell>
        </row>
      </sheetData>
      <sheetData sheetId="645">
        <row r="2">
          <cell r="B2">
            <v>1.9678000000000001E-2</v>
          </cell>
        </row>
      </sheetData>
      <sheetData sheetId="646">
        <row r="2">
          <cell r="B2">
            <v>1.9678000000000001E-2</v>
          </cell>
        </row>
      </sheetData>
      <sheetData sheetId="647">
        <row r="2">
          <cell r="B2">
            <v>1.9678000000000001E-2</v>
          </cell>
        </row>
      </sheetData>
      <sheetData sheetId="648">
        <row r="2">
          <cell r="B2">
            <v>1.9678000000000001E-2</v>
          </cell>
        </row>
      </sheetData>
      <sheetData sheetId="649">
        <row r="2">
          <cell r="B2">
            <v>1.9678000000000001E-2</v>
          </cell>
        </row>
      </sheetData>
      <sheetData sheetId="650">
        <row r="2">
          <cell r="B2">
            <v>1.9678000000000001E-2</v>
          </cell>
        </row>
      </sheetData>
      <sheetData sheetId="651">
        <row r="2">
          <cell r="B2">
            <v>1.9678000000000001E-2</v>
          </cell>
        </row>
      </sheetData>
      <sheetData sheetId="652">
        <row r="2">
          <cell r="B2">
            <v>1.9678000000000001E-2</v>
          </cell>
        </row>
      </sheetData>
      <sheetData sheetId="653">
        <row r="2">
          <cell r="B2">
            <v>1.9678000000000001E-2</v>
          </cell>
        </row>
      </sheetData>
      <sheetData sheetId="654">
        <row r="2">
          <cell r="B2">
            <v>1.9678000000000001E-2</v>
          </cell>
        </row>
      </sheetData>
      <sheetData sheetId="655">
        <row r="2">
          <cell r="B2">
            <v>1.9678000000000001E-2</v>
          </cell>
        </row>
      </sheetData>
      <sheetData sheetId="656">
        <row r="2">
          <cell r="B2">
            <v>1.9678000000000001E-2</v>
          </cell>
        </row>
      </sheetData>
      <sheetData sheetId="657">
        <row r="2">
          <cell r="B2">
            <v>1.9678000000000001E-2</v>
          </cell>
        </row>
      </sheetData>
      <sheetData sheetId="658">
        <row r="2">
          <cell r="B2">
            <v>1.9678000000000001E-2</v>
          </cell>
        </row>
      </sheetData>
      <sheetData sheetId="659">
        <row r="2">
          <cell r="B2">
            <v>1.9678000000000001E-2</v>
          </cell>
        </row>
      </sheetData>
      <sheetData sheetId="660">
        <row r="2">
          <cell r="B2">
            <v>1.9678000000000001E-2</v>
          </cell>
        </row>
      </sheetData>
      <sheetData sheetId="661">
        <row r="2">
          <cell r="B2">
            <v>1.9678000000000001E-2</v>
          </cell>
        </row>
      </sheetData>
      <sheetData sheetId="662">
        <row r="2">
          <cell r="B2">
            <v>1.9678000000000001E-2</v>
          </cell>
        </row>
      </sheetData>
      <sheetData sheetId="663">
        <row r="2">
          <cell r="B2">
            <v>1.9678000000000001E-2</v>
          </cell>
        </row>
      </sheetData>
      <sheetData sheetId="664">
        <row r="2">
          <cell r="B2">
            <v>1.9678000000000001E-2</v>
          </cell>
        </row>
      </sheetData>
      <sheetData sheetId="665">
        <row r="2">
          <cell r="B2">
            <v>1.9678000000000001E-2</v>
          </cell>
        </row>
      </sheetData>
      <sheetData sheetId="666">
        <row r="2">
          <cell r="B2">
            <v>1.9678000000000001E-2</v>
          </cell>
        </row>
      </sheetData>
      <sheetData sheetId="667">
        <row r="2">
          <cell r="B2">
            <v>1.9678000000000001E-2</v>
          </cell>
        </row>
      </sheetData>
      <sheetData sheetId="668">
        <row r="2">
          <cell r="B2">
            <v>1.9678000000000001E-2</v>
          </cell>
        </row>
      </sheetData>
      <sheetData sheetId="669">
        <row r="2">
          <cell r="B2">
            <v>1.9678000000000001E-2</v>
          </cell>
        </row>
      </sheetData>
      <sheetData sheetId="670">
        <row r="2">
          <cell r="B2">
            <v>1.9678000000000001E-2</v>
          </cell>
        </row>
      </sheetData>
      <sheetData sheetId="671">
        <row r="2">
          <cell r="B2">
            <v>1.9678000000000001E-2</v>
          </cell>
        </row>
      </sheetData>
      <sheetData sheetId="672">
        <row r="2">
          <cell r="B2">
            <v>1.9678000000000001E-2</v>
          </cell>
        </row>
      </sheetData>
      <sheetData sheetId="673">
        <row r="2">
          <cell r="B2">
            <v>1.9678000000000001E-2</v>
          </cell>
        </row>
      </sheetData>
      <sheetData sheetId="674">
        <row r="2">
          <cell r="B2">
            <v>1.9678000000000001E-2</v>
          </cell>
        </row>
      </sheetData>
      <sheetData sheetId="675">
        <row r="2">
          <cell r="B2">
            <v>1.9678000000000001E-2</v>
          </cell>
        </row>
      </sheetData>
      <sheetData sheetId="676">
        <row r="2">
          <cell r="B2">
            <v>1.9678000000000001E-2</v>
          </cell>
        </row>
      </sheetData>
      <sheetData sheetId="677">
        <row r="2">
          <cell r="B2">
            <v>1.9678000000000001E-2</v>
          </cell>
        </row>
      </sheetData>
      <sheetData sheetId="678">
        <row r="2">
          <cell r="B2">
            <v>1.9678000000000001E-2</v>
          </cell>
        </row>
      </sheetData>
      <sheetData sheetId="679">
        <row r="2">
          <cell r="B2">
            <v>1.9678000000000001E-2</v>
          </cell>
        </row>
      </sheetData>
      <sheetData sheetId="680">
        <row r="2">
          <cell r="B2">
            <v>1.9678000000000001E-2</v>
          </cell>
        </row>
      </sheetData>
      <sheetData sheetId="681">
        <row r="2">
          <cell r="B2">
            <v>1.9678000000000001E-2</v>
          </cell>
        </row>
      </sheetData>
      <sheetData sheetId="682">
        <row r="2">
          <cell r="B2">
            <v>1.9678000000000001E-2</v>
          </cell>
        </row>
      </sheetData>
      <sheetData sheetId="683">
        <row r="2">
          <cell r="B2">
            <v>1.9678000000000001E-2</v>
          </cell>
        </row>
      </sheetData>
      <sheetData sheetId="684">
        <row r="2">
          <cell r="B2">
            <v>1.9678000000000001E-2</v>
          </cell>
        </row>
      </sheetData>
      <sheetData sheetId="685">
        <row r="2">
          <cell r="B2">
            <v>1.9678000000000001E-2</v>
          </cell>
        </row>
      </sheetData>
      <sheetData sheetId="686">
        <row r="2">
          <cell r="B2">
            <v>1.9678000000000001E-2</v>
          </cell>
        </row>
      </sheetData>
      <sheetData sheetId="687">
        <row r="2">
          <cell r="B2">
            <v>1.9678000000000001E-2</v>
          </cell>
        </row>
      </sheetData>
      <sheetData sheetId="688">
        <row r="2">
          <cell r="B2">
            <v>1.9678000000000001E-2</v>
          </cell>
        </row>
      </sheetData>
      <sheetData sheetId="689">
        <row r="2">
          <cell r="B2">
            <v>1.9678000000000001E-2</v>
          </cell>
        </row>
      </sheetData>
      <sheetData sheetId="690">
        <row r="2">
          <cell r="B2">
            <v>1.9678000000000001E-2</v>
          </cell>
        </row>
      </sheetData>
      <sheetData sheetId="691">
        <row r="2">
          <cell r="B2">
            <v>1.9678000000000001E-2</v>
          </cell>
        </row>
      </sheetData>
      <sheetData sheetId="692">
        <row r="2">
          <cell r="B2">
            <v>1.9678000000000001E-2</v>
          </cell>
        </row>
      </sheetData>
      <sheetData sheetId="693">
        <row r="2">
          <cell r="B2">
            <v>1.9678000000000001E-2</v>
          </cell>
        </row>
      </sheetData>
      <sheetData sheetId="694">
        <row r="2">
          <cell r="B2">
            <v>1.9678000000000001E-2</v>
          </cell>
        </row>
      </sheetData>
      <sheetData sheetId="695">
        <row r="2">
          <cell r="B2">
            <v>1.9678000000000001E-2</v>
          </cell>
        </row>
      </sheetData>
      <sheetData sheetId="696">
        <row r="2">
          <cell r="B2">
            <v>1.9678000000000001E-2</v>
          </cell>
        </row>
      </sheetData>
      <sheetData sheetId="697">
        <row r="2">
          <cell r="B2">
            <v>1.9678000000000001E-2</v>
          </cell>
        </row>
      </sheetData>
      <sheetData sheetId="698">
        <row r="2">
          <cell r="B2">
            <v>1.9678000000000001E-2</v>
          </cell>
        </row>
      </sheetData>
      <sheetData sheetId="699">
        <row r="2">
          <cell r="B2">
            <v>1.9678000000000001E-2</v>
          </cell>
        </row>
      </sheetData>
      <sheetData sheetId="700">
        <row r="2">
          <cell r="B2">
            <v>1.9678000000000001E-2</v>
          </cell>
        </row>
      </sheetData>
      <sheetData sheetId="701">
        <row r="2">
          <cell r="B2">
            <v>1.9678000000000001E-2</v>
          </cell>
        </row>
      </sheetData>
      <sheetData sheetId="702">
        <row r="2">
          <cell r="B2">
            <v>1.9678000000000001E-2</v>
          </cell>
        </row>
      </sheetData>
      <sheetData sheetId="703">
        <row r="2">
          <cell r="B2">
            <v>1.9678000000000001E-2</v>
          </cell>
        </row>
      </sheetData>
      <sheetData sheetId="704">
        <row r="2">
          <cell r="B2">
            <v>1.9678000000000001E-2</v>
          </cell>
        </row>
      </sheetData>
      <sheetData sheetId="705">
        <row r="2">
          <cell r="B2">
            <v>1.9678000000000001E-2</v>
          </cell>
        </row>
      </sheetData>
      <sheetData sheetId="706">
        <row r="2">
          <cell r="B2">
            <v>1.9678000000000001E-2</v>
          </cell>
        </row>
      </sheetData>
      <sheetData sheetId="707">
        <row r="2">
          <cell r="B2">
            <v>1.9678000000000001E-2</v>
          </cell>
        </row>
      </sheetData>
      <sheetData sheetId="708">
        <row r="2">
          <cell r="B2">
            <v>1.9678000000000001E-2</v>
          </cell>
        </row>
      </sheetData>
      <sheetData sheetId="709">
        <row r="2">
          <cell r="B2">
            <v>1.9678000000000001E-2</v>
          </cell>
        </row>
      </sheetData>
      <sheetData sheetId="710">
        <row r="2">
          <cell r="B2">
            <v>1.9678000000000001E-2</v>
          </cell>
        </row>
      </sheetData>
      <sheetData sheetId="711">
        <row r="2">
          <cell r="B2">
            <v>1.9678000000000001E-2</v>
          </cell>
        </row>
      </sheetData>
      <sheetData sheetId="712">
        <row r="2">
          <cell r="B2">
            <v>1.9678000000000001E-2</v>
          </cell>
        </row>
      </sheetData>
      <sheetData sheetId="713">
        <row r="2">
          <cell r="B2">
            <v>1.9678000000000001E-2</v>
          </cell>
        </row>
      </sheetData>
      <sheetData sheetId="714">
        <row r="2">
          <cell r="B2">
            <v>1.9678000000000001E-2</v>
          </cell>
        </row>
      </sheetData>
      <sheetData sheetId="715">
        <row r="2">
          <cell r="B2">
            <v>1.9678000000000001E-2</v>
          </cell>
        </row>
      </sheetData>
      <sheetData sheetId="716">
        <row r="2">
          <cell r="B2">
            <v>1.9678000000000001E-2</v>
          </cell>
        </row>
      </sheetData>
      <sheetData sheetId="717">
        <row r="2">
          <cell r="B2">
            <v>1.9678000000000001E-2</v>
          </cell>
        </row>
      </sheetData>
      <sheetData sheetId="718">
        <row r="2">
          <cell r="B2">
            <v>1.9678000000000001E-2</v>
          </cell>
        </row>
      </sheetData>
      <sheetData sheetId="719">
        <row r="2">
          <cell r="B2">
            <v>1.9678000000000001E-2</v>
          </cell>
        </row>
      </sheetData>
      <sheetData sheetId="720">
        <row r="2">
          <cell r="B2">
            <v>1.9678000000000001E-2</v>
          </cell>
        </row>
      </sheetData>
      <sheetData sheetId="721">
        <row r="2">
          <cell r="B2">
            <v>1.9678000000000001E-2</v>
          </cell>
        </row>
      </sheetData>
      <sheetData sheetId="722">
        <row r="2">
          <cell r="B2">
            <v>1.9678000000000001E-2</v>
          </cell>
        </row>
      </sheetData>
      <sheetData sheetId="723">
        <row r="2">
          <cell r="B2">
            <v>1.9678000000000001E-2</v>
          </cell>
        </row>
      </sheetData>
      <sheetData sheetId="724">
        <row r="2">
          <cell r="B2">
            <v>1.9678000000000001E-2</v>
          </cell>
        </row>
      </sheetData>
      <sheetData sheetId="725">
        <row r="2">
          <cell r="B2">
            <v>1.9678000000000001E-2</v>
          </cell>
        </row>
      </sheetData>
      <sheetData sheetId="726">
        <row r="2">
          <cell r="B2">
            <v>1.9678000000000001E-2</v>
          </cell>
        </row>
      </sheetData>
      <sheetData sheetId="727">
        <row r="2">
          <cell r="B2">
            <v>1.9678000000000001E-2</v>
          </cell>
        </row>
      </sheetData>
      <sheetData sheetId="728">
        <row r="2">
          <cell r="B2">
            <v>1.9678000000000001E-2</v>
          </cell>
        </row>
      </sheetData>
      <sheetData sheetId="729">
        <row r="2">
          <cell r="B2">
            <v>1.9678000000000001E-2</v>
          </cell>
        </row>
      </sheetData>
      <sheetData sheetId="730">
        <row r="2">
          <cell r="B2">
            <v>1.9678000000000001E-2</v>
          </cell>
        </row>
      </sheetData>
      <sheetData sheetId="731">
        <row r="2">
          <cell r="B2">
            <v>1.9678000000000001E-2</v>
          </cell>
        </row>
      </sheetData>
      <sheetData sheetId="732">
        <row r="2">
          <cell r="B2">
            <v>1.9678000000000001E-2</v>
          </cell>
        </row>
      </sheetData>
      <sheetData sheetId="733">
        <row r="2">
          <cell r="B2">
            <v>1.9678000000000001E-2</v>
          </cell>
        </row>
      </sheetData>
      <sheetData sheetId="734">
        <row r="2">
          <cell r="B2">
            <v>1.9678000000000001E-2</v>
          </cell>
        </row>
      </sheetData>
      <sheetData sheetId="735">
        <row r="2">
          <cell r="B2">
            <v>1.9678000000000001E-2</v>
          </cell>
        </row>
      </sheetData>
      <sheetData sheetId="736">
        <row r="2">
          <cell r="B2">
            <v>1.9678000000000001E-2</v>
          </cell>
        </row>
      </sheetData>
      <sheetData sheetId="737">
        <row r="2">
          <cell r="B2">
            <v>1.9678000000000001E-2</v>
          </cell>
        </row>
      </sheetData>
      <sheetData sheetId="738">
        <row r="2">
          <cell r="B2">
            <v>1.9678000000000001E-2</v>
          </cell>
        </row>
      </sheetData>
      <sheetData sheetId="739">
        <row r="2">
          <cell r="B2">
            <v>1.9678000000000001E-2</v>
          </cell>
        </row>
      </sheetData>
      <sheetData sheetId="740">
        <row r="2">
          <cell r="B2">
            <v>1.9678000000000001E-2</v>
          </cell>
        </row>
      </sheetData>
      <sheetData sheetId="741">
        <row r="2">
          <cell r="B2">
            <v>1.9678000000000001E-2</v>
          </cell>
        </row>
      </sheetData>
      <sheetData sheetId="742">
        <row r="2">
          <cell r="B2">
            <v>1.9678000000000001E-2</v>
          </cell>
        </row>
      </sheetData>
      <sheetData sheetId="743">
        <row r="2">
          <cell r="B2">
            <v>1.9678000000000001E-2</v>
          </cell>
        </row>
      </sheetData>
      <sheetData sheetId="744">
        <row r="2">
          <cell r="B2">
            <v>1.9678000000000001E-2</v>
          </cell>
        </row>
      </sheetData>
      <sheetData sheetId="745">
        <row r="2">
          <cell r="B2">
            <v>1.9678000000000001E-2</v>
          </cell>
        </row>
      </sheetData>
      <sheetData sheetId="746">
        <row r="2">
          <cell r="B2">
            <v>1.9678000000000001E-2</v>
          </cell>
        </row>
      </sheetData>
      <sheetData sheetId="747">
        <row r="2">
          <cell r="B2">
            <v>1.9678000000000001E-2</v>
          </cell>
        </row>
      </sheetData>
      <sheetData sheetId="748">
        <row r="2">
          <cell r="B2">
            <v>1.9678000000000001E-2</v>
          </cell>
        </row>
      </sheetData>
      <sheetData sheetId="749">
        <row r="2">
          <cell r="B2">
            <v>1.9678000000000001E-2</v>
          </cell>
        </row>
      </sheetData>
      <sheetData sheetId="750">
        <row r="2">
          <cell r="B2">
            <v>1.9678000000000001E-2</v>
          </cell>
        </row>
      </sheetData>
      <sheetData sheetId="751">
        <row r="2">
          <cell r="B2">
            <v>1.9678000000000001E-2</v>
          </cell>
        </row>
      </sheetData>
      <sheetData sheetId="752">
        <row r="2">
          <cell r="B2">
            <v>1.9678000000000001E-2</v>
          </cell>
        </row>
      </sheetData>
      <sheetData sheetId="753">
        <row r="2">
          <cell r="B2">
            <v>1.9678000000000001E-2</v>
          </cell>
        </row>
      </sheetData>
      <sheetData sheetId="754">
        <row r="2">
          <cell r="B2">
            <v>1.9678000000000001E-2</v>
          </cell>
        </row>
      </sheetData>
      <sheetData sheetId="755">
        <row r="2">
          <cell r="B2">
            <v>1.9678000000000001E-2</v>
          </cell>
        </row>
      </sheetData>
      <sheetData sheetId="756">
        <row r="2">
          <cell r="B2">
            <v>1.9678000000000001E-2</v>
          </cell>
        </row>
      </sheetData>
      <sheetData sheetId="757">
        <row r="2">
          <cell r="B2">
            <v>1.9678000000000001E-2</v>
          </cell>
        </row>
      </sheetData>
      <sheetData sheetId="758">
        <row r="2">
          <cell r="B2">
            <v>1.9678000000000001E-2</v>
          </cell>
        </row>
      </sheetData>
      <sheetData sheetId="759">
        <row r="2">
          <cell r="B2">
            <v>1.9678000000000001E-2</v>
          </cell>
        </row>
      </sheetData>
      <sheetData sheetId="760">
        <row r="2">
          <cell r="B2">
            <v>1.9678000000000001E-2</v>
          </cell>
        </row>
      </sheetData>
      <sheetData sheetId="761">
        <row r="2">
          <cell r="B2">
            <v>1.9678000000000001E-2</v>
          </cell>
        </row>
      </sheetData>
      <sheetData sheetId="762">
        <row r="2">
          <cell r="B2">
            <v>1.9678000000000001E-2</v>
          </cell>
        </row>
      </sheetData>
      <sheetData sheetId="763">
        <row r="2">
          <cell r="B2">
            <v>1.9678000000000001E-2</v>
          </cell>
        </row>
      </sheetData>
      <sheetData sheetId="764">
        <row r="2">
          <cell r="B2">
            <v>1.9678000000000001E-2</v>
          </cell>
        </row>
      </sheetData>
      <sheetData sheetId="765">
        <row r="2">
          <cell r="B2">
            <v>1.9678000000000001E-2</v>
          </cell>
        </row>
      </sheetData>
      <sheetData sheetId="766">
        <row r="2">
          <cell r="B2">
            <v>0</v>
          </cell>
        </row>
      </sheetData>
      <sheetData sheetId="767">
        <row r="2">
          <cell r="B2">
            <v>1.9678000000000001E-2</v>
          </cell>
        </row>
      </sheetData>
      <sheetData sheetId="768">
        <row r="2">
          <cell r="B2">
            <v>1.9678000000000001E-2</v>
          </cell>
        </row>
      </sheetData>
      <sheetData sheetId="769" refreshError="1"/>
      <sheetData sheetId="770" refreshError="1"/>
      <sheetData sheetId="771">
        <row r="2">
          <cell r="B2">
            <v>1.9678000000000001E-2</v>
          </cell>
        </row>
      </sheetData>
      <sheetData sheetId="772">
        <row r="2">
          <cell r="B2">
            <v>1.9678000000000001E-2</v>
          </cell>
        </row>
      </sheetData>
      <sheetData sheetId="773">
        <row r="2">
          <cell r="B2">
            <v>0</v>
          </cell>
        </row>
      </sheetData>
      <sheetData sheetId="774">
        <row r="2">
          <cell r="B2">
            <v>1.9678000000000001E-2</v>
          </cell>
        </row>
      </sheetData>
      <sheetData sheetId="775">
        <row r="2">
          <cell r="B2">
            <v>0</v>
          </cell>
        </row>
      </sheetData>
      <sheetData sheetId="776">
        <row r="2">
          <cell r="B2">
            <v>0</v>
          </cell>
        </row>
      </sheetData>
      <sheetData sheetId="777">
        <row r="2">
          <cell r="B2">
            <v>0</v>
          </cell>
        </row>
      </sheetData>
      <sheetData sheetId="778">
        <row r="2">
          <cell r="B2">
            <v>0</v>
          </cell>
        </row>
      </sheetData>
      <sheetData sheetId="779">
        <row r="2">
          <cell r="B2">
            <v>1.9678000000000001E-2</v>
          </cell>
        </row>
      </sheetData>
      <sheetData sheetId="780">
        <row r="2">
          <cell r="B2">
            <v>1.9678000000000001E-2</v>
          </cell>
        </row>
      </sheetData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>
        <row r="2">
          <cell r="B2">
            <v>0</v>
          </cell>
        </row>
      </sheetData>
      <sheetData sheetId="828">
        <row r="2">
          <cell r="B2">
            <v>0</v>
          </cell>
        </row>
      </sheetData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>
        <row r="2">
          <cell r="B2">
            <v>1.9678000000000001E-2</v>
          </cell>
        </row>
      </sheetData>
      <sheetData sheetId="836">
        <row r="2">
          <cell r="B2">
            <v>1.9678000000000001E-2</v>
          </cell>
        </row>
      </sheetData>
      <sheetData sheetId="837">
        <row r="2">
          <cell r="B2">
            <v>1.9678000000000001E-2</v>
          </cell>
        </row>
      </sheetData>
      <sheetData sheetId="838">
        <row r="2">
          <cell r="B2">
            <v>0</v>
          </cell>
        </row>
      </sheetData>
      <sheetData sheetId="839">
        <row r="2">
          <cell r="B2">
            <v>1.9678000000000001E-2</v>
          </cell>
        </row>
      </sheetData>
      <sheetData sheetId="840">
        <row r="2">
          <cell r="B2">
            <v>0</v>
          </cell>
        </row>
      </sheetData>
      <sheetData sheetId="841">
        <row r="2">
          <cell r="B2">
            <v>0</v>
          </cell>
        </row>
      </sheetData>
      <sheetData sheetId="842">
        <row r="2">
          <cell r="B2">
            <v>0</v>
          </cell>
        </row>
      </sheetData>
      <sheetData sheetId="843">
        <row r="2">
          <cell r="B2">
            <v>0</v>
          </cell>
        </row>
      </sheetData>
      <sheetData sheetId="844">
        <row r="2">
          <cell r="B2">
            <v>0</v>
          </cell>
        </row>
      </sheetData>
      <sheetData sheetId="845">
        <row r="2">
          <cell r="B2">
            <v>0</v>
          </cell>
        </row>
      </sheetData>
      <sheetData sheetId="846">
        <row r="2">
          <cell r="B2">
            <v>0</v>
          </cell>
        </row>
      </sheetData>
      <sheetData sheetId="847">
        <row r="2">
          <cell r="B2">
            <v>0</v>
          </cell>
        </row>
      </sheetData>
      <sheetData sheetId="848">
        <row r="2">
          <cell r="B2">
            <v>0</v>
          </cell>
        </row>
      </sheetData>
      <sheetData sheetId="849">
        <row r="2">
          <cell r="B2">
            <v>0</v>
          </cell>
        </row>
      </sheetData>
      <sheetData sheetId="850">
        <row r="2">
          <cell r="B2">
            <v>0</v>
          </cell>
        </row>
      </sheetData>
      <sheetData sheetId="851">
        <row r="2">
          <cell r="B2">
            <v>0</v>
          </cell>
        </row>
      </sheetData>
      <sheetData sheetId="852">
        <row r="2">
          <cell r="B2">
            <v>0</v>
          </cell>
        </row>
      </sheetData>
      <sheetData sheetId="853">
        <row r="2">
          <cell r="B2">
            <v>0</v>
          </cell>
        </row>
      </sheetData>
      <sheetData sheetId="854">
        <row r="2">
          <cell r="B2">
            <v>0</v>
          </cell>
        </row>
      </sheetData>
      <sheetData sheetId="855">
        <row r="2">
          <cell r="B2">
            <v>0</v>
          </cell>
        </row>
      </sheetData>
      <sheetData sheetId="856">
        <row r="2">
          <cell r="B2">
            <v>0</v>
          </cell>
        </row>
      </sheetData>
      <sheetData sheetId="857">
        <row r="2">
          <cell r="B2">
            <v>0</v>
          </cell>
        </row>
      </sheetData>
      <sheetData sheetId="858">
        <row r="2">
          <cell r="B2">
            <v>1.9678000000000001E-2</v>
          </cell>
        </row>
      </sheetData>
      <sheetData sheetId="859">
        <row r="2">
          <cell r="B2">
            <v>0</v>
          </cell>
        </row>
      </sheetData>
      <sheetData sheetId="860">
        <row r="2">
          <cell r="B2">
            <v>0</v>
          </cell>
        </row>
      </sheetData>
      <sheetData sheetId="861">
        <row r="2">
          <cell r="B2">
            <v>0</v>
          </cell>
        </row>
      </sheetData>
      <sheetData sheetId="862">
        <row r="2">
          <cell r="B2">
            <v>0</v>
          </cell>
        </row>
      </sheetData>
      <sheetData sheetId="863">
        <row r="2">
          <cell r="B2">
            <v>0</v>
          </cell>
        </row>
      </sheetData>
      <sheetData sheetId="864">
        <row r="2">
          <cell r="B2">
            <v>0</v>
          </cell>
        </row>
      </sheetData>
      <sheetData sheetId="865">
        <row r="2">
          <cell r="B2">
            <v>0</v>
          </cell>
        </row>
      </sheetData>
      <sheetData sheetId="866">
        <row r="2">
          <cell r="B2">
            <v>0</v>
          </cell>
        </row>
      </sheetData>
      <sheetData sheetId="867">
        <row r="2">
          <cell r="B2">
            <v>0</v>
          </cell>
        </row>
      </sheetData>
      <sheetData sheetId="868">
        <row r="2">
          <cell r="B2">
            <v>0</v>
          </cell>
        </row>
      </sheetData>
      <sheetData sheetId="869">
        <row r="2">
          <cell r="B2">
            <v>0</v>
          </cell>
        </row>
      </sheetData>
      <sheetData sheetId="870">
        <row r="2">
          <cell r="B2">
            <v>1.9678000000000001E-2</v>
          </cell>
        </row>
      </sheetData>
      <sheetData sheetId="871">
        <row r="2">
          <cell r="B2">
            <v>0</v>
          </cell>
        </row>
      </sheetData>
      <sheetData sheetId="872">
        <row r="2">
          <cell r="B2">
            <v>0</v>
          </cell>
        </row>
      </sheetData>
      <sheetData sheetId="873">
        <row r="2">
          <cell r="B2">
            <v>0</v>
          </cell>
        </row>
      </sheetData>
      <sheetData sheetId="874">
        <row r="2">
          <cell r="B2">
            <v>1.9678000000000001E-2</v>
          </cell>
        </row>
      </sheetData>
      <sheetData sheetId="875">
        <row r="2">
          <cell r="B2">
            <v>0</v>
          </cell>
        </row>
      </sheetData>
      <sheetData sheetId="876">
        <row r="2">
          <cell r="B2">
            <v>0</v>
          </cell>
        </row>
      </sheetData>
      <sheetData sheetId="877">
        <row r="2">
          <cell r="B2">
            <v>1.9678000000000001E-2</v>
          </cell>
        </row>
      </sheetData>
      <sheetData sheetId="878">
        <row r="2">
          <cell r="B2">
            <v>0</v>
          </cell>
        </row>
      </sheetData>
      <sheetData sheetId="879">
        <row r="2">
          <cell r="B2">
            <v>0</v>
          </cell>
        </row>
      </sheetData>
      <sheetData sheetId="880">
        <row r="2">
          <cell r="B2">
            <v>0</v>
          </cell>
        </row>
      </sheetData>
      <sheetData sheetId="881">
        <row r="2">
          <cell r="B2">
            <v>1.9678000000000001E-2</v>
          </cell>
        </row>
      </sheetData>
      <sheetData sheetId="882">
        <row r="2">
          <cell r="B2">
            <v>0</v>
          </cell>
        </row>
      </sheetData>
      <sheetData sheetId="883">
        <row r="2">
          <cell r="B2">
            <v>0</v>
          </cell>
        </row>
      </sheetData>
      <sheetData sheetId="884">
        <row r="2">
          <cell r="B2">
            <v>0</v>
          </cell>
        </row>
      </sheetData>
      <sheetData sheetId="885">
        <row r="2">
          <cell r="B2">
            <v>0</v>
          </cell>
        </row>
      </sheetData>
      <sheetData sheetId="886">
        <row r="2">
          <cell r="B2">
            <v>1.9678000000000001E-2</v>
          </cell>
        </row>
      </sheetData>
      <sheetData sheetId="887">
        <row r="2">
          <cell r="B2">
            <v>1.9678000000000001E-2</v>
          </cell>
        </row>
      </sheetData>
      <sheetData sheetId="888">
        <row r="2">
          <cell r="B2">
            <v>0</v>
          </cell>
        </row>
      </sheetData>
      <sheetData sheetId="889">
        <row r="2">
          <cell r="B2">
            <v>1.9678000000000001E-2</v>
          </cell>
        </row>
      </sheetData>
      <sheetData sheetId="890">
        <row r="2">
          <cell r="B2">
            <v>1.9678000000000001E-2</v>
          </cell>
        </row>
      </sheetData>
      <sheetData sheetId="891">
        <row r="2">
          <cell r="B2">
            <v>1.9678000000000001E-2</v>
          </cell>
        </row>
      </sheetData>
      <sheetData sheetId="892">
        <row r="2">
          <cell r="B2">
            <v>1.9678000000000001E-2</v>
          </cell>
        </row>
      </sheetData>
      <sheetData sheetId="893">
        <row r="2">
          <cell r="B2">
            <v>1.9678000000000001E-2</v>
          </cell>
        </row>
      </sheetData>
      <sheetData sheetId="894">
        <row r="2">
          <cell r="B2">
            <v>1.9678000000000001E-2</v>
          </cell>
        </row>
      </sheetData>
      <sheetData sheetId="895">
        <row r="2">
          <cell r="B2">
            <v>0</v>
          </cell>
        </row>
      </sheetData>
      <sheetData sheetId="896">
        <row r="2">
          <cell r="B2">
            <v>1.9678000000000001E-2</v>
          </cell>
        </row>
      </sheetData>
      <sheetData sheetId="897">
        <row r="2">
          <cell r="B2">
            <v>1.9678000000000001E-2</v>
          </cell>
        </row>
      </sheetData>
      <sheetData sheetId="898">
        <row r="2">
          <cell r="B2">
            <v>0</v>
          </cell>
        </row>
      </sheetData>
      <sheetData sheetId="899">
        <row r="2">
          <cell r="B2">
            <v>1.9678000000000001E-2</v>
          </cell>
        </row>
      </sheetData>
      <sheetData sheetId="900">
        <row r="2">
          <cell r="B2">
            <v>1.9678000000000001E-2</v>
          </cell>
        </row>
      </sheetData>
      <sheetData sheetId="901">
        <row r="2">
          <cell r="B2">
            <v>1.9678000000000001E-2</v>
          </cell>
        </row>
      </sheetData>
      <sheetData sheetId="902">
        <row r="2">
          <cell r="B2">
            <v>1.9678000000000001E-2</v>
          </cell>
        </row>
      </sheetData>
      <sheetData sheetId="903">
        <row r="2">
          <cell r="B2">
            <v>1.9678000000000001E-2</v>
          </cell>
        </row>
      </sheetData>
      <sheetData sheetId="904">
        <row r="2">
          <cell r="B2">
            <v>1.9678000000000001E-2</v>
          </cell>
        </row>
      </sheetData>
      <sheetData sheetId="905">
        <row r="2">
          <cell r="B2">
            <v>0</v>
          </cell>
        </row>
      </sheetData>
      <sheetData sheetId="906">
        <row r="2">
          <cell r="B2">
            <v>0</v>
          </cell>
        </row>
      </sheetData>
      <sheetData sheetId="907">
        <row r="2">
          <cell r="B2">
            <v>0</v>
          </cell>
        </row>
      </sheetData>
      <sheetData sheetId="908">
        <row r="2">
          <cell r="B2">
            <v>0</v>
          </cell>
        </row>
      </sheetData>
      <sheetData sheetId="909">
        <row r="2">
          <cell r="B2">
            <v>1.9678000000000001E-2</v>
          </cell>
        </row>
      </sheetData>
      <sheetData sheetId="910">
        <row r="2">
          <cell r="B2">
            <v>1.9678000000000001E-2</v>
          </cell>
        </row>
      </sheetData>
      <sheetData sheetId="911">
        <row r="2">
          <cell r="B2">
            <v>0</v>
          </cell>
        </row>
      </sheetData>
      <sheetData sheetId="912">
        <row r="2">
          <cell r="B2">
            <v>1.9678000000000001E-2</v>
          </cell>
        </row>
      </sheetData>
      <sheetData sheetId="913">
        <row r="2">
          <cell r="B2">
            <v>1.9678000000000001E-2</v>
          </cell>
        </row>
      </sheetData>
      <sheetData sheetId="914">
        <row r="2">
          <cell r="B2">
            <v>0</v>
          </cell>
        </row>
      </sheetData>
      <sheetData sheetId="915">
        <row r="2">
          <cell r="B2">
            <v>0</v>
          </cell>
        </row>
      </sheetData>
      <sheetData sheetId="916">
        <row r="2">
          <cell r="B2">
            <v>1.9678000000000001E-2</v>
          </cell>
        </row>
      </sheetData>
      <sheetData sheetId="917">
        <row r="2">
          <cell r="B2">
            <v>0</v>
          </cell>
        </row>
      </sheetData>
      <sheetData sheetId="918">
        <row r="2">
          <cell r="B2">
            <v>1.9678000000000001E-2</v>
          </cell>
        </row>
      </sheetData>
      <sheetData sheetId="919" refreshError="1"/>
      <sheetData sheetId="920" refreshError="1"/>
      <sheetData sheetId="921" refreshError="1"/>
      <sheetData sheetId="922">
        <row r="2">
          <cell r="B2">
            <v>0</v>
          </cell>
        </row>
      </sheetData>
      <sheetData sheetId="923">
        <row r="2">
          <cell r="B2">
            <v>0</v>
          </cell>
        </row>
      </sheetData>
      <sheetData sheetId="924">
        <row r="2">
          <cell r="B2">
            <v>0</v>
          </cell>
        </row>
      </sheetData>
      <sheetData sheetId="925">
        <row r="2">
          <cell r="B2">
            <v>0</v>
          </cell>
        </row>
      </sheetData>
      <sheetData sheetId="926">
        <row r="2">
          <cell r="B2">
            <v>0</v>
          </cell>
        </row>
      </sheetData>
      <sheetData sheetId="927">
        <row r="2">
          <cell r="B2">
            <v>0</v>
          </cell>
        </row>
      </sheetData>
      <sheetData sheetId="928">
        <row r="2">
          <cell r="B2">
            <v>0</v>
          </cell>
        </row>
      </sheetData>
      <sheetData sheetId="929">
        <row r="2">
          <cell r="B2">
            <v>0</v>
          </cell>
        </row>
      </sheetData>
      <sheetData sheetId="930">
        <row r="2">
          <cell r="B2">
            <v>0</v>
          </cell>
        </row>
      </sheetData>
      <sheetData sheetId="931">
        <row r="2">
          <cell r="B2">
            <v>0</v>
          </cell>
        </row>
      </sheetData>
      <sheetData sheetId="932">
        <row r="2">
          <cell r="B2">
            <v>0</v>
          </cell>
        </row>
      </sheetData>
      <sheetData sheetId="933">
        <row r="2">
          <cell r="B2">
            <v>0</v>
          </cell>
        </row>
      </sheetData>
      <sheetData sheetId="934">
        <row r="2">
          <cell r="B2">
            <v>0</v>
          </cell>
        </row>
      </sheetData>
      <sheetData sheetId="935">
        <row r="2">
          <cell r="B2">
            <v>0</v>
          </cell>
        </row>
      </sheetData>
      <sheetData sheetId="936">
        <row r="2">
          <cell r="B2">
            <v>0</v>
          </cell>
        </row>
      </sheetData>
      <sheetData sheetId="937">
        <row r="2">
          <cell r="B2">
            <v>0</v>
          </cell>
        </row>
      </sheetData>
      <sheetData sheetId="938">
        <row r="2">
          <cell r="B2">
            <v>0</v>
          </cell>
        </row>
      </sheetData>
      <sheetData sheetId="939">
        <row r="2">
          <cell r="B2">
            <v>0</v>
          </cell>
        </row>
      </sheetData>
      <sheetData sheetId="940">
        <row r="2">
          <cell r="B2">
            <v>0</v>
          </cell>
        </row>
      </sheetData>
      <sheetData sheetId="941">
        <row r="2">
          <cell r="B2">
            <v>0</v>
          </cell>
        </row>
      </sheetData>
      <sheetData sheetId="942">
        <row r="2">
          <cell r="B2">
            <v>0</v>
          </cell>
        </row>
      </sheetData>
      <sheetData sheetId="943">
        <row r="2">
          <cell r="B2">
            <v>0</v>
          </cell>
        </row>
      </sheetData>
      <sheetData sheetId="944">
        <row r="2">
          <cell r="B2">
            <v>0</v>
          </cell>
        </row>
      </sheetData>
      <sheetData sheetId="945">
        <row r="2">
          <cell r="B2">
            <v>0</v>
          </cell>
        </row>
      </sheetData>
      <sheetData sheetId="946">
        <row r="2">
          <cell r="B2">
            <v>0</v>
          </cell>
        </row>
      </sheetData>
      <sheetData sheetId="947">
        <row r="2">
          <cell r="B2">
            <v>0</v>
          </cell>
        </row>
      </sheetData>
      <sheetData sheetId="948">
        <row r="2">
          <cell r="B2">
            <v>0</v>
          </cell>
        </row>
      </sheetData>
      <sheetData sheetId="949">
        <row r="2">
          <cell r="B2">
            <v>0</v>
          </cell>
        </row>
      </sheetData>
      <sheetData sheetId="950">
        <row r="2">
          <cell r="B2">
            <v>0</v>
          </cell>
        </row>
      </sheetData>
      <sheetData sheetId="951">
        <row r="2">
          <cell r="B2">
            <v>0</v>
          </cell>
        </row>
      </sheetData>
      <sheetData sheetId="952">
        <row r="2">
          <cell r="B2">
            <v>0</v>
          </cell>
        </row>
      </sheetData>
      <sheetData sheetId="953">
        <row r="2">
          <cell r="B2">
            <v>0</v>
          </cell>
        </row>
      </sheetData>
      <sheetData sheetId="954">
        <row r="2">
          <cell r="B2">
            <v>0</v>
          </cell>
        </row>
      </sheetData>
      <sheetData sheetId="955">
        <row r="2">
          <cell r="B2">
            <v>0</v>
          </cell>
        </row>
      </sheetData>
      <sheetData sheetId="956">
        <row r="2">
          <cell r="B2">
            <v>0</v>
          </cell>
        </row>
      </sheetData>
      <sheetData sheetId="957">
        <row r="2">
          <cell r="B2">
            <v>0</v>
          </cell>
        </row>
      </sheetData>
      <sheetData sheetId="958">
        <row r="2">
          <cell r="B2">
            <v>0</v>
          </cell>
        </row>
      </sheetData>
      <sheetData sheetId="959">
        <row r="2">
          <cell r="B2">
            <v>0</v>
          </cell>
        </row>
      </sheetData>
      <sheetData sheetId="960">
        <row r="2">
          <cell r="B2">
            <v>0</v>
          </cell>
        </row>
      </sheetData>
      <sheetData sheetId="961">
        <row r="2">
          <cell r="B2">
            <v>0</v>
          </cell>
        </row>
      </sheetData>
      <sheetData sheetId="962">
        <row r="2">
          <cell r="B2">
            <v>0</v>
          </cell>
        </row>
      </sheetData>
      <sheetData sheetId="963">
        <row r="2">
          <cell r="B2">
            <v>0</v>
          </cell>
        </row>
      </sheetData>
      <sheetData sheetId="964">
        <row r="2">
          <cell r="B2">
            <v>0</v>
          </cell>
        </row>
      </sheetData>
      <sheetData sheetId="965">
        <row r="2">
          <cell r="B2">
            <v>0</v>
          </cell>
        </row>
      </sheetData>
      <sheetData sheetId="966">
        <row r="2">
          <cell r="B2">
            <v>0</v>
          </cell>
        </row>
      </sheetData>
      <sheetData sheetId="967">
        <row r="2">
          <cell r="B2">
            <v>0</v>
          </cell>
        </row>
      </sheetData>
      <sheetData sheetId="968">
        <row r="2">
          <cell r="B2">
            <v>0</v>
          </cell>
        </row>
      </sheetData>
      <sheetData sheetId="969">
        <row r="2">
          <cell r="B2">
            <v>0</v>
          </cell>
        </row>
      </sheetData>
      <sheetData sheetId="970">
        <row r="2">
          <cell r="B2">
            <v>0</v>
          </cell>
        </row>
      </sheetData>
      <sheetData sheetId="971">
        <row r="2">
          <cell r="B2">
            <v>1.9678000000000001E-2</v>
          </cell>
        </row>
      </sheetData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>
        <row r="2">
          <cell r="B2">
            <v>1.9678000000000001E-2</v>
          </cell>
        </row>
      </sheetData>
      <sheetData sheetId="982">
        <row r="2">
          <cell r="B2">
            <v>0</v>
          </cell>
        </row>
      </sheetData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>
        <row r="2">
          <cell r="B2">
            <v>0</v>
          </cell>
        </row>
      </sheetData>
      <sheetData sheetId="990">
        <row r="2">
          <cell r="B2">
            <v>0</v>
          </cell>
        </row>
      </sheetData>
      <sheetData sheetId="991">
        <row r="2">
          <cell r="B2">
            <v>0</v>
          </cell>
        </row>
      </sheetData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>
        <row r="2">
          <cell r="B2">
            <v>0</v>
          </cell>
        </row>
      </sheetData>
      <sheetData sheetId="1021">
        <row r="2">
          <cell r="B2">
            <v>0</v>
          </cell>
        </row>
      </sheetData>
      <sheetData sheetId="1022">
        <row r="2">
          <cell r="B2">
            <v>0</v>
          </cell>
        </row>
      </sheetData>
      <sheetData sheetId="1023">
        <row r="2">
          <cell r="B2">
            <v>0</v>
          </cell>
        </row>
      </sheetData>
      <sheetData sheetId="1024">
        <row r="2">
          <cell r="B2">
            <v>0</v>
          </cell>
        </row>
      </sheetData>
      <sheetData sheetId="1025">
        <row r="2">
          <cell r="B2">
            <v>0</v>
          </cell>
        </row>
      </sheetData>
      <sheetData sheetId="1026">
        <row r="2">
          <cell r="B2">
            <v>0</v>
          </cell>
        </row>
      </sheetData>
      <sheetData sheetId="1027">
        <row r="2">
          <cell r="B2">
            <v>0</v>
          </cell>
        </row>
      </sheetData>
      <sheetData sheetId="1028">
        <row r="2">
          <cell r="B2">
            <v>0</v>
          </cell>
        </row>
      </sheetData>
      <sheetData sheetId="1029">
        <row r="2">
          <cell r="B2">
            <v>0</v>
          </cell>
        </row>
      </sheetData>
      <sheetData sheetId="1030">
        <row r="2">
          <cell r="B2">
            <v>0</v>
          </cell>
        </row>
      </sheetData>
      <sheetData sheetId="1031">
        <row r="2">
          <cell r="B2">
            <v>0</v>
          </cell>
        </row>
      </sheetData>
      <sheetData sheetId="1032">
        <row r="2">
          <cell r="B2">
            <v>0</v>
          </cell>
        </row>
      </sheetData>
      <sheetData sheetId="1033">
        <row r="2">
          <cell r="B2">
            <v>0</v>
          </cell>
        </row>
      </sheetData>
      <sheetData sheetId="1034">
        <row r="2">
          <cell r="B2">
            <v>0</v>
          </cell>
        </row>
      </sheetData>
      <sheetData sheetId="1035">
        <row r="2">
          <cell r="B2">
            <v>0</v>
          </cell>
        </row>
      </sheetData>
      <sheetData sheetId="1036">
        <row r="2">
          <cell r="B2">
            <v>0</v>
          </cell>
        </row>
      </sheetData>
      <sheetData sheetId="1037">
        <row r="2">
          <cell r="B2">
            <v>0</v>
          </cell>
        </row>
      </sheetData>
      <sheetData sheetId="1038">
        <row r="2">
          <cell r="B2">
            <v>0</v>
          </cell>
        </row>
      </sheetData>
      <sheetData sheetId="1039">
        <row r="2">
          <cell r="B2">
            <v>0</v>
          </cell>
        </row>
      </sheetData>
      <sheetData sheetId="1040">
        <row r="2">
          <cell r="B2">
            <v>0</v>
          </cell>
        </row>
      </sheetData>
      <sheetData sheetId="1041">
        <row r="2">
          <cell r="B2">
            <v>0</v>
          </cell>
        </row>
      </sheetData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>
        <row r="2">
          <cell r="B2">
            <v>0</v>
          </cell>
        </row>
      </sheetData>
      <sheetData sheetId="1095">
        <row r="2">
          <cell r="B2">
            <v>1.9678000000000001E-2</v>
          </cell>
        </row>
      </sheetData>
      <sheetData sheetId="1096">
        <row r="2">
          <cell r="B2">
            <v>1.9678000000000001E-2</v>
          </cell>
        </row>
      </sheetData>
      <sheetData sheetId="1097">
        <row r="2">
          <cell r="B2">
            <v>1.9678000000000001E-2</v>
          </cell>
        </row>
      </sheetData>
      <sheetData sheetId="1098">
        <row r="2">
          <cell r="B2">
            <v>1.9678000000000001E-2</v>
          </cell>
        </row>
      </sheetData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>
        <row r="2">
          <cell r="B2">
            <v>0</v>
          </cell>
        </row>
      </sheetData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>
        <row r="2">
          <cell r="B2">
            <v>1.9678000000000001E-2</v>
          </cell>
        </row>
      </sheetData>
      <sheetData sheetId="1363">
        <row r="2">
          <cell r="B2">
            <v>1.9678000000000001E-2</v>
          </cell>
        </row>
      </sheetData>
      <sheetData sheetId="1364">
        <row r="2">
          <cell r="B2">
            <v>1.9678000000000001E-2</v>
          </cell>
        </row>
      </sheetData>
      <sheetData sheetId="1365">
        <row r="2">
          <cell r="B2">
            <v>1.9678000000000001E-2</v>
          </cell>
        </row>
      </sheetData>
      <sheetData sheetId="1366">
        <row r="2">
          <cell r="B2">
            <v>1.9678000000000001E-2</v>
          </cell>
        </row>
      </sheetData>
      <sheetData sheetId="1367">
        <row r="2">
          <cell r="B2">
            <v>1.9678000000000001E-2</v>
          </cell>
        </row>
      </sheetData>
      <sheetData sheetId="1368">
        <row r="2">
          <cell r="B2">
            <v>1.9678000000000001E-2</v>
          </cell>
        </row>
      </sheetData>
      <sheetData sheetId="1369">
        <row r="2">
          <cell r="B2">
            <v>1.9678000000000001E-2</v>
          </cell>
        </row>
      </sheetData>
      <sheetData sheetId="1370">
        <row r="2">
          <cell r="B2">
            <v>1.9678000000000001E-2</v>
          </cell>
        </row>
      </sheetData>
      <sheetData sheetId="1371">
        <row r="2">
          <cell r="B2">
            <v>1.9678000000000001E-2</v>
          </cell>
        </row>
      </sheetData>
      <sheetData sheetId="1372">
        <row r="2">
          <cell r="B2">
            <v>1.9678000000000001E-2</v>
          </cell>
        </row>
      </sheetData>
      <sheetData sheetId="1373">
        <row r="2">
          <cell r="B2">
            <v>1.9678000000000001E-2</v>
          </cell>
        </row>
      </sheetData>
      <sheetData sheetId="1374">
        <row r="2">
          <cell r="B2">
            <v>1.9678000000000001E-2</v>
          </cell>
        </row>
      </sheetData>
      <sheetData sheetId="1375">
        <row r="2">
          <cell r="B2">
            <v>1.9678000000000001E-2</v>
          </cell>
        </row>
      </sheetData>
      <sheetData sheetId="1376">
        <row r="2">
          <cell r="B2">
            <v>1.9678000000000001E-2</v>
          </cell>
        </row>
      </sheetData>
      <sheetData sheetId="1377">
        <row r="2">
          <cell r="B2">
            <v>1.9678000000000001E-2</v>
          </cell>
        </row>
      </sheetData>
      <sheetData sheetId="1378">
        <row r="2">
          <cell r="B2">
            <v>1.9678000000000001E-2</v>
          </cell>
        </row>
      </sheetData>
      <sheetData sheetId="1379">
        <row r="2">
          <cell r="B2">
            <v>1.9678000000000001E-2</v>
          </cell>
        </row>
      </sheetData>
      <sheetData sheetId="1380">
        <row r="2">
          <cell r="B2">
            <v>1.9678000000000001E-2</v>
          </cell>
        </row>
      </sheetData>
      <sheetData sheetId="1381">
        <row r="2">
          <cell r="B2">
            <v>1.9678000000000001E-2</v>
          </cell>
        </row>
      </sheetData>
      <sheetData sheetId="1382">
        <row r="2">
          <cell r="B2">
            <v>1.9678000000000001E-2</v>
          </cell>
        </row>
      </sheetData>
      <sheetData sheetId="1383">
        <row r="2">
          <cell r="B2">
            <v>1.9678000000000001E-2</v>
          </cell>
        </row>
      </sheetData>
      <sheetData sheetId="1384">
        <row r="2">
          <cell r="B2">
            <v>1.9678000000000001E-2</v>
          </cell>
        </row>
      </sheetData>
      <sheetData sheetId="1385">
        <row r="2">
          <cell r="B2">
            <v>1.9678000000000001E-2</v>
          </cell>
        </row>
      </sheetData>
      <sheetData sheetId="1386">
        <row r="2">
          <cell r="B2">
            <v>1.9678000000000001E-2</v>
          </cell>
        </row>
      </sheetData>
      <sheetData sheetId="1387">
        <row r="2">
          <cell r="B2">
            <v>1.9678000000000001E-2</v>
          </cell>
        </row>
      </sheetData>
      <sheetData sheetId="1388">
        <row r="2">
          <cell r="B2">
            <v>0</v>
          </cell>
        </row>
      </sheetData>
      <sheetData sheetId="1389">
        <row r="2">
          <cell r="B2">
            <v>1.9678000000000001E-2</v>
          </cell>
        </row>
      </sheetData>
      <sheetData sheetId="1390">
        <row r="2">
          <cell r="B2">
            <v>0</v>
          </cell>
        </row>
      </sheetData>
      <sheetData sheetId="1391">
        <row r="2">
          <cell r="B2">
            <v>0</v>
          </cell>
        </row>
      </sheetData>
      <sheetData sheetId="1392">
        <row r="2">
          <cell r="B2">
            <v>0</v>
          </cell>
        </row>
      </sheetData>
      <sheetData sheetId="1393">
        <row r="2">
          <cell r="B2">
            <v>0</v>
          </cell>
        </row>
      </sheetData>
      <sheetData sheetId="1394">
        <row r="2">
          <cell r="B2">
            <v>0</v>
          </cell>
        </row>
      </sheetData>
      <sheetData sheetId="1395">
        <row r="2">
          <cell r="B2">
            <v>0</v>
          </cell>
        </row>
      </sheetData>
      <sheetData sheetId="1396">
        <row r="2">
          <cell r="B2">
            <v>0</v>
          </cell>
        </row>
      </sheetData>
      <sheetData sheetId="1397">
        <row r="2">
          <cell r="B2">
            <v>0</v>
          </cell>
        </row>
      </sheetData>
      <sheetData sheetId="1398">
        <row r="2">
          <cell r="B2">
            <v>0</v>
          </cell>
        </row>
      </sheetData>
      <sheetData sheetId="1399">
        <row r="2">
          <cell r="B2">
            <v>1.9678000000000001E-2</v>
          </cell>
        </row>
      </sheetData>
      <sheetData sheetId="1400">
        <row r="2">
          <cell r="B2">
            <v>1.9678000000000001E-2</v>
          </cell>
        </row>
      </sheetData>
      <sheetData sheetId="1401">
        <row r="2">
          <cell r="B2">
            <v>0</v>
          </cell>
        </row>
      </sheetData>
      <sheetData sheetId="1402">
        <row r="2">
          <cell r="B2">
            <v>1.9678000000000001E-2</v>
          </cell>
        </row>
      </sheetData>
      <sheetData sheetId="1403">
        <row r="2">
          <cell r="B2">
            <v>1.9678000000000001E-2</v>
          </cell>
        </row>
      </sheetData>
      <sheetData sheetId="1404">
        <row r="2">
          <cell r="B2">
            <v>1.9678000000000001E-2</v>
          </cell>
        </row>
      </sheetData>
      <sheetData sheetId="1405">
        <row r="2">
          <cell r="B2">
            <v>1.9678000000000001E-2</v>
          </cell>
        </row>
      </sheetData>
      <sheetData sheetId="1406">
        <row r="2">
          <cell r="B2">
            <v>0</v>
          </cell>
        </row>
      </sheetData>
      <sheetData sheetId="1407" refreshError="1"/>
      <sheetData sheetId="1408">
        <row r="2">
          <cell r="B2">
            <v>1.9678000000000001E-2</v>
          </cell>
        </row>
      </sheetData>
      <sheetData sheetId="1409">
        <row r="2">
          <cell r="B2">
            <v>1.9678000000000001E-2</v>
          </cell>
        </row>
      </sheetData>
      <sheetData sheetId="1410">
        <row r="2">
          <cell r="B2">
            <v>0</v>
          </cell>
        </row>
      </sheetData>
      <sheetData sheetId="1411">
        <row r="2">
          <cell r="B2">
            <v>0</v>
          </cell>
        </row>
      </sheetData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>
        <row r="2">
          <cell r="B2">
            <v>1.9678000000000001E-2</v>
          </cell>
        </row>
      </sheetData>
      <sheetData sheetId="1457">
        <row r="2">
          <cell r="B2">
            <v>1.9678000000000001E-2</v>
          </cell>
        </row>
      </sheetData>
      <sheetData sheetId="1458">
        <row r="2">
          <cell r="B2">
            <v>1.9678000000000001E-2</v>
          </cell>
        </row>
      </sheetData>
      <sheetData sheetId="1459">
        <row r="2">
          <cell r="B2">
            <v>1.9678000000000001E-2</v>
          </cell>
        </row>
      </sheetData>
      <sheetData sheetId="1460">
        <row r="2">
          <cell r="B2">
            <v>1.9678000000000001E-2</v>
          </cell>
        </row>
      </sheetData>
      <sheetData sheetId="1461">
        <row r="2">
          <cell r="B2">
            <v>1.9678000000000001E-2</v>
          </cell>
        </row>
      </sheetData>
      <sheetData sheetId="1462">
        <row r="2">
          <cell r="B2">
            <v>1.9678000000000001E-2</v>
          </cell>
        </row>
      </sheetData>
      <sheetData sheetId="1463">
        <row r="2">
          <cell r="B2">
            <v>1.9678000000000001E-2</v>
          </cell>
        </row>
      </sheetData>
      <sheetData sheetId="1464">
        <row r="2">
          <cell r="B2">
            <v>1.9678000000000001E-2</v>
          </cell>
        </row>
      </sheetData>
      <sheetData sheetId="1465">
        <row r="2">
          <cell r="B2">
            <v>1.9678000000000001E-2</v>
          </cell>
        </row>
      </sheetData>
      <sheetData sheetId="1466">
        <row r="2">
          <cell r="B2">
            <v>1.9678000000000001E-2</v>
          </cell>
        </row>
      </sheetData>
      <sheetData sheetId="1467">
        <row r="2">
          <cell r="B2">
            <v>1.9678000000000001E-2</v>
          </cell>
        </row>
      </sheetData>
      <sheetData sheetId="1468">
        <row r="2">
          <cell r="B2">
            <v>1.9678000000000001E-2</v>
          </cell>
        </row>
      </sheetData>
      <sheetData sheetId="1469">
        <row r="2">
          <cell r="B2">
            <v>1.9678000000000001E-2</v>
          </cell>
        </row>
      </sheetData>
      <sheetData sheetId="1470">
        <row r="2">
          <cell r="B2">
            <v>1.9678000000000001E-2</v>
          </cell>
        </row>
      </sheetData>
      <sheetData sheetId="1471">
        <row r="2">
          <cell r="B2">
            <v>1.9678000000000001E-2</v>
          </cell>
        </row>
      </sheetData>
      <sheetData sheetId="1472">
        <row r="2">
          <cell r="B2">
            <v>1.9678000000000001E-2</v>
          </cell>
        </row>
      </sheetData>
      <sheetData sheetId="1473">
        <row r="2">
          <cell r="B2">
            <v>1.9678000000000001E-2</v>
          </cell>
        </row>
      </sheetData>
      <sheetData sheetId="1474">
        <row r="2">
          <cell r="B2">
            <v>1.9678000000000001E-2</v>
          </cell>
        </row>
      </sheetData>
      <sheetData sheetId="1475">
        <row r="2">
          <cell r="B2">
            <v>1.9678000000000001E-2</v>
          </cell>
        </row>
      </sheetData>
      <sheetData sheetId="1476">
        <row r="2">
          <cell r="B2">
            <v>1.9678000000000001E-2</v>
          </cell>
        </row>
      </sheetData>
      <sheetData sheetId="1477">
        <row r="2">
          <cell r="B2">
            <v>1.9678000000000001E-2</v>
          </cell>
        </row>
      </sheetData>
      <sheetData sheetId="1478">
        <row r="2">
          <cell r="B2">
            <v>1.9678000000000001E-2</v>
          </cell>
        </row>
      </sheetData>
      <sheetData sheetId="1479">
        <row r="2">
          <cell r="B2">
            <v>0</v>
          </cell>
        </row>
      </sheetData>
      <sheetData sheetId="1480">
        <row r="2">
          <cell r="B2">
            <v>1.9678000000000001E-2</v>
          </cell>
        </row>
      </sheetData>
      <sheetData sheetId="1481">
        <row r="2">
          <cell r="B2">
            <v>1.9678000000000001E-2</v>
          </cell>
        </row>
      </sheetData>
      <sheetData sheetId="1482">
        <row r="2">
          <cell r="B2">
            <v>1.9678000000000001E-2</v>
          </cell>
        </row>
      </sheetData>
      <sheetData sheetId="1483">
        <row r="2">
          <cell r="B2">
            <v>1.9678000000000001E-2</v>
          </cell>
        </row>
      </sheetData>
      <sheetData sheetId="1484">
        <row r="2">
          <cell r="B2">
            <v>0</v>
          </cell>
        </row>
      </sheetData>
      <sheetData sheetId="1485">
        <row r="2">
          <cell r="B2">
            <v>1.9678000000000001E-2</v>
          </cell>
        </row>
      </sheetData>
      <sheetData sheetId="1486">
        <row r="2">
          <cell r="B2">
            <v>1.9678000000000001E-2</v>
          </cell>
        </row>
      </sheetData>
      <sheetData sheetId="1487">
        <row r="2">
          <cell r="B2">
            <v>1.9678000000000001E-2</v>
          </cell>
        </row>
      </sheetData>
      <sheetData sheetId="1488">
        <row r="2">
          <cell r="B2">
            <v>1.9678000000000001E-2</v>
          </cell>
        </row>
      </sheetData>
      <sheetData sheetId="1489">
        <row r="2">
          <cell r="B2">
            <v>1.9678000000000001E-2</v>
          </cell>
        </row>
      </sheetData>
      <sheetData sheetId="1490">
        <row r="2">
          <cell r="B2">
            <v>1.9678000000000001E-2</v>
          </cell>
        </row>
      </sheetData>
      <sheetData sheetId="1491">
        <row r="2">
          <cell r="B2">
            <v>1.9678000000000001E-2</v>
          </cell>
        </row>
      </sheetData>
      <sheetData sheetId="1492">
        <row r="2">
          <cell r="B2">
            <v>1.9678000000000001E-2</v>
          </cell>
        </row>
      </sheetData>
      <sheetData sheetId="1493">
        <row r="2">
          <cell r="B2">
            <v>1.9678000000000001E-2</v>
          </cell>
        </row>
      </sheetData>
      <sheetData sheetId="1494">
        <row r="2">
          <cell r="B2">
            <v>1.9678000000000001E-2</v>
          </cell>
        </row>
      </sheetData>
      <sheetData sheetId="1495">
        <row r="2">
          <cell r="B2">
            <v>1.9678000000000001E-2</v>
          </cell>
        </row>
      </sheetData>
      <sheetData sheetId="1496">
        <row r="2">
          <cell r="B2">
            <v>1.9678000000000001E-2</v>
          </cell>
        </row>
      </sheetData>
      <sheetData sheetId="1497">
        <row r="2">
          <cell r="B2">
            <v>0</v>
          </cell>
        </row>
      </sheetData>
      <sheetData sheetId="1498">
        <row r="2">
          <cell r="B2">
            <v>0</v>
          </cell>
        </row>
      </sheetData>
      <sheetData sheetId="1499">
        <row r="2">
          <cell r="B2">
            <v>0</v>
          </cell>
        </row>
      </sheetData>
      <sheetData sheetId="1500">
        <row r="2">
          <cell r="B2">
            <v>1.9678000000000001E-2</v>
          </cell>
        </row>
      </sheetData>
      <sheetData sheetId="1501">
        <row r="2">
          <cell r="B2">
            <v>1.9678000000000001E-2</v>
          </cell>
        </row>
      </sheetData>
      <sheetData sheetId="1502">
        <row r="2">
          <cell r="B2">
            <v>0</v>
          </cell>
        </row>
      </sheetData>
      <sheetData sheetId="1503">
        <row r="2">
          <cell r="B2">
            <v>1.9678000000000001E-2</v>
          </cell>
        </row>
      </sheetData>
      <sheetData sheetId="1504">
        <row r="2">
          <cell r="B2">
            <v>1.9678000000000001E-2</v>
          </cell>
        </row>
      </sheetData>
      <sheetData sheetId="1505">
        <row r="2">
          <cell r="B2">
            <v>1.9678000000000001E-2</v>
          </cell>
        </row>
      </sheetData>
      <sheetData sheetId="1506">
        <row r="2">
          <cell r="B2">
            <v>1.9678000000000001E-2</v>
          </cell>
        </row>
      </sheetData>
      <sheetData sheetId="1507">
        <row r="2">
          <cell r="B2">
            <v>1.9678000000000001E-2</v>
          </cell>
        </row>
      </sheetData>
      <sheetData sheetId="1508">
        <row r="2">
          <cell r="B2">
            <v>1.9678000000000001E-2</v>
          </cell>
        </row>
      </sheetData>
      <sheetData sheetId="1509">
        <row r="2">
          <cell r="B2">
            <v>1.9678000000000001E-2</v>
          </cell>
        </row>
      </sheetData>
      <sheetData sheetId="1510">
        <row r="2">
          <cell r="B2">
            <v>1.9678000000000001E-2</v>
          </cell>
        </row>
      </sheetData>
      <sheetData sheetId="1511">
        <row r="2">
          <cell r="B2">
            <v>1.9678000000000001E-2</v>
          </cell>
        </row>
      </sheetData>
      <sheetData sheetId="1512">
        <row r="2">
          <cell r="B2">
            <v>0</v>
          </cell>
        </row>
      </sheetData>
      <sheetData sheetId="1513">
        <row r="2">
          <cell r="B2">
            <v>0</v>
          </cell>
        </row>
      </sheetData>
      <sheetData sheetId="1514">
        <row r="2">
          <cell r="B2">
            <v>1.9678000000000001E-2</v>
          </cell>
        </row>
      </sheetData>
      <sheetData sheetId="1515">
        <row r="2">
          <cell r="B2">
            <v>1.9678000000000001E-2</v>
          </cell>
        </row>
      </sheetData>
      <sheetData sheetId="1516">
        <row r="2">
          <cell r="B2">
            <v>0</v>
          </cell>
        </row>
      </sheetData>
      <sheetData sheetId="1517">
        <row r="2">
          <cell r="B2">
            <v>1.9678000000000001E-2</v>
          </cell>
        </row>
      </sheetData>
      <sheetData sheetId="1518">
        <row r="2">
          <cell r="B2">
            <v>0</v>
          </cell>
        </row>
      </sheetData>
      <sheetData sheetId="1519">
        <row r="2">
          <cell r="B2">
            <v>1.9678000000000001E-2</v>
          </cell>
        </row>
      </sheetData>
      <sheetData sheetId="1520">
        <row r="2">
          <cell r="B2">
            <v>1.9678000000000001E-2</v>
          </cell>
        </row>
      </sheetData>
      <sheetData sheetId="1521">
        <row r="2">
          <cell r="B2">
            <v>0</v>
          </cell>
        </row>
      </sheetData>
      <sheetData sheetId="1522">
        <row r="2">
          <cell r="B2">
            <v>1.9678000000000001E-2</v>
          </cell>
        </row>
      </sheetData>
      <sheetData sheetId="1523">
        <row r="2">
          <cell r="B2">
            <v>1.9678000000000001E-2</v>
          </cell>
        </row>
      </sheetData>
      <sheetData sheetId="1524">
        <row r="2">
          <cell r="B2">
            <v>1.9678000000000001E-2</v>
          </cell>
        </row>
      </sheetData>
      <sheetData sheetId="1525">
        <row r="2">
          <cell r="B2">
            <v>1.9678000000000001E-2</v>
          </cell>
        </row>
      </sheetData>
      <sheetData sheetId="1526">
        <row r="2">
          <cell r="B2">
            <v>1.9678000000000001E-2</v>
          </cell>
        </row>
      </sheetData>
      <sheetData sheetId="1527">
        <row r="2">
          <cell r="B2">
            <v>1.9678000000000001E-2</v>
          </cell>
        </row>
      </sheetData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>
        <row r="2">
          <cell r="B2">
            <v>1.9678000000000001E-2</v>
          </cell>
        </row>
      </sheetData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>
        <row r="2">
          <cell r="B2">
            <v>0</v>
          </cell>
        </row>
      </sheetData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>
        <row r="2">
          <cell r="B2">
            <v>0</v>
          </cell>
        </row>
      </sheetData>
      <sheetData sheetId="1642" refreshError="1"/>
      <sheetData sheetId="1643" refreshError="1"/>
      <sheetData sheetId="1644" refreshError="1"/>
      <sheetData sheetId="1645" refreshError="1"/>
      <sheetData sheetId="1646">
        <row r="2">
          <cell r="B2">
            <v>1.9678000000000001E-2</v>
          </cell>
        </row>
      </sheetData>
      <sheetData sheetId="1647">
        <row r="2">
          <cell r="B2">
            <v>1.9678000000000001E-2</v>
          </cell>
        </row>
      </sheetData>
      <sheetData sheetId="1648">
        <row r="2">
          <cell r="B2">
            <v>1.9678000000000001E-2</v>
          </cell>
        </row>
      </sheetData>
      <sheetData sheetId="1649">
        <row r="2">
          <cell r="B2">
            <v>1.9678000000000001E-2</v>
          </cell>
        </row>
      </sheetData>
      <sheetData sheetId="1650">
        <row r="2">
          <cell r="B2">
            <v>1.9678000000000001E-2</v>
          </cell>
        </row>
      </sheetData>
      <sheetData sheetId="1651">
        <row r="2">
          <cell r="B2">
            <v>1.9678000000000001E-2</v>
          </cell>
        </row>
      </sheetData>
      <sheetData sheetId="1652">
        <row r="2">
          <cell r="B2">
            <v>1.9678000000000001E-2</v>
          </cell>
        </row>
      </sheetData>
      <sheetData sheetId="1653">
        <row r="2">
          <cell r="B2">
            <v>1.9678000000000001E-2</v>
          </cell>
        </row>
      </sheetData>
      <sheetData sheetId="1654">
        <row r="2">
          <cell r="B2">
            <v>1.9678000000000001E-2</v>
          </cell>
        </row>
      </sheetData>
      <sheetData sheetId="1655">
        <row r="2">
          <cell r="B2">
            <v>1.9678000000000001E-2</v>
          </cell>
        </row>
      </sheetData>
      <sheetData sheetId="1656">
        <row r="2">
          <cell r="B2">
            <v>0</v>
          </cell>
        </row>
      </sheetData>
      <sheetData sheetId="1657">
        <row r="2">
          <cell r="B2">
            <v>1.9678000000000001E-2</v>
          </cell>
        </row>
      </sheetData>
      <sheetData sheetId="1658">
        <row r="2">
          <cell r="B2">
            <v>0</v>
          </cell>
        </row>
      </sheetData>
      <sheetData sheetId="1659">
        <row r="2">
          <cell r="B2">
            <v>0</v>
          </cell>
        </row>
      </sheetData>
      <sheetData sheetId="1660">
        <row r="2">
          <cell r="B2">
            <v>1.9678000000000001E-2</v>
          </cell>
        </row>
      </sheetData>
      <sheetData sheetId="1661">
        <row r="2">
          <cell r="B2">
            <v>1.9678000000000001E-2</v>
          </cell>
        </row>
      </sheetData>
      <sheetData sheetId="1662">
        <row r="2">
          <cell r="B2">
            <v>1.9678000000000001E-2</v>
          </cell>
        </row>
      </sheetData>
      <sheetData sheetId="1663">
        <row r="2">
          <cell r="B2">
            <v>1.9678000000000001E-2</v>
          </cell>
        </row>
      </sheetData>
      <sheetData sheetId="1664">
        <row r="2">
          <cell r="B2">
            <v>1.9678000000000001E-2</v>
          </cell>
        </row>
      </sheetData>
      <sheetData sheetId="1665">
        <row r="2">
          <cell r="B2">
            <v>0</v>
          </cell>
        </row>
      </sheetData>
      <sheetData sheetId="1666">
        <row r="2">
          <cell r="B2">
            <v>0</v>
          </cell>
        </row>
      </sheetData>
      <sheetData sheetId="1667">
        <row r="2">
          <cell r="B2">
            <v>1.9678000000000001E-2</v>
          </cell>
        </row>
      </sheetData>
      <sheetData sheetId="1668">
        <row r="2">
          <cell r="B2">
            <v>1.9678000000000001E-2</v>
          </cell>
        </row>
      </sheetData>
      <sheetData sheetId="1669">
        <row r="2">
          <cell r="B2">
            <v>1.9678000000000001E-2</v>
          </cell>
        </row>
      </sheetData>
      <sheetData sheetId="1670">
        <row r="2">
          <cell r="B2">
            <v>1.9678000000000001E-2</v>
          </cell>
        </row>
      </sheetData>
      <sheetData sheetId="1671">
        <row r="2">
          <cell r="B2">
            <v>1.9678000000000001E-2</v>
          </cell>
        </row>
      </sheetData>
      <sheetData sheetId="1672">
        <row r="2">
          <cell r="B2">
            <v>0</v>
          </cell>
        </row>
      </sheetData>
      <sheetData sheetId="1673">
        <row r="2">
          <cell r="B2">
            <v>1.9678000000000001E-2</v>
          </cell>
        </row>
      </sheetData>
      <sheetData sheetId="1674">
        <row r="2">
          <cell r="B2">
            <v>1.9678000000000001E-2</v>
          </cell>
        </row>
      </sheetData>
      <sheetData sheetId="1675">
        <row r="2">
          <cell r="B2">
            <v>1.9678000000000001E-2</v>
          </cell>
        </row>
      </sheetData>
      <sheetData sheetId="1676">
        <row r="2">
          <cell r="B2">
            <v>1.9678000000000001E-2</v>
          </cell>
        </row>
      </sheetData>
      <sheetData sheetId="1677">
        <row r="2">
          <cell r="B2">
            <v>1.9678000000000001E-2</v>
          </cell>
        </row>
      </sheetData>
      <sheetData sheetId="1678">
        <row r="2">
          <cell r="B2">
            <v>0</v>
          </cell>
        </row>
      </sheetData>
      <sheetData sheetId="1679">
        <row r="2">
          <cell r="B2">
            <v>1.9678000000000001E-2</v>
          </cell>
        </row>
      </sheetData>
      <sheetData sheetId="1680">
        <row r="2">
          <cell r="B2">
            <v>1.9678000000000001E-2</v>
          </cell>
        </row>
      </sheetData>
      <sheetData sheetId="1681">
        <row r="2">
          <cell r="B2">
            <v>1.9678000000000001E-2</v>
          </cell>
        </row>
      </sheetData>
      <sheetData sheetId="1682">
        <row r="2">
          <cell r="B2">
            <v>1.9678000000000001E-2</v>
          </cell>
        </row>
      </sheetData>
      <sheetData sheetId="1683">
        <row r="2">
          <cell r="B2">
            <v>1.9678000000000001E-2</v>
          </cell>
        </row>
      </sheetData>
      <sheetData sheetId="1684">
        <row r="2">
          <cell r="B2">
            <v>1.9678000000000001E-2</v>
          </cell>
        </row>
      </sheetData>
      <sheetData sheetId="1685">
        <row r="2">
          <cell r="B2">
            <v>1.9678000000000001E-2</v>
          </cell>
        </row>
      </sheetData>
      <sheetData sheetId="1686">
        <row r="2">
          <cell r="B2">
            <v>1.9678000000000001E-2</v>
          </cell>
        </row>
      </sheetData>
      <sheetData sheetId="1687">
        <row r="2">
          <cell r="B2">
            <v>0</v>
          </cell>
        </row>
      </sheetData>
      <sheetData sheetId="1688">
        <row r="2">
          <cell r="B2">
            <v>0</v>
          </cell>
        </row>
      </sheetData>
      <sheetData sheetId="1689">
        <row r="2">
          <cell r="B2">
            <v>0</v>
          </cell>
        </row>
      </sheetData>
      <sheetData sheetId="1690">
        <row r="2">
          <cell r="B2">
            <v>0</v>
          </cell>
        </row>
      </sheetData>
      <sheetData sheetId="1691">
        <row r="2">
          <cell r="B2">
            <v>0</v>
          </cell>
        </row>
      </sheetData>
      <sheetData sheetId="1692">
        <row r="2">
          <cell r="B2">
            <v>1.9678000000000001E-2</v>
          </cell>
        </row>
      </sheetData>
      <sheetData sheetId="1693">
        <row r="2">
          <cell r="B2">
            <v>1.9678000000000001E-2</v>
          </cell>
        </row>
      </sheetData>
      <sheetData sheetId="1694">
        <row r="2">
          <cell r="B2">
            <v>1.9678000000000001E-2</v>
          </cell>
        </row>
      </sheetData>
      <sheetData sheetId="1695">
        <row r="2">
          <cell r="B2">
            <v>0</v>
          </cell>
        </row>
      </sheetData>
      <sheetData sheetId="1696">
        <row r="2">
          <cell r="B2">
            <v>0</v>
          </cell>
        </row>
      </sheetData>
      <sheetData sheetId="1697">
        <row r="2">
          <cell r="B2">
            <v>0</v>
          </cell>
        </row>
      </sheetData>
      <sheetData sheetId="1698">
        <row r="2">
          <cell r="B2">
            <v>0</v>
          </cell>
        </row>
      </sheetData>
      <sheetData sheetId="1699">
        <row r="2">
          <cell r="B2">
            <v>1.9678000000000001E-2</v>
          </cell>
        </row>
      </sheetData>
      <sheetData sheetId="1700">
        <row r="2">
          <cell r="B2">
            <v>1.9678000000000001E-2</v>
          </cell>
        </row>
      </sheetData>
      <sheetData sheetId="1701">
        <row r="2">
          <cell r="B2">
            <v>1.9678000000000001E-2</v>
          </cell>
        </row>
      </sheetData>
      <sheetData sheetId="1702">
        <row r="2">
          <cell r="B2">
            <v>0</v>
          </cell>
        </row>
      </sheetData>
      <sheetData sheetId="1703">
        <row r="2">
          <cell r="B2">
            <v>0</v>
          </cell>
        </row>
      </sheetData>
      <sheetData sheetId="1704">
        <row r="2">
          <cell r="B2">
            <v>0</v>
          </cell>
        </row>
      </sheetData>
      <sheetData sheetId="1705">
        <row r="2">
          <cell r="B2">
            <v>1.9678000000000001E-2</v>
          </cell>
        </row>
      </sheetData>
      <sheetData sheetId="1706">
        <row r="2">
          <cell r="B2">
            <v>1.9678000000000001E-2</v>
          </cell>
        </row>
      </sheetData>
      <sheetData sheetId="1707">
        <row r="2">
          <cell r="B2">
            <v>1.9678000000000001E-2</v>
          </cell>
        </row>
      </sheetData>
      <sheetData sheetId="1708">
        <row r="2">
          <cell r="B2">
            <v>1.9678000000000001E-2</v>
          </cell>
        </row>
      </sheetData>
      <sheetData sheetId="1709">
        <row r="2">
          <cell r="B2">
            <v>1.9678000000000001E-2</v>
          </cell>
        </row>
      </sheetData>
      <sheetData sheetId="1710">
        <row r="2">
          <cell r="B2">
            <v>1.9678000000000001E-2</v>
          </cell>
        </row>
      </sheetData>
      <sheetData sheetId="1711">
        <row r="2">
          <cell r="B2">
            <v>1.9678000000000001E-2</v>
          </cell>
        </row>
      </sheetData>
      <sheetData sheetId="1712">
        <row r="2">
          <cell r="B2">
            <v>1.9678000000000001E-2</v>
          </cell>
        </row>
      </sheetData>
      <sheetData sheetId="1713">
        <row r="2">
          <cell r="B2">
            <v>1.9678000000000001E-2</v>
          </cell>
        </row>
      </sheetData>
      <sheetData sheetId="1714">
        <row r="2">
          <cell r="B2">
            <v>1.9678000000000001E-2</v>
          </cell>
        </row>
      </sheetData>
      <sheetData sheetId="1715">
        <row r="2">
          <cell r="B2">
            <v>1.9678000000000001E-2</v>
          </cell>
        </row>
      </sheetData>
      <sheetData sheetId="1716">
        <row r="2">
          <cell r="B2">
            <v>1.9678000000000001E-2</v>
          </cell>
        </row>
      </sheetData>
      <sheetData sheetId="1717">
        <row r="2">
          <cell r="B2">
            <v>0</v>
          </cell>
        </row>
      </sheetData>
      <sheetData sheetId="1718">
        <row r="2">
          <cell r="B2">
            <v>1.9678000000000001E-2</v>
          </cell>
        </row>
      </sheetData>
      <sheetData sheetId="1719">
        <row r="2">
          <cell r="B2">
            <v>0</v>
          </cell>
        </row>
      </sheetData>
      <sheetData sheetId="1720">
        <row r="2">
          <cell r="B2">
            <v>0</v>
          </cell>
        </row>
      </sheetData>
      <sheetData sheetId="1721">
        <row r="2">
          <cell r="B2">
            <v>0</v>
          </cell>
        </row>
      </sheetData>
      <sheetData sheetId="1722">
        <row r="2">
          <cell r="B2">
            <v>0</v>
          </cell>
        </row>
      </sheetData>
      <sheetData sheetId="1723">
        <row r="2">
          <cell r="B2">
            <v>1.9678000000000001E-2</v>
          </cell>
        </row>
      </sheetData>
      <sheetData sheetId="1724">
        <row r="2">
          <cell r="B2">
            <v>1.9678000000000001E-2</v>
          </cell>
        </row>
      </sheetData>
      <sheetData sheetId="1725">
        <row r="2">
          <cell r="B2">
            <v>1.9678000000000001E-2</v>
          </cell>
        </row>
      </sheetData>
      <sheetData sheetId="1726">
        <row r="2">
          <cell r="B2">
            <v>0</v>
          </cell>
        </row>
      </sheetData>
      <sheetData sheetId="1727">
        <row r="2">
          <cell r="B2">
            <v>0</v>
          </cell>
        </row>
      </sheetData>
      <sheetData sheetId="1728">
        <row r="2">
          <cell r="B2">
            <v>1.9678000000000001E-2</v>
          </cell>
        </row>
      </sheetData>
      <sheetData sheetId="1729">
        <row r="2">
          <cell r="B2">
            <v>1.9678000000000001E-2</v>
          </cell>
        </row>
      </sheetData>
      <sheetData sheetId="1730">
        <row r="2">
          <cell r="B2">
            <v>1.9678000000000001E-2</v>
          </cell>
        </row>
      </sheetData>
      <sheetData sheetId="1731">
        <row r="2">
          <cell r="B2">
            <v>1.9678000000000001E-2</v>
          </cell>
        </row>
      </sheetData>
      <sheetData sheetId="1732">
        <row r="2">
          <cell r="B2">
            <v>1.9678000000000001E-2</v>
          </cell>
        </row>
      </sheetData>
      <sheetData sheetId="1733">
        <row r="2">
          <cell r="B2">
            <v>1.9678000000000001E-2</v>
          </cell>
        </row>
      </sheetData>
      <sheetData sheetId="1734">
        <row r="2">
          <cell r="B2">
            <v>1.9678000000000001E-2</v>
          </cell>
        </row>
      </sheetData>
      <sheetData sheetId="1735">
        <row r="2">
          <cell r="B2">
            <v>1.9678000000000001E-2</v>
          </cell>
        </row>
      </sheetData>
      <sheetData sheetId="1736">
        <row r="2">
          <cell r="B2">
            <v>1.9678000000000001E-2</v>
          </cell>
        </row>
      </sheetData>
      <sheetData sheetId="1737">
        <row r="2">
          <cell r="B2">
            <v>1.9678000000000001E-2</v>
          </cell>
        </row>
      </sheetData>
      <sheetData sheetId="1738">
        <row r="2">
          <cell r="B2">
            <v>1.9678000000000001E-2</v>
          </cell>
        </row>
      </sheetData>
      <sheetData sheetId="1739">
        <row r="2">
          <cell r="B2">
            <v>1.9678000000000001E-2</v>
          </cell>
        </row>
      </sheetData>
      <sheetData sheetId="1740">
        <row r="2">
          <cell r="B2">
            <v>1.9678000000000001E-2</v>
          </cell>
        </row>
      </sheetData>
      <sheetData sheetId="1741">
        <row r="2">
          <cell r="B2">
            <v>0</v>
          </cell>
        </row>
      </sheetData>
      <sheetData sheetId="1742">
        <row r="2">
          <cell r="B2">
            <v>0</v>
          </cell>
        </row>
      </sheetData>
      <sheetData sheetId="1743">
        <row r="2">
          <cell r="B2">
            <v>0</v>
          </cell>
        </row>
      </sheetData>
      <sheetData sheetId="1744">
        <row r="2">
          <cell r="B2">
            <v>0</v>
          </cell>
        </row>
      </sheetData>
      <sheetData sheetId="1745">
        <row r="2">
          <cell r="B2">
            <v>0</v>
          </cell>
        </row>
      </sheetData>
      <sheetData sheetId="1746">
        <row r="2">
          <cell r="B2">
            <v>1.9678000000000001E-2</v>
          </cell>
        </row>
      </sheetData>
      <sheetData sheetId="1747">
        <row r="2">
          <cell r="B2">
            <v>1.9678000000000001E-2</v>
          </cell>
        </row>
      </sheetData>
      <sheetData sheetId="1748">
        <row r="2">
          <cell r="B2">
            <v>1.9678000000000001E-2</v>
          </cell>
        </row>
      </sheetData>
      <sheetData sheetId="1749">
        <row r="2">
          <cell r="B2">
            <v>1.9678000000000001E-2</v>
          </cell>
        </row>
      </sheetData>
      <sheetData sheetId="1750">
        <row r="2">
          <cell r="B2">
            <v>1.9678000000000001E-2</v>
          </cell>
        </row>
      </sheetData>
      <sheetData sheetId="1751">
        <row r="2">
          <cell r="B2">
            <v>1.9678000000000001E-2</v>
          </cell>
        </row>
      </sheetData>
      <sheetData sheetId="1752">
        <row r="2">
          <cell r="B2">
            <v>1.9678000000000001E-2</v>
          </cell>
        </row>
      </sheetData>
      <sheetData sheetId="1753">
        <row r="2">
          <cell r="B2">
            <v>1.9678000000000001E-2</v>
          </cell>
        </row>
      </sheetData>
      <sheetData sheetId="1754">
        <row r="2">
          <cell r="B2">
            <v>1.9678000000000001E-2</v>
          </cell>
        </row>
      </sheetData>
      <sheetData sheetId="1755">
        <row r="2">
          <cell r="B2">
            <v>1.9678000000000001E-2</v>
          </cell>
        </row>
      </sheetData>
      <sheetData sheetId="1756">
        <row r="2">
          <cell r="B2">
            <v>1.9678000000000001E-2</v>
          </cell>
        </row>
      </sheetData>
      <sheetData sheetId="1757">
        <row r="2">
          <cell r="B2">
            <v>1.9678000000000001E-2</v>
          </cell>
        </row>
      </sheetData>
      <sheetData sheetId="1758">
        <row r="2">
          <cell r="B2">
            <v>1.9678000000000001E-2</v>
          </cell>
        </row>
      </sheetData>
      <sheetData sheetId="1759">
        <row r="2">
          <cell r="B2">
            <v>1.9678000000000001E-2</v>
          </cell>
        </row>
      </sheetData>
      <sheetData sheetId="1760">
        <row r="2">
          <cell r="B2">
            <v>1.9678000000000001E-2</v>
          </cell>
        </row>
      </sheetData>
      <sheetData sheetId="1761">
        <row r="2">
          <cell r="B2">
            <v>1.9678000000000001E-2</v>
          </cell>
        </row>
      </sheetData>
      <sheetData sheetId="1762">
        <row r="2">
          <cell r="B2">
            <v>1.9678000000000001E-2</v>
          </cell>
        </row>
      </sheetData>
      <sheetData sheetId="1763">
        <row r="2">
          <cell r="B2">
            <v>1.9678000000000001E-2</v>
          </cell>
        </row>
      </sheetData>
      <sheetData sheetId="1764">
        <row r="2">
          <cell r="B2">
            <v>1.9678000000000001E-2</v>
          </cell>
        </row>
      </sheetData>
      <sheetData sheetId="1765">
        <row r="2">
          <cell r="B2">
            <v>1.9678000000000001E-2</v>
          </cell>
        </row>
      </sheetData>
      <sheetData sheetId="1766">
        <row r="2">
          <cell r="B2">
            <v>1.9678000000000001E-2</v>
          </cell>
        </row>
      </sheetData>
      <sheetData sheetId="1767">
        <row r="2">
          <cell r="B2">
            <v>1.9678000000000001E-2</v>
          </cell>
        </row>
      </sheetData>
      <sheetData sheetId="1768">
        <row r="2">
          <cell r="B2">
            <v>1.9678000000000001E-2</v>
          </cell>
        </row>
      </sheetData>
      <sheetData sheetId="1769">
        <row r="2">
          <cell r="B2">
            <v>1.9678000000000001E-2</v>
          </cell>
        </row>
      </sheetData>
      <sheetData sheetId="1770">
        <row r="2">
          <cell r="B2">
            <v>1.9678000000000001E-2</v>
          </cell>
        </row>
      </sheetData>
      <sheetData sheetId="1771">
        <row r="2">
          <cell r="B2">
            <v>1.9678000000000001E-2</v>
          </cell>
        </row>
      </sheetData>
      <sheetData sheetId="1772">
        <row r="2">
          <cell r="B2">
            <v>1.9678000000000001E-2</v>
          </cell>
        </row>
      </sheetData>
      <sheetData sheetId="1773">
        <row r="2">
          <cell r="B2">
            <v>1.9678000000000001E-2</v>
          </cell>
        </row>
      </sheetData>
      <sheetData sheetId="1774">
        <row r="2">
          <cell r="B2">
            <v>0</v>
          </cell>
        </row>
      </sheetData>
      <sheetData sheetId="1775">
        <row r="2">
          <cell r="B2">
            <v>0</v>
          </cell>
        </row>
      </sheetData>
      <sheetData sheetId="1776">
        <row r="2">
          <cell r="B2">
            <v>0</v>
          </cell>
        </row>
      </sheetData>
      <sheetData sheetId="1777">
        <row r="2">
          <cell r="B2">
            <v>0</v>
          </cell>
        </row>
      </sheetData>
      <sheetData sheetId="1778">
        <row r="2">
          <cell r="B2">
            <v>0</v>
          </cell>
        </row>
      </sheetData>
      <sheetData sheetId="1779">
        <row r="2">
          <cell r="B2">
            <v>0</v>
          </cell>
        </row>
      </sheetData>
      <sheetData sheetId="1780">
        <row r="2">
          <cell r="B2">
            <v>0</v>
          </cell>
        </row>
      </sheetData>
      <sheetData sheetId="1781">
        <row r="2">
          <cell r="B2">
            <v>0</v>
          </cell>
        </row>
      </sheetData>
      <sheetData sheetId="1782">
        <row r="2">
          <cell r="B2">
            <v>0</v>
          </cell>
        </row>
      </sheetData>
      <sheetData sheetId="1783">
        <row r="2">
          <cell r="B2">
            <v>0</v>
          </cell>
        </row>
      </sheetData>
      <sheetData sheetId="1784">
        <row r="2">
          <cell r="B2">
            <v>0</v>
          </cell>
        </row>
      </sheetData>
      <sheetData sheetId="1785">
        <row r="2">
          <cell r="B2">
            <v>0</v>
          </cell>
        </row>
      </sheetData>
      <sheetData sheetId="1786">
        <row r="2">
          <cell r="B2">
            <v>0</v>
          </cell>
        </row>
      </sheetData>
      <sheetData sheetId="1787">
        <row r="2">
          <cell r="B2">
            <v>0</v>
          </cell>
        </row>
      </sheetData>
      <sheetData sheetId="1788">
        <row r="2">
          <cell r="B2">
            <v>0</v>
          </cell>
        </row>
      </sheetData>
      <sheetData sheetId="1789">
        <row r="2">
          <cell r="B2">
            <v>0</v>
          </cell>
        </row>
      </sheetData>
      <sheetData sheetId="1790">
        <row r="2">
          <cell r="B2">
            <v>0</v>
          </cell>
        </row>
      </sheetData>
      <sheetData sheetId="1791">
        <row r="2">
          <cell r="B2">
            <v>0</v>
          </cell>
        </row>
      </sheetData>
      <sheetData sheetId="1792">
        <row r="2">
          <cell r="B2">
            <v>1.9678000000000001E-2</v>
          </cell>
        </row>
      </sheetData>
      <sheetData sheetId="1793">
        <row r="2">
          <cell r="B2">
            <v>1.9678000000000001E-2</v>
          </cell>
        </row>
      </sheetData>
      <sheetData sheetId="1794">
        <row r="2">
          <cell r="B2">
            <v>0</v>
          </cell>
        </row>
      </sheetData>
      <sheetData sheetId="1795">
        <row r="2">
          <cell r="B2">
            <v>0</v>
          </cell>
        </row>
      </sheetData>
      <sheetData sheetId="1796">
        <row r="2">
          <cell r="B2">
            <v>0</v>
          </cell>
        </row>
      </sheetData>
      <sheetData sheetId="1797">
        <row r="2">
          <cell r="B2">
            <v>0</v>
          </cell>
        </row>
      </sheetData>
      <sheetData sheetId="1798">
        <row r="2">
          <cell r="B2">
            <v>0</v>
          </cell>
        </row>
      </sheetData>
      <sheetData sheetId="1799">
        <row r="2">
          <cell r="B2">
            <v>1.9678000000000001E-2</v>
          </cell>
        </row>
      </sheetData>
      <sheetData sheetId="1800">
        <row r="2">
          <cell r="B2">
            <v>0</v>
          </cell>
        </row>
      </sheetData>
      <sheetData sheetId="1801">
        <row r="2">
          <cell r="B2">
            <v>1.9678000000000001E-2</v>
          </cell>
        </row>
      </sheetData>
      <sheetData sheetId="1802">
        <row r="2">
          <cell r="B2">
            <v>1.9678000000000001E-2</v>
          </cell>
        </row>
      </sheetData>
      <sheetData sheetId="1803">
        <row r="2">
          <cell r="B2">
            <v>1.9678000000000001E-2</v>
          </cell>
        </row>
      </sheetData>
      <sheetData sheetId="1804">
        <row r="2">
          <cell r="B2">
            <v>1.9678000000000001E-2</v>
          </cell>
        </row>
      </sheetData>
      <sheetData sheetId="1805">
        <row r="2">
          <cell r="B2">
            <v>1.9678000000000001E-2</v>
          </cell>
        </row>
      </sheetData>
      <sheetData sheetId="1806">
        <row r="2">
          <cell r="B2">
            <v>0</v>
          </cell>
        </row>
      </sheetData>
      <sheetData sheetId="1807">
        <row r="2">
          <cell r="B2">
            <v>1.9678000000000001E-2</v>
          </cell>
        </row>
      </sheetData>
      <sheetData sheetId="1808">
        <row r="2">
          <cell r="B2">
            <v>1.9678000000000001E-2</v>
          </cell>
        </row>
      </sheetData>
      <sheetData sheetId="1809">
        <row r="2">
          <cell r="B2">
            <v>1.9678000000000001E-2</v>
          </cell>
        </row>
      </sheetData>
      <sheetData sheetId="1810">
        <row r="2">
          <cell r="B2">
            <v>1.9678000000000001E-2</v>
          </cell>
        </row>
      </sheetData>
      <sheetData sheetId="1811">
        <row r="2">
          <cell r="B2">
            <v>1.9678000000000001E-2</v>
          </cell>
        </row>
      </sheetData>
      <sheetData sheetId="1812">
        <row r="2">
          <cell r="B2">
            <v>1.9678000000000001E-2</v>
          </cell>
        </row>
      </sheetData>
      <sheetData sheetId="1813">
        <row r="2">
          <cell r="B2">
            <v>1.9678000000000001E-2</v>
          </cell>
        </row>
      </sheetData>
      <sheetData sheetId="1814">
        <row r="2">
          <cell r="B2">
            <v>0</v>
          </cell>
        </row>
      </sheetData>
      <sheetData sheetId="1815">
        <row r="2">
          <cell r="B2">
            <v>1.9678000000000001E-2</v>
          </cell>
        </row>
      </sheetData>
      <sheetData sheetId="1816">
        <row r="2">
          <cell r="B2">
            <v>1.9678000000000001E-2</v>
          </cell>
        </row>
      </sheetData>
      <sheetData sheetId="1817">
        <row r="2">
          <cell r="B2">
            <v>1.9678000000000001E-2</v>
          </cell>
        </row>
      </sheetData>
      <sheetData sheetId="1818">
        <row r="2">
          <cell r="B2">
            <v>0</v>
          </cell>
        </row>
      </sheetData>
      <sheetData sheetId="1819">
        <row r="2">
          <cell r="B2">
            <v>1.9678000000000001E-2</v>
          </cell>
        </row>
      </sheetData>
      <sheetData sheetId="1820">
        <row r="2">
          <cell r="B2">
            <v>1.9678000000000001E-2</v>
          </cell>
        </row>
      </sheetData>
      <sheetData sheetId="1821">
        <row r="2">
          <cell r="B2">
            <v>1.9678000000000001E-2</v>
          </cell>
        </row>
      </sheetData>
      <sheetData sheetId="1822">
        <row r="2">
          <cell r="B2">
            <v>1.9678000000000001E-2</v>
          </cell>
        </row>
      </sheetData>
      <sheetData sheetId="1823">
        <row r="2">
          <cell r="B2">
            <v>1.9678000000000001E-2</v>
          </cell>
        </row>
      </sheetData>
      <sheetData sheetId="1824">
        <row r="2">
          <cell r="B2">
            <v>1.9678000000000001E-2</v>
          </cell>
        </row>
      </sheetData>
      <sheetData sheetId="1825">
        <row r="2">
          <cell r="B2">
            <v>1.9678000000000001E-2</v>
          </cell>
        </row>
      </sheetData>
      <sheetData sheetId="1826">
        <row r="2">
          <cell r="B2">
            <v>0</v>
          </cell>
        </row>
      </sheetData>
      <sheetData sheetId="1827">
        <row r="2">
          <cell r="B2">
            <v>0</v>
          </cell>
        </row>
      </sheetData>
      <sheetData sheetId="1828">
        <row r="2">
          <cell r="B2">
            <v>1.9678000000000001E-2</v>
          </cell>
        </row>
      </sheetData>
      <sheetData sheetId="1829">
        <row r="2">
          <cell r="B2">
            <v>1.9678000000000001E-2</v>
          </cell>
        </row>
      </sheetData>
      <sheetData sheetId="1830">
        <row r="2">
          <cell r="B2">
            <v>0</v>
          </cell>
        </row>
      </sheetData>
      <sheetData sheetId="1831">
        <row r="2">
          <cell r="B2">
            <v>0</v>
          </cell>
        </row>
      </sheetData>
      <sheetData sheetId="1832">
        <row r="2">
          <cell r="B2">
            <v>0</v>
          </cell>
        </row>
      </sheetData>
      <sheetData sheetId="1833">
        <row r="2">
          <cell r="B2">
            <v>1.9678000000000001E-2</v>
          </cell>
        </row>
      </sheetData>
      <sheetData sheetId="1834">
        <row r="2">
          <cell r="B2">
            <v>1.9678000000000001E-2</v>
          </cell>
        </row>
      </sheetData>
      <sheetData sheetId="1835">
        <row r="2">
          <cell r="B2">
            <v>1.9678000000000001E-2</v>
          </cell>
        </row>
      </sheetData>
      <sheetData sheetId="1836">
        <row r="2">
          <cell r="B2">
            <v>1.9678000000000001E-2</v>
          </cell>
        </row>
      </sheetData>
      <sheetData sheetId="1837">
        <row r="2">
          <cell r="B2">
            <v>1.9678000000000001E-2</v>
          </cell>
        </row>
      </sheetData>
      <sheetData sheetId="1838">
        <row r="2">
          <cell r="B2">
            <v>0</v>
          </cell>
        </row>
      </sheetData>
      <sheetData sheetId="1839">
        <row r="2">
          <cell r="B2">
            <v>0</v>
          </cell>
        </row>
      </sheetData>
      <sheetData sheetId="1840">
        <row r="2">
          <cell r="B2">
            <v>1.9678000000000001E-2</v>
          </cell>
        </row>
      </sheetData>
      <sheetData sheetId="1841">
        <row r="2">
          <cell r="B2">
            <v>1.9678000000000001E-2</v>
          </cell>
        </row>
      </sheetData>
      <sheetData sheetId="1842">
        <row r="2">
          <cell r="B2">
            <v>0</v>
          </cell>
        </row>
      </sheetData>
      <sheetData sheetId="1843">
        <row r="2">
          <cell r="B2">
            <v>0</v>
          </cell>
        </row>
      </sheetData>
      <sheetData sheetId="1844">
        <row r="2">
          <cell r="B2">
            <v>1.9678000000000001E-2</v>
          </cell>
        </row>
      </sheetData>
      <sheetData sheetId="1845">
        <row r="2">
          <cell r="B2">
            <v>1.9678000000000001E-2</v>
          </cell>
        </row>
      </sheetData>
      <sheetData sheetId="1846">
        <row r="2">
          <cell r="B2">
            <v>1.9678000000000001E-2</v>
          </cell>
        </row>
      </sheetData>
      <sheetData sheetId="1847">
        <row r="2">
          <cell r="B2">
            <v>0</v>
          </cell>
        </row>
      </sheetData>
      <sheetData sheetId="1848">
        <row r="2">
          <cell r="B2">
            <v>0</v>
          </cell>
        </row>
      </sheetData>
      <sheetData sheetId="1849">
        <row r="2">
          <cell r="B2">
            <v>0</v>
          </cell>
        </row>
      </sheetData>
      <sheetData sheetId="1850">
        <row r="2">
          <cell r="B2">
            <v>0</v>
          </cell>
        </row>
      </sheetData>
      <sheetData sheetId="1851">
        <row r="2">
          <cell r="B2">
            <v>0</v>
          </cell>
        </row>
      </sheetData>
      <sheetData sheetId="1852">
        <row r="2">
          <cell r="B2">
            <v>1.9678000000000001E-2</v>
          </cell>
        </row>
      </sheetData>
      <sheetData sheetId="1853">
        <row r="2">
          <cell r="B2">
            <v>0</v>
          </cell>
        </row>
      </sheetData>
      <sheetData sheetId="1854">
        <row r="2">
          <cell r="B2">
            <v>1.9678000000000001E-2</v>
          </cell>
        </row>
      </sheetData>
      <sheetData sheetId="1855">
        <row r="2">
          <cell r="B2">
            <v>1.9678000000000001E-2</v>
          </cell>
        </row>
      </sheetData>
      <sheetData sheetId="1856">
        <row r="2">
          <cell r="B2">
            <v>1.9678000000000001E-2</v>
          </cell>
        </row>
      </sheetData>
      <sheetData sheetId="1857">
        <row r="2">
          <cell r="B2">
            <v>1.9678000000000001E-2</v>
          </cell>
        </row>
      </sheetData>
      <sheetData sheetId="1858">
        <row r="2">
          <cell r="B2">
            <v>1.9678000000000001E-2</v>
          </cell>
        </row>
      </sheetData>
      <sheetData sheetId="1859">
        <row r="2">
          <cell r="B2">
            <v>0</v>
          </cell>
        </row>
      </sheetData>
      <sheetData sheetId="1860">
        <row r="2">
          <cell r="B2">
            <v>0</v>
          </cell>
        </row>
      </sheetData>
      <sheetData sheetId="1861">
        <row r="2">
          <cell r="B2">
            <v>0</v>
          </cell>
        </row>
      </sheetData>
      <sheetData sheetId="1862">
        <row r="2">
          <cell r="B2">
            <v>1.9678000000000001E-2</v>
          </cell>
        </row>
      </sheetData>
      <sheetData sheetId="1863">
        <row r="2">
          <cell r="B2">
            <v>1.9678000000000001E-2</v>
          </cell>
        </row>
      </sheetData>
      <sheetData sheetId="1864">
        <row r="2">
          <cell r="B2">
            <v>1.9678000000000001E-2</v>
          </cell>
        </row>
      </sheetData>
      <sheetData sheetId="1865">
        <row r="2">
          <cell r="B2">
            <v>1.9678000000000001E-2</v>
          </cell>
        </row>
      </sheetData>
      <sheetData sheetId="1866">
        <row r="2">
          <cell r="B2">
            <v>1.9678000000000001E-2</v>
          </cell>
        </row>
      </sheetData>
      <sheetData sheetId="1867">
        <row r="2">
          <cell r="B2">
            <v>1.9678000000000001E-2</v>
          </cell>
        </row>
      </sheetData>
      <sheetData sheetId="1868">
        <row r="2">
          <cell r="B2">
            <v>1.9678000000000001E-2</v>
          </cell>
        </row>
      </sheetData>
      <sheetData sheetId="1869">
        <row r="2">
          <cell r="B2">
            <v>1.9678000000000001E-2</v>
          </cell>
        </row>
      </sheetData>
      <sheetData sheetId="1870">
        <row r="2">
          <cell r="B2">
            <v>0</v>
          </cell>
        </row>
      </sheetData>
      <sheetData sheetId="1871">
        <row r="2">
          <cell r="B2">
            <v>1.9678000000000001E-2</v>
          </cell>
        </row>
      </sheetData>
      <sheetData sheetId="1872">
        <row r="2">
          <cell r="B2">
            <v>0</v>
          </cell>
        </row>
      </sheetData>
      <sheetData sheetId="1873">
        <row r="2">
          <cell r="B2">
            <v>0</v>
          </cell>
        </row>
      </sheetData>
      <sheetData sheetId="1874">
        <row r="2">
          <cell r="B2">
            <v>0</v>
          </cell>
        </row>
      </sheetData>
      <sheetData sheetId="1875">
        <row r="2">
          <cell r="B2">
            <v>0</v>
          </cell>
        </row>
      </sheetData>
      <sheetData sheetId="1876">
        <row r="2">
          <cell r="B2">
            <v>0</v>
          </cell>
        </row>
      </sheetData>
      <sheetData sheetId="1877">
        <row r="2">
          <cell r="B2">
            <v>1.9678000000000001E-2</v>
          </cell>
        </row>
      </sheetData>
      <sheetData sheetId="1878">
        <row r="2">
          <cell r="B2">
            <v>1.9678000000000001E-2</v>
          </cell>
        </row>
      </sheetData>
      <sheetData sheetId="1879">
        <row r="2">
          <cell r="B2">
            <v>1.9678000000000001E-2</v>
          </cell>
        </row>
      </sheetData>
      <sheetData sheetId="1880">
        <row r="2">
          <cell r="B2">
            <v>1.9678000000000001E-2</v>
          </cell>
        </row>
      </sheetData>
      <sheetData sheetId="1881">
        <row r="2">
          <cell r="B2">
            <v>1.9678000000000001E-2</v>
          </cell>
        </row>
      </sheetData>
      <sheetData sheetId="1882">
        <row r="2">
          <cell r="B2">
            <v>1.9678000000000001E-2</v>
          </cell>
        </row>
      </sheetData>
      <sheetData sheetId="1883">
        <row r="2">
          <cell r="B2">
            <v>0</v>
          </cell>
        </row>
      </sheetData>
      <sheetData sheetId="1884">
        <row r="2">
          <cell r="B2">
            <v>0</v>
          </cell>
        </row>
      </sheetData>
      <sheetData sheetId="1885">
        <row r="2">
          <cell r="B2">
            <v>1.9678000000000001E-2</v>
          </cell>
        </row>
      </sheetData>
      <sheetData sheetId="1886">
        <row r="2">
          <cell r="B2">
            <v>1.9678000000000001E-2</v>
          </cell>
        </row>
      </sheetData>
      <sheetData sheetId="1887">
        <row r="2">
          <cell r="B2">
            <v>0</v>
          </cell>
        </row>
      </sheetData>
      <sheetData sheetId="1888">
        <row r="2">
          <cell r="B2">
            <v>0</v>
          </cell>
        </row>
      </sheetData>
      <sheetData sheetId="1889">
        <row r="2">
          <cell r="B2">
            <v>0</v>
          </cell>
        </row>
      </sheetData>
      <sheetData sheetId="1890">
        <row r="2">
          <cell r="B2">
            <v>1.9678000000000001E-2</v>
          </cell>
        </row>
      </sheetData>
      <sheetData sheetId="1891">
        <row r="2">
          <cell r="B2">
            <v>1.9678000000000001E-2</v>
          </cell>
        </row>
      </sheetData>
      <sheetData sheetId="1892">
        <row r="2">
          <cell r="B2">
            <v>1.9678000000000001E-2</v>
          </cell>
        </row>
      </sheetData>
      <sheetData sheetId="1893">
        <row r="2">
          <cell r="B2">
            <v>1.9678000000000001E-2</v>
          </cell>
        </row>
      </sheetData>
      <sheetData sheetId="1894">
        <row r="2">
          <cell r="B2">
            <v>1.9678000000000001E-2</v>
          </cell>
        </row>
      </sheetData>
      <sheetData sheetId="1895">
        <row r="2">
          <cell r="B2">
            <v>0</v>
          </cell>
        </row>
      </sheetData>
      <sheetData sheetId="1896">
        <row r="2">
          <cell r="B2">
            <v>0</v>
          </cell>
        </row>
      </sheetData>
      <sheetData sheetId="1897">
        <row r="2">
          <cell r="B2">
            <v>1.9678000000000001E-2</v>
          </cell>
        </row>
      </sheetData>
      <sheetData sheetId="1898">
        <row r="2">
          <cell r="B2">
            <v>1.9678000000000001E-2</v>
          </cell>
        </row>
      </sheetData>
      <sheetData sheetId="1899">
        <row r="2">
          <cell r="B2">
            <v>1.9678000000000001E-2</v>
          </cell>
        </row>
      </sheetData>
      <sheetData sheetId="1900">
        <row r="2">
          <cell r="B2">
            <v>0</v>
          </cell>
        </row>
      </sheetData>
      <sheetData sheetId="1901">
        <row r="2">
          <cell r="B2">
            <v>1.9678000000000001E-2</v>
          </cell>
        </row>
      </sheetData>
      <sheetData sheetId="1902">
        <row r="2">
          <cell r="B2">
            <v>1.9678000000000001E-2</v>
          </cell>
        </row>
      </sheetData>
      <sheetData sheetId="1903">
        <row r="2">
          <cell r="B2">
            <v>1.9678000000000001E-2</v>
          </cell>
        </row>
      </sheetData>
      <sheetData sheetId="1904">
        <row r="2">
          <cell r="B2">
            <v>1.9678000000000001E-2</v>
          </cell>
        </row>
      </sheetData>
      <sheetData sheetId="1905">
        <row r="2">
          <cell r="B2">
            <v>1.9678000000000001E-2</v>
          </cell>
        </row>
      </sheetData>
      <sheetData sheetId="1906">
        <row r="2">
          <cell r="B2">
            <v>1.9678000000000001E-2</v>
          </cell>
        </row>
      </sheetData>
      <sheetData sheetId="1907">
        <row r="2">
          <cell r="B2">
            <v>1.9678000000000001E-2</v>
          </cell>
        </row>
      </sheetData>
      <sheetData sheetId="1908">
        <row r="2">
          <cell r="B2">
            <v>1.9678000000000001E-2</v>
          </cell>
        </row>
      </sheetData>
      <sheetData sheetId="1909">
        <row r="2">
          <cell r="B2">
            <v>1.9678000000000001E-2</v>
          </cell>
        </row>
      </sheetData>
      <sheetData sheetId="1910">
        <row r="2">
          <cell r="B2">
            <v>1.9678000000000001E-2</v>
          </cell>
        </row>
      </sheetData>
      <sheetData sheetId="1911">
        <row r="2">
          <cell r="B2">
            <v>1.9678000000000001E-2</v>
          </cell>
        </row>
      </sheetData>
      <sheetData sheetId="1912">
        <row r="2">
          <cell r="B2">
            <v>1.9678000000000001E-2</v>
          </cell>
        </row>
      </sheetData>
      <sheetData sheetId="1913">
        <row r="2">
          <cell r="B2">
            <v>1.9678000000000001E-2</v>
          </cell>
        </row>
      </sheetData>
      <sheetData sheetId="1914">
        <row r="2">
          <cell r="B2">
            <v>1.9678000000000001E-2</v>
          </cell>
        </row>
      </sheetData>
      <sheetData sheetId="1915">
        <row r="2">
          <cell r="B2">
            <v>1.9678000000000001E-2</v>
          </cell>
        </row>
      </sheetData>
      <sheetData sheetId="1916">
        <row r="2">
          <cell r="B2">
            <v>1.9678000000000001E-2</v>
          </cell>
        </row>
      </sheetData>
      <sheetData sheetId="1917">
        <row r="2">
          <cell r="B2">
            <v>1.9678000000000001E-2</v>
          </cell>
        </row>
      </sheetData>
      <sheetData sheetId="1918">
        <row r="2">
          <cell r="B2">
            <v>1.9678000000000001E-2</v>
          </cell>
        </row>
      </sheetData>
      <sheetData sheetId="1919">
        <row r="2">
          <cell r="B2">
            <v>1.9678000000000001E-2</v>
          </cell>
        </row>
      </sheetData>
      <sheetData sheetId="1920">
        <row r="2">
          <cell r="B2">
            <v>1.9678000000000001E-2</v>
          </cell>
        </row>
      </sheetData>
      <sheetData sheetId="1921">
        <row r="2">
          <cell r="B2">
            <v>1.9678000000000001E-2</v>
          </cell>
        </row>
      </sheetData>
      <sheetData sheetId="1922">
        <row r="2">
          <cell r="B2">
            <v>1.9678000000000001E-2</v>
          </cell>
        </row>
      </sheetData>
      <sheetData sheetId="1923">
        <row r="2">
          <cell r="B2">
            <v>1.9678000000000001E-2</v>
          </cell>
        </row>
      </sheetData>
      <sheetData sheetId="1924">
        <row r="2">
          <cell r="B2">
            <v>0</v>
          </cell>
        </row>
      </sheetData>
      <sheetData sheetId="1925">
        <row r="2">
          <cell r="B2">
            <v>1.9678000000000001E-2</v>
          </cell>
        </row>
      </sheetData>
      <sheetData sheetId="1926">
        <row r="2">
          <cell r="B2">
            <v>1.9678000000000001E-2</v>
          </cell>
        </row>
      </sheetData>
      <sheetData sheetId="1927">
        <row r="2">
          <cell r="B2">
            <v>1.9678000000000001E-2</v>
          </cell>
        </row>
      </sheetData>
      <sheetData sheetId="1928">
        <row r="2">
          <cell r="B2">
            <v>1.9678000000000001E-2</v>
          </cell>
        </row>
      </sheetData>
      <sheetData sheetId="1929">
        <row r="2">
          <cell r="B2">
            <v>1.9678000000000001E-2</v>
          </cell>
        </row>
      </sheetData>
      <sheetData sheetId="1930">
        <row r="2">
          <cell r="B2">
            <v>1.9678000000000001E-2</v>
          </cell>
        </row>
      </sheetData>
      <sheetData sheetId="1931">
        <row r="2">
          <cell r="B2">
            <v>1.9678000000000001E-2</v>
          </cell>
        </row>
      </sheetData>
      <sheetData sheetId="1932">
        <row r="2">
          <cell r="B2">
            <v>1.9678000000000001E-2</v>
          </cell>
        </row>
      </sheetData>
      <sheetData sheetId="1933">
        <row r="2">
          <cell r="B2">
            <v>1.9678000000000001E-2</v>
          </cell>
        </row>
      </sheetData>
      <sheetData sheetId="1934">
        <row r="2">
          <cell r="B2">
            <v>0</v>
          </cell>
        </row>
      </sheetData>
      <sheetData sheetId="1935">
        <row r="2">
          <cell r="B2">
            <v>0</v>
          </cell>
        </row>
      </sheetData>
      <sheetData sheetId="1936">
        <row r="2">
          <cell r="B2">
            <v>1.9678000000000001E-2</v>
          </cell>
        </row>
      </sheetData>
      <sheetData sheetId="1937">
        <row r="2">
          <cell r="B2">
            <v>1.9678000000000001E-2</v>
          </cell>
        </row>
      </sheetData>
      <sheetData sheetId="1938">
        <row r="2">
          <cell r="B2">
            <v>1.9678000000000001E-2</v>
          </cell>
        </row>
      </sheetData>
      <sheetData sheetId="1939">
        <row r="2">
          <cell r="B2">
            <v>1.9678000000000001E-2</v>
          </cell>
        </row>
      </sheetData>
      <sheetData sheetId="1940">
        <row r="2">
          <cell r="B2">
            <v>1.9678000000000001E-2</v>
          </cell>
        </row>
      </sheetData>
      <sheetData sheetId="1941">
        <row r="2">
          <cell r="B2">
            <v>1.9678000000000001E-2</v>
          </cell>
        </row>
      </sheetData>
      <sheetData sheetId="1942">
        <row r="2">
          <cell r="B2">
            <v>1.9678000000000001E-2</v>
          </cell>
        </row>
      </sheetData>
      <sheetData sheetId="1943">
        <row r="2">
          <cell r="B2">
            <v>1.9678000000000001E-2</v>
          </cell>
        </row>
      </sheetData>
      <sheetData sheetId="1944">
        <row r="2">
          <cell r="B2">
            <v>1.9678000000000001E-2</v>
          </cell>
        </row>
      </sheetData>
      <sheetData sheetId="1945">
        <row r="2">
          <cell r="B2">
            <v>1.9678000000000001E-2</v>
          </cell>
        </row>
      </sheetData>
      <sheetData sheetId="1946">
        <row r="2">
          <cell r="B2">
            <v>0</v>
          </cell>
        </row>
      </sheetData>
      <sheetData sheetId="1947">
        <row r="2">
          <cell r="B2">
            <v>0</v>
          </cell>
        </row>
      </sheetData>
      <sheetData sheetId="1948">
        <row r="2">
          <cell r="B2">
            <v>1.9678000000000001E-2</v>
          </cell>
        </row>
      </sheetData>
      <sheetData sheetId="1949">
        <row r="2">
          <cell r="B2">
            <v>1.9678000000000001E-2</v>
          </cell>
        </row>
      </sheetData>
      <sheetData sheetId="1950">
        <row r="2">
          <cell r="B2">
            <v>1.9678000000000001E-2</v>
          </cell>
        </row>
      </sheetData>
      <sheetData sheetId="1951">
        <row r="2">
          <cell r="B2">
            <v>1.9678000000000001E-2</v>
          </cell>
        </row>
      </sheetData>
      <sheetData sheetId="1952">
        <row r="2">
          <cell r="B2">
            <v>1.9678000000000001E-2</v>
          </cell>
        </row>
      </sheetData>
      <sheetData sheetId="1953">
        <row r="2">
          <cell r="B2">
            <v>1.9678000000000001E-2</v>
          </cell>
        </row>
      </sheetData>
      <sheetData sheetId="1954">
        <row r="2">
          <cell r="B2">
            <v>1.9678000000000001E-2</v>
          </cell>
        </row>
      </sheetData>
      <sheetData sheetId="1955">
        <row r="2">
          <cell r="B2">
            <v>1.9678000000000001E-2</v>
          </cell>
        </row>
      </sheetData>
      <sheetData sheetId="1956">
        <row r="2">
          <cell r="B2">
            <v>1.9678000000000001E-2</v>
          </cell>
        </row>
      </sheetData>
      <sheetData sheetId="1957">
        <row r="2">
          <cell r="B2">
            <v>1.9678000000000001E-2</v>
          </cell>
        </row>
      </sheetData>
      <sheetData sheetId="1958">
        <row r="2">
          <cell r="B2">
            <v>0</v>
          </cell>
        </row>
      </sheetData>
      <sheetData sheetId="1959">
        <row r="2">
          <cell r="B2">
            <v>0</v>
          </cell>
        </row>
      </sheetData>
      <sheetData sheetId="1960">
        <row r="2">
          <cell r="B2">
            <v>1.9678000000000001E-2</v>
          </cell>
        </row>
      </sheetData>
      <sheetData sheetId="1961">
        <row r="2">
          <cell r="B2">
            <v>1.9678000000000001E-2</v>
          </cell>
        </row>
      </sheetData>
      <sheetData sheetId="1962">
        <row r="2">
          <cell r="B2">
            <v>1.9678000000000001E-2</v>
          </cell>
        </row>
      </sheetData>
      <sheetData sheetId="1963">
        <row r="2">
          <cell r="B2">
            <v>1.9678000000000001E-2</v>
          </cell>
        </row>
      </sheetData>
      <sheetData sheetId="1964">
        <row r="2">
          <cell r="B2">
            <v>1.9678000000000001E-2</v>
          </cell>
        </row>
      </sheetData>
      <sheetData sheetId="1965">
        <row r="2">
          <cell r="B2">
            <v>1.9678000000000001E-2</v>
          </cell>
        </row>
      </sheetData>
      <sheetData sheetId="1966">
        <row r="2">
          <cell r="B2">
            <v>1.9678000000000001E-2</v>
          </cell>
        </row>
      </sheetData>
      <sheetData sheetId="1967">
        <row r="2">
          <cell r="B2">
            <v>1.9678000000000001E-2</v>
          </cell>
        </row>
      </sheetData>
      <sheetData sheetId="1968">
        <row r="2">
          <cell r="B2">
            <v>1.9678000000000001E-2</v>
          </cell>
        </row>
      </sheetData>
      <sheetData sheetId="1969">
        <row r="2">
          <cell r="B2">
            <v>1.9678000000000001E-2</v>
          </cell>
        </row>
      </sheetData>
      <sheetData sheetId="1970">
        <row r="2">
          <cell r="B2">
            <v>1.9678000000000001E-2</v>
          </cell>
        </row>
      </sheetData>
      <sheetData sheetId="1971">
        <row r="2">
          <cell r="B2">
            <v>1.9678000000000001E-2</v>
          </cell>
        </row>
      </sheetData>
      <sheetData sheetId="1972">
        <row r="2">
          <cell r="B2">
            <v>1.9678000000000001E-2</v>
          </cell>
        </row>
      </sheetData>
      <sheetData sheetId="1973">
        <row r="2">
          <cell r="B2">
            <v>1.9678000000000001E-2</v>
          </cell>
        </row>
      </sheetData>
      <sheetData sheetId="1974">
        <row r="2">
          <cell r="B2">
            <v>1.9678000000000001E-2</v>
          </cell>
        </row>
      </sheetData>
      <sheetData sheetId="1975">
        <row r="2">
          <cell r="B2">
            <v>1.9678000000000001E-2</v>
          </cell>
        </row>
      </sheetData>
      <sheetData sheetId="1976">
        <row r="2">
          <cell r="B2">
            <v>1.9678000000000001E-2</v>
          </cell>
        </row>
      </sheetData>
      <sheetData sheetId="1977">
        <row r="2">
          <cell r="B2">
            <v>1.9678000000000001E-2</v>
          </cell>
        </row>
      </sheetData>
      <sheetData sheetId="1978">
        <row r="2">
          <cell r="B2">
            <v>1.9678000000000001E-2</v>
          </cell>
        </row>
      </sheetData>
      <sheetData sheetId="1979">
        <row r="2">
          <cell r="B2">
            <v>1.9678000000000001E-2</v>
          </cell>
        </row>
      </sheetData>
      <sheetData sheetId="1980">
        <row r="2">
          <cell r="B2">
            <v>1.9678000000000001E-2</v>
          </cell>
        </row>
      </sheetData>
      <sheetData sheetId="1981">
        <row r="2">
          <cell r="B2">
            <v>1.9678000000000001E-2</v>
          </cell>
        </row>
      </sheetData>
      <sheetData sheetId="1982">
        <row r="2">
          <cell r="B2">
            <v>1.9678000000000001E-2</v>
          </cell>
        </row>
      </sheetData>
      <sheetData sheetId="1983">
        <row r="2">
          <cell r="B2">
            <v>1.9678000000000001E-2</v>
          </cell>
        </row>
      </sheetData>
      <sheetData sheetId="1984">
        <row r="2">
          <cell r="B2">
            <v>0</v>
          </cell>
        </row>
      </sheetData>
      <sheetData sheetId="1985">
        <row r="2">
          <cell r="B2">
            <v>1.9678000000000001E-2</v>
          </cell>
        </row>
      </sheetData>
      <sheetData sheetId="1986">
        <row r="2">
          <cell r="B2">
            <v>1.9678000000000001E-2</v>
          </cell>
        </row>
      </sheetData>
      <sheetData sheetId="1987">
        <row r="2">
          <cell r="B2">
            <v>1.9678000000000001E-2</v>
          </cell>
        </row>
      </sheetData>
      <sheetData sheetId="1988">
        <row r="2">
          <cell r="B2">
            <v>1.9678000000000001E-2</v>
          </cell>
        </row>
      </sheetData>
      <sheetData sheetId="1989">
        <row r="2">
          <cell r="B2">
            <v>1.9678000000000001E-2</v>
          </cell>
        </row>
      </sheetData>
      <sheetData sheetId="1990">
        <row r="2">
          <cell r="B2">
            <v>1.9678000000000001E-2</v>
          </cell>
        </row>
      </sheetData>
      <sheetData sheetId="1991">
        <row r="2">
          <cell r="B2">
            <v>1.9678000000000001E-2</v>
          </cell>
        </row>
      </sheetData>
      <sheetData sheetId="1992">
        <row r="2">
          <cell r="B2">
            <v>1.9678000000000001E-2</v>
          </cell>
        </row>
      </sheetData>
      <sheetData sheetId="1993">
        <row r="2">
          <cell r="B2">
            <v>0</v>
          </cell>
        </row>
      </sheetData>
      <sheetData sheetId="1994">
        <row r="2">
          <cell r="B2">
            <v>0</v>
          </cell>
        </row>
      </sheetData>
      <sheetData sheetId="1995">
        <row r="2">
          <cell r="B2">
            <v>1.9678000000000001E-2</v>
          </cell>
        </row>
      </sheetData>
      <sheetData sheetId="1996">
        <row r="2">
          <cell r="B2">
            <v>0</v>
          </cell>
        </row>
      </sheetData>
      <sheetData sheetId="1997">
        <row r="2">
          <cell r="B2">
            <v>0</v>
          </cell>
        </row>
      </sheetData>
      <sheetData sheetId="1998">
        <row r="2">
          <cell r="B2">
            <v>0</v>
          </cell>
        </row>
      </sheetData>
      <sheetData sheetId="1999">
        <row r="2">
          <cell r="B2">
            <v>1.9678000000000001E-2</v>
          </cell>
        </row>
      </sheetData>
      <sheetData sheetId="2000">
        <row r="2">
          <cell r="B2">
            <v>1.9678000000000001E-2</v>
          </cell>
        </row>
      </sheetData>
      <sheetData sheetId="2001">
        <row r="2">
          <cell r="B2">
            <v>1.9678000000000001E-2</v>
          </cell>
        </row>
      </sheetData>
      <sheetData sheetId="2002">
        <row r="2">
          <cell r="B2">
            <v>1.9678000000000001E-2</v>
          </cell>
        </row>
      </sheetData>
      <sheetData sheetId="2003">
        <row r="2">
          <cell r="B2">
            <v>1.9678000000000001E-2</v>
          </cell>
        </row>
      </sheetData>
      <sheetData sheetId="2004">
        <row r="2">
          <cell r="B2">
            <v>1.9678000000000001E-2</v>
          </cell>
        </row>
      </sheetData>
      <sheetData sheetId="2005">
        <row r="2">
          <cell r="B2">
            <v>1.9678000000000001E-2</v>
          </cell>
        </row>
      </sheetData>
      <sheetData sheetId="2006">
        <row r="2">
          <cell r="B2">
            <v>0</v>
          </cell>
        </row>
      </sheetData>
      <sheetData sheetId="2007">
        <row r="2">
          <cell r="B2">
            <v>1.9678000000000001E-2</v>
          </cell>
        </row>
      </sheetData>
      <sheetData sheetId="2008">
        <row r="2">
          <cell r="B2">
            <v>0</v>
          </cell>
        </row>
      </sheetData>
      <sheetData sheetId="2009">
        <row r="2">
          <cell r="B2">
            <v>0</v>
          </cell>
        </row>
      </sheetData>
      <sheetData sheetId="2010">
        <row r="2">
          <cell r="B2">
            <v>0</v>
          </cell>
        </row>
      </sheetData>
      <sheetData sheetId="2011">
        <row r="2">
          <cell r="B2">
            <v>1.9678000000000001E-2</v>
          </cell>
        </row>
      </sheetData>
      <sheetData sheetId="2012">
        <row r="2">
          <cell r="B2">
            <v>0</v>
          </cell>
        </row>
      </sheetData>
      <sheetData sheetId="2013">
        <row r="2">
          <cell r="B2">
            <v>1.9678000000000001E-2</v>
          </cell>
        </row>
      </sheetData>
      <sheetData sheetId="2014">
        <row r="2">
          <cell r="B2">
            <v>1.9678000000000001E-2</v>
          </cell>
        </row>
      </sheetData>
      <sheetData sheetId="2015">
        <row r="2">
          <cell r="B2">
            <v>1.9678000000000001E-2</v>
          </cell>
        </row>
      </sheetData>
      <sheetData sheetId="2016">
        <row r="2">
          <cell r="B2">
            <v>1.9678000000000001E-2</v>
          </cell>
        </row>
      </sheetData>
      <sheetData sheetId="2017">
        <row r="2">
          <cell r="B2">
            <v>1.9678000000000001E-2</v>
          </cell>
        </row>
      </sheetData>
      <sheetData sheetId="2018">
        <row r="2">
          <cell r="B2">
            <v>1.9678000000000001E-2</v>
          </cell>
        </row>
      </sheetData>
      <sheetData sheetId="2019">
        <row r="2">
          <cell r="B2">
            <v>1.9678000000000001E-2</v>
          </cell>
        </row>
      </sheetData>
      <sheetData sheetId="2020">
        <row r="2">
          <cell r="B2">
            <v>1.9678000000000001E-2</v>
          </cell>
        </row>
      </sheetData>
      <sheetData sheetId="2021">
        <row r="2">
          <cell r="B2">
            <v>1.9678000000000001E-2</v>
          </cell>
        </row>
      </sheetData>
      <sheetData sheetId="2022">
        <row r="2">
          <cell r="B2">
            <v>1.9678000000000001E-2</v>
          </cell>
        </row>
      </sheetData>
      <sheetData sheetId="2023">
        <row r="2">
          <cell r="B2">
            <v>1.9678000000000001E-2</v>
          </cell>
        </row>
      </sheetData>
      <sheetData sheetId="2024">
        <row r="2">
          <cell r="B2">
            <v>0</v>
          </cell>
        </row>
      </sheetData>
      <sheetData sheetId="2025">
        <row r="2">
          <cell r="B2">
            <v>0</v>
          </cell>
        </row>
      </sheetData>
      <sheetData sheetId="2026">
        <row r="2">
          <cell r="B2">
            <v>0</v>
          </cell>
        </row>
      </sheetData>
      <sheetData sheetId="2027">
        <row r="2">
          <cell r="B2">
            <v>1.9678000000000001E-2</v>
          </cell>
        </row>
      </sheetData>
      <sheetData sheetId="2028">
        <row r="2">
          <cell r="B2">
            <v>0</v>
          </cell>
        </row>
      </sheetData>
      <sheetData sheetId="2029">
        <row r="2">
          <cell r="B2">
            <v>1.9678000000000001E-2</v>
          </cell>
        </row>
      </sheetData>
      <sheetData sheetId="2030">
        <row r="2">
          <cell r="B2">
            <v>1.9678000000000001E-2</v>
          </cell>
        </row>
      </sheetData>
      <sheetData sheetId="2031">
        <row r="2">
          <cell r="B2">
            <v>1.9678000000000001E-2</v>
          </cell>
        </row>
      </sheetData>
      <sheetData sheetId="2032">
        <row r="2">
          <cell r="B2">
            <v>1.9678000000000001E-2</v>
          </cell>
        </row>
      </sheetData>
      <sheetData sheetId="2033">
        <row r="2">
          <cell r="B2">
            <v>1.9678000000000001E-2</v>
          </cell>
        </row>
      </sheetData>
      <sheetData sheetId="2034">
        <row r="2">
          <cell r="B2">
            <v>0</v>
          </cell>
        </row>
      </sheetData>
      <sheetData sheetId="2035">
        <row r="2">
          <cell r="B2">
            <v>1.9678000000000001E-2</v>
          </cell>
        </row>
      </sheetData>
      <sheetData sheetId="2036">
        <row r="2">
          <cell r="B2">
            <v>0</v>
          </cell>
        </row>
      </sheetData>
      <sheetData sheetId="2037">
        <row r="2">
          <cell r="B2">
            <v>0</v>
          </cell>
        </row>
      </sheetData>
      <sheetData sheetId="2038">
        <row r="2">
          <cell r="B2">
            <v>0</v>
          </cell>
        </row>
      </sheetData>
      <sheetData sheetId="2039">
        <row r="2">
          <cell r="B2">
            <v>1.9678000000000001E-2</v>
          </cell>
        </row>
      </sheetData>
      <sheetData sheetId="2040">
        <row r="2">
          <cell r="B2">
            <v>0</v>
          </cell>
        </row>
      </sheetData>
      <sheetData sheetId="2041">
        <row r="2">
          <cell r="B2">
            <v>1.9678000000000001E-2</v>
          </cell>
        </row>
      </sheetData>
      <sheetData sheetId="2042">
        <row r="2">
          <cell r="B2">
            <v>1.9678000000000001E-2</v>
          </cell>
        </row>
      </sheetData>
      <sheetData sheetId="2043">
        <row r="2">
          <cell r="B2">
            <v>0</v>
          </cell>
        </row>
      </sheetData>
      <sheetData sheetId="2044">
        <row r="2">
          <cell r="B2">
            <v>1.9678000000000001E-2</v>
          </cell>
        </row>
      </sheetData>
      <sheetData sheetId="2045">
        <row r="2">
          <cell r="B2">
            <v>1.9678000000000001E-2</v>
          </cell>
        </row>
      </sheetData>
      <sheetData sheetId="2046">
        <row r="2">
          <cell r="B2">
            <v>1.9678000000000001E-2</v>
          </cell>
        </row>
      </sheetData>
      <sheetData sheetId="2047">
        <row r="2">
          <cell r="B2">
            <v>1.9678000000000001E-2</v>
          </cell>
        </row>
      </sheetData>
      <sheetData sheetId="2048">
        <row r="2">
          <cell r="B2">
            <v>1.9678000000000001E-2</v>
          </cell>
        </row>
      </sheetData>
      <sheetData sheetId="2049">
        <row r="2">
          <cell r="B2">
            <v>1.9678000000000001E-2</v>
          </cell>
        </row>
      </sheetData>
      <sheetData sheetId="2050">
        <row r="2">
          <cell r="B2">
            <v>1.9678000000000001E-2</v>
          </cell>
        </row>
      </sheetData>
      <sheetData sheetId="2051">
        <row r="2">
          <cell r="B2">
            <v>1.9678000000000001E-2</v>
          </cell>
        </row>
      </sheetData>
      <sheetData sheetId="2052">
        <row r="2">
          <cell r="B2">
            <v>1.9678000000000001E-2</v>
          </cell>
        </row>
      </sheetData>
      <sheetData sheetId="2053">
        <row r="2">
          <cell r="B2">
            <v>1.9678000000000001E-2</v>
          </cell>
        </row>
      </sheetData>
      <sheetData sheetId="2054">
        <row r="2">
          <cell r="B2">
            <v>1.9678000000000001E-2</v>
          </cell>
        </row>
      </sheetData>
      <sheetData sheetId="2055">
        <row r="2">
          <cell r="B2">
            <v>1.9678000000000001E-2</v>
          </cell>
        </row>
      </sheetData>
      <sheetData sheetId="2056">
        <row r="2">
          <cell r="B2">
            <v>1.9678000000000001E-2</v>
          </cell>
        </row>
      </sheetData>
      <sheetData sheetId="2057">
        <row r="2">
          <cell r="B2">
            <v>1.9678000000000001E-2</v>
          </cell>
        </row>
      </sheetData>
      <sheetData sheetId="2058">
        <row r="2">
          <cell r="B2">
            <v>1.9678000000000001E-2</v>
          </cell>
        </row>
      </sheetData>
      <sheetData sheetId="2059">
        <row r="2">
          <cell r="B2">
            <v>1.9678000000000001E-2</v>
          </cell>
        </row>
      </sheetData>
      <sheetData sheetId="2060">
        <row r="2">
          <cell r="B2">
            <v>1.9678000000000001E-2</v>
          </cell>
        </row>
      </sheetData>
      <sheetData sheetId="2061">
        <row r="2">
          <cell r="B2">
            <v>1.9678000000000001E-2</v>
          </cell>
        </row>
      </sheetData>
      <sheetData sheetId="2062">
        <row r="2">
          <cell r="B2">
            <v>1.9678000000000001E-2</v>
          </cell>
        </row>
      </sheetData>
      <sheetData sheetId="2063">
        <row r="2">
          <cell r="B2">
            <v>1.9678000000000001E-2</v>
          </cell>
        </row>
      </sheetData>
      <sheetData sheetId="2064">
        <row r="2">
          <cell r="B2">
            <v>0</v>
          </cell>
        </row>
      </sheetData>
      <sheetData sheetId="2065">
        <row r="2">
          <cell r="B2">
            <v>1.9678000000000001E-2</v>
          </cell>
        </row>
      </sheetData>
      <sheetData sheetId="2066">
        <row r="2">
          <cell r="B2">
            <v>1.9678000000000001E-2</v>
          </cell>
        </row>
      </sheetData>
      <sheetData sheetId="2067">
        <row r="2">
          <cell r="B2">
            <v>1.9678000000000001E-2</v>
          </cell>
        </row>
      </sheetData>
      <sheetData sheetId="2068">
        <row r="2">
          <cell r="B2">
            <v>1.9678000000000001E-2</v>
          </cell>
        </row>
      </sheetData>
      <sheetData sheetId="2069">
        <row r="2">
          <cell r="B2">
            <v>1.9678000000000001E-2</v>
          </cell>
        </row>
      </sheetData>
      <sheetData sheetId="2070">
        <row r="2">
          <cell r="B2">
            <v>1.9678000000000001E-2</v>
          </cell>
        </row>
      </sheetData>
      <sheetData sheetId="2071">
        <row r="2">
          <cell r="B2">
            <v>1.9678000000000001E-2</v>
          </cell>
        </row>
      </sheetData>
      <sheetData sheetId="2072">
        <row r="2">
          <cell r="B2">
            <v>1.9678000000000001E-2</v>
          </cell>
        </row>
      </sheetData>
      <sheetData sheetId="2073">
        <row r="2">
          <cell r="B2">
            <v>1.9678000000000001E-2</v>
          </cell>
        </row>
      </sheetData>
      <sheetData sheetId="2074">
        <row r="2">
          <cell r="B2">
            <v>1.9678000000000001E-2</v>
          </cell>
        </row>
      </sheetData>
      <sheetData sheetId="2075">
        <row r="2">
          <cell r="B2">
            <v>1.9678000000000001E-2</v>
          </cell>
        </row>
      </sheetData>
      <sheetData sheetId="2076">
        <row r="2">
          <cell r="B2">
            <v>0</v>
          </cell>
        </row>
      </sheetData>
      <sheetData sheetId="2077">
        <row r="2">
          <cell r="B2">
            <v>1.9678000000000001E-2</v>
          </cell>
        </row>
      </sheetData>
      <sheetData sheetId="2078">
        <row r="2">
          <cell r="B2">
            <v>1.9678000000000001E-2</v>
          </cell>
        </row>
      </sheetData>
      <sheetData sheetId="2079">
        <row r="2">
          <cell r="B2">
            <v>1.9678000000000001E-2</v>
          </cell>
        </row>
      </sheetData>
      <sheetData sheetId="2080">
        <row r="2">
          <cell r="B2">
            <v>1.9678000000000001E-2</v>
          </cell>
        </row>
      </sheetData>
      <sheetData sheetId="2081">
        <row r="2">
          <cell r="B2">
            <v>1.9678000000000001E-2</v>
          </cell>
        </row>
      </sheetData>
      <sheetData sheetId="2082">
        <row r="2">
          <cell r="B2">
            <v>1.9678000000000001E-2</v>
          </cell>
        </row>
      </sheetData>
      <sheetData sheetId="2083">
        <row r="2">
          <cell r="B2">
            <v>1.9678000000000001E-2</v>
          </cell>
        </row>
      </sheetData>
      <sheetData sheetId="2084">
        <row r="2">
          <cell r="B2">
            <v>1.9678000000000001E-2</v>
          </cell>
        </row>
      </sheetData>
      <sheetData sheetId="2085">
        <row r="2">
          <cell r="B2">
            <v>1.9678000000000001E-2</v>
          </cell>
        </row>
      </sheetData>
      <sheetData sheetId="2086">
        <row r="2">
          <cell r="B2">
            <v>1.9678000000000001E-2</v>
          </cell>
        </row>
      </sheetData>
      <sheetData sheetId="2087">
        <row r="2">
          <cell r="B2">
            <v>1.9678000000000001E-2</v>
          </cell>
        </row>
      </sheetData>
      <sheetData sheetId="2088">
        <row r="2">
          <cell r="B2">
            <v>1.9678000000000001E-2</v>
          </cell>
        </row>
      </sheetData>
      <sheetData sheetId="2089">
        <row r="2">
          <cell r="B2">
            <v>1.9678000000000001E-2</v>
          </cell>
        </row>
      </sheetData>
      <sheetData sheetId="2090">
        <row r="2">
          <cell r="B2">
            <v>1.9678000000000001E-2</v>
          </cell>
        </row>
      </sheetData>
      <sheetData sheetId="2091">
        <row r="2">
          <cell r="B2">
            <v>1.9678000000000001E-2</v>
          </cell>
        </row>
      </sheetData>
      <sheetData sheetId="2092">
        <row r="2">
          <cell r="B2">
            <v>1.9678000000000001E-2</v>
          </cell>
        </row>
      </sheetData>
      <sheetData sheetId="2093">
        <row r="2">
          <cell r="B2">
            <v>1.9678000000000001E-2</v>
          </cell>
        </row>
      </sheetData>
      <sheetData sheetId="2094">
        <row r="2">
          <cell r="B2">
            <v>1.9678000000000001E-2</v>
          </cell>
        </row>
      </sheetData>
      <sheetData sheetId="2095">
        <row r="2">
          <cell r="B2">
            <v>1.9678000000000001E-2</v>
          </cell>
        </row>
      </sheetData>
      <sheetData sheetId="2096">
        <row r="2">
          <cell r="B2">
            <v>1.9678000000000001E-2</v>
          </cell>
        </row>
      </sheetData>
      <sheetData sheetId="2097">
        <row r="2">
          <cell r="B2">
            <v>1.9678000000000001E-2</v>
          </cell>
        </row>
      </sheetData>
      <sheetData sheetId="2098">
        <row r="2">
          <cell r="B2">
            <v>0</v>
          </cell>
        </row>
      </sheetData>
      <sheetData sheetId="2099">
        <row r="2">
          <cell r="B2">
            <v>1.9678000000000001E-2</v>
          </cell>
        </row>
      </sheetData>
      <sheetData sheetId="2100">
        <row r="2">
          <cell r="B2">
            <v>1.9678000000000001E-2</v>
          </cell>
        </row>
      </sheetData>
      <sheetData sheetId="2101">
        <row r="2">
          <cell r="B2">
            <v>1.9678000000000001E-2</v>
          </cell>
        </row>
      </sheetData>
      <sheetData sheetId="2102">
        <row r="2">
          <cell r="B2">
            <v>0</v>
          </cell>
        </row>
      </sheetData>
      <sheetData sheetId="2103">
        <row r="2">
          <cell r="B2">
            <v>1.9678000000000001E-2</v>
          </cell>
        </row>
      </sheetData>
      <sheetData sheetId="2104">
        <row r="2">
          <cell r="B2">
            <v>1.9678000000000001E-2</v>
          </cell>
        </row>
      </sheetData>
      <sheetData sheetId="2105">
        <row r="2">
          <cell r="B2">
            <v>1.9678000000000001E-2</v>
          </cell>
        </row>
      </sheetData>
      <sheetData sheetId="2106">
        <row r="2">
          <cell r="B2">
            <v>1.9678000000000001E-2</v>
          </cell>
        </row>
      </sheetData>
      <sheetData sheetId="2107">
        <row r="2">
          <cell r="B2">
            <v>1.9678000000000001E-2</v>
          </cell>
        </row>
      </sheetData>
      <sheetData sheetId="2108">
        <row r="2">
          <cell r="B2">
            <v>1.9678000000000001E-2</v>
          </cell>
        </row>
      </sheetData>
      <sheetData sheetId="2109">
        <row r="2">
          <cell r="B2">
            <v>1.9678000000000001E-2</v>
          </cell>
        </row>
      </sheetData>
      <sheetData sheetId="2110">
        <row r="2">
          <cell r="B2">
            <v>1.9678000000000001E-2</v>
          </cell>
        </row>
      </sheetData>
      <sheetData sheetId="2111">
        <row r="2">
          <cell r="B2">
            <v>1.9678000000000001E-2</v>
          </cell>
        </row>
      </sheetData>
      <sheetData sheetId="2112">
        <row r="2">
          <cell r="B2">
            <v>1.9678000000000001E-2</v>
          </cell>
        </row>
      </sheetData>
      <sheetData sheetId="2113">
        <row r="2">
          <cell r="B2">
            <v>1.9678000000000001E-2</v>
          </cell>
        </row>
      </sheetData>
      <sheetData sheetId="2114">
        <row r="2">
          <cell r="B2">
            <v>1.9678000000000001E-2</v>
          </cell>
        </row>
      </sheetData>
      <sheetData sheetId="2115">
        <row r="2">
          <cell r="B2">
            <v>1.9678000000000001E-2</v>
          </cell>
        </row>
      </sheetData>
      <sheetData sheetId="2116">
        <row r="2">
          <cell r="B2">
            <v>1.9678000000000001E-2</v>
          </cell>
        </row>
      </sheetData>
      <sheetData sheetId="2117">
        <row r="2">
          <cell r="B2">
            <v>1.9678000000000001E-2</v>
          </cell>
        </row>
      </sheetData>
      <sheetData sheetId="2118">
        <row r="2">
          <cell r="B2">
            <v>1.9678000000000001E-2</v>
          </cell>
        </row>
      </sheetData>
      <sheetData sheetId="2119">
        <row r="2">
          <cell r="B2">
            <v>1.9678000000000001E-2</v>
          </cell>
        </row>
      </sheetData>
      <sheetData sheetId="2120">
        <row r="2">
          <cell r="B2">
            <v>1.9678000000000001E-2</v>
          </cell>
        </row>
      </sheetData>
      <sheetData sheetId="2121">
        <row r="2">
          <cell r="B2">
            <v>1.9678000000000001E-2</v>
          </cell>
        </row>
      </sheetData>
      <sheetData sheetId="2122">
        <row r="2">
          <cell r="B2">
            <v>1.9678000000000001E-2</v>
          </cell>
        </row>
      </sheetData>
      <sheetData sheetId="2123">
        <row r="2">
          <cell r="B2">
            <v>1.9678000000000001E-2</v>
          </cell>
        </row>
      </sheetData>
      <sheetData sheetId="2124">
        <row r="2">
          <cell r="B2">
            <v>1.9678000000000001E-2</v>
          </cell>
        </row>
      </sheetData>
      <sheetData sheetId="2125">
        <row r="2">
          <cell r="B2">
            <v>1.9678000000000001E-2</v>
          </cell>
        </row>
      </sheetData>
      <sheetData sheetId="2126">
        <row r="2">
          <cell r="B2">
            <v>1.9678000000000001E-2</v>
          </cell>
        </row>
      </sheetData>
      <sheetData sheetId="2127">
        <row r="2">
          <cell r="B2">
            <v>1.9678000000000001E-2</v>
          </cell>
        </row>
      </sheetData>
      <sheetData sheetId="2128">
        <row r="2">
          <cell r="B2">
            <v>0</v>
          </cell>
        </row>
      </sheetData>
      <sheetData sheetId="2129">
        <row r="2">
          <cell r="B2">
            <v>0</v>
          </cell>
        </row>
      </sheetData>
      <sheetData sheetId="2130">
        <row r="2">
          <cell r="B2">
            <v>1.9678000000000001E-2</v>
          </cell>
        </row>
      </sheetData>
      <sheetData sheetId="2131">
        <row r="2">
          <cell r="B2">
            <v>1.9678000000000001E-2</v>
          </cell>
        </row>
      </sheetData>
      <sheetData sheetId="2132">
        <row r="2">
          <cell r="B2">
            <v>1.9678000000000001E-2</v>
          </cell>
        </row>
      </sheetData>
      <sheetData sheetId="2133">
        <row r="2">
          <cell r="B2">
            <v>1.9678000000000001E-2</v>
          </cell>
        </row>
      </sheetData>
      <sheetData sheetId="2134">
        <row r="2">
          <cell r="B2">
            <v>1.9678000000000001E-2</v>
          </cell>
        </row>
      </sheetData>
      <sheetData sheetId="2135">
        <row r="2">
          <cell r="B2">
            <v>1.9678000000000001E-2</v>
          </cell>
        </row>
      </sheetData>
      <sheetData sheetId="2136">
        <row r="2">
          <cell r="B2">
            <v>1.9678000000000001E-2</v>
          </cell>
        </row>
      </sheetData>
      <sheetData sheetId="2137">
        <row r="2">
          <cell r="B2">
            <v>1.9678000000000001E-2</v>
          </cell>
        </row>
      </sheetData>
      <sheetData sheetId="2138">
        <row r="2">
          <cell r="B2">
            <v>1.9678000000000001E-2</v>
          </cell>
        </row>
      </sheetData>
      <sheetData sheetId="2139">
        <row r="2">
          <cell r="B2">
            <v>1.9678000000000001E-2</v>
          </cell>
        </row>
      </sheetData>
      <sheetData sheetId="2140">
        <row r="2">
          <cell r="B2">
            <v>1.9678000000000001E-2</v>
          </cell>
        </row>
      </sheetData>
      <sheetData sheetId="2141">
        <row r="2">
          <cell r="B2">
            <v>1.9678000000000001E-2</v>
          </cell>
        </row>
      </sheetData>
      <sheetData sheetId="2142">
        <row r="2">
          <cell r="B2">
            <v>1.9678000000000001E-2</v>
          </cell>
        </row>
      </sheetData>
      <sheetData sheetId="2143">
        <row r="2">
          <cell r="B2">
            <v>1.9678000000000001E-2</v>
          </cell>
        </row>
      </sheetData>
      <sheetData sheetId="2144">
        <row r="2">
          <cell r="B2">
            <v>1.9678000000000001E-2</v>
          </cell>
        </row>
      </sheetData>
      <sheetData sheetId="2145">
        <row r="2">
          <cell r="B2">
            <v>1.9678000000000001E-2</v>
          </cell>
        </row>
      </sheetData>
      <sheetData sheetId="2146">
        <row r="2">
          <cell r="B2">
            <v>1.9678000000000001E-2</v>
          </cell>
        </row>
      </sheetData>
      <sheetData sheetId="2147">
        <row r="2">
          <cell r="B2">
            <v>1.9678000000000001E-2</v>
          </cell>
        </row>
      </sheetData>
      <sheetData sheetId="2148">
        <row r="2">
          <cell r="B2">
            <v>1.9678000000000001E-2</v>
          </cell>
        </row>
      </sheetData>
      <sheetData sheetId="2149">
        <row r="2">
          <cell r="B2">
            <v>1.9678000000000001E-2</v>
          </cell>
        </row>
      </sheetData>
      <sheetData sheetId="2150">
        <row r="2">
          <cell r="B2">
            <v>0</v>
          </cell>
        </row>
      </sheetData>
      <sheetData sheetId="2151">
        <row r="2">
          <cell r="B2">
            <v>1.9678000000000001E-2</v>
          </cell>
        </row>
      </sheetData>
      <sheetData sheetId="2152">
        <row r="2">
          <cell r="B2">
            <v>1.9678000000000001E-2</v>
          </cell>
        </row>
      </sheetData>
      <sheetData sheetId="2153">
        <row r="2">
          <cell r="B2">
            <v>1.9678000000000001E-2</v>
          </cell>
        </row>
      </sheetData>
      <sheetData sheetId="2154">
        <row r="2">
          <cell r="B2">
            <v>1.9678000000000001E-2</v>
          </cell>
        </row>
      </sheetData>
      <sheetData sheetId="2155">
        <row r="2">
          <cell r="B2">
            <v>1.9678000000000001E-2</v>
          </cell>
        </row>
      </sheetData>
      <sheetData sheetId="2156">
        <row r="2">
          <cell r="B2">
            <v>1.9678000000000001E-2</v>
          </cell>
        </row>
      </sheetData>
      <sheetData sheetId="2157">
        <row r="2">
          <cell r="B2">
            <v>1.9678000000000001E-2</v>
          </cell>
        </row>
      </sheetData>
      <sheetData sheetId="2158">
        <row r="2">
          <cell r="B2">
            <v>1.9678000000000001E-2</v>
          </cell>
        </row>
      </sheetData>
      <sheetData sheetId="2159">
        <row r="2">
          <cell r="B2">
            <v>1.9678000000000001E-2</v>
          </cell>
        </row>
      </sheetData>
      <sheetData sheetId="2160">
        <row r="2">
          <cell r="B2">
            <v>1.9678000000000001E-2</v>
          </cell>
        </row>
      </sheetData>
      <sheetData sheetId="2161">
        <row r="2">
          <cell r="B2">
            <v>0</v>
          </cell>
        </row>
      </sheetData>
      <sheetData sheetId="2162">
        <row r="2">
          <cell r="B2">
            <v>1.9678000000000001E-2</v>
          </cell>
        </row>
      </sheetData>
      <sheetData sheetId="2163">
        <row r="2">
          <cell r="B2">
            <v>1.9678000000000001E-2</v>
          </cell>
        </row>
      </sheetData>
      <sheetData sheetId="2164">
        <row r="2">
          <cell r="B2">
            <v>1.9678000000000001E-2</v>
          </cell>
        </row>
      </sheetData>
      <sheetData sheetId="2165">
        <row r="2">
          <cell r="B2">
            <v>1.9678000000000001E-2</v>
          </cell>
        </row>
      </sheetData>
      <sheetData sheetId="2166">
        <row r="2">
          <cell r="B2">
            <v>1.9678000000000001E-2</v>
          </cell>
        </row>
      </sheetData>
      <sheetData sheetId="2167">
        <row r="2">
          <cell r="B2">
            <v>1.9678000000000001E-2</v>
          </cell>
        </row>
      </sheetData>
      <sheetData sheetId="2168">
        <row r="2">
          <cell r="B2">
            <v>1.9678000000000001E-2</v>
          </cell>
        </row>
      </sheetData>
      <sheetData sheetId="2169">
        <row r="2">
          <cell r="B2">
            <v>1.9678000000000001E-2</v>
          </cell>
        </row>
      </sheetData>
      <sheetData sheetId="2170">
        <row r="2">
          <cell r="B2">
            <v>1.9678000000000001E-2</v>
          </cell>
        </row>
      </sheetData>
      <sheetData sheetId="2171">
        <row r="2">
          <cell r="B2">
            <v>1.9678000000000001E-2</v>
          </cell>
        </row>
      </sheetData>
      <sheetData sheetId="2172">
        <row r="2">
          <cell r="B2">
            <v>1.9678000000000001E-2</v>
          </cell>
        </row>
      </sheetData>
      <sheetData sheetId="2173">
        <row r="2">
          <cell r="B2">
            <v>1.9678000000000001E-2</v>
          </cell>
        </row>
      </sheetData>
      <sheetData sheetId="2174">
        <row r="2">
          <cell r="B2">
            <v>1.9678000000000001E-2</v>
          </cell>
        </row>
      </sheetData>
      <sheetData sheetId="2175">
        <row r="2">
          <cell r="B2">
            <v>1.9678000000000001E-2</v>
          </cell>
        </row>
      </sheetData>
      <sheetData sheetId="2176">
        <row r="2">
          <cell r="B2">
            <v>1.9678000000000001E-2</v>
          </cell>
        </row>
      </sheetData>
      <sheetData sheetId="2177">
        <row r="2">
          <cell r="B2">
            <v>1.9678000000000001E-2</v>
          </cell>
        </row>
      </sheetData>
      <sheetData sheetId="2178">
        <row r="2">
          <cell r="B2">
            <v>1.9678000000000001E-2</v>
          </cell>
        </row>
      </sheetData>
      <sheetData sheetId="2179">
        <row r="2">
          <cell r="B2">
            <v>1.9678000000000001E-2</v>
          </cell>
        </row>
      </sheetData>
      <sheetData sheetId="2180">
        <row r="2">
          <cell r="B2">
            <v>1.9678000000000001E-2</v>
          </cell>
        </row>
      </sheetData>
      <sheetData sheetId="2181">
        <row r="2">
          <cell r="B2">
            <v>1.9678000000000001E-2</v>
          </cell>
        </row>
      </sheetData>
      <sheetData sheetId="2182">
        <row r="2">
          <cell r="B2">
            <v>1.9678000000000001E-2</v>
          </cell>
        </row>
      </sheetData>
      <sheetData sheetId="2183">
        <row r="2">
          <cell r="B2">
            <v>0</v>
          </cell>
        </row>
      </sheetData>
      <sheetData sheetId="2184">
        <row r="2">
          <cell r="B2">
            <v>1.9678000000000001E-2</v>
          </cell>
        </row>
      </sheetData>
      <sheetData sheetId="2185">
        <row r="2">
          <cell r="B2">
            <v>1.9678000000000001E-2</v>
          </cell>
        </row>
      </sheetData>
      <sheetData sheetId="2186">
        <row r="2">
          <cell r="B2">
            <v>1.9678000000000001E-2</v>
          </cell>
        </row>
      </sheetData>
      <sheetData sheetId="2187">
        <row r="2">
          <cell r="B2">
            <v>0</v>
          </cell>
        </row>
      </sheetData>
      <sheetData sheetId="2188">
        <row r="2">
          <cell r="B2">
            <v>1.9678000000000001E-2</v>
          </cell>
        </row>
      </sheetData>
      <sheetData sheetId="2189">
        <row r="2">
          <cell r="B2">
            <v>1.9678000000000001E-2</v>
          </cell>
        </row>
      </sheetData>
      <sheetData sheetId="2190">
        <row r="2">
          <cell r="B2">
            <v>1.9678000000000001E-2</v>
          </cell>
        </row>
      </sheetData>
      <sheetData sheetId="2191">
        <row r="2">
          <cell r="B2">
            <v>1.9678000000000001E-2</v>
          </cell>
        </row>
      </sheetData>
      <sheetData sheetId="2192">
        <row r="2">
          <cell r="B2">
            <v>1.9678000000000001E-2</v>
          </cell>
        </row>
      </sheetData>
      <sheetData sheetId="2193">
        <row r="2">
          <cell r="B2">
            <v>1.9678000000000001E-2</v>
          </cell>
        </row>
      </sheetData>
      <sheetData sheetId="2194">
        <row r="2">
          <cell r="B2">
            <v>1.9678000000000001E-2</v>
          </cell>
        </row>
      </sheetData>
      <sheetData sheetId="2195">
        <row r="2">
          <cell r="B2">
            <v>1.9678000000000001E-2</v>
          </cell>
        </row>
      </sheetData>
      <sheetData sheetId="2196">
        <row r="2">
          <cell r="B2">
            <v>1.9678000000000001E-2</v>
          </cell>
        </row>
      </sheetData>
      <sheetData sheetId="2197">
        <row r="2">
          <cell r="B2">
            <v>1.9678000000000001E-2</v>
          </cell>
        </row>
      </sheetData>
      <sheetData sheetId="2198">
        <row r="2">
          <cell r="B2">
            <v>1.9678000000000001E-2</v>
          </cell>
        </row>
      </sheetData>
      <sheetData sheetId="2199">
        <row r="2">
          <cell r="B2">
            <v>1.9678000000000001E-2</v>
          </cell>
        </row>
      </sheetData>
      <sheetData sheetId="2200">
        <row r="2">
          <cell r="B2">
            <v>1.9678000000000001E-2</v>
          </cell>
        </row>
      </sheetData>
      <sheetData sheetId="2201">
        <row r="2">
          <cell r="B2">
            <v>1.9678000000000001E-2</v>
          </cell>
        </row>
      </sheetData>
      <sheetData sheetId="2202">
        <row r="2">
          <cell r="B2">
            <v>1.9678000000000001E-2</v>
          </cell>
        </row>
      </sheetData>
      <sheetData sheetId="2203">
        <row r="2">
          <cell r="B2">
            <v>1.9678000000000001E-2</v>
          </cell>
        </row>
      </sheetData>
      <sheetData sheetId="2204">
        <row r="2">
          <cell r="B2">
            <v>1.9678000000000001E-2</v>
          </cell>
        </row>
      </sheetData>
      <sheetData sheetId="2205">
        <row r="2">
          <cell r="B2">
            <v>1.9678000000000001E-2</v>
          </cell>
        </row>
      </sheetData>
      <sheetData sheetId="2206">
        <row r="2">
          <cell r="B2">
            <v>1.9678000000000001E-2</v>
          </cell>
        </row>
      </sheetData>
      <sheetData sheetId="2207">
        <row r="2">
          <cell r="B2">
            <v>1.9678000000000001E-2</v>
          </cell>
        </row>
      </sheetData>
      <sheetData sheetId="2208">
        <row r="2">
          <cell r="B2">
            <v>1.9678000000000001E-2</v>
          </cell>
        </row>
      </sheetData>
      <sheetData sheetId="2209">
        <row r="2">
          <cell r="B2">
            <v>1.9678000000000001E-2</v>
          </cell>
        </row>
      </sheetData>
      <sheetData sheetId="2210">
        <row r="2">
          <cell r="B2">
            <v>1.9678000000000001E-2</v>
          </cell>
        </row>
      </sheetData>
      <sheetData sheetId="2211">
        <row r="2">
          <cell r="B2">
            <v>1.9678000000000001E-2</v>
          </cell>
        </row>
      </sheetData>
      <sheetData sheetId="2212">
        <row r="2">
          <cell r="B2">
            <v>1.9678000000000001E-2</v>
          </cell>
        </row>
      </sheetData>
      <sheetData sheetId="2213">
        <row r="2">
          <cell r="B2">
            <v>0</v>
          </cell>
        </row>
      </sheetData>
      <sheetData sheetId="2214">
        <row r="2">
          <cell r="B2">
            <v>0</v>
          </cell>
        </row>
      </sheetData>
      <sheetData sheetId="2215">
        <row r="2">
          <cell r="B2">
            <v>0</v>
          </cell>
        </row>
      </sheetData>
      <sheetData sheetId="2216">
        <row r="2">
          <cell r="B2">
            <v>1.9678000000000001E-2</v>
          </cell>
        </row>
      </sheetData>
      <sheetData sheetId="2217">
        <row r="2">
          <cell r="B2">
            <v>1.9678000000000001E-2</v>
          </cell>
        </row>
      </sheetData>
      <sheetData sheetId="2218">
        <row r="2">
          <cell r="B2">
            <v>1.9678000000000001E-2</v>
          </cell>
        </row>
      </sheetData>
      <sheetData sheetId="2219">
        <row r="2">
          <cell r="B2">
            <v>1.9678000000000001E-2</v>
          </cell>
        </row>
      </sheetData>
      <sheetData sheetId="2220">
        <row r="2">
          <cell r="B2">
            <v>1.9678000000000001E-2</v>
          </cell>
        </row>
      </sheetData>
      <sheetData sheetId="2221">
        <row r="2">
          <cell r="B2">
            <v>1.9678000000000001E-2</v>
          </cell>
        </row>
      </sheetData>
      <sheetData sheetId="2222">
        <row r="2">
          <cell r="B2">
            <v>1.9678000000000001E-2</v>
          </cell>
        </row>
      </sheetData>
      <sheetData sheetId="2223">
        <row r="2">
          <cell r="B2">
            <v>1.9678000000000001E-2</v>
          </cell>
        </row>
      </sheetData>
      <sheetData sheetId="2224">
        <row r="2">
          <cell r="B2">
            <v>1.9678000000000001E-2</v>
          </cell>
        </row>
      </sheetData>
      <sheetData sheetId="2225">
        <row r="2">
          <cell r="B2">
            <v>1.9678000000000001E-2</v>
          </cell>
        </row>
      </sheetData>
      <sheetData sheetId="2226">
        <row r="2">
          <cell r="B2">
            <v>1.9678000000000001E-2</v>
          </cell>
        </row>
      </sheetData>
      <sheetData sheetId="2227">
        <row r="2">
          <cell r="B2">
            <v>1.9678000000000001E-2</v>
          </cell>
        </row>
      </sheetData>
      <sheetData sheetId="2228">
        <row r="2">
          <cell r="B2">
            <v>1.9678000000000001E-2</v>
          </cell>
        </row>
      </sheetData>
      <sheetData sheetId="2229">
        <row r="2">
          <cell r="B2">
            <v>1.9678000000000001E-2</v>
          </cell>
        </row>
      </sheetData>
      <sheetData sheetId="2230">
        <row r="2">
          <cell r="B2">
            <v>1.9678000000000001E-2</v>
          </cell>
        </row>
      </sheetData>
      <sheetData sheetId="2231">
        <row r="2">
          <cell r="B2">
            <v>1.9678000000000001E-2</v>
          </cell>
        </row>
      </sheetData>
      <sheetData sheetId="2232">
        <row r="2">
          <cell r="B2">
            <v>1.9678000000000001E-2</v>
          </cell>
        </row>
      </sheetData>
      <sheetData sheetId="2233">
        <row r="2">
          <cell r="B2">
            <v>1.9678000000000001E-2</v>
          </cell>
        </row>
      </sheetData>
      <sheetData sheetId="2234">
        <row r="2">
          <cell r="B2">
            <v>1.9678000000000001E-2</v>
          </cell>
        </row>
      </sheetData>
      <sheetData sheetId="2235">
        <row r="2">
          <cell r="B2">
            <v>0</v>
          </cell>
        </row>
      </sheetData>
      <sheetData sheetId="2236">
        <row r="2">
          <cell r="B2">
            <v>1.9678000000000001E-2</v>
          </cell>
        </row>
      </sheetData>
      <sheetData sheetId="2237">
        <row r="2">
          <cell r="B2">
            <v>1.9678000000000001E-2</v>
          </cell>
        </row>
      </sheetData>
      <sheetData sheetId="2238">
        <row r="2">
          <cell r="B2">
            <v>0</v>
          </cell>
        </row>
      </sheetData>
      <sheetData sheetId="2239">
        <row r="2">
          <cell r="B2">
            <v>1.9678000000000001E-2</v>
          </cell>
        </row>
      </sheetData>
      <sheetData sheetId="2240">
        <row r="2">
          <cell r="B2">
            <v>1.9678000000000001E-2</v>
          </cell>
        </row>
      </sheetData>
      <sheetData sheetId="2241">
        <row r="2">
          <cell r="B2">
            <v>1.9678000000000001E-2</v>
          </cell>
        </row>
      </sheetData>
      <sheetData sheetId="2242">
        <row r="2">
          <cell r="B2">
            <v>1.9678000000000001E-2</v>
          </cell>
        </row>
      </sheetData>
      <sheetData sheetId="2243">
        <row r="2">
          <cell r="B2">
            <v>1.9678000000000001E-2</v>
          </cell>
        </row>
      </sheetData>
      <sheetData sheetId="2244">
        <row r="2">
          <cell r="B2">
            <v>1.9678000000000001E-2</v>
          </cell>
        </row>
      </sheetData>
      <sheetData sheetId="2245">
        <row r="2">
          <cell r="B2">
            <v>1.9678000000000001E-2</v>
          </cell>
        </row>
      </sheetData>
      <sheetData sheetId="2246">
        <row r="2">
          <cell r="B2">
            <v>0</v>
          </cell>
        </row>
      </sheetData>
      <sheetData sheetId="2247">
        <row r="2">
          <cell r="B2">
            <v>1.9678000000000001E-2</v>
          </cell>
        </row>
      </sheetData>
      <sheetData sheetId="2248">
        <row r="2">
          <cell r="B2">
            <v>1.9678000000000001E-2</v>
          </cell>
        </row>
      </sheetData>
      <sheetData sheetId="2249">
        <row r="2">
          <cell r="B2">
            <v>1.9678000000000001E-2</v>
          </cell>
        </row>
      </sheetData>
      <sheetData sheetId="2250">
        <row r="2">
          <cell r="B2">
            <v>1.9678000000000001E-2</v>
          </cell>
        </row>
      </sheetData>
      <sheetData sheetId="2251">
        <row r="2">
          <cell r="B2">
            <v>1.9678000000000001E-2</v>
          </cell>
        </row>
      </sheetData>
      <sheetData sheetId="2252">
        <row r="2">
          <cell r="B2">
            <v>1.9678000000000001E-2</v>
          </cell>
        </row>
      </sheetData>
      <sheetData sheetId="2253">
        <row r="2">
          <cell r="B2">
            <v>1.9678000000000001E-2</v>
          </cell>
        </row>
      </sheetData>
      <sheetData sheetId="2254">
        <row r="2">
          <cell r="B2">
            <v>1.9678000000000001E-2</v>
          </cell>
        </row>
      </sheetData>
      <sheetData sheetId="2255">
        <row r="2">
          <cell r="B2">
            <v>0</v>
          </cell>
        </row>
      </sheetData>
      <sheetData sheetId="2256">
        <row r="2">
          <cell r="B2">
            <v>0</v>
          </cell>
        </row>
      </sheetData>
      <sheetData sheetId="2257">
        <row r="2">
          <cell r="B2">
            <v>1.9678000000000001E-2</v>
          </cell>
        </row>
      </sheetData>
      <sheetData sheetId="2258">
        <row r="2">
          <cell r="B2">
            <v>1.9678000000000001E-2</v>
          </cell>
        </row>
      </sheetData>
      <sheetData sheetId="2259">
        <row r="2">
          <cell r="B2">
            <v>1.9678000000000001E-2</v>
          </cell>
        </row>
      </sheetData>
      <sheetData sheetId="2260">
        <row r="2">
          <cell r="B2">
            <v>1.9678000000000001E-2</v>
          </cell>
        </row>
      </sheetData>
      <sheetData sheetId="2261">
        <row r="2">
          <cell r="B2">
            <v>1.9678000000000001E-2</v>
          </cell>
        </row>
      </sheetData>
      <sheetData sheetId="2262">
        <row r="2">
          <cell r="B2">
            <v>1.9678000000000001E-2</v>
          </cell>
        </row>
      </sheetData>
      <sheetData sheetId="2263">
        <row r="2">
          <cell r="B2">
            <v>1.9678000000000001E-2</v>
          </cell>
        </row>
      </sheetData>
      <sheetData sheetId="2264">
        <row r="2">
          <cell r="B2">
            <v>1.9678000000000001E-2</v>
          </cell>
        </row>
      </sheetData>
      <sheetData sheetId="2265">
        <row r="2">
          <cell r="B2">
            <v>1.9678000000000001E-2</v>
          </cell>
        </row>
      </sheetData>
      <sheetData sheetId="2266">
        <row r="2">
          <cell r="B2">
            <v>1.9678000000000001E-2</v>
          </cell>
        </row>
      </sheetData>
      <sheetData sheetId="2267">
        <row r="2">
          <cell r="B2">
            <v>1.9678000000000001E-2</v>
          </cell>
        </row>
      </sheetData>
      <sheetData sheetId="2268">
        <row r="2">
          <cell r="B2">
            <v>1.9678000000000001E-2</v>
          </cell>
        </row>
      </sheetData>
      <sheetData sheetId="2269">
        <row r="2">
          <cell r="B2">
            <v>1.9678000000000001E-2</v>
          </cell>
        </row>
      </sheetData>
      <sheetData sheetId="2270">
        <row r="2">
          <cell r="B2">
            <v>1.9678000000000001E-2</v>
          </cell>
        </row>
      </sheetData>
      <sheetData sheetId="2271">
        <row r="2">
          <cell r="B2">
            <v>1.9678000000000001E-2</v>
          </cell>
        </row>
      </sheetData>
      <sheetData sheetId="2272">
        <row r="2">
          <cell r="B2">
            <v>1.9678000000000001E-2</v>
          </cell>
        </row>
      </sheetData>
      <sheetData sheetId="2273">
        <row r="2">
          <cell r="B2">
            <v>1.9678000000000001E-2</v>
          </cell>
        </row>
      </sheetData>
      <sheetData sheetId="2274">
        <row r="2">
          <cell r="B2">
            <v>1.9678000000000001E-2</v>
          </cell>
        </row>
      </sheetData>
      <sheetData sheetId="2275">
        <row r="2">
          <cell r="B2">
            <v>1.9678000000000001E-2</v>
          </cell>
        </row>
      </sheetData>
      <sheetData sheetId="2276">
        <row r="2">
          <cell r="B2">
            <v>1.9678000000000001E-2</v>
          </cell>
        </row>
      </sheetData>
      <sheetData sheetId="2277">
        <row r="2">
          <cell r="B2">
            <v>0</v>
          </cell>
        </row>
      </sheetData>
      <sheetData sheetId="2278">
        <row r="2">
          <cell r="B2">
            <v>1.9678000000000001E-2</v>
          </cell>
        </row>
      </sheetData>
      <sheetData sheetId="2279">
        <row r="2">
          <cell r="B2">
            <v>0</v>
          </cell>
        </row>
      </sheetData>
      <sheetData sheetId="2280">
        <row r="2">
          <cell r="B2">
            <v>0</v>
          </cell>
        </row>
      </sheetData>
      <sheetData sheetId="2281">
        <row r="2">
          <cell r="B2">
            <v>0</v>
          </cell>
        </row>
      </sheetData>
      <sheetData sheetId="2282">
        <row r="2">
          <cell r="B2">
            <v>0</v>
          </cell>
        </row>
      </sheetData>
      <sheetData sheetId="2283">
        <row r="2">
          <cell r="B2">
            <v>1.9678000000000001E-2</v>
          </cell>
        </row>
      </sheetData>
      <sheetData sheetId="2284">
        <row r="2">
          <cell r="B2">
            <v>1.9678000000000001E-2</v>
          </cell>
        </row>
      </sheetData>
      <sheetData sheetId="2285">
        <row r="2">
          <cell r="B2">
            <v>1.9678000000000001E-2</v>
          </cell>
        </row>
      </sheetData>
      <sheetData sheetId="2286">
        <row r="2">
          <cell r="B2">
            <v>0</v>
          </cell>
        </row>
      </sheetData>
      <sheetData sheetId="2287">
        <row r="2">
          <cell r="B2">
            <v>1.9678000000000001E-2</v>
          </cell>
        </row>
      </sheetData>
      <sheetData sheetId="2288">
        <row r="2">
          <cell r="B2">
            <v>1.9678000000000001E-2</v>
          </cell>
        </row>
      </sheetData>
      <sheetData sheetId="2289">
        <row r="2">
          <cell r="B2">
            <v>1.9678000000000001E-2</v>
          </cell>
        </row>
      </sheetData>
      <sheetData sheetId="2290">
        <row r="2">
          <cell r="B2">
            <v>1.9678000000000001E-2</v>
          </cell>
        </row>
      </sheetData>
      <sheetData sheetId="2291">
        <row r="2">
          <cell r="B2">
            <v>1.9678000000000001E-2</v>
          </cell>
        </row>
      </sheetData>
      <sheetData sheetId="2292">
        <row r="2">
          <cell r="B2">
            <v>1.9678000000000001E-2</v>
          </cell>
        </row>
      </sheetData>
      <sheetData sheetId="2293">
        <row r="2">
          <cell r="B2">
            <v>1.9678000000000001E-2</v>
          </cell>
        </row>
      </sheetData>
      <sheetData sheetId="2294">
        <row r="2">
          <cell r="B2">
            <v>1.9678000000000001E-2</v>
          </cell>
        </row>
      </sheetData>
      <sheetData sheetId="2295">
        <row r="2">
          <cell r="B2">
            <v>1.9678000000000001E-2</v>
          </cell>
        </row>
      </sheetData>
      <sheetData sheetId="2296">
        <row r="2">
          <cell r="B2">
            <v>1.9678000000000001E-2</v>
          </cell>
        </row>
      </sheetData>
      <sheetData sheetId="2297">
        <row r="2">
          <cell r="B2">
            <v>1.9678000000000001E-2</v>
          </cell>
        </row>
      </sheetData>
      <sheetData sheetId="2298">
        <row r="2">
          <cell r="B2">
            <v>0</v>
          </cell>
        </row>
      </sheetData>
      <sheetData sheetId="2299">
        <row r="2">
          <cell r="B2">
            <v>0</v>
          </cell>
        </row>
      </sheetData>
      <sheetData sheetId="2300">
        <row r="2">
          <cell r="B2">
            <v>1.9678000000000001E-2</v>
          </cell>
        </row>
      </sheetData>
      <sheetData sheetId="2301">
        <row r="2">
          <cell r="B2">
            <v>1.9678000000000001E-2</v>
          </cell>
        </row>
      </sheetData>
      <sheetData sheetId="2302">
        <row r="2">
          <cell r="B2">
            <v>1.9678000000000001E-2</v>
          </cell>
        </row>
      </sheetData>
      <sheetData sheetId="2303">
        <row r="2">
          <cell r="B2">
            <v>0</v>
          </cell>
        </row>
      </sheetData>
      <sheetData sheetId="2304">
        <row r="2">
          <cell r="B2">
            <v>1.9678000000000001E-2</v>
          </cell>
        </row>
      </sheetData>
      <sheetData sheetId="2305">
        <row r="2">
          <cell r="B2">
            <v>1.9678000000000001E-2</v>
          </cell>
        </row>
      </sheetData>
      <sheetData sheetId="2306">
        <row r="2">
          <cell r="B2">
            <v>1.9678000000000001E-2</v>
          </cell>
        </row>
      </sheetData>
      <sheetData sheetId="2307">
        <row r="2">
          <cell r="B2">
            <v>1.9678000000000001E-2</v>
          </cell>
        </row>
      </sheetData>
      <sheetData sheetId="2308">
        <row r="2">
          <cell r="B2">
            <v>1.9678000000000001E-2</v>
          </cell>
        </row>
      </sheetData>
      <sheetData sheetId="2309">
        <row r="2">
          <cell r="B2">
            <v>1.9678000000000001E-2</v>
          </cell>
        </row>
      </sheetData>
      <sheetData sheetId="2310">
        <row r="2">
          <cell r="B2">
            <v>1.9678000000000001E-2</v>
          </cell>
        </row>
      </sheetData>
      <sheetData sheetId="2311">
        <row r="2">
          <cell r="B2">
            <v>1.9678000000000001E-2</v>
          </cell>
        </row>
      </sheetData>
      <sheetData sheetId="2312">
        <row r="2">
          <cell r="B2">
            <v>1.9678000000000001E-2</v>
          </cell>
        </row>
      </sheetData>
      <sheetData sheetId="2313">
        <row r="2">
          <cell r="B2">
            <v>1.9678000000000001E-2</v>
          </cell>
        </row>
      </sheetData>
      <sheetData sheetId="2314">
        <row r="2">
          <cell r="B2">
            <v>1.9678000000000001E-2</v>
          </cell>
        </row>
      </sheetData>
      <sheetData sheetId="2315">
        <row r="2">
          <cell r="B2">
            <v>1.9678000000000001E-2</v>
          </cell>
        </row>
      </sheetData>
      <sheetData sheetId="2316">
        <row r="2">
          <cell r="B2">
            <v>1.9678000000000001E-2</v>
          </cell>
        </row>
      </sheetData>
      <sheetData sheetId="2317">
        <row r="2">
          <cell r="B2">
            <v>1.9678000000000001E-2</v>
          </cell>
        </row>
      </sheetData>
      <sheetData sheetId="2318">
        <row r="2">
          <cell r="B2">
            <v>1.9678000000000001E-2</v>
          </cell>
        </row>
      </sheetData>
      <sheetData sheetId="2319">
        <row r="2">
          <cell r="B2">
            <v>1.9678000000000001E-2</v>
          </cell>
        </row>
      </sheetData>
      <sheetData sheetId="2320">
        <row r="2">
          <cell r="B2">
            <v>1.9678000000000001E-2</v>
          </cell>
        </row>
      </sheetData>
      <sheetData sheetId="2321">
        <row r="2">
          <cell r="B2">
            <v>1.9678000000000001E-2</v>
          </cell>
        </row>
      </sheetData>
      <sheetData sheetId="2322">
        <row r="2">
          <cell r="B2">
            <v>1.9678000000000001E-2</v>
          </cell>
        </row>
      </sheetData>
      <sheetData sheetId="2323">
        <row r="2">
          <cell r="B2">
            <v>1.9678000000000001E-2</v>
          </cell>
        </row>
      </sheetData>
      <sheetData sheetId="2324">
        <row r="2">
          <cell r="B2">
            <v>1.9678000000000001E-2</v>
          </cell>
        </row>
      </sheetData>
      <sheetData sheetId="2325">
        <row r="2">
          <cell r="B2">
            <v>1.9678000000000001E-2</v>
          </cell>
        </row>
      </sheetData>
      <sheetData sheetId="2326">
        <row r="2">
          <cell r="B2">
            <v>1.9678000000000001E-2</v>
          </cell>
        </row>
      </sheetData>
      <sheetData sheetId="2327">
        <row r="2">
          <cell r="B2">
            <v>1.9678000000000001E-2</v>
          </cell>
        </row>
      </sheetData>
      <sheetData sheetId="2328">
        <row r="2">
          <cell r="B2">
            <v>1.9678000000000001E-2</v>
          </cell>
        </row>
      </sheetData>
      <sheetData sheetId="2329">
        <row r="2">
          <cell r="B2">
            <v>1.9678000000000001E-2</v>
          </cell>
        </row>
      </sheetData>
      <sheetData sheetId="2330">
        <row r="2">
          <cell r="B2">
            <v>1.9678000000000001E-2</v>
          </cell>
        </row>
      </sheetData>
      <sheetData sheetId="2331">
        <row r="2">
          <cell r="B2">
            <v>1.9678000000000001E-2</v>
          </cell>
        </row>
      </sheetData>
      <sheetData sheetId="2332">
        <row r="2">
          <cell r="B2">
            <v>0</v>
          </cell>
        </row>
      </sheetData>
      <sheetData sheetId="2333">
        <row r="2">
          <cell r="B2">
            <v>1.9678000000000001E-2</v>
          </cell>
        </row>
      </sheetData>
      <sheetData sheetId="2334">
        <row r="2">
          <cell r="B2">
            <v>1.9678000000000001E-2</v>
          </cell>
        </row>
      </sheetData>
      <sheetData sheetId="2335">
        <row r="2">
          <cell r="B2">
            <v>0</v>
          </cell>
        </row>
      </sheetData>
      <sheetData sheetId="2336">
        <row r="2">
          <cell r="B2">
            <v>0</v>
          </cell>
        </row>
      </sheetData>
      <sheetData sheetId="2337">
        <row r="2">
          <cell r="B2">
            <v>0</v>
          </cell>
        </row>
      </sheetData>
      <sheetData sheetId="2338">
        <row r="2">
          <cell r="B2">
            <v>0</v>
          </cell>
        </row>
      </sheetData>
      <sheetData sheetId="2339">
        <row r="2">
          <cell r="B2">
            <v>1.9678000000000001E-2</v>
          </cell>
        </row>
      </sheetData>
      <sheetData sheetId="2340">
        <row r="2">
          <cell r="B2">
            <v>1.9678000000000001E-2</v>
          </cell>
        </row>
      </sheetData>
      <sheetData sheetId="2341">
        <row r="2">
          <cell r="B2">
            <v>0</v>
          </cell>
        </row>
      </sheetData>
      <sheetData sheetId="2342">
        <row r="2">
          <cell r="B2">
            <v>0</v>
          </cell>
        </row>
      </sheetData>
      <sheetData sheetId="2343">
        <row r="2">
          <cell r="B2">
            <v>0</v>
          </cell>
        </row>
      </sheetData>
      <sheetData sheetId="2344">
        <row r="2">
          <cell r="B2">
            <v>0</v>
          </cell>
        </row>
      </sheetData>
      <sheetData sheetId="2345">
        <row r="2">
          <cell r="B2">
            <v>0</v>
          </cell>
        </row>
      </sheetData>
      <sheetData sheetId="2346">
        <row r="2">
          <cell r="B2">
            <v>0</v>
          </cell>
        </row>
      </sheetData>
      <sheetData sheetId="2347">
        <row r="2">
          <cell r="B2">
            <v>0</v>
          </cell>
        </row>
      </sheetData>
      <sheetData sheetId="2348">
        <row r="2">
          <cell r="B2">
            <v>0</v>
          </cell>
        </row>
      </sheetData>
      <sheetData sheetId="2349">
        <row r="2">
          <cell r="B2">
            <v>0</v>
          </cell>
        </row>
      </sheetData>
      <sheetData sheetId="2350">
        <row r="2">
          <cell r="B2">
            <v>0</v>
          </cell>
        </row>
      </sheetData>
      <sheetData sheetId="2351">
        <row r="2">
          <cell r="B2">
            <v>0</v>
          </cell>
        </row>
      </sheetData>
      <sheetData sheetId="2352">
        <row r="2">
          <cell r="B2">
            <v>0</v>
          </cell>
        </row>
      </sheetData>
      <sheetData sheetId="2353">
        <row r="2">
          <cell r="B2">
            <v>0</v>
          </cell>
        </row>
      </sheetData>
      <sheetData sheetId="2354">
        <row r="2">
          <cell r="B2">
            <v>1.9678000000000001E-2</v>
          </cell>
        </row>
      </sheetData>
      <sheetData sheetId="2355">
        <row r="2">
          <cell r="B2">
            <v>1.9678000000000001E-2</v>
          </cell>
        </row>
      </sheetData>
      <sheetData sheetId="2356">
        <row r="2">
          <cell r="B2">
            <v>1.9678000000000001E-2</v>
          </cell>
        </row>
      </sheetData>
      <sheetData sheetId="2357">
        <row r="2">
          <cell r="B2">
            <v>0</v>
          </cell>
        </row>
      </sheetData>
      <sheetData sheetId="2358">
        <row r="2">
          <cell r="B2">
            <v>1.9678000000000001E-2</v>
          </cell>
        </row>
      </sheetData>
      <sheetData sheetId="2359">
        <row r="2">
          <cell r="B2">
            <v>1.9678000000000001E-2</v>
          </cell>
        </row>
      </sheetData>
      <sheetData sheetId="2360">
        <row r="2">
          <cell r="B2">
            <v>0</v>
          </cell>
        </row>
      </sheetData>
      <sheetData sheetId="2361">
        <row r="2">
          <cell r="B2">
            <v>1.9678000000000001E-2</v>
          </cell>
        </row>
      </sheetData>
      <sheetData sheetId="2362">
        <row r="2">
          <cell r="B2">
            <v>1.9678000000000001E-2</v>
          </cell>
        </row>
      </sheetData>
      <sheetData sheetId="2363">
        <row r="2">
          <cell r="B2">
            <v>1.9678000000000001E-2</v>
          </cell>
        </row>
      </sheetData>
      <sheetData sheetId="2364">
        <row r="2">
          <cell r="B2">
            <v>1.9678000000000001E-2</v>
          </cell>
        </row>
      </sheetData>
      <sheetData sheetId="2365">
        <row r="2">
          <cell r="B2">
            <v>0</v>
          </cell>
        </row>
      </sheetData>
      <sheetData sheetId="2366">
        <row r="2">
          <cell r="B2">
            <v>1.9678000000000001E-2</v>
          </cell>
        </row>
      </sheetData>
      <sheetData sheetId="2367">
        <row r="2">
          <cell r="B2">
            <v>1.9678000000000001E-2</v>
          </cell>
        </row>
      </sheetData>
      <sheetData sheetId="2368">
        <row r="2">
          <cell r="B2">
            <v>0</v>
          </cell>
        </row>
      </sheetData>
      <sheetData sheetId="2369">
        <row r="2">
          <cell r="B2">
            <v>1.9678000000000001E-2</v>
          </cell>
        </row>
      </sheetData>
      <sheetData sheetId="2370">
        <row r="2">
          <cell r="B2">
            <v>1.9678000000000001E-2</v>
          </cell>
        </row>
      </sheetData>
      <sheetData sheetId="2371">
        <row r="2">
          <cell r="B2">
            <v>1.9678000000000001E-2</v>
          </cell>
        </row>
      </sheetData>
      <sheetData sheetId="2372">
        <row r="2">
          <cell r="B2">
            <v>1.9678000000000001E-2</v>
          </cell>
        </row>
      </sheetData>
      <sheetData sheetId="2373">
        <row r="2">
          <cell r="B2">
            <v>1.9678000000000001E-2</v>
          </cell>
        </row>
      </sheetData>
      <sheetData sheetId="2374">
        <row r="2">
          <cell r="B2">
            <v>1.9678000000000001E-2</v>
          </cell>
        </row>
      </sheetData>
      <sheetData sheetId="2375">
        <row r="2">
          <cell r="B2">
            <v>1.9678000000000001E-2</v>
          </cell>
        </row>
      </sheetData>
      <sheetData sheetId="2376">
        <row r="2">
          <cell r="B2">
            <v>1.9678000000000001E-2</v>
          </cell>
        </row>
      </sheetData>
      <sheetData sheetId="2377">
        <row r="2">
          <cell r="B2">
            <v>1.9678000000000001E-2</v>
          </cell>
        </row>
      </sheetData>
      <sheetData sheetId="2378">
        <row r="2">
          <cell r="B2">
            <v>1.9678000000000001E-2</v>
          </cell>
        </row>
      </sheetData>
      <sheetData sheetId="2379">
        <row r="2">
          <cell r="B2">
            <v>1.9678000000000001E-2</v>
          </cell>
        </row>
      </sheetData>
      <sheetData sheetId="2380">
        <row r="2">
          <cell r="B2">
            <v>1.9678000000000001E-2</v>
          </cell>
        </row>
      </sheetData>
      <sheetData sheetId="2381">
        <row r="2">
          <cell r="B2">
            <v>1.9678000000000001E-2</v>
          </cell>
        </row>
      </sheetData>
      <sheetData sheetId="2382">
        <row r="2">
          <cell r="B2">
            <v>0</v>
          </cell>
        </row>
      </sheetData>
      <sheetData sheetId="2383">
        <row r="2">
          <cell r="B2">
            <v>0</v>
          </cell>
        </row>
      </sheetData>
      <sheetData sheetId="2384">
        <row r="2">
          <cell r="B2">
            <v>1.9678000000000001E-2</v>
          </cell>
        </row>
      </sheetData>
      <sheetData sheetId="2385">
        <row r="2">
          <cell r="B2">
            <v>1.9678000000000001E-2</v>
          </cell>
        </row>
      </sheetData>
      <sheetData sheetId="2386">
        <row r="2">
          <cell r="B2">
            <v>0</v>
          </cell>
        </row>
      </sheetData>
      <sheetData sheetId="2387">
        <row r="2">
          <cell r="B2">
            <v>0</v>
          </cell>
        </row>
      </sheetData>
      <sheetData sheetId="2388">
        <row r="2">
          <cell r="B2">
            <v>1.9678000000000001E-2</v>
          </cell>
        </row>
      </sheetData>
      <sheetData sheetId="2389" refreshError="1"/>
      <sheetData sheetId="2390" refreshError="1"/>
      <sheetData sheetId="2391" refreshError="1"/>
      <sheetData sheetId="2392" refreshError="1"/>
      <sheetData sheetId="2393">
        <row r="2">
          <cell r="B2">
            <v>0</v>
          </cell>
        </row>
      </sheetData>
      <sheetData sheetId="2394">
        <row r="2">
          <cell r="B2">
            <v>0</v>
          </cell>
        </row>
      </sheetData>
      <sheetData sheetId="2395">
        <row r="2">
          <cell r="B2">
            <v>0</v>
          </cell>
        </row>
      </sheetData>
      <sheetData sheetId="2396">
        <row r="2">
          <cell r="B2">
            <v>0</v>
          </cell>
        </row>
      </sheetData>
      <sheetData sheetId="2397">
        <row r="2">
          <cell r="B2">
            <v>0</v>
          </cell>
        </row>
      </sheetData>
      <sheetData sheetId="2398">
        <row r="2">
          <cell r="B2">
            <v>0</v>
          </cell>
        </row>
      </sheetData>
      <sheetData sheetId="2399">
        <row r="2">
          <cell r="B2">
            <v>0</v>
          </cell>
        </row>
      </sheetData>
      <sheetData sheetId="2400">
        <row r="2">
          <cell r="B2">
            <v>0</v>
          </cell>
        </row>
      </sheetData>
      <sheetData sheetId="2401">
        <row r="2">
          <cell r="B2">
            <v>0</v>
          </cell>
        </row>
      </sheetData>
      <sheetData sheetId="2402">
        <row r="2">
          <cell r="B2">
            <v>1.9678000000000001E-2</v>
          </cell>
        </row>
      </sheetData>
      <sheetData sheetId="2403">
        <row r="2">
          <cell r="B2">
            <v>1.9678000000000001E-2</v>
          </cell>
        </row>
      </sheetData>
      <sheetData sheetId="2404">
        <row r="2">
          <cell r="B2">
            <v>0</v>
          </cell>
        </row>
      </sheetData>
      <sheetData sheetId="2405">
        <row r="2">
          <cell r="B2">
            <v>0</v>
          </cell>
        </row>
      </sheetData>
      <sheetData sheetId="2406">
        <row r="2">
          <cell r="B2">
            <v>0</v>
          </cell>
        </row>
      </sheetData>
      <sheetData sheetId="2407">
        <row r="2">
          <cell r="B2">
            <v>0</v>
          </cell>
        </row>
      </sheetData>
      <sheetData sheetId="2408">
        <row r="2">
          <cell r="B2">
            <v>0</v>
          </cell>
        </row>
      </sheetData>
      <sheetData sheetId="2409">
        <row r="2">
          <cell r="B2">
            <v>0</v>
          </cell>
        </row>
      </sheetData>
      <sheetData sheetId="2410">
        <row r="2">
          <cell r="B2">
            <v>0</v>
          </cell>
        </row>
      </sheetData>
      <sheetData sheetId="2411">
        <row r="2">
          <cell r="B2">
            <v>0</v>
          </cell>
        </row>
      </sheetData>
      <sheetData sheetId="2412">
        <row r="2">
          <cell r="B2">
            <v>0</v>
          </cell>
        </row>
      </sheetData>
      <sheetData sheetId="2413">
        <row r="2">
          <cell r="B2">
            <v>0</v>
          </cell>
        </row>
      </sheetData>
      <sheetData sheetId="2414">
        <row r="2">
          <cell r="B2">
            <v>0</v>
          </cell>
        </row>
      </sheetData>
      <sheetData sheetId="2415">
        <row r="2">
          <cell r="B2">
            <v>0</v>
          </cell>
        </row>
      </sheetData>
      <sheetData sheetId="2416">
        <row r="2">
          <cell r="B2">
            <v>1.9678000000000001E-2</v>
          </cell>
        </row>
      </sheetData>
      <sheetData sheetId="2417">
        <row r="2">
          <cell r="B2">
            <v>0</v>
          </cell>
        </row>
      </sheetData>
      <sheetData sheetId="2418">
        <row r="2">
          <cell r="B2">
            <v>0</v>
          </cell>
        </row>
      </sheetData>
      <sheetData sheetId="2419">
        <row r="2">
          <cell r="B2">
            <v>0</v>
          </cell>
        </row>
      </sheetData>
      <sheetData sheetId="2420">
        <row r="2">
          <cell r="B2">
            <v>0</v>
          </cell>
        </row>
      </sheetData>
      <sheetData sheetId="2421">
        <row r="2">
          <cell r="B2">
            <v>0</v>
          </cell>
        </row>
      </sheetData>
      <sheetData sheetId="2422">
        <row r="2">
          <cell r="B2">
            <v>0</v>
          </cell>
        </row>
      </sheetData>
      <sheetData sheetId="2423">
        <row r="2">
          <cell r="B2">
            <v>1.9678000000000001E-2</v>
          </cell>
        </row>
      </sheetData>
      <sheetData sheetId="2424">
        <row r="2">
          <cell r="B2">
            <v>0</v>
          </cell>
        </row>
      </sheetData>
      <sheetData sheetId="2425">
        <row r="2">
          <cell r="B2">
            <v>0</v>
          </cell>
        </row>
      </sheetData>
      <sheetData sheetId="2426">
        <row r="2">
          <cell r="B2">
            <v>0</v>
          </cell>
        </row>
      </sheetData>
      <sheetData sheetId="2427">
        <row r="2">
          <cell r="B2">
            <v>0</v>
          </cell>
        </row>
      </sheetData>
      <sheetData sheetId="2428">
        <row r="2">
          <cell r="B2">
            <v>0</v>
          </cell>
        </row>
      </sheetData>
      <sheetData sheetId="2429">
        <row r="2">
          <cell r="B2">
            <v>0</v>
          </cell>
        </row>
      </sheetData>
      <sheetData sheetId="2430">
        <row r="2">
          <cell r="B2">
            <v>0</v>
          </cell>
        </row>
      </sheetData>
      <sheetData sheetId="2431">
        <row r="2">
          <cell r="B2">
            <v>0</v>
          </cell>
        </row>
      </sheetData>
      <sheetData sheetId="2432">
        <row r="2">
          <cell r="B2">
            <v>0</v>
          </cell>
        </row>
      </sheetData>
      <sheetData sheetId="2433">
        <row r="2">
          <cell r="B2">
            <v>0</v>
          </cell>
        </row>
      </sheetData>
      <sheetData sheetId="2434">
        <row r="2">
          <cell r="B2">
            <v>0</v>
          </cell>
        </row>
      </sheetData>
      <sheetData sheetId="2435">
        <row r="2">
          <cell r="B2">
            <v>0</v>
          </cell>
        </row>
      </sheetData>
      <sheetData sheetId="2436">
        <row r="2">
          <cell r="B2">
            <v>1.9678000000000001E-2</v>
          </cell>
        </row>
      </sheetData>
      <sheetData sheetId="2437">
        <row r="2">
          <cell r="B2">
            <v>1.9678000000000001E-2</v>
          </cell>
        </row>
      </sheetData>
      <sheetData sheetId="2438">
        <row r="2">
          <cell r="B2">
            <v>1.9678000000000001E-2</v>
          </cell>
        </row>
      </sheetData>
      <sheetData sheetId="2439">
        <row r="2">
          <cell r="B2">
            <v>1.9678000000000001E-2</v>
          </cell>
        </row>
      </sheetData>
      <sheetData sheetId="2440">
        <row r="2">
          <cell r="B2">
            <v>0</v>
          </cell>
        </row>
      </sheetData>
      <sheetData sheetId="2441">
        <row r="2">
          <cell r="B2">
            <v>0</v>
          </cell>
        </row>
      </sheetData>
      <sheetData sheetId="2442">
        <row r="2">
          <cell r="B2">
            <v>0</v>
          </cell>
        </row>
      </sheetData>
      <sheetData sheetId="2443">
        <row r="2">
          <cell r="B2">
            <v>0</v>
          </cell>
        </row>
      </sheetData>
      <sheetData sheetId="2444">
        <row r="2">
          <cell r="B2">
            <v>0</v>
          </cell>
        </row>
      </sheetData>
      <sheetData sheetId="2445">
        <row r="2">
          <cell r="B2">
            <v>1.9678000000000001E-2</v>
          </cell>
        </row>
      </sheetData>
      <sheetData sheetId="2446">
        <row r="2">
          <cell r="B2">
            <v>1.9678000000000001E-2</v>
          </cell>
        </row>
      </sheetData>
      <sheetData sheetId="2447">
        <row r="2">
          <cell r="B2">
            <v>1.9678000000000001E-2</v>
          </cell>
        </row>
      </sheetData>
      <sheetData sheetId="2448">
        <row r="2">
          <cell r="B2">
            <v>1.9678000000000001E-2</v>
          </cell>
        </row>
      </sheetData>
      <sheetData sheetId="2449">
        <row r="2">
          <cell r="B2">
            <v>1.9678000000000001E-2</v>
          </cell>
        </row>
      </sheetData>
      <sheetData sheetId="2450">
        <row r="2">
          <cell r="B2">
            <v>1.9678000000000001E-2</v>
          </cell>
        </row>
      </sheetData>
      <sheetData sheetId="2451">
        <row r="2">
          <cell r="B2">
            <v>1.9678000000000001E-2</v>
          </cell>
        </row>
      </sheetData>
      <sheetData sheetId="2452">
        <row r="2">
          <cell r="B2">
            <v>1.9678000000000001E-2</v>
          </cell>
        </row>
      </sheetData>
      <sheetData sheetId="2453">
        <row r="2">
          <cell r="B2">
            <v>1.9678000000000001E-2</v>
          </cell>
        </row>
      </sheetData>
      <sheetData sheetId="2454">
        <row r="2">
          <cell r="B2">
            <v>1.9678000000000001E-2</v>
          </cell>
        </row>
      </sheetData>
      <sheetData sheetId="2455">
        <row r="2">
          <cell r="B2">
            <v>1.9678000000000001E-2</v>
          </cell>
        </row>
      </sheetData>
      <sheetData sheetId="2456">
        <row r="2">
          <cell r="B2">
            <v>0</v>
          </cell>
        </row>
      </sheetData>
      <sheetData sheetId="2457">
        <row r="2">
          <cell r="B2">
            <v>0</v>
          </cell>
        </row>
      </sheetData>
      <sheetData sheetId="2458">
        <row r="2">
          <cell r="B2">
            <v>0</v>
          </cell>
        </row>
      </sheetData>
      <sheetData sheetId="2459">
        <row r="2">
          <cell r="B2">
            <v>0</v>
          </cell>
        </row>
      </sheetData>
      <sheetData sheetId="2460">
        <row r="2">
          <cell r="B2">
            <v>0</v>
          </cell>
        </row>
      </sheetData>
      <sheetData sheetId="2461">
        <row r="2">
          <cell r="B2">
            <v>0</v>
          </cell>
        </row>
      </sheetData>
      <sheetData sheetId="2462">
        <row r="2">
          <cell r="B2">
            <v>0</v>
          </cell>
        </row>
      </sheetData>
      <sheetData sheetId="2463">
        <row r="2">
          <cell r="B2">
            <v>0</v>
          </cell>
        </row>
      </sheetData>
      <sheetData sheetId="2464">
        <row r="2">
          <cell r="B2">
            <v>0</v>
          </cell>
        </row>
      </sheetData>
      <sheetData sheetId="2465">
        <row r="2">
          <cell r="B2">
            <v>0</v>
          </cell>
        </row>
      </sheetData>
      <sheetData sheetId="2466">
        <row r="2">
          <cell r="B2">
            <v>0</v>
          </cell>
        </row>
      </sheetData>
      <sheetData sheetId="2467">
        <row r="2">
          <cell r="B2">
            <v>0</v>
          </cell>
        </row>
      </sheetData>
      <sheetData sheetId="2468">
        <row r="2">
          <cell r="B2">
            <v>0</v>
          </cell>
        </row>
      </sheetData>
      <sheetData sheetId="2469">
        <row r="2">
          <cell r="B2">
            <v>0</v>
          </cell>
        </row>
      </sheetData>
      <sheetData sheetId="2470">
        <row r="2">
          <cell r="B2">
            <v>0</v>
          </cell>
        </row>
      </sheetData>
      <sheetData sheetId="2471">
        <row r="2">
          <cell r="B2">
            <v>0</v>
          </cell>
        </row>
      </sheetData>
      <sheetData sheetId="2472">
        <row r="2">
          <cell r="B2">
            <v>0</v>
          </cell>
        </row>
      </sheetData>
      <sheetData sheetId="2473">
        <row r="2">
          <cell r="B2">
            <v>1.9678000000000001E-2</v>
          </cell>
        </row>
      </sheetData>
      <sheetData sheetId="2474">
        <row r="2">
          <cell r="B2">
            <v>1.9678000000000001E-2</v>
          </cell>
        </row>
      </sheetData>
      <sheetData sheetId="2475">
        <row r="2">
          <cell r="B2">
            <v>0</v>
          </cell>
        </row>
      </sheetData>
      <sheetData sheetId="2476">
        <row r="2">
          <cell r="B2">
            <v>0</v>
          </cell>
        </row>
      </sheetData>
      <sheetData sheetId="2477">
        <row r="2">
          <cell r="B2">
            <v>0</v>
          </cell>
        </row>
      </sheetData>
      <sheetData sheetId="2478">
        <row r="2">
          <cell r="B2">
            <v>0</v>
          </cell>
        </row>
      </sheetData>
      <sheetData sheetId="2479">
        <row r="2">
          <cell r="B2">
            <v>0</v>
          </cell>
        </row>
      </sheetData>
      <sheetData sheetId="2480">
        <row r="2">
          <cell r="B2">
            <v>0</v>
          </cell>
        </row>
      </sheetData>
      <sheetData sheetId="2481">
        <row r="2">
          <cell r="B2">
            <v>0</v>
          </cell>
        </row>
      </sheetData>
      <sheetData sheetId="2482">
        <row r="2">
          <cell r="B2">
            <v>0</v>
          </cell>
        </row>
      </sheetData>
      <sheetData sheetId="2483">
        <row r="2">
          <cell r="B2">
            <v>0</v>
          </cell>
        </row>
      </sheetData>
      <sheetData sheetId="2484">
        <row r="2">
          <cell r="B2">
            <v>0</v>
          </cell>
        </row>
      </sheetData>
      <sheetData sheetId="2485">
        <row r="2">
          <cell r="B2">
            <v>0</v>
          </cell>
        </row>
      </sheetData>
      <sheetData sheetId="2486">
        <row r="2">
          <cell r="B2">
            <v>0</v>
          </cell>
        </row>
      </sheetData>
      <sheetData sheetId="2487">
        <row r="2">
          <cell r="B2">
            <v>0</v>
          </cell>
        </row>
      </sheetData>
      <sheetData sheetId="2488">
        <row r="2">
          <cell r="B2">
            <v>0</v>
          </cell>
        </row>
      </sheetData>
      <sheetData sheetId="2489">
        <row r="2">
          <cell r="B2">
            <v>0</v>
          </cell>
        </row>
      </sheetData>
      <sheetData sheetId="2490">
        <row r="2">
          <cell r="B2">
            <v>0</v>
          </cell>
        </row>
      </sheetData>
      <sheetData sheetId="2491">
        <row r="2">
          <cell r="B2">
            <v>0</v>
          </cell>
        </row>
      </sheetData>
      <sheetData sheetId="2492">
        <row r="2">
          <cell r="B2">
            <v>0</v>
          </cell>
        </row>
      </sheetData>
      <sheetData sheetId="2493">
        <row r="2">
          <cell r="B2">
            <v>0</v>
          </cell>
        </row>
      </sheetData>
      <sheetData sheetId="2494">
        <row r="2">
          <cell r="B2">
            <v>1.9678000000000001E-2</v>
          </cell>
        </row>
      </sheetData>
      <sheetData sheetId="2495">
        <row r="2">
          <cell r="B2">
            <v>1.9678000000000001E-2</v>
          </cell>
        </row>
      </sheetData>
      <sheetData sheetId="2496">
        <row r="2">
          <cell r="B2">
            <v>1.9678000000000001E-2</v>
          </cell>
        </row>
      </sheetData>
      <sheetData sheetId="2497">
        <row r="2">
          <cell r="B2">
            <v>0</v>
          </cell>
        </row>
      </sheetData>
      <sheetData sheetId="2498">
        <row r="2">
          <cell r="B2">
            <v>0</v>
          </cell>
        </row>
      </sheetData>
      <sheetData sheetId="2499">
        <row r="2">
          <cell r="B2">
            <v>0</v>
          </cell>
        </row>
      </sheetData>
      <sheetData sheetId="2500">
        <row r="2">
          <cell r="B2">
            <v>0</v>
          </cell>
        </row>
      </sheetData>
      <sheetData sheetId="2501">
        <row r="2">
          <cell r="B2">
            <v>0</v>
          </cell>
        </row>
      </sheetData>
      <sheetData sheetId="2502">
        <row r="2">
          <cell r="B2">
            <v>0</v>
          </cell>
        </row>
      </sheetData>
      <sheetData sheetId="2503">
        <row r="2">
          <cell r="B2">
            <v>1.9678000000000001E-2</v>
          </cell>
        </row>
      </sheetData>
      <sheetData sheetId="2504">
        <row r="2">
          <cell r="B2">
            <v>0</v>
          </cell>
        </row>
      </sheetData>
      <sheetData sheetId="2505">
        <row r="2">
          <cell r="B2">
            <v>0</v>
          </cell>
        </row>
      </sheetData>
      <sheetData sheetId="2506">
        <row r="2">
          <cell r="B2">
            <v>0</v>
          </cell>
        </row>
      </sheetData>
      <sheetData sheetId="2507">
        <row r="2">
          <cell r="B2">
            <v>0</v>
          </cell>
        </row>
      </sheetData>
      <sheetData sheetId="2508">
        <row r="2">
          <cell r="B2">
            <v>1.9678000000000001E-2</v>
          </cell>
        </row>
      </sheetData>
      <sheetData sheetId="2509">
        <row r="2">
          <cell r="B2">
            <v>1.9678000000000001E-2</v>
          </cell>
        </row>
      </sheetData>
      <sheetData sheetId="2510">
        <row r="2">
          <cell r="B2">
            <v>1.9678000000000001E-2</v>
          </cell>
        </row>
      </sheetData>
      <sheetData sheetId="2511">
        <row r="2">
          <cell r="B2">
            <v>0</v>
          </cell>
        </row>
      </sheetData>
      <sheetData sheetId="2512">
        <row r="2">
          <cell r="B2">
            <v>0</v>
          </cell>
        </row>
      </sheetData>
      <sheetData sheetId="2513">
        <row r="2">
          <cell r="B2">
            <v>0</v>
          </cell>
        </row>
      </sheetData>
      <sheetData sheetId="2514">
        <row r="2">
          <cell r="B2">
            <v>1.9678000000000001E-2</v>
          </cell>
        </row>
      </sheetData>
      <sheetData sheetId="2515">
        <row r="2">
          <cell r="B2">
            <v>1.9678000000000001E-2</v>
          </cell>
        </row>
      </sheetData>
      <sheetData sheetId="2516">
        <row r="2">
          <cell r="B2">
            <v>1.9678000000000001E-2</v>
          </cell>
        </row>
      </sheetData>
      <sheetData sheetId="2517">
        <row r="2">
          <cell r="B2">
            <v>1.9678000000000001E-2</v>
          </cell>
        </row>
      </sheetData>
      <sheetData sheetId="2518">
        <row r="2">
          <cell r="B2">
            <v>1.9678000000000001E-2</v>
          </cell>
        </row>
      </sheetData>
      <sheetData sheetId="2519">
        <row r="2">
          <cell r="B2">
            <v>1.9678000000000001E-2</v>
          </cell>
        </row>
      </sheetData>
      <sheetData sheetId="2520">
        <row r="2">
          <cell r="B2">
            <v>1.9678000000000001E-2</v>
          </cell>
        </row>
      </sheetData>
      <sheetData sheetId="2521">
        <row r="2">
          <cell r="B2">
            <v>1.9678000000000001E-2</v>
          </cell>
        </row>
      </sheetData>
      <sheetData sheetId="2522">
        <row r="2">
          <cell r="B2">
            <v>1.9678000000000001E-2</v>
          </cell>
        </row>
      </sheetData>
      <sheetData sheetId="2523">
        <row r="2">
          <cell r="B2">
            <v>1.9678000000000001E-2</v>
          </cell>
        </row>
      </sheetData>
      <sheetData sheetId="2524">
        <row r="2">
          <cell r="B2">
            <v>1.9678000000000001E-2</v>
          </cell>
        </row>
      </sheetData>
      <sheetData sheetId="2525">
        <row r="2">
          <cell r="B2">
            <v>1.9678000000000001E-2</v>
          </cell>
        </row>
      </sheetData>
      <sheetData sheetId="2526">
        <row r="2">
          <cell r="B2">
            <v>0</v>
          </cell>
        </row>
      </sheetData>
      <sheetData sheetId="2527">
        <row r="2">
          <cell r="B2">
            <v>0</v>
          </cell>
        </row>
      </sheetData>
      <sheetData sheetId="2528">
        <row r="2">
          <cell r="B2">
            <v>1.9678000000000001E-2</v>
          </cell>
        </row>
      </sheetData>
      <sheetData sheetId="2529">
        <row r="2">
          <cell r="B2">
            <v>1.9678000000000001E-2</v>
          </cell>
        </row>
      </sheetData>
      <sheetData sheetId="2530">
        <row r="2">
          <cell r="B2">
            <v>1.9678000000000001E-2</v>
          </cell>
        </row>
      </sheetData>
      <sheetData sheetId="2531">
        <row r="2">
          <cell r="B2">
            <v>1.9678000000000001E-2</v>
          </cell>
        </row>
      </sheetData>
      <sheetData sheetId="2532">
        <row r="2">
          <cell r="B2">
            <v>1.9678000000000001E-2</v>
          </cell>
        </row>
      </sheetData>
      <sheetData sheetId="2533">
        <row r="2">
          <cell r="B2">
            <v>1.9678000000000001E-2</v>
          </cell>
        </row>
      </sheetData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>
        <row r="2">
          <cell r="B2">
            <v>1.9678000000000001E-2</v>
          </cell>
        </row>
      </sheetData>
      <sheetData sheetId="2553">
        <row r="2">
          <cell r="B2">
            <v>1.9678000000000001E-2</v>
          </cell>
        </row>
      </sheetData>
      <sheetData sheetId="2554">
        <row r="2">
          <cell r="B2">
            <v>0</v>
          </cell>
        </row>
      </sheetData>
      <sheetData sheetId="2555">
        <row r="2">
          <cell r="B2">
            <v>1.9678000000000001E-2</v>
          </cell>
        </row>
      </sheetData>
      <sheetData sheetId="2556">
        <row r="2">
          <cell r="B2">
            <v>0</v>
          </cell>
        </row>
      </sheetData>
      <sheetData sheetId="2557">
        <row r="2">
          <cell r="B2">
            <v>0</v>
          </cell>
        </row>
      </sheetData>
      <sheetData sheetId="2558">
        <row r="2">
          <cell r="B2">
            <v>0</v>
          </cell>
        </row>
      </sheetData>
      <sheetData sheetId="2559">
        <row r="2">
          <cell r="B2">
            <v>0</v>
          </cell>
        </row>
      </sheetData>
      <sheetData sheetId="2560">
        <row r="2">
          <cell r="B2">
            <v>0</v>
          </cell>
        </row>
      </sheetData>
      <sheetData sheetId="2561">
        <row r="2">
          <cell r="B2">
            <v>0</v>
          </cell>
        </row>
      </sheetData>
      <sheetData sheetId="2562">
        <row r="2">
          <cell r="B2">
            <v>1.9678000000000001E-2</v>
          </cell>
        </row>
      </sheetData>
      <sheetData sheetId="2563">
        <row r="2">
          <cell r="B2">
            <v>1.9678000000000001E-2</v>
          </cell>
        </row>
      </sheetData>
      <sheetData sheetId="2564">
        <row r="2">
          <cell r="B2">
            <v>1.9678000000000001E-2</v>
          </cell>
        </row>
      </sheetData>
      <sheetData sheetId="2565">
        <row r="2">
          <cell r="B2">
            <v>1.9678000000000001E-2</v>
          </cell>
        </row>
      </sheetData>
      <sheetData sheetId="2566">
        <row r="2">
          <cell r="B2">
            <v>1.9678000000000001E-2</v>
          </cell>
        </row>
      </sheetData>
      <sheetData sheetId="2567">
        <row r="2">
          <cell r="B2">
            <v>1.9678000000000001E-2</v>
          </cell>
        </row>
      </sheetData>
      <sheetData sheetId="2568">
        <row r="2">
          <cell r="B2">
            <v>1.9678000000000001E-2</v>
          </cell>
        </row>
      </sheetData>
      <sheetData sheetId="2569">
        <row r="2">
          <cell r="B2">
            <v>0</v>
          </cell>
        </row>
      </sheetData>
      <sheetData sheetId="2570">
        <row r="2">
          <cell r="B2">
            <v>1.9678000000000001E-2</v>
          </cell>
        </row>
      </sheetData>
      <sheetData sheetId="2571">
        <row r="2">
          <cell r="B2">
            <v>1.9678000000000001E-2</v>
          </cell>
        </row>
      </sheetData>
      <sheetData sheetId="2572">
        <row r="2">
          <cell r="B2">
            <v>0</v>
          </cell>
        </row>
      </sheetData>
      <sheetData sheetId="2573">
        <row r="2">
          <cell r="B2">
            <v>1.9678000000000001E-2</v>
          </cell>
        </row>
      </sheetData>
      <sheetData sheetId="2574">
        <row r="2">
          <cell r="B2">
            <v>1.9678000000000001E-2</v>
          </cell>
        </row>
      </sheetData>
      <sheetData sheetId="2575">
        <row r="2">
          <cell r="B2">
            <v>1.9678000000000001E-2</v>
          </cell>
        </row>
      </sheetData>
      <sheetData sheetId="2576">
        <row r="2">
          <cell r="B2">
            <v>1.9678000000000001E-2</v>
          </cell>
        </row>
      </sheetData>
      <sheetData sheetId="2577">
        <row r="2">
          <cell r="B2">
            <v>0</v>
          </cell>
        </row>
      </sheetData>
      <sheetData sheetId="2578">
        <row r="2">
          <cell r="B2">
            <v>1.9678000000000001E-2</v>
          </cell>
        </row>
      </sheetData>
      <sheetData sheetId="2579">
        <row r="2">
          <cell r="B2">
            <v>0</v>
          </cell>
        </row>
      </sheetData>
      <sheetData sheetId="2580">
        <row r="2">
          <cell r="B2">
            <v>1.9678000000000001E-2</v>
          </cell>
        </row>
      </sheetData>
      <sheetData sheetId="2581">
        <row r="2">
          <cell r="B2">
            <v>0</v>
          </cell>
        </row>
      </sheetData>
      <sheetData sheetId="2582">
        <row r="2">
          <cell r="B2">
            <v>1.9678000000000001E-2</v>
          </cell>
        </row>
      </sheetData>
      <sheetData sheetId="2583">
        <row r="2">
          <cell r="B2">
            <v>1.9678000000000001E-2</v>
          </cell>
        </row>
      </sheetData>
      <sheetData sheetId="2584">
        <row r="2">
          <cell r="B2">
            <v>1.9678000000000001E-2</v>
          </cell>
        </row>
      </sheetData>
      <sheetData sheetId="2585">
        <row r="2">
          <cell r="B2">
            <v>1.9678000000000001E-2</v>
          </cell>
        </row>
      </sheetData>
      <sheetData sheetId="2586">
        <row r="2">
          <cell r="B2">
            <v>0</v>
          </cell>
        </row>
      </sheetData>
      <sheetData sheetId="2587">
        <row r="2">
          <cell r="B2">
            <v>1.9678000000000001E-2</v>
          </cell>
        </row>
      </sheetData>
      <sheetData sheetId="2588">
        <row r="2">
          <cell r="B2">
            <v>0</v>
          </cell>
        </row>
      </sheetData>
      <sheetData sheetId="2589">
        <row r="2">
          <cell r="B2">
            <v>0</v>
          </cell>
        </row>
      </sheetData>
      <sheetData sheetId="2590">
        <row r="2">
          <cell r="B2">
            <v>1.9678000000000001E-2</v>
          </cell>
        </row>
      </sheetData>
      <sheetData sheetId="2591">
        <row r="2">
          <cell r="B2">
            <v>1.9678000000000001E-2</v>
          </cell>
        </row>
      </sheetData>
      <sheetData sheetId="2592">
        <row r="2">
          <cell r="B2">
            <v>1.9678000000000001E-2</v>
          </cell>
        </row>
      </sheetData>
      <sheetData sheetId="2593">
        <row r="2">
          <cell r="B2">
            <v>1.9678000000000001E-2</v>
          </cell>
        </row>
      </sheetData>
      <sheetData sheetId="2594">
        <row r="2">
          <cell r="B2">
            <v>1.9678000000000001E-2</v>
          </cell>
        </row>
      </sheetData>
      <sheetData sheetId="2595">
        <row r="2">
          <cell r="B2">
            <v>1.9678000000000001E-2</v>
          </cell>
        </row>
      </sheetData>
      <sheetData sheetId="2596">
        <row r="2">
          <cell r="B2">
            <v>1.9678000000000001E-2</v>
          </cell>
        </row>
      </sheetData>
      <sheetData sheetId="2597">
        <row r="2">
          <cell r="B2">
            <v>1.9678000000000001E-2</v>
          </cell>
        </row>
      </sheetData>
      <sheetData sheetId="2598">
        <row r="2">
          <cell r="B2">
            <v>1.9678000000000001E-2</v>
          </cell>
        </row>
      </sheetData>
      <sheetData sheetId="2599">
        <row r="2">
          <cell r="B2">
            <v>1.9678000000000001E-2</v>
          </cell>
        </row>
      </sheetData>
      <sheetData sheetId="2600">
        <row r="2">
          <cell r="B2">
            <v>1.9678000000000001E-2</v>
          </cell>
        </row>
      </sheetData>
      <sheetData sheetId="2601">
        <row r="2">
          <cell r="B2">
            <v>1.9678000000000001E-2</v>
          </cell>
        </row>
      </sheetData>
      <sheetData sheetId="2602">
        <row r="2">
          <cell r="B2">
            <v>1.9678000000000001E-2</v>
          </cell>
        </row>
      </sheetData>
      <sheetData sheetId="2603">
        <row r="2">
          <cell r="B2">
            <v>1.9678000000000001E-2</v>
          </cell>
        </row>
      </sheetData>
      <sheetData sheetId="2604">
        <row r="2">
          <cell r="B2">
            <v>1.9678000000000001E-2</v>
          </cell>
        </row>
      </sheetData>
      <sheetData sheetId="2605">
        <row r="2">
          <cell r="B2">
            <v>1.9678000000000001E-2</v>
          </cell>
        </row>
      </sheetData>
      <sheetData sheetId="2606">
        <row r="2">
          <cell r="B2">
            <v>1.9678000000000001E-2</v>
          </cell>
        </row>
      </sheetData>
      <sheetData sheetId="2607">
        <row r="2">
          <cell r="B2">
            <v>1.9678000000000001E-2</v>
          </cell>
        </row>
      </sheetData>
      <sheetData sheetId="2608">
        <row r="2">
          <cell r="B2">
            <v>1.9678000000000001E-2</v>
          </cell>
        </row>
      </sheetData>
      <sheetData sheetId="2609">
        <row r="2">
          <cell r="B2">
            <v>1.9678000000000001E-2</v>
          </cell>
        </row>
      </sheetData>
      <sheetData sheetId="2610">
        <row r="2">
          <cell r="B2">
            <v>1.9678000000000001E-2</v>
          </cell>
        </row>
      </sheetData>
      <sheetData sheetId="2611">
        <row r="2">
          <cell r="B2">
            <v>1.9678000000000001E-2</v>
          </cell>
        </row>
      </sheetData>
      <sheetData sheetId="2612">
        <row r="2">
          <cell r="B2">
            <v>1.9678000000000001E-2</v>
          </cell>
        </row>
      </sheetData>
      <sheetData sheetId="2613">
        <row r="2">
          <cell r="B2">
            <v>1.9678000000000001E-2</v>
          </cell>
        </row>
      </sheetData>
      <sheetData sheetId="2614">
        <row r="2">
          <cell r="B2">
            <v>1.9678000000000001E-2</v>
          </cell>
        </row>
      </sheetData>
      <sheetData sheetId="2615">
        <row r="2">
          <cell r="B2">
            <v>1.9678000000000001E-2</v>
          </cell>
        </row>
      </sheetData>
      <sheetData sheetId="2616">
        <row r="2">
          <cell r="B2">
            <v>1.9678000000000001E-2</v>
          </cell>
        </row>
      </sheetData>
      <sheetData sheetId="2617">
        <row r="2">
          <cell r="B2">
            <v>1.9678000000000001E-2</v>
          </cell>
        </row>
      </sheetData>
      <sheetData sheetId="2618">
        <row r="2">
          <cell r="B2">
            <v>1.9678000000000001E-2</v>
          </cell>
        </row>
      </sheetData>
      <sheetData sheetId="2619">
        <row r="2">
          <cell r="B2">
            <v>1.9678000000000001E-2</v>
          </cell>
        </row>
      </sheetData>
      <sheetData sheetId="2620">
        <row r="2">
          <cell r="B2">
            <v>1.9678000000000001E-2</v>
          </cell>
        </row>
      </sheetData>
      <sheetData sheetId="2621">
        <row r="2">
          <cell r="B2">
            <v>1.9678000000000001E-2</v>
          </cell>
        </row>
      </sheetData>
      <sheetData sheetId="2622">
        <row r="2">
          <cell r="B2">
            <v>1.9678000000000001E-2</v>
          </cell>
        </row>
      </sheetData>
      <sheetData sheetId="2623">
        <row r="2">
          <cell r="B2">
            <v>0</v>
          </cell>
        </row>
      </sheetData>
      <sheetData sheetId="2624">
        <row r="2">
          <cell r="B2">
            <v>1.9678000000000001E-2</v>
          </cell>
        </row>
      </sheetData>
      <sheetData sheetId="2625">
        <row r="2">
          <cell r="B2">
            <v>0</v>
          </cell>
        </row>
      </sheetData>
      <sheetData sheetId="2626">
        <row r="2">
          <cell r="B2">
            <v>1.9678000000000001E-2</v>
          </cell>
        </row>
      </sheetData>
      <sheetData sheetId="2627">
        <row r="2">
          <cell r="B2">
            <v>0</v>
          </cell>
        </row>
      </sheetData>
      <sheetData sheetId="2628">
        <row r="2">
          <cell r="B2">
            <v>0</v>
          </cell>
        </row>
      </sheetData>
      <sheetData sheetId="2629">
        <row r="2">
          <cell r="B2">
            <v>1.9678000000000001E-2</v>
          </cell>
        </row>
      </sheetData>
      <sheetData sheetId="2630">
        <row r="2">
          <cell r="B2">
            <v>1.9678000000000001E-2</v>
          </cell>
        </row>
      </sheetData>
      <sheetData sheetId="2631">
        <row r="2">
          <cell r="B2">
            <v>1.9678000000000001E-2</v>
          </cell>
        </row>
      </sheetData>
      <sheetData sheetId="2632">
        <row r="2">
          <cell r="B2">
            <v>1.9678000000000001E-2</v>
          </cell>
        </row>
      </sheetData>
      <sheetData sheetId="2633">
        <row r="2">
          <cell r="B2">
            <v>1.9678000000000001E-2</v>
          </cell>
        </row>
      </sheetData>
      <sheetData sheetId="2634">
        <row r="2">
          <cell r="B2">
            <v>1.9678000000000001E-2</v>
          </cell>
        </row>
      </sheetData>
      <sheetData sheetId="2635">
        <row r="2">
          <cell r="B2">
            <v>0</v>
          </cell>
        </row>
      </sheetData>
      <sheetData sheetId="2636">
        <row r="2">
          <cell r="B2">
            <v>0</v>
          </cell>
        </row>
      </sheetData>
      <sheetData sheetId="2637">
        <row r="2">
          <cell r="B2">
            <v>0</v>
          </cell>
        </row>
      </sheetData>
      <sheetData sheetId="2638">
        <row r="2">
          <cell r="B2">
            <v>1.9678000000000001E-2</v>
          </cell>
        </row>
      </sheetData>
      <sheetData sheetId="2639">
        <row r="2">
          <cell r="B2">
            <v>0</v>
          </cell>
        </row>
      </sheetData>
      <sheetData sheetId="2640">
        <row r="2">
          <cell r="B2">
            <v>0</v>
          </cell>
        </row>
      </sheetData>
      <sheetData sheetId="2641">
        <row r="2">
          <cell r="B2">
            <v>0</v>
          </cell>
        </row>
      </sheetData>
      <sheetData sheetId="2642">
        <row r="2">
          <cell r="B2">
            <v>1.9678000000000001E-2</v>
          </cell>
        </row>
      </sheetData>
      <sheetData sheetId="2643">
        <row r="2">
          <cell r="B2">
            <v>0</v>
          </cell>
        </row>
      </sheetData>
      <sheetData sheetId="2644">
        <row r="2">
          <cell r="B2">
            <v>0</v>
          </cell>
        </row>
      </sheetData>
      <sheetData sheetId="2645">
        <row r="2">
          <cell r="B2">
            <v>0</v>
          </cell>
        </row>
      </sheetData>
      <sheetData sheetId="2646">
        <row r="2">
          <cell r="B2">
            <v>0</v>
          </cell>
        </row>
      </sheetData>
      <sheetData sheetId="2647">
        <row r="2">
          <cell r="B2">
            <v>1.9678000000000001E-2</v>
          </cell>
        </row>
      </sheetData>
      <sheetData sheetId="2648">
        <row r="2">
          <cell r="B2">
            <v>0</v>
          </cell>
        </row>
      </sheetData>
      <sheetData sheetId="2649">
        <row r="2">
          <cell r="B2">
            <v>0</v>
          </cell>
        </row>
      </sheetData>
      <sheetData sheetId="2650">
        <row r="2">
          <cell r="B2">
            <v>0</v>
          </cell>
        </row>
      </sheetData>
      <sheetData sheetId="2651">
        <row r="2">
          <cell r="B2">
            <v>0</v>
          </cell>
        </row>
      </sheetData>
      <sheetData sheetId="2652">
        <row r="2">
          <cell r="B2">
            <v>0</v>
          </cell>
        </row>
      </sheetData>
      <sheetData sheetId="2653">
        <row r="2">
          <cell r="B2">
            <v>0</v>
          </cell>
        </row>
      </sheetData>
      <sheetData sheetId="2654">
        <row r="2">
          <cell r="B2">
            <v>0</v>
          </cell>
        </row>
      </sheetData>
      <sheetData sheetId="2655">
        <row r="2">
          <cell r="B2">
            <v>0</v>
          </cell>
        </row>
      </sheetData>
      <sheetData sheetId="2656">
        <row r="2">
          <cell r="B2">
            <v>0</v>
          </cell>
        </row>
      </sheetData>
      <sheetData sheetId="2657">
        <row r="2">
          <cell r="B2">
            <v>0</v>
          </cell>
        </row>
      </sheetData>
      <sheetData sheetId="2658">
        <row r="2">
          <cell r="B2">
            <v>0</v>
          </cell>
        </row>
      </sheetData>
      <sheetData sheetId="2659">
        <row r="2">
          <cell r="B2">
            <v>0</v>
          </cell>
        </row>
      </sheetData>
      <sheetData sheetId="2660">
        <row r="2">
          <cell r="B2">
            <v>0</v>
          </cell>
        </row>
      </sheetData>
      <sheetData sheetId="2661">
        <row r="2">
          <cell r="B2">
            <v>0</v>
          </cell>
        </row>
      </sheetData>
      <sheetData sheetId="2662">
        <row r="2">
          <cell r="B2">
            <v>0</v>
          </cell>
        </row>
      </sheetData>
      <sheetData sheetId="2663">
        <row r="2">
          <cell r="B2">
            <v>1.9678000000000001E-2</v>
          </cell>
        </row>
      </sheetData>
      <sheetData sheetId="2664">
        <row r="2">
          <cell r="B2">
            <v>0</v>
          </cell>
        </row>
      </sheetData>
      <sheetData sheetId="2665">
        <row r="2">
          <cell r="B2">
            <v>0</v>
          </cell>
        </row>
      </sheetData>
      <sheetData sheetId="2666">
        <row r="2">
          <cell r="B2">
            <v>1.9678000000000001E-2</v>
          </cell>
        </row>
      </sheetData>
      <sheetData sheetId="2667">
        <row r="2">
          <cell r="B2">
            <v>0</v>
          </cell>
        </row>
      </sheetData>
      <sheetData sheetId="2668">
        <row r="2">
          <cell r="B2">
            <v>1.9678000000000001E-2</v>
          </cell>
        </row>
      </sheetData>
      <sheetData sheetId="2669">
        <row r="2">
          <cell r="B2">
            <v>0</v>
          </cell>
        </row>
      </sheetData>
      <sheetData sheetId="2670">
        <row r="2">
          <cell r="B2">
            <v>0</v>
          </cell>
        </row>
      </sheetData>
      <sheetData sheetId="2671">
        <row r="2">
          <cell r="B2">
            <v>0</v>
          </cell>
        </row>
      </sheetData>
      <sheetData sheetId="2672">
        <row r="2">
          <cell r="B2">
            <v>1.9678000000000001E-2</v>
          </cell>
        </row>
      </sheetData>
      <sheetData sheetId="2673">
        <row r="2">
          <cell r="B2">
            <v>1.9678000000000001E-2</v>
          </cell>
        </row>
      </sheetData>
      <sheetData sheetId="2674">
        <row r="2">
          <cell r="B2">
            <v>0</v>
          </cell>
        </row>
      </sheetData>
      <sheetData sheetId="2675">
        <row r="2">
          <cell r="B2">
            <v>1.9678000000000001E-2</v>
          </cell>
        </row>
      </sheetData>
      <sheetData sheetId="2676">
        <row r="2">
          <cell r="B2">
            <v>0</v>
          </cell>
        </row>
      </sheetData>
      <sheetData sheetId="2677">
        <row r="2">
          <cell r="B2">
            <v>1.9678000000000001E-2</v>
          </cell>
        </row>
      </sheetData>
      <sheetData sheetId="2678">
        <row r="2">
          <cell r="B2">
            <v>0</v>
          </cell>
        </row>
      </sheetData>
      <sheetData sheetId="2679">
        <row r="2">
          <cell r="B2">
            <v>1.9678000000000001E-2</v>
          </cell>
        </row>
      </sheetData>
      <sheetData sheetId="2680">
        <row r="2">
          <cell r="B2">
            <v>0</v>
          </cell>
        </row>
      </sheetData>
      <sheetData sheetId="2681">
        <row r="2">
          <cell r="B2">
            <v>1.9678000000000001E-2</v>
          </cell>
        </row>
      </sheetData>
      <sheetData sheetId="2682">
        <row r="2">
          <cell r="B2">
            <v>0</v>
          </cell>
        </row>
      </sheetData>
      <sheetData sheetId="2683">
        <row r="2">
          <cell r="B2">
            <v>1.9678000000000001E-2</v>
          </cell>
        </row>
      </sheetData>
      <sheetData sheetId="2684">
        <row r="2">
          <cell r="B2">
            <v>0</v>
          </cell>
        </row>
      </sheetData>
      <sheetData sheetId="2685">
        <row r="2">
          <cell r="B2">
            <v>0</v>
          </cell>
        </row>
      </sheetData>
      <sheetData sheetId="2686">
        <row r="2">
          <cell r="B2">
            <v>1.9678000000000001E-2</v>
          </cell>
        </row>
      </sheetData>
      <sheetData sheetId="2687">
        <row r="2">
          <cell r="B2">
            <v>1.9678000000000001E-2</v>
          </cell>
        </row>
      </sheetData>
      <sheetData sheetId="2688">
        <row r="2">
          <cell r="B2">
            <v>1.9678000000000001E-2</v>
          </cell>
        </row>
      </sheetData>
      <sheetData sheetId="2689">
        <row r="2">
          <cell r="B2">
            <v>0</v>
          </cell>
        </row>
      </sheetData>
      <sheetData sheetId="2690">
        <row r="2">
          <cell r="B2">
            <v>1.9678000000000001E-2</v>
          </cell>
        </row>
      </sheetData>
      <sheetData sheetId="2691">
        <row r="2">
          <cell r="B2">
            <v>1.9678000000000001E-2</v>
          </cell>
        </row>
      </sheetData>
      <sheetData sheetId="2692">
        <row r="2">
          <cell r="B2">
            <v>1.9678000000000001E-2</v>
          </cell>
        </row>
      </sheetData>
      <sheetData sheetId="2693">
        <row r="2">
          <cell r="B2">
            <v>0</v>
          </cell>
        </row>
      </sheetData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>
        <row r="2">
          <cell r="B2">
            <v>1.9678000000000001E-2</v>
          </cell>
        </row>
      </sheetData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>
        <row r="2">
          <cell r="B2">
            <v>0</v>
          </cell>
        </row>
      </sheetData>
      <sheetData sheetId="2727">
        <row r="2">
          <cell r="B2">
            <v>0</v>
          </cell>
        </row>
      </sheetData>
      <sheetData sheetId="2728">
        <row r="2">
          <cell r="B2">
            <v>1.9678000000000001E-2</v>
          </cell>
        </row>
      </sheetData>
      <sheetData sheetId="2729">
        <row r="2">
          <cell r="B2">
            <v>0</v>
          </cell>
        </row>
      </sheetData>
      <sheetData sheetId="2730">
        <row r="2">
          <cell r="B2">
            <v>0</v>
          </cell>
        </row>
      </sheetData>
      <sheetData sheetId="2731">
        <row r="2">
          <cell r="B2">
            <v>0</v>
          </cell>
        </row>
      </sheetData>
      <sheetData sheetId="2732">
        <row r="2">
          <cell r="B2">
            <v>0</v>
          </cell>
        </row>
      </sheetData>
      <sheetData sheetId="2733">
        <row r="2">
          <cell r="B2">
            <v>0</v>
          </cell>
        </row>
      </sheetData>
      <sheetData sheetId="2734">
        <row r="2">
          <cell r="B2">
            <v>0</v>
          </cell>
        </row>
      </sheetData>
      <sheetData sheetId="2735">
        <row r="2">
          <cell r="B2">
            <v>1.9678000000000001E-2</v>
          </cell>
        </row>
      </sheetData>
      <sheetData sheetId="2736">
        <row r="2">
          <cell r="B2">
            <v>0</v>
          </cell>
        </row>
      </sheetData>
      <sheetData sheetId="2737">
        <row r="2">
          <cell r="B2">
            <v>0</v>
          </cell>
        </row>
      </sheetData>
      <sheetData sheetId="2738">
        <row r="2">
          <cell r="B2">
            <v>0</v>
          </cell>
        </row>
      </sheetData>
      <sheetData sheetId="2739">
        <row r="2">
          <cell r="B2">
            <v>1.9678000000000001E-2</v>
          </cell>
        </row>
      </sheetData>
      <sheetData sheetId="2740">
        <row r="2">
          <cell r="B2">
            <v>0</v>
          </cell>
        </row>
      </sheetData>
      <sheetData sheetId="2741">
        <row r="2">
          <cell r="B2">
            <v>0</v>
          </cell>
        </row>
      </sheetData>
      <sheetData sheetId="2742">
        <row r="2">
          <cell r="B2">
            <v>0</v>
          </cell>
        </row>
      </sheetData>
      <sheetData sheetId="2743" refreshError="1"/>
      <sheetData sheetId="2744">
        <row r="2">
          <cell r="B2">
            <v>1.9678000000000001E-2</v>
          </cell>
        </row>
      </sheetData>
      <sheetData sheetId="2745" refreshError="1"/>
      <sheetData sheetId="2746">
        <row r="2">
          <cell r="B2">
            <v>0</v>
          </cell>
        </row>
      </sheetData>
      <sheetData sheetId="2747">
        <row r="2">
          <cell r="B2">
            <v>0</v>
          </cell>
        </row>
      </sheetData>
      <sheetData sheetId="2748">
        <row r="2">
          <cell r="B2">
            <v>0</v>
          </cell>
        </row>
      </sheetData>
      <sheetData sheetId="2749">
        <row r="2">
          <cell r="B2">
            <v>1.9678000000000001E-2</v>
          </cell>
        </row>
      </sheetData>
      <sheetData sheetId="2750">
        <row r="2">
          <cell r="B2">
            <v>1.9678000000000001E-2</v>
          </cell>
        </row>
      </sheetData>
      <sheetData sheetId="2751">
        <row r="2">
          <cell r="B2">
            <v>1.9678000000000001E-2</v>
          </cell>
        </row>
      </sheetData>
      <sheetData sheetId="2752">
        <row r="2">
          <cell r="B2">
            <v>0</v>
          </cell>
        </row>
      </sheetData>
      <sheetData sheetId="2753">
        <row r="2">
          <cell r="B2">
            <v>0</v>
          </cell>
        </row>
      </sheetData>
      <sheetData sheetId="2754">
        <row r="2">
          <cell r="B2">
            <v>1.9678000000000001E-2</v>
          </cell>
        </row>
      </sheetData>
      <sheetData sheetId="2755">
        <row r="2">
          <cell r="B2">
            <v>0</v>
          </cell>
        </row>
      </sheetData>
      <sheetData sheetId="2756">
        <row r="2">
          <cell r="B2">
            <v>1.9678000000000001E-2</v>
          </cell>
        </row>
      </sheetData>
      <sheetData sheetId="2757">
        <row r="2">
          <cell r="B2">
            <v>0</v>
          </cell>
        </row>
      </sheetData>
      <sheetData sheetId="2758">
        <row r="2">
          <cell r="B2">
            <v>1.9678000000000001E-2</v>
          </cell>
        </row>
      </sheetData>
      <sheetData sheetId="2759">
        <row r="2">
          <cell r="B2">
            <v>1.9678000000000001E-2</v>
          </cell>
        </row>
      </sheetData>
      <sheetData sheetId="2760">
        <row r="2">
          <cell r="B2">
            <v>1.9678000000000001E-2</v>
          </cell>
        </row>
      </sheetData>
      <sheetData sheetId="2761">
        <row r="2">
          <cell r="B2">
            <v>1.9678000000000001E-2</v>
          </cell>
        </row>
      </sheetData>
      <sheetData sheetId="2762">
        <row r="2">
          <cell r="B2">
            <v>1.9678000000000001E-2</v>
          </cell>
        </row>
      </sheetData>
      <sheetData sheetId="2763">
        <row r="2">
          <cell r="B2">
            <v>1.9678000000000001E-2</v>
          </cell>
        </row>
      </sheetData>
      <sheetData sheetId="2764">
        <row r="2">
          <cell r="B2">
            <v>0</v>
          </cell>
        </row>
      </sheetData>
      <sheetData sheetId="2765" refreshError="1"/>
      <sheetData sheetId="2766" refreshError="1"/>
      <sheetData sheetId="2767">
        <row r="2">
          <cell r="B2">
            <v>0</v>
          </cell>
        </row>
      </sheetData>
      <sheetData sheetId="2768">
        <row r="2">
          <cell r="B2">
            <v>1.9678000000000001E-2</v>
          </cell>
        </row>
      </sheetData>
      <sheetData sheetId="2769">
        <row r="2">
          <cell r="B2">
            <v>1.9678000000000001E-2</v>
          </cell>
        </row>
      </sheetData>
      <sheetData sheetId="2770">
        <row r="2">
          <cell r="B2">
            <v>1.9678000000000001E-2</v>
          </cell>
        </row>
      </sheetData>
      <sheetData sheetId="2771">
        <row r="2">
          <cell r="B2">
            <v>0</v>
          </cell>
        </row>
      </sheetData>
      <sheetData sheetId="2772">
        <row r="2">
          <cell r="B2">
            <v>0</v>
          </cell>
        </row>
      </sheetData>
      <sheetData sheetId="2773">
        <row r="2">
          <cell r="B2">
            <v>1.9678000000000001E-2</v>
          </cell>
        </row>
      </sheetData>
      <sheetData sheetId="2774">
        <row r="2">
          <cell r="B2">
            <v>0</v>
          </cell>
        </row>
      </sheetData>
      <sheetData sheetId="2775">
        <row r="2">
          <cell r="B2">
            <v>1.9678000000000001E-2</v>
          </cell>
        </row>
      </sheetData>
      <sheetData sheetId="2776">
        <row r="2">
          <cell r="B2">
            <v>1.9678000000000001E-2</v>
          </cell>
        </row>
      </sheetData>
      <sheetData sheetId="2777">
        <row r="2">
          <cell r="B2">
            <v>1.9678000000000001E-2</v>
          </cell>
        </row>
      </sheetData>
      <sheetData sheetId="2778">
        <row r="2">
          <cell r="B2">
            <v>1.9678000000000001E-2</v>
          </cell>
        </row>
      </sheetData>
      <sheetData sheetId="2779">
        <row r="2">
          <cell r="B2">
            <v>1.9678000000000001E-2</v>
          </cell>
        </row>
      </sheetData>
      <sheetData sheetId="2780">
        <row r="2">
          <cell r="B2">
            <v>1.9678000000000001E-2</v>
          </cell>
        </row>
      </sheetData>
      <sheetData sheetId="2781">
        <row r="2">
          <cell r="B2">
            <v>0</v>
          </cell>
        </row>
      </sheetData>
      <sheetData sheetId="2782">
        <row r="2">
          <cell r="B2">
            <v>1.9678000000000001E-2</v>
          </cell>
        </row>
      </sheetData>
      <sheetData sheetId="2783">
        <row r="2">
          <cell r="B2">
            <v>0</v>
          </cell>
        </row>
      </sheetData>
      <sheetData sheetId="2784">
        <row r="2">
          <cell r="B2">
            <v>1.9678000000000001E-2</v>
          </cell>
        </row>
      </sheetData>
      <sheetData sheetId="2785">
        <row r="2">
          <cell r="B2">
            <v>1.9678000000000001E-2</v>
          </cell>
        </row>
      </sheetData>
      <sheetData sheetId="2786">
        <row r="2">
          <cell r="B2">
            <v>1.9678000000000001E-2</v>
          </cell>
        </row>
      </sheetData>
      <sheetData sheetId="2787">
        <row r="2">
          <cell r="B2">
            <v>1.9678000000000001E-2</v>
          </cell>
        </row>
      </sheetData>
      <sheetData sheetId="2788">
        <row r="2">
          <cell r="B2">
            <v>1.9678000000000001E-2</v>
          </cell>
        </row>
      </sheetData>
      <sheetData sheetId="2789">
        <row r="2">
          <cell r="B2">
            <v>0</v>
          </cell>
        </row>
      </sheetData>
      <sheetData sheetId="2790">
        <row r="2">
          <cell r="B2">
            <v>1.9678000000000001E-2</v>
          </cell>
        </row>
      </sheetData>
      <sheetData sheetId="2791">
        <row r="2">
          <cell r="B2">
            <v>1.9678000000000001E-2</v>
          </cell>
        </row>
      </sheetData>
      <sheetData sheetId="2792">
        <row r="2">
          <cell r="B2">
            <v>1.9678000000000001E-2</v>
          </cell>
        </row>
      </sheetData>
      <sheetData sheetId="2793">
        <row r="2">
          <cell r="B2">
            <v>1.9678000000000001E-2</v>
          </cell>
        </row>
      </sheetData>
      <sheetData sheetId="2794">
        <row r="2">
          <cell r="B2">
            <v>1.9678000000000001E-2</v>
          </cell>
        </row>
      </sheetData>
      <sheetData sheetId="2795">
        <row r="2">
          <cell r="B2">
            <v>1.9678000000000001E-2</v>
          </cell>
        </row>
      </sheetData>
      <sheetData sheetId="2796">
        <row r="2">
          <cell r="B2">
            <v>1.9678000000000001E-2</v>
          </cell>
        </row>
      </sheetData>
      <sheetData sheetId="2797">
        <row r="2">
          <cell r="B2">
            <v>1.9678000000000001E-2</v>
          </cell>
        </row>
      </sheetData>
      <sheetData sheetId="2798">
        <row r="2">
          <cell r="B2">
            <v>1.9678000000000001E-2</v>
          </cell>
        </row>
      </sheetData>
      <sheetData sheetId="2799">
        <row r="2">
          <cell r="B2">
            <v>0</v>
          </cell>
        </row>
      </sheetData>
      <sheetData sheetId="2800">
        <row r="2">
          <cell r="B2">
            <v>1.9678000000000001E-2</v>
          </cell>
        </row>
      </sheetData>
      <sheetData sheetId="2801">
        <row r="2">
          <cell r="B2">
            <v>1.9678000000000001E-2</v>
          </cell>
        </row>
      </sheetData>
      <sheetData sheetId="2802">
        <row r="2">
          <cell r="B2">
            <v>1.9678000000000001E-2</v>
          </cell>
        </row>
      </sheetData>
      <sheetData sheetId="2803">
        <row r="2">
          <cell r="B2">
            <v>1.9678000000000001E-2</v>
          </cell>
        </row>
      </sheetData>
      <sheetData sheetId="2804">
        <row r="2">
          <cell r="B2">
            <v>1.9678000000000001E-2</v>
          </cell>
        </row>
      </sheetData>
      <sheetData sheetId="2805">
        <row r="2">
          <cell r="B2">
            <v>1.9678000000000001E-2</v>
          </cell>
        </row>
      </sheetData>
      <sheetData sheetId="2806">
        <row r="2">
          <cell r="B2">
            <v>1.9678000000000001E-2</v>
          </cell>
        </row>
      </sheetData>
      <sheetData sheetId="2807">
        <row r="2">
          <cell r="B2">
            <v>0</v>
          </cell>
        </row>
      </sheetData>
      <sheetData sheetId="2808">
        <row r="2">
          <cell r="B2">
            <v>1.9678000000000001E-2</v>
          </cell>
        </row>
      </sheetData>
      <sheetData sheetId="2809">
        <row r="2">
          <cell r="B2">
            <v>0</v>
          </cell>
        </row>
      </sheetData>
      <sheetData sheetId="2810">
        <row r="2">
          <cell r="B2">
            <v>0</v>
          </cell>
        </row>
      </sheetData>
      <sheetData sheetId="2811">
        <row r="2">
          <cell r="B2">
            <v>0</v>
          </cell>
        </row>
      </sheetData>
      <sheetData sheetId="2812">
        <row r="2">
          <cell r="B2">
            <v>1.9678000000000001E-2</v>
          </cell>
        </row>
      </sheetData>
      <sheetData sheetId="2813">
        <row r="2">
          <cell r="B2">
            <v>1.9678000000000001E-2</v>
          </cell>
        </row>
      </sheetData>
      <sheetData sheetId="2814">
        <row r="2">
          <cell r="B2">
            <v>0</v>
          </cell>
        </row>
      </sheetData>
      <sheetData sheetId="2815">
        <row r="2">
          <cell r="B2">
            <v>1.9678000000000001E-2</v>
          </cell>
        </row>
      </sheetData>
      <sheetData sheetId="2816">
        <row r="2">
          <cell r="B2">
            <v>1.9678000000000001E-2</v>
          </cell>
        </row>
      </sheetData>
      <sheetData sheetId="2817">
        <row r="2">
          <cell r="B2">
            <v>1.9678000000000001E-2</v>
          </cell>
        </row>
      </sheetData>
      <sheetData sheetId="2818">
        <row r="2">
          <cell r="B2">
            <v>0</v>
          </cell>
        </row>
      </sheetData>
      <sheetData sheetId="2819">
        <row r="2">
          <cell r="B2">
            <v>0</v>
          </cell>
        </row>
      </sheetData>
      <sheetData sheetId="2820">
        <row r="2">
          <cell r="B2">
            <v>0</v>
          </cell>
        </row>
      </sheetData>
      <sheetData sheetId="2821">
        <row r="2">
          <cell r="B2">
            <v>0</v>
          </cell>
        </row>
      </sheetData>
      <sheetData sheetId="2822">
        <row r="2">
          <cell r="B2">
            <v>0</v>
          </cell>
        </row>
      </sheetData>
      <sheetData sheetId="2823">
        <row r="2">
          <cell r="B2">
            <v>0</v>
          </cell>
        </row>
      </sheetData>
      <sheetData sheetId="2824">
        <row r="2">
          <cell r="B2">
            <v>0</v>
          </cell>
        </row>
      </sheetData>
      <sheetData sheetId="2825">
        <row r="2">
          <cell r="B2">
            <v>0</v>
          </cell>
        </row>
      </sheetData>
      <sheetData sheetId="2826">
        <row r="2">
          <cell r="B2">
            <v>0</v>
          </cell>
        </row>
      </sheetData>
      <sheetData sheetId="2827">
        <row r="2">
          <cell r="B2">
            <v>0</v>
          </cell>
        </row>
      </sheetData>
      <sheetData sheetId="2828">
        <row r="2">
          <cell r="B2">
            <v>0</v>
          </cell>
        </row>
      </sheetData>
      <sheetData sheetId="2829">
        <row r="2">
          <cell r="B2">
            <v>0</v>
          </cell>
        </row>
      </sheetData>
      <sheetData sheetId="2830">
        <row r="2">
          <cell r="B2">
            <v>0</v>
          </cell>
        </row>
      </sheetData>
      <sheetData sheetId="2831">
        <row r="2">
          <cell r="B2">
            <v>0</v>
          </cell>
        </row>
      </sheetData>
      <sheetData sheetId="2832">
        <row r="2">
          <cell r="B2">
            <v>0</v>
          </cell>
        </row>
      </sheetData>
      <sheetData sheetId="2833">
        <row r="2">
          <cell r="B2">
            <v>0</v>
          </cell>
        </row>
      </sheetData>
      <sheetData sheetId="2834">
        <row r="2">
          <cell r="B2">
            <v>0</v>
          </cell>
        </row>
      </sheetData>
      <sheetData sheetId="2835">
        <row r="2">
          <cell r="B2">
            <v>0</v>
          </cell>
        </row>
      </sheetData>
      <sheetData sheetId="2836">
        <row r="2">
          <cell r="B2">
            <v>0</v>
          </cell>
        </row>
      </sheetData>
      <sheetData sheetId="2837">
        <row r="2">
          <cell r="B2">
            <v>0</v>
          </cell>
        </row>
      </sheetData>
      <sheetData sheetId="2838">
        <row r="2">
          <cell r="B2">
            <v>0</v>
          </cell>
        </row>
      </sheetData>
      <sheetData sheetId="2839">
        <row r="2">
          <cell r="B2">
            <v>0</v>
          </cell>
        </row>
      </sheetData>
      <sheetData sheetId="2840">
        <row r="2">
          <cell r="B2">
            <v>0</v>
          </cell>
        </row>
      </sheetData>
      <sheetData sheetId="2841">
        <row r="2">
          <cell r="B2">
            <v>0</v>
          </cell>
        </row>
      </sheetData>
      <sheetData sheetId="2842">
        <row r="2">
          <cell r="B2">
            <v>0</v>
          </cell>
        </row>
      </sheetData>
      <sheetData sheetId="2843">
        <row r="2">
          <cell r="B2">
            <v>0</v>
          </cell>
        </row>
      </sheetData>
      <sheetData sheetId="2844">
        <row r="2">
          <cell r="B2">
            <v>0</v>
          </cell>
        </row>
      </sheetData>
      <sheetData sheetId="2845">
        <row r="2">
          <cell r="B2">
            <v>0</v>
          </cell>
        </row>
      </sheetData>
      <sheetData sheetId="2846">
        <row r="2">
          <cell r="B2">
            <v>0</v>
          </cell>
        </row>
      </sheetData>
      <sheetData sheetId="2847">
        <row r="2">
          <cell r="B2">
            <v>0</v>
          </cell>
        </row>
      </sheetData>
      <sheetData sheetId="2848">
        <row r="2">
          <cell r="B2">
            <v>0</v>
          </cell>
        </row>
      </sheetData>
      <sheetData sheetId="2849">
        <row r="2">
          <cell r="B2">
            <v>0</v>
          </cell>
        </row>
      </sheetData>
      <sheetData sheetId="2850">
        <row r="2">
          <cell r="B2">
            <v>0</v>
          </cell>
        </row>
      </sheetData>
      <sheetData sheetId="2851">
        <row r="2">
          <cell r="B2">
            <v>0</v>
          </cell>
        </row>
      </sheetData>
      <sheetData sheetId="2852">
        <row r="2">
          <cell r="B2">
            <v>0</v>
          </cell>
        </row>
      </sheetData>
      <sheetData sheetId="2853">
        <row r="2">
          <cell r="B2">
            <v>0</v>
          </cell>
        </row>
      </sheetData>
      <sheetData sheetId="2854">
        <row r="2">
          <cell r="B2">
            <v>0</v>
          </cell>
        </row>
      </sheetData>
      <sheetData sheetId="2855">
        <row r="2">
          <cell r="B2">
            <v>0</v>
          </cell>
        </row>
      </sheetData>
      <sheetData sheetId="2856">
        <row r="2">
          <cell r="B2">
            <v>0</v>
          </cell>
        </row>
      </sheetData>
      <sheetData sheetId="2857">
        <row r="2">
          <cell r="B2">
            <v>0</v>
          </cell>
        </row>
      </sheetData>
      <sheetData sheetId="2858">
        <row r="2">
          <cell r="B2">
            <v>0</v>
          </cell>
        </row>
      </sheetData>
      <sheetData sheetId="2859">
        <row r="2">
          <cell r="B2">
            <v>0</v>
          </cell>
        </row>
      </sheetData>
      <sheetData sheetId="2860">
        <row r="2">
          <cell r="B2">
            <v>0</v>
          </cell>
        </row>
      </sheetData>
      <sheetData sheetId="2861">
        <row r="2">
          <cell r="B2">
            <v>0</v>
          </cell>
        </row>
      </sheetData>
      <sheetData sheetId="2862">
        <row r="2">
          <cell r="B2">
            <v>0</v>
          </cell>
        </row>
      </sheetData>
      <sheetData sheetId="2863">
        <row r="2">
          <cell r="B2">
            <v>0</v>
          </cell>
        </row>
      </sheetData>
      <sheetData sheetId="2864">
        <row r="2">
          <cell r="B2">
            <v>0</v>
          </cell>
        </row>
      </sheetData>
      <sheetData sheetId="2865">
        <row r="2">
          <cell r="B2">
            <v>0</v>
          </cell>
        </row>
      </sheetData>
      <sheetData sheetId="2866">
        <row r="2">
          <cell r="B2">
            <v>0</v>
          </cell>
        </row>
      </sheetData>
      <sheetData sheetId="2867">
        <row r="2">
          <cell r="B2">
            <v>0</v>
          </cell>
        </row>
      </sheetData>
      <sheetData sheetId="2868">
        <row r="2">
          <cell r="B2">
            <v>0</v>
          </cell>
        </row>
      </sheetData>
      <sheetData sheetId="2869">
        <row r="2">
          <cell r="B2">
            <v>0</v>
          </cell>
        </row>
      </sheetData>
      <sheetData sheetId="2870">
        <row r="2">
          <cell r="B2">
            <v>0</v>
          </cell>
        </row>
      </sheetData>
      <sheetData sheetId="2871">
        <row r="2">
          <cell r="B2">
            <v>1.9678000000000001E-2</v>
          </cell>
        </row>
      </sheetData>
      <sheetData sheetId="2872">
        <row r="2">
          <cell r="B2">
            <v>0</v>
          </cell>
        </row>
      </sheetData>
      <sheetData sheetId="2873">
        <row r="2">
          <cell r="B2">
            <v>1.9678000000000001E-2</v>
          </cell>
        </row>
      </sheetData>
      <sheetData sheetId="2874">
        <row r="2">
          <cell r="B2">
            <v>0</v>
          </cell>
        </row>
      </sheetData>
      <sheetData sheetId="2875">
        <row r="2">
          <cell r="B2">
            <v>1.9678000000000001E-2</v>
          </cell>
        </row>
      </sheetData>
      <sheetData sheetId="2876">
        <row r="2">
          <cell r="B2">
            <v>1.9678000000000001E-2</v>
          </cell>
        </row>
      </sheetData>
      <sheetData sheetId="2877">
        <row r="2">
          <cell r="B2">
            <v>1.9678000000000001E-2</v>
          </cell>
        </row>
      </sheetData>
      <sheetData sheetId="2878">
        <row r="2">
          <cell r="B2">
            <v>1.9678000000000001E-2</v>
          </cell>
        </row>
      </sheetData>
      <sheetData sheetId="2879">
        <row r="2">
          <cell r="B2">
            <v>1.9678000000000001E-2</v>
          </cell>
        </row>
      </sheetData>
      <sheetData sheetId="2880">
        <row r="2">
          <cell r="B2">
            <v>0</v>
          </cell>
        </row>
      </sheetData>
      <sheetData sheetId="2881">
        <row r="2">
          <cell r="B2">
            <v>0</v>
          </cell>
        </row>
      </sheetData>
      <sheetData sheetId="2882">
        <row r="2">
          <cell r="B2">
            <v>0</v>
          </cell>
        </row>
      </sheetData>
      <sheetData sheetId="2883">
        <row r="2">
          <cell r="B2">
            <v>0</v>
          </cell>
        </row>
      </sheetData>
      <sheetData sheetId="2884">
        <row r="2">
          <cell r="B2">
            <v>0</v>
          </cell>
        </row>
      </sheetData>
      <sheetData sheetId="2885">
        <row r="2">
          <cell r="B2">
            <v>0</v>
          </cell>
        </row>
      </sheetData>
      <sheetData sheetId="2886">
        <row r="2">
          <cell r="B2">
            <v>1.9678000000000001E-2</v>
          </cell>
        </row>
      </sheetData>
      <sheetData sheetId="2887">
        <row r="2">
          <cell r="B2">
            <v>0</v>
          </cell>
        </row>
      </sheetData>
      <sheetData sheetId="2888">
        <row r="2">
          <cell r="B2">
            <v>0</v>
          </cell>
        </row>
      </sheetData>
      <sheetData sheetId="2889">
        <row r="2">
          <cell r="B2">
            <v>0</v>
          </cell>
        </row>
      </sheetData>
      <sheetData sheetId="2890">
        <row r="2">
          <cell r="B2">
            <v>0</v>
          </cell>
        </row>
      </sheetData>
      <sheetData sheetId="2891">
        <row r="2">
          <cell r="B2">
            <v>0</v>
          </cell>
        </row>
      </sheetData>
      <sheetData sheetId="2892">
        <row r="2">
          <cell r="B2">
            <v>0</v>
          </cell>
        </row>
      </sheetData>
      <sheetData sheetId="2893">
        <row r="2">
          <cell r="B2">
            <v>0</v>
          </cell>
        </row>
      </sheetData>
      <sheetData sheetId="2894">
        <row r="2">
          <cell r="B2">
            <v>1.9678000000000001E-2</v>
          </cell>
        </row>
      </sheetData>
      <sheetData sheetId="2895">
        <row r="2">
          <cell r="B2">
            <v>1.9678000000000001E-2</v>
          </cell>
        </row>
      </sheetData>
      <sheetData sheetId="2896">
        <row r="2">
          <cell r="B2">
            <v>1.9678000000000001E-2</v>
          </cell>
        </row>
      </sheetData>
      <sheetData sheetId="2897">
        <row r="2">
          <cell r="B2">
            <v>1.9678000000000001E-2</v>
          </cell>
        </row>
      </sheetData>
      <sheetData sheetId="2898">
        <row r="2">
          <cell r="B2">
            <v>1.9678000000000001E-2</v>
          </cell>
        </row>
      </sheetData>
      <sheetData sheetId="2899">
        <row r="2">
          <cell r="B2">
            <v>1.9678000000000001E-2</v>
          </cell>
        </row>
      </sheetData>
      <sheetData sheetId="2900">
        <row r="2">
          <cell r="B2">
            <v>1.9678000000000001E-2</v>
          </cell>
        </row>
      </sheetData>
      <sheetData sheetId="2901">
        <row r="2">
          <cell r="B2">
            <v>1.9678000000000001E-2</v>
          </cell>
        </row>
      </sheetData>
      <sheetData sheetId="2902">
        <row r="2">
          <cell r="B2">
            <v>1.9678000000000001E-2</v>
          </cell>
        </row>
      </sheetData>
      <sheetData sheetId="2903">
        <row r="2">
          <cell r="B2">
            <v>1.9678000000000001E-2</v>
          </cell>
        </row>
      </sheetData>
      <sheetData sheetId="2904">
        <row r="2">
          <cell r="B2">
            <v>1.9678000000000001E-2</v>
          </cell>
        </row>
      </sheetData>
      <sheetData sheetId="2905">
        <row r="2">
          <cell r="B2">
            <v>1.9678000000000001E-2</v>
          </cell>
        </row>
      </sheetData>
      <sheetData sheetId="2906">
        <row r="2">
          <cell r="B2">
            <v>1.9678000000000001E-2</v>
          </cell>
        </row>
      </sheetData>
      <sheetData sheetId="2907">
        <row r="2">
          <cell r="B2">
            <v>1.9678000000000001E-2</v>
          </cell>
        </row>
      </sheetData>
      <sheetData sheetId="2908">
        <row r="2">
          <cell r="B2">
            <v>1.9678000000000001E-2</v>
          </cell>
        </row>
      </sheetData>
      <sheetData sheetId="2909">
        <row r="2">
          <cell r="B2">
            <v>1.9678000000000001E-2</v>
          </cell>
        </row>
      </sheetData>
      <sheetData sheetId="2910">
        <row r="2">
          <cell r="B2">
            <v>1.9678000000000001E-2</v>
          </cell>
        </row>
      </sheetData>
      <sheetData sheetId="2911">
        <row r="2">
          <cell r="B2">
            <v>1.9678000000000001E-2</v>
          </cell>
        </row>
      </sheetData>
      <sheetData sheetId="2912">
        <row r="2">
          <cell r="B2">
            <v>1.9678000000000001E-2</v>
          </cell>
        </row>
      </sheetData>
      <sheetData sheetId="2913">
        <row r="2">
          <cell r="B2">
            <v>1.9678000000000001E-2</v>
          </cell>
        </row>
      </sheetData>
      <sheetData sheetId="2914">
        <row r="2">
          <cell r="B2">
            <v>1.9678000000000001E-2</v>
          </cell>
        </row>
      </sheetData>
      <sheetData sheetId="2915">
        <row r="2">
          <cell r="B2">
            <v>1.9678000000000001E-2</v>
          </cell>
        </row>
      </sheetData>
      <sheetData sheetId="2916">
        <row r="2">
          <cell r="B2">
            <v>1.9678000000000001E-2</v>
          </cell>
        </row>
      </sheetData>
      <sheetData sheetId="2917">
        <row r="2">
          <cell r="B2">
            <v>1.9678000000000001E-2</v>
          </cell>
        </row>
      </sheetData>
      <sheetData sheetId="2918">
        <row r="2">
          <cell r="B2">
            <v>1.9678000000000001E-2</v>
          </cell>
        </row>
      </sheetData>
      <sheetData sheetId="2919">
        <row r="2">
          <cell r="B2">
            <v>1.9678000000000001E-2</v>
          </cell>
        </row>
      </sheetData>
      <sheetData sheetId="2920">
        <row r="2">
          <cell r="B2">
            <v>0</v>
          </cell>
        </row>
      </sheetData>
      <sheetData sheetId="2921">
        <row r="2">
          <cell r="B2">
            <v>0</v>
          </cell>
        </row>
      </sheetData>
      <sheetData sheetId="2922">
        <row r="2">
          <cell r="B2">
            <v>1.9678000000000001E-2</v>
          </cell>
        </row>
      </sheetData>
      <sheetData sheetId="2923">
        <row r="2">
          <cell r="B2">
            <v>0</v>
          </cell>
        </row>
      </sheetData>
      <sheetData sheetId="2924">
        <row r="2">
          <cell r="B2">
            <v>1.9678000000000001E-2</v>
          </cell>
        </row>
      </sheetData>
      <sheetData sheetId="2925">
        <row r="2">
          <cell r="B2">
            <v>1.9678000000000001E-2</v>
          </cell>
        </row>
      </sheetData>
      <sheetData sheetId="2926">
        <row r="2">
          <cell r="B2">
            <v>1.9678000000000001E-2</v>
          </cell>
        </row>
      </sheetData>
      <sheetData sheetId="2927">
        <row r="2">
          <cell r="B2">
            <v>1.9678000000000001E-2</v>
          </cell>
        </row>
      </sheetData>
      <sheetData sheetId="2928">
        <row r="2">
          <cell r="B2">
            <v>0</v>
          </cell>
        </row>
      </sheetData>
      <sheetData sheetId="2929">
        <row r="2">
          <cell r="B2">
            <v>0</v>
          </cell>
        </row>
      </sheetData>
      <sheetData sheetId="2930">
        <row r="2">
          <cell r="B2">
            <v>1.9678000000000001E-2</v>
          </cell>
        </row>
      </sheetData>
      <sheetData sheetId="2931">
        <row r="2">
          <cell r="B2">
            <v>1.9678000000000001E-2</v>
          </cell>
        </row>
      </sheetData>
      <sheetData sheetId="2932">
        <row r="2">
          <cell r="B2">
            <v>0</v>
          </cell>
        </row>
      </sheetData>
      <sheetData sheetId="2933">
        <row r="2">
          <cell r="B2">
            <v>0</v>
          </cell>
        </row>
      </sheetData>
      <sheetData sheetId="2934">
        <row r="2">
          <cell r="B2">
            <v>0</v>
          </cell>
        </row>
      </sheetData>
      <sheetData sheetId="2935">
        <row r="2">
          <cell r="B2">
            <v>0</v>
          </cell>
        </row>
      </sheetData>
      <sheetData sheetId="2936">
        <row r="2">
          <cell r="B2">
            <v>1.9678000000000001E-2</v>
          </cell>
        </row>
      </sheetData>
      <sheetData sheetId="2937">
        <row r="2">
          <cell r="B2">
            <v>1.9678000000000001E-2</v>
          </cell>
        </row>
      </sheetData>
      <sheetData sheetId="2938">
        <row r="2">
          <cell r="B2">
            <v>1.9678000000000001E-2</v>
          </cell>
        </row>
      </sheetData>
      <sheetData sheetId="2939">
        <row r="2">
          <cell r="B2">
            <v>1.9678000000000001E-2</v>
          </cell>
        </row>
      </sheetData>
      <sheetData sheetId="2940">
        <row r="2">
          <cell r="B2">
            <v>1.9678000000000001E-2</v>
          </cell>
        </row>
      </sheetData>
      <sheetData sheetId="2941">
        <row r="2">
          <cell r="B2">
            <v>1.9678000000000001E-2</v>
          </cell>
        </row>
      </sheetData>
      <sheetData sheetId="2942">
        <row r="2">
          <cell r="B2">
            <v>1.9678000000000001E-2</v>
          </cell>
        </row>
      </sheetData>
      <sheetData sheetId="2943">
        <row r="2">
          <cell r="B2">
            <v>0</v>
          </cell>
        </row>
      </sheetData>
      <sheetData sheetId="2944">
        <row r="2">
          <cell r="B2">
            <v>0</v>
          </cell>
        </row>
      </sheetData>
      <sheetData sheetId="2945">
        <row r="2">
          <cell r="B2">
            <v>0</v>
          </cell>
        </row>
      </sheetData>
      <sheetData sheetId="2946">
        <row r="2">
          <cell r="B2">
            <v>1.9678000000000001E-2</v>
          </cell>
        </row>
      </sheetData>
      <sheetData sheetId="2947">
        <row r="2">
          <cell r="B2">
            <v>1.9678000000000001E-2</v>
          </cell>
        </row>
      </sheetData>
      <sheetData sheetId="2948">
        <row r="2">
          <cell r="B2">
            <v>1.9678000000000001E-2</v>
          </cell>
        </row>
      </sheetData>
      <sheetData sheetId="2949">
        <row r="2">
          <cell r="B2">
            <v>1.9678000000000001E-2</v>
          </cell>
        </row>
      </sheetData>
      <sheetData sheetId="2950">
        <row r="2">
          <cell r="B2">
            <v>1.9678000000000001E-2</v>
          </cell>
        </row>
      </sheetData>
      <sheetData sheetId="2951">
        <row r="2">
          <cell r="B2">
            <v>1.9678000000000001E-2</v>
          </cell>
        </row>
      </sheetData>
      <sheetData sheetId="2952">
        <row r="2">
          <cell r="B2">
            <v>0</v>
          </cell>
        </row>
      </sheetData>
      <sheetData sheetId="2953">
        <row r="2">
          <cell r="B2">
            <v>0</v>
          </cell>
        </row>
      </sheetData>
      <sheetData sheetId="2954">
        <row r="2">
          <cell r="B2">
            <v>0</v>
          </cell>
        </row>
      </sheetData>
      <sheetData sheetId="2955">
        <row r="2">
          <cell r="B2">
            <v>1.9678000000000001E-2</v>
          </cell>
        </row>
      </sheetData>
      <sheetData sheetId="2956">
        <row r="2">
          <cell r="B2">
            <v>0</v>
          </cell>
        </row>
      </sheetData>
      <sheetData sheetId="2957">
        <row r="2">
          <cell r="B2">
            <v>0</v>
          </cell>
        </row>
      </sheetData>
      <sheetData sheetId="2958">
        <row r="2">
          <cell r="B2">
            <v>0</v>
          </cell>
        </row>
      </sheetData>
      <sheetData sheetId="2959">
        <row r="2">
          <cell r="B2">
            <v>1.9678000000000001E-2</v>
          </cell>
        </row>
      </sheetData>
      <sheetData sheetId="2960">
        <row r="2">
          <cell r="B2">
            <v>0</v>
          </cell>
        </row>
      </sheetData>
      <sheetData sheetId="2961">
        <row r="2">
          <cell r="B2">
            <v>1.9678000000000001E-2</v>
          </cell>
        </row>
      </sheetData>
      <sheetData sheetId="2962">
        <row r="2">
          <cell r="B2">
            <v>0</v>
          </cell>
        </row>
      </sheetData>
      <sheetData sheetId="2963">
        <row r="2">
          <cell r="B2">
            <v>1.9678000000000001E-2</v>
          </cell>
        </row>
      </sheetData>
      <sheetData sheetId="2964">
        <row r="2">
          <cell r="B2">
            <v>0</v>
          </cell>
        </row>
      </sheetData>
      <sheetData sheetId="2965">
        <row r="2">
          <cell r="B2">
            <v>1.9678000000000001E-2</v>
          </cell>
        </row>
      </sheetData>
      <sheetData sheetId="2966">
        <row r="2">
          <cell r="B2">
            <v>1.9678000000000001E-2</v>
          </cell>
        </row>
      </sheetData>
      <sheetData sheetId="2967">
        <row r="2">
          <cell r="B2">
            <v>1.9678000000000001E-2</v>
          </cell>
        </row>
      </sheetData>
      <sheetData sheetId="2968">
        <row r="2">
          <cell r="B2">
            <v>1.9678000000000001E-2</v>
          </cell>
        </row>
      </sheetData>
      <sheetData sheetId="2969">
        <row r="2">
          <cell r="B2">
            <v>0</v>
          </cell>
        </row>
      </sheetData>
      <sheetData sheetId="2970">
        <row r="2">
          <cell r="B2">
            <v>1.9678000000000001E-2</v>
          </cell>
        </row>
      </sheetData>
      <sheetData sheetId="2971">
        <row r="2">
          <cell r="B2">
            <v>0</v>
          </cell>
        </row>
      </sheetData>
      <sheetData sheetId="2972">
        <row r="2">
          <cell r="B2">
            <v>1.9678000000000001E-2</v>
          </cell>
        </row>
      </sheetData>
      <sheetData sheetId="2973">
        <row r="2">
          <cell r="B2">
            <v>1.9678000000000001E-2</v>
          </cell>
        </row>
      </sheetData>
      <sheetData sheetId="2974">
        <row r="2">
          <cell r="B2">
            <v>1.9678000000000001E-2</v>
          </cell>
        </row>
      </sheetData>
      <sheetData sheetId="2975">
        <row r="2">
          <cell r="B2">
            <v>0</v>
          </cell>
        </row>
      </sheetData>
      <sheetData sheetId="2976">
        <row r="2">
          <cell r="B2">
            <v>1.9678000000000001E-2</v>
          </cell>
        </row>
      </sheetData>
      <sheetData sheetId="2977">
        <row r="2">
          <cell r="B2">
            <v>0</v>
          </cell>
        </row>
      </sheetData>
      <sheetData sheetId="2978">
        <row r="2">
          <cell r="B2">
            <v>1.9678000000000001E-2</v>
          </cell>
        </row>
      </sheetData>
      <sheetData sheetId="2979">
        <row r="2">
          <cell r="B2">
            <v>1.9678000000000001E-2</v>
          </cell>
        </row>
      </sheetData>
      <sheetData sheetId="2980">
        <row r="2">
          <cell r="B2">
            <v>1.9678000000000001E-2</v>
          </cell>
        </row>
      </sheetData>
      <sheetData sheetId="2981">
        <row r="2">
          <cell r="B2">
            <v>1.9678000000000001E-2</v>
          </cell>
        </row>
      </sheetData>
      <sheetData sheetId="2982">
        <row r="2">
          <cell r="B2">
            <v>1.9678000000000001E-2</v>
          </cell>
        </row>
      </sheetData>
      <sheetData sheetId="2983">
        <row r="2">
          <cell r="B2">
            <v>1.9678000000000001E-2</v>
          </cell>
        </row>
      </sheetData>
      <sheetData sheetId="2984">
        <row r="2">
          <cell r="B2">
            <v>1.9678000000000001E-2</v>
          </cell>
        </row>
      </sheetData>
      <sheetData sheetId="2985">
        <row r="2">
          <cell r="B2">
            <v>1.9678000000000001E-2</v>
          </cell>
        </row>
      </sheetData>
      <sheetData sheetId="2986">
        <row r="2">
          <cell r="B2">
            <v>1.9678000000000001E-2</v>
          </cell>
        </row>
      </sheetData>
      <sheetData sheetId="2987">
        <row r="2">
          <cell r="B2">
            <v>1.9678000000000001E-2</v>
          </cell>
        </row>
      </sheetData>
      <sheetData sheetId="2988">
        <row r="2">
          <cell r="B2">
            <v>1.9678000000000001E-2</v>
          </cell>
        </row>
      </sheetData>
      <sheetData sheetId="2989">
        <row r="2">
          <cell r="B2">
            <v>1.9678000000000001E-2</v>
          </cell>
        </row>
      </sheetData>
      <sheetData sheetId="2990">
        <row r="2">
          <cell r="B2">
            <v>1.9678000000000001E-2</v>
          </cell>
        </row>
      </sheetData>
      <sheetData sheetId="2991">
        <row r="2">
          <cell r="B2">
            <v>1.9678000000000001E-2</v>
          </cell>
        </row>
      </sheetData>
      <sheetData sheetId="2992">
        <row r="2">
          <cell r="B2">
            <v>1.9678000000000001E-2</v>
          </cell>
        </row>
      </sheetData>
      <sheetData sheetId="2993">
        <row r="2">
          <cell r="B2">
            <v>1.9678000000000001E-2</v>
          </cell>
        </row>
      </sheetData>
      <sheetData sheetId="2994">
        <row r="2">
          <cell r="B2">
            <v>1.9678000000000001E-2</v>
          </cell>
        </row>
      </sheetData>
      <sheetData sheetId="2995">
        <row r="2">
          <cell r="B2">
            <v>1.9678000000000001E-2</v>
          </cell>
        </row>
      </sheetData>
      <sheetData sheetId="2996">
        <row r="2">
          <cell r="B2">
            <v>1.9678000000000001E-2</v>
          </cell>
        </row>
      </sheetData>
      <sheetData sheetId="2997">
        <row r="2">
          <cell r="B2">
            <v>1.9678000000000001E-2</v>
          </cell>
        </row>
      </sheetData>
      <sheetData sheetId="2998">
        <row r="2">
          <cell r="B2">
            <v>1.9678000000000001E-2</v>
          </cell>
        </row>
      </sheetData>
      <sheetData sheetId="2999">
        <row r="2">
          <cell r="B2">
            <v>1.9678000000000001E-2</v>
          </cell>
        </row>
      </sheetData>
      <sheetData sheetId="3000">
        <row r="2">
          <cell r="B2">
            <v>1.9678000000000001E-2</v>
          </cell>
        </row>
      </sheetData>
      <sheetData sheetId="3001">
        <row r="2">
          <cell r="B2">
            <v>1.9678000000000001E-2</v>
          </cell>
        </row>
      </sheetData>
      <sheetData sheetId="3002">
        <row r="2">
          <cell r="B2">
            <v>1.9678000000000001E-2</v>
          </cell>
        </row>
      </sheetData>
      <sheetData sheetId="3003">
        <row r="2">
          <cell r="B2">
            <v>1.9678000000000001E-2</v>
          </cell>
        </row>
      </sheetData>
      <sheetData sheetId="3004">
        <row r="2">
          <cell r="B2">
            <v>1.9678000000000001E-2</v>
          </cell>
        </row>
      </sheetData>
      <sheetData sheetId="3005">
        <row r="2">
          <cell r="B2">
            <v>1.9678000000000001E-2</v>
          </cell>
        </row>
      </sheetData>
      <sheetData sheetId="3006">
        <row r="2">
          <cell r="B2">
            <v>1.9678000000000001E-2</v>
          </cell>
        </row>
      </sheetData>
      <sheetData sheetId="3007">
        <row r="2">
          <cell r="B2">
            <v>1.9678000000000001E-2</v>
          </cell>
        </row>
      </sheetData>
      <sheetData sheetId="3008">
        <row r="2">
          <cell r="B2">
            <v>0</v>
          </cell>
        </row>
      </sheetData>
      <sheetData sheetId="3009">
        <row r="2">
          <cell r="B2">
            <v>0</v>
          </cell>
        </row>
      </sheetData>
      <sheetData sheetId="3010">
        <row r="2">
          <cell r="B2">
            <v>0</v>
          </cell>
        </row>
      </sheetData>
      <sheetData sheetId="3011">
        <row r="2">
          <cell r="B2">
            <v>1.9678000000000001E-2</v>
          </cell>
        </row>
      </sheetData>
      <sheetData sheetId="3012">
        <row r="2">
          <cell r="B2">
            <v>1.9678000000000001E-2</v>
          </cell>
        </row>
      </sheetData>
      <sheetData sheetId="3013">
        <row r="2">
          <cell r="B2">
            <v>1.9678000000000001E-2</v>
          </cell>
        </row>
      </sheetData>
      <sheetData sheetId="3014">
        <row r="2">
          <cell r="B2">
            <v>1.9678000000000001E-2</v>
          </cell>
        </row>
      </sheetData>
      <sheetData sheetId="3015">
        <row r="2">
          <cell r="B2">
            <v>1.9678000000000001E-2</v>
          </cell>
        </row>
      </sheetData>
      <sheetData sheetId="3016">
        <row r="2">
          <cell r="B2">
            <v>1.9678000000000001E-2</v>
          </cell>
        </row>
      </sheetData>
      <sheetData sheetId="3017">
        <row r="2">
          <cell r="B2">
            <v>0</v>
          </cell>
        </row>
      </sheetData>
      <sheetData sheetId="3018">
        <row r="2">
          <cell r="B2">
            <v>1.9678000000000001E-2</v>
          </cell>
        </row>
      </sheetData>
      <sheetData sheetId="3019">
        <row r="2">
          <cell r="B2">
            <v>1.9678000000000001E-2</v>
          </cell>
        </row>
      </sheetData>
      <sheetData sheetId="3020">
        <row r="2">
          <cell r="B2">
            <v>0</v>
          </cell>
        </row>
      </sheetData>
      <sheetData sheetId="3021">
        <row r="2">
          <cell r="B2">
            <v>0</v>
          </cell>
        </row>
      </sheetData>
      <sheetData sheetId="3022">
        <row r="2">
          <cell r="B2">
            <v>0</v>
          </cell>
        </row>
      </sheetData>
      <sheetData sheetId="3023">
        <row r="2">
          <cell r="B2">
            <v>1.9678000000000001E-2</v>
          </cell>
        </row>
      </sheetData>
      <sheetData sheetId="3024">
        <row r="2">
          <cell r="B2">
            <v>0</v>
          </cell>
        </row>
      </sheetData>
      <sheetData sheetId="3025">
        <row r="2">
          <cell r="B2">
            <v>1.9678000000000001E-2</v>
          </cell>
        </row>
      </sheetData>
      <sheetData sheetId="3026">
        <row r="2">
          <cell r="B2">
            <v>1.9678000000000001E-2</v>
          </cell>
        </row>
      </sheetData>
      <sheetData sheetId="3027">
        <row r="2">
          <cell r="B2">
            <v>1.9678000000000001E-2</v>
          </cell>
        </row>
      </sheetData>
      <sheetData sheetId="3028">
        <row r="2">
          <cell r="B2">
            <v>1.9678000000000001E-2</v>
          </cell>
        </row>
      </sheetData>
      <sheetData sheetId="3029">
        <row r="2">
          <cell r="B2">
            <v>1.9678000000000001E-2</v>
          </cell>
        </row>
      </sheetData>
      <sheetData sheetId="3030">
        <row r="2">
          <cell r="B2">
            <v>1.9678000000000001E-2</v>
          </cell>
        </row>
      </sheetData>
      <sheetData sheetId="3031">
        <row r="2">
          <cell r="B2">
            <v>0</v>
          </cell>
        </row>
      </sheetData>
      <sheetData sheetId="3032">
        <row r="2">
          <cell r="B2">
            <v>0</v>
          </cell>
        </row>
      </sheetData>
      <sheetData sheetId="3033">
        <row r="2">
          <cell r="B2">
            <v>0</v>
          </cell>
        </row>
      </sheetData>
      <sheetData sheetId="3034">
        <row r="2">
          <cell r="B2">
            <v>1.9678000000000001E-2</v>
          </cell>
        </row>
      </sheetData>
      <sheetData sheetId="3035">
        <row r="2">
          <cell r="B2">
            <v>1.9678000000000001E-2</v>
          </cell>
        </row>
      </sheetData>
      <sheetData sheetId="3036">
        <row r="2">
          <cell r="B2">
            <v>0</v>
          </cell>
        </row>
      </sheetData>
      <sheetData sheetId="3037">
        <row r="2">
          <cell r="B2">
            <v>1.9678000000000001E-2</v>
          </cell>
        </row>
      </sheetData>
      <sheetData sheetId="3038">
        <row r="2">
          <cell r="B2">
            <v>1.9678000000000001E-2</v>
          </cell>
        </row>
      </sheetData>
      <sheetData sheetId="3039">
        <row r="2">
          <cell r="B2">
            <v>1.9678000000000001E-2</v>
          </cell>
        </row>
      </sheetData>
      <sheetData sheetId="3040">
        <row r="2">
          <cell r="B2">
            <v>0</v>
          </cell>
        </row>
      </sheetData>
      <sheetData sheetId="3041">
        <row r="2">
          <cell r="B2">
            <v>0</v>
          </cell>
        </row>
      </sheetData>
      <sheetData sheetId="3042">
        <row r="2">
          <cell r="B2">
            <v>0</v>
          </cell>
        </row>
      </sheetData>
      <sheetData sheetId="3043">
        <row r="2">
          <cell r="B2">
            <v>1.9678000000000001E-2</v>
          </cell>
        </row>
      </sheetData>
      <sheetData sheetId="3044">
        <row r="2">
          <cell r="B2">
            <v>0</v>
          </cell>
        </row>
      </sheetData>
      <sheetData sheetId="3045">
        <row r="2">
          <cell r="B2">
            <v>0</v>
          </cell>
        </row>
      </sheetData>
      <sheetData sheetId="3046">
        <row r="2">
          <cell r="B2">
            <v>0</v>
          </cell>
        </row>
      </sheetData>
      <sheetData sheetId="3047">
        <row r="2">
          <cell r="B2">
            <v>1.9678000000000001E-2</v>
          </cell>
        </row>
      </sheetData>
      <sheetData sheetId="3048">
        <row r="2">
          <cell r="B2">
            <v>0</v>
          </cell>
        </row>
      </sheetData>
      <sheetData sheetId="3049">
        <row r="2">
          <cell r="B2">
            <v>1.9678000000000001E-2</v>
          </cell>
        </row>
      </sheetData>
      <sheetData sheetId="3050">
        <row r="2">
          <cell r="B2">
            <v>0</v>
          </cell>
        </row>
      </sheetData>
      <sheetData sheetId="3051">
        <row r="2">
          <cell r="B2">
            <v>1.9678000000000001E-2</v>
          </cell>
        </row>
      </sheetData>
      <sheetData sheetId="3052">
        <row r="2">
          <cell r="B2">
            <v>0</v>
          </cell>
        </row>
      </sheetData>
      <sheetData sheetId="3053">
        <row r="2">
          <cell r="B2">
            <v>1.9678000000000001E-2</v>
          </cell>
        </row>
      </sheetData>
      <sheetData sheetId="3054">
        <row r="2">
          <cell r="B2">
            <v>1.9678000000000001E-2</v>
          </cell>
        </row>
      </sheetData>
      <sheetData sheetId="3055">
        <row r="2">
          <cell r="B2">
            <v>1.9678000000000001E-2</v>
          </cell>
        </row>
      </sheetData>
      <sheetData sheetId="3056">
        <row r="2">
          <cell r="B2">
            <v>1.9678000000000001E-2</v>
          </cell>
        </row>
      </sheetData>
      <sheetData sheetId="3057">
        <row r="2">
          <cell r="B2">
            <v>0</v>
          </cell>
        </row>
      </sheetData>
      <sheetData sheetId="3058">
        <row r="2">
          <cell r="B2">
            <v>1.9678000000000001E-2</v>
          </cell>
        </row>
      </sheetData>
      <sheetData sheetId="3059">
        <row r="2">
          <cell r="B2">
            <v>0</v>
          </cell>
        </row>
      </sheetData>
      <sheetData sheetId="3060">
        <row r="2">
          <cell r="B2">
            <v>1.9678000000000001E-2</v>
          </cell>
        </row>
      </sheetData>
      <sheetData sheetId="3061">
        <row r="2">
          <cell r="B2">
            <v>1.9678000000000001E-2</v>
          </cell>
        </row>
      </sheetData>
      <sheetData sheetId="3062">
        <row r="2">
          <cell r="B2">
            <v>1.9678000000000001E-2</v>
          </cell>
        </row>
      </sheetData>
      <sheetData sheetId="3063">
        <row r="2">
          <cell r="B2">
            <v>0</v>
          </cell>
        </row>
      </sheetData>
      <sheetData sheetId="3064">
        <row r="2">
          <cell r="B2">
            <v>1.9678000000000001E-2</v>
          </cell>
        </row>
      </sheetData>
      <sheetData sheetId="3065">
        <row r="2">
          <cell r="B2">
            <v>0</v>
          </cell>
        </row>
      </sheetData>
      <sheetData sheetId="3066">
        <row r="2">
          <cell r="B2">
            <v>1.9678000000000001E-2</v>
          </cell>
        </row>
      </sheetData>
      <sheetData sheetId="3067">
        <row r="2">
          <cell r="B2">
            <v>1.9678000000000001E-2</v>
          </cell>
        </row>
      </sheetData>
      <sheetData sheetId="3068">
        <row r="2">
          <cell r="B2">
            <v>1.9678000000000001E-2</v>
          </cell>
        </row>
      </sheetData>
      <sheetData sheetId="3069">
        <row r="2">
          <cell r="B2">
            <v>1.9678000000000001E-2</v>
          </cell>
        </row>
      </sheetData>
      <sheetData sheetId="3070">
        <row r="2">
          <cell r="B2">
            <v>1.9678000000000001E-2</v>
          </cell>
        </row>
      </sheetData>
      <sheetData sheetId="3071">
        <row r="2">
          <cell r="B2">
            <v>1.9678000000000001E-2</v>
          </cell>
        </row>
      </sheetData>
      <sheetData sheetId="3072">
        <row r="2">
          <cell r="B2">
            <v>1.9678000000000001E-2</v>
          </cell>
        </row>
      </sheetData>
      <sheetData sheetId="3073">
        <row r="2">
          <cell r="B2">
            <v>1.9678000000000001E-2</v>
          </cell>
        </row>
      </sheetData>
      <sheetData sheetId="3074">
        <row r="2">
          <cell r="B2">
            <v>1.9678000000000001E-2</v>
          </cell>
        </row>
      </sheetData>
      <sheetData sheetId="3075">
        <row r="2">
          <cell r="B2">
            <v>1.9678000000000001E-2</v>
          </cell>
        </row>
      </sheetData>
      <sheetData sheetId="3076">
        <row r="2">
          <cell r="B2">
            <v>1.9678000000000001E-2</v>
          </cell>
        </row>
      </sheetData>
      <sheetData sheetId="3077">
        <row r="2">
          <cell r="B2">
            <v>1.9678000000000001E-2</v>
          </cell>
        </row>
      </sheetData>
      <sheetData sheetId="3078">
        <row r="2">
          <cell r="B2">
            <v>1.9678000000000001E-2</v>
          </cell>
        </row>
      </sheetData>
      <sheetData sheetId="3079">
        <row r="2">
          <cell r="B2">
            <v>1.9678000000000001E-2</v>
          </cell>
        </row>
      </sheetData>
      <sheetData sheetId="3080">
        <row r="2">
          <cell r="B2">
            <v>1.9678000000000001E-2</v>
          </cell>
        </row>
      </sheetData>
      <sheetData sheetId="3081">
        <row r="2">
          <cell r="B2">
            <v>1.9678000000000001E-2</v>
          </cell>
        </row>
      </sheetData>
      <sheetData sheetId="3082">
        <row r="2">
          <cell r="B2">
            <v>1.9678000000000001E-2</v>
          </cell>
        </row>
      </sheetData>
      <sheetData sheetId="3083">
        <row r="2">
          <cell r="B2">
            <v>1.9678000000000001E-2</v>
          </cell>
        </row>
      </sheetData>
      <sheetData sheetId="3084">
        <row r="2">
          <cell r="B2">
            <v>1.9678000000000001E-2</v>
          </cell>
        </row>
      </sheetData>
      <sheetData sheetId="3085">
        <row r="2">
          <cell r="B2">
            <v>1.9678000000000001E-2</v>
          </cell>
        </row>
      </sheetData>
      <sheetData sheetId="3086">
        <row r="2">
          <cell r="B2">
            <v>1.9678000000000001E-2</v>
          </cell>
        </row>
      </sheetData>
      <sheetData sheetId="3087">
        <row r="2">
          <cell r="B2">
            <v>1.9678000000000001E-2</v>
          </cell>
        </row>
      </sheetData>
      <sheetData sheetId="3088">
        <row r="2">
          <cell r="B2">
            <v>1.9678000000000001E-2</v>
          </cell>
        </row>
      </sheetData>
      <sheetData sheetId="3089">
        <row r="2">
          <cell r="B2">
            <v>1.9678000000000001E-2</v>
          </cell>
        </row>
      </sheetData>
      <sheetData sheetId="3090">
        <row r="2">
          <cell r="B2">
            <v>1.9678000000000001E-2</v>
          </cell>
        </row>
      </sheetData>
      <sheetData sheetId="3091">
        <row r="2">
          <cell r="B2">
            <v>1.9678000000000001E-2</v>
          </cell>
        </row>
      </sheetData>
      <sheetData sheetId="3092">
        <row r="2">
          <cell r="B2">
            <v>1.9678000000000001E-2</v>
          </cell>
        </row>
      </sheetData>
      <sheetData sheetId="3093">
        <row r="2">
          <cell r="B2">
            <v>1.9678000000000001E-2</v>
          </cell>
        </row>
      </sheetData>
      <sheetData sheetId="3094">
        <row r="2">
          <cell r="B2">
            <v>1.9678000000000001E-2</v>
          </cell>
        </row>
      </sheetData>
      <sheetData sheetId="3095">
        <row r="2">
          <cell r="B2">
            <v>1.9678000000000001E-2</v>
          </cell>
        </row>
      </sheetData>
      <sheetData sheetId="3096">
        <row r="2">
          <cell r="B2">
            <v>1.9678000000000001E-2</v>
          </cell>
        </row>
      </sheetData>
      <sheetData sheetId="3097">
        <row r="2">
          <cell r="B2">
            <v>0</v>
          </cell>
        </row>
      </sheetData>
      <sheetData sheetId="3098">
        <row r="2">
          <cell r="B2">
            <v>0</v>
          </cell>
        </row>
      </sheetData>
      <sheetData sheetId="3099">
        <row r="2">
          <cell r="B2">
            <v>0</v>
          </cell>
        </row>
      </sheetData>
      <sheetData sheetId="3100">
        <row r="2">
          <cell r="B2">
            <v>1.9678000000000001E-2</v>
          </cell>
        </row>
      </sheetData>
      <sheetData sheetId="3101">
        <row r="2">
          <cell r="B2">
            <v>1.9678000000000001E-2</v>
          </cell>
        </row>
      </sheetData>
      <sheetData sheetId="3102">
        <row r="2">
          <cell r="B2">
            <v>1.9678000000000001E-2</v>
          </cell>
        </row>
      </sheetData>
      <sheetData sheetId="3103">
        <row r="2">
          <cell r="B2">
            <v>1.9678000000000001E-2</v>
          </cell>
        </row>
      </sheetData>
      <sheetData sheetId="3104">
        <row r="2">
          <cell r="B2">
            <v>1.9678000000000001E-2</v>
          </cell>
        </row>
      </sheetData>
      <sheetData sheetId="3105">
        <row r="2">
          <cell r="B2">
            <v>1.9678000000000001E-2</v>
          </cell>
        </row>
      </sheetData>
      <sheetData sheetId="3106">
        <row r="2">
          <cell r="B2">
            <v>0</v>
          </cell>
        </row>
      </sheetData>
      <sheetData sheetId="3107">
        <row r="2">
          <cell r="B2">
            <v>1.9678000000000001E-2</v>
          </cell>
        </row>
      </sheetData>
      <sheetData sheetId="3108">
        <row r="2">
          <cell r="B2">
            <v>1.9678000000000001E-2</v>
          </cell>
        </row>
      </sheetData>
      <sheetData sheetId="3109">
        <row r="2">
          <cell r="B2">
            <v>0</v>
          </cell>
        </row>
      </sheetData>
      <sheetData sheetId="3110">
        <row r="2">
          <cell r="B2">
            <v>0</v>
          </cell>
        </row>
      </sheetData>
      <sheetData sheetId="3111">
        <row r="2">
          <cell r="B2">
            <v>0</v>
          </cell>
        </row>
      </sheetData>
      <sheetData sheetId="3112">
        <row r="2">
          <cell r="B2">
            <v>1.9678000000000001E-2</v>
          </cell>
        </row>
      </sheetData>
      <sheetData sheetId="3113">
        <row r="2">
          <cell r="B2">
            <v>0</v>
          </cell>
        </row>
      </sheetData>
      <sheetData sheetId="3114">
        <row r="2">
          <cell r="B2">
            <v>1.9678000000000001E-2</v>
          </cell>
        </row>
      </sheetData>
      <sheetData sheetId="3115">
        <row r="2">
          <cell r="B2">
            <v>1.9678000000000001E-2</v>
          </cell>
        </row>
      </sheetData>
      <sheetData sheetId="3116">
        <row r="2">
          <cell r="B2">
            <v>1.9678000000000001E-2</v>
          </cell>
        </row>
      </sheetData>
      <sheetData sheetId="3117">
        <row r="2">
          <cell r="B2">
            <v>1.9678000000000001E-2</v>
          </cell>
        </row>
      </sheetData>
      <sheetData sheetId="3118">
        <row r="2">
          <cell r="B2">
            <v>1.9678000000000001E-2</v>
          </cell>
        </row>
      </sheetData>
      <sheetData sheetId="3119">
        <row r="2">
          <cell r="B2">
            <v>1.9678000000000001E-2</v>
          </cell>
        </row>
      </sheetData>
      <sheetData sheetId="3120">
        <row r="2">
          <cell r="B2">
            <v>0</v>
          </cell>
        </row>
      </sheetData>
      <sheetData sheetId="3121">
        <row r="2">
          <cell r="B2">
            <v>0</v>
          </cell>
        </row>
      </sheetData>
      <sheetData sheetId="3122">
        <row r="2">
          <cell r="B2">
            <v>0</v>
          </cell>
        </row>
      </sheetData>
      <sheetData sheetId="3123">
        <row r="2">
          <cell r="B2">
            <v>1.9678000000000001E-2</v>
          </cell>
        </row>
      </sheetData>
      <sheetData sheetId="3124">
        <row r="2">
          <cell r="B2">
            <v>1.9678000000000001E-2</v>
          </cell>
        </row>
      </sheetData>
      <sheetData sheetId="3125">
        <row r="2">
          <cell r="B2">
            <v>1.9678000000000001E-2</v>
          </cell>
        </row>
      </sheetData>
      <sheetData sheetId="3126">
        <row r="2">
          <cell r="B2">
            <v>1.9678000000000001E-2</v>
          </cell>
        </row>
      </sheetData>
      <sheetData sheetId="3127">
        <row r="2">
          <cell r="B2">
            <v>1.9678000000000001E-2</v>
          </cell>
        </row>
      </sheetData>
      <sheetData sheetId="3128">
        <row r="2">
          <cell r="B2">
            <v>1.9678000000000001E-2</v>
          </cell>
        </row>
      </sheetData>
      <sheetData sheetId="3129">
        <row r="2">
          <cell r="B2">
            <v>0</v>
          </cell>
        </row>
      </sheetData>
      <sheetData sheetId="3130">
        <row r="2">
          <cell r="B2">
            <v>0</v>
          </cell>
        </row>
      </sheetData>
      <sheetData sheetId="3131">
        <row r="2">
          <cell r="B2">
            <v>0</v>
          </cell>
        </row>
      </sheetData>
      <sheetData sheetId="3132">
        <row r="2">
          <cell r="B2">
            <v>0</v>
          </cell>
        </row>
      </sheetData>
      <sheetData sheetId="3133">
        <row r="2">
          <cell r="B2">
            <v>0</v>
          </cell>
        </row>
      </sheetData>
      <sheetData sheetId="3134">
        <row r="2">
          <cell r="B2">
            <v>1.9678000000000001E-2</v>
          </cell>
        </row>
      </sheetData>
      <sheetData sheetId="3135">
        <row r="2">
          <cell r="B2">
            <v>0</v>
          </cell>
        </row>
      </sheetData>
      <sheetData sheetId="3136">
        <row r="2">
          <cell r="B2">
            <v>0</v>
          </cell>
        </row>
      </sheetData>
      <sheetData sheetId="3137">
        <row r="2">
          <cell r="B2">
            <v>0</v>
          </cell>
        </row>
      </sheetData>
      <sheetData sheetId="3138">
        <row r="2">
          <cell r="B2">
            <v>1.9678000000000001E-2</v>
          </cell>
        </row>
      </sheetData>
      <sheetData sheetId="3139">
        <row r="2">
          <cell r="B2">
            <v>0</v>
          </cell>
        </row>
      </sheetData>
      <sheetData sheetId="3140">
        <row r="2">
          <cell r="B2">
            <v>1.9678000000000001E-2</v>
          </cell>
        </row>
      </sheetData>
      <sheetData sheetId="3141">
        <row r="2">
          <cell r="B2">
            <v>1.9678000000000001E-2</v>
          </cell>
        </row>
      </sheetData>
      <sheetData sheetId="3142">
        <row r="2">
          <cell r="B2">
            <v>1.9678000000000001E-2</v>
          </cell>
        </row>
      </sheetData>
      <sheetData sheetId="3143">
        <row r="2">
          <cell r="B2">
            <v>0</v>
          </cell>
        </row>
      </sheetData>
      <sheetData sheetId="3144">
        <row r="2">
          <cell r="B2">
            <v>1.9678000000000001E-2</v>
          </cell>
        </row>
      </sheetData>
      <sheetData sheetId="3145">
        <row r="2">
          <cell r="B2">
            <v>0</v>
          </cell>
        </row>
      </sheetData>
      <sheetData sheetId="3146">
        <row r="2">
          <cell r="B2">
            <v>1.9678000000000001E-2</v>
          </cell>
        </row>
      </sheetData>
      <sheetData sheetId="3147">
        <row r="2">
          <cell r="B2">
            <v>0</v>
          </cell>
        </row>
      </sheetData>
      <sheetData sheetId="3148">
        <row r="2">
          <cell r="B2">
            <v>0</v>
          </cell>
        </row>
      </sheetData>
      <sheetData sheetId="3149">
        <row r="2">
          <cell r="B2">
            <v>1.9678000000000001E-2</v>
          </cell>
        </row>
      </sheetData>
      <sheetData sheetId="3150">
        <row r="2">
          <cell r="B2">
            <v>0</v>
          </cell>
        </row>
      </sheetData>
      <sheetData sheetId="3151">
        <row r="2">
          <cell r="B2">
            <v>1.9678000000000001E-2</v>
          </cell>
        </row>
      </sheetData>
      <sheetData sheetId="3152">
        <row r="2">
          <cell r="B2">
            <v>0</v>
          </cell>
        </row>
      </sheetData>
      <sheetData sheetId="3153">
        <row r="2">
          <cell r="B2">
            <v>0</v>
          </cell>
        </row>
      </sheetData>
      <sheetData sheetId="3154">
        <row r="2">
          <cell r="B2">
            <v>0</v>
          </cell>
        </row>
      </sheetData>
      <sheetData sheetId="3155">
        <row r="2">
          <cell r="B2">
            <v>1.9678000000000001E-2</v>
          </cell>
        </row>
      </sheetData>
      <sheetData sheetId="3156">
        <row r="2">
          <cell r="B2">
            <v>1.9678000000000001E-2</v>
          </cell>
        </row>
      </sheetData>
      <sheetData sheetId="3157">
        <row r="2">
          <cell r="B2">
            <v>0</v>
          </cell>
        </row>
      </sheetData>
      <sheetData sheetId="3158">
        <row r="2">
          <cell r="B2">
            <v>1.9678000000000001E-2</v>
          </cell>
        </row>
      </sheetData>
      <sheetData sheetId="3159">
        <row r="2">
          <cell r="B2">
            <v>1.9678000000000001E-2</v>
          </cell>
        </row>
      </sheetData>
      <sheetData sheetId="3160">
        <row r="2">
          <cell r="B2">
            <v>1.9678000000000001E-2</v>
          </cell>
        </row>
      </sheetData>
      <sheetData sheetId="3161">
        <row r="2">
          <cell r="B2">
            <v>1.9678000000000001E-2</v>
          </cell>
        </row>
      </sheetData>
      <sheetData sheetId="3162">
        <row r="2">
          <cell r="B2">
            <v>0</v>
          </cell>
        </row>
      </sheetData>
      <sheetData sheetId="3163">
        <row r="2">
          <cell r="B2">
            <v>1.9678000000000001E-2</v>
          </cell>
        </row>
      </sheetData>
      <sheetData sheetId="3164">
        <row r="2">
          <cell r="B2">
            <v>1.9678000000000001E-2</v>
          </cell>
        </row>
      </sheetData>
      <sheetData sheetId="3165">
        <row r="2">
          <cell r="B2">
            <v>1.9678000000000001E-2</v>
          </cell>
        </row>
      </sheetData>
      <sheetData sheetId="3166">
        <row r="2">
          <cell r="B2">
            <v>1.9678000000000001E-2</v>
          </cell>
        </row>
      </sheetData>
      <sheetData sheetId="3167">
        <row r="2">
          <cell r="B2">
            <v>1.9678000000000001E-2</v>
          </cell>
        </row>
      </sheetData>
      <sheetData sheetId="3168">
        <row r="2">
          <cell r="B2">
            <v>1.9678000000000001E-2</v>
          </cell>
        </row>
      </sheetData>
      <sheetData sheetId="3169">
        <row r="2">
          <cell r="B2">
            <v>1.9678000000000001E-2</v>
          </cell>
        </row>
      </sheetData>
      <sheetData sheetId="3170">
        <row r="2">
          <cell r="B2">
            <v>1.9678000000000001E-2</v>
          </cell>
        </row>
      </sheetData>
      <sheetData sheetId="3171">
        <row r="2">
          <cell r="B2">
            <v>1.9678000000000001E-2</v>
          </cell>
        </row>
      </sheetData>
      <sheetData sheetId="3172">
        <row r="2">
          <cell r="B2">
            <v>1.9678000000000001E-2</v>
          </cell>
        </row>
      </sheetData>
      <sheetData sheetId="3173">
        <row r="2">
          <cell r="B2">
            <v>1.9678000000000001E-2</v>
          </cell>
        </row>
      </sheetData>
      <sheetData sheetId="3174">
        <row r="2">
          <cell r="B2">
            <v>1.9678000000000001E-2</v>
          </cell>
        </row>
      </sheetData>
      <sheetData sheetId="3175">
        <row r="2">
          <cell r="B2">
            <v>1.9678000000000001E-2</v>
          </cell>
        </row>
      </sheetData>
      <sheetData sheetId="3176">
        <row r="2">
          <cell r="B2">
            <v>1.9678000000000001E-2</v>
          </cell>
        </row>
      </sheetData>
      <sheetData sheetId="3177">
        <row r="2">
          <cell r="B2">
            <v>1.9678000000000001E-2</v>
          </cell>
        </row>
      </sheetData>
      <sheetData sheetId="3178">
        <row r="2">
          <cell r="B2">
            <v>1.9678000000000001E-2</v>
          </cell>
        </row>
      </sheetData>
      <sheetData sheetId="3179">
        <row r="2">
          <cell r="B2">
            <v>1.9678000000000001E-2</v>
          </cell>
        </row>
      </sheetData>
      <sheetData sheetId="3180">
        <row r="2">
          <cell r="B2">
            <v>1.9678000000000001E-2</v>
          </cell>
        </row>
      </sheetData>
      <sheetData sheetId="3181">
        <row r="2">
          <cell r="B2">
            <v>1.9678000000000001E-2</v>
          </cell>
        </row>
      </sheetData>
      <sheetData sheetId="3182">
        <row r="2">
          <cell r="B2">
            <v>1.9678000000000001E-2</v>
          </cell>
        </row>
      </sheetData>
      <sheetData sheetId="3183">
        <row r="2">
          <cell r="B2">
            <v>1.9678000000000001E-2</v>
          </cell>
        </row>
      </sheetData>
      <sheetData sheetId="3184">
        <row r="2">
          <cell r="B2">
            <v>1.9678000000000001E-2</v>
          </cell>
        </row>
      </sheetData>
      <sheetData sheetId="3185">
        <row r="2">
          <cell r="B2">
            <v>1.9678000000000001E-2</v>
          </cell>
        </row>
      </sheetData>
      <sheetData sheetId="3186">
        <row r="2">
          <cell r="B2">
            <v>1.9678000000000001E-2</v>
          </cell>
        </row>
      </sheetData>
      <sheetData sheetId="3187">
        <row r="2">
          <cell r="B2">
            <v>1.9678000000000001E-2</v>
          </cell>
        </row>
      </sheetData>
      <sheetData sheetId="3188">
        <row r="2">
          <cell r="B2">
            <v>1.9678000000000001E-2</v>
          </cell>
        </row>
      </sheetData>
      <sheetData sheetId="3189">
        <row r="2">
          <cell r="B2">
            <v>1.9678000000000001E-2</v>
          </cell>
        </row>
      </sheetData>
      <sheetData sheetId="3190">
        <row r="2">
          <cell r="B2">
            <v>1.9678000000000001E-2</v>
          </cell>
        </row>
      </sheetData>
      <sheetData sheetId="3191">
        <row r="2">
          <cell r="B2">
            <v>1.9678000000000001E-2</v>
          </cell>
        </row>
      </sheetData>
      <sheetData sheetId="3192">
        <row r="2">
          <cell r="B2">
            <v>1.9678000000000001E-2</v>
          </cell>
        </row>
      </sheetData>
      <sheetData sheetId="3193">
        <row r="2">
          <cell r="B2">
            <v>1.9678000000000001E-2</v>
          </cell>
        </row>
      </sheetData>
      <sheetData sheetId="3194">
        <row r="2">
          <cell r="B2">
            <v>1.9678000000000001E-2</v>
          </cell>
        </row>
      </sheetData>
      <sheetData sheetId="3195">
        <row r="2">
          <cell r="B2">
            <v>1.9678000000000001E-2</v>
          </cell>
        </row>
      </sheetData>
      <sheetData sheetId="3196">
        <row r="2">
          <cell r="B2">
            <v>1.9678000000000001E-2</v>
          </cell>
        </row>
      </sheetData>
      <sheetData sheetId="3197">
        <row r="2">
          <cell r="B2">
            <v>1.9678000000000001E-2</v>
          </cell>
        </row>
      </sheetData>
      <sheetData sheetId="3198">
        <row r="2">
          <cell r="B2">
            <v>1.9678000000000001E-2</v>
          </cell>
        </row>
      </sheetData>
      <sheetData sheetId="3199">
        <row r="2">
          <cell r="B2">
            <v>0</v>
          </cell>
        </row>
      </sheetData>
      <sheetData sheetId="3200">
        <row r="2">
          <cell r="B2">
            <v>0</v>
          </cell>
        </row>
      </sheetData>
      <sheetData sheetId="3201">
        <row r="2">
          <cell r="B2">
            <v>0</v>
          </cell>
        </row>
      </sheetData>
      <sheetData sheetId="3202">
        <row r="2">
          <cell r="B2">
            <v>0</v>
          </cell>
        </row>
      </sheetData>
      <sheetData sheetId="3203">
        <row r="2">
          <cell r="B2">
            <v>0</v>
          </cell>
        </row>
      </sheetData>
      <sheetData sheetId="3204">
        <row r="2">
          <cell r="B2">
            <v>1.9678000000000001E-2</v>
          </cell>
        </row>
      </sheetData>
      <sheetData sheetId="3205">
        <row r="2">
          <cell r="B2">
            <v>1.9678000000000001E-2</v>
          </cell>
        </row>
      </sheetData>
      <sheetData sheetId="3206">
        <row r="2">
          <cell r="B2">
            <v>0</v>
          </cell>
        </row>
      </sheetData>
      <sheetData sheetId="3207">
        <row r="2">
          <cell r="B2">
            <v>0</v>
          </cell>
        </row>
      </sheetData>
      <sheetData sheetId="3208">
        <row r="2">
          <cell r="B2">
            <v>0</v>
          </cell>
        </row>
      </sheetData>
      <sheetData sheetId="3209">
        <row r="2">
          <cell r="B2">
            <v>0</v>
          </cell>
        </row>
      </sheetData>
      <sheetData sheetId="3210">
        <row r="2">
          <cell r="B2">
            <v>0</v>
          </cell>
        </row>
      </sheetData>
      <sheetData sheetId="3211">
        <row r="2">
          <cell r="B2">
            <v>0</v>
          </cell>
        </row>
      </sheetData>
      <sheetData sheetId="3212">
        <row r="2">
          <cell r="B2">
            <v>0</v>
          </cell>
        </row>
      </sheetData>
      <sheetData sheetId="3213">
        <row r="2">
          <cell r="B2">
            <v>0</v>
          </cell>
        </row>
      </sheetData>
      <sheetData sheetId="3214">
        <row r="2">
          <cell r="B2">
            <v>1.9678000000000001E-2</v>
          </cell>
        </row>
      </sheetData>
      <sheetData sheetId="3215">
        <row r="2">
          <cell r="B2">
            <v>1.9678000000000001E-2</v>
          </cell>
        </row>
      </sheetData>
      <sheetData sheetId="3216">
        <row r="2">
          <cell r="B2">
            <v>1.9678000000000001E-2</v>
          </cell>
        </row>
      </sheetData>
      <sheetData sheetId="3217">
        <row r="2">
          <cell r="B2">
            <v>0</v>
          </cell>
        </row>
      </sheetData>
      <sheetData sheetId="3218">
        <row r="2">
          <cell r="B2">
            <v>1.9678000000000001E-2</v>
          </cell>
        </row>
      </sheetData>
      <sheetData sheetId="3219">
        <row r="2">
          <cell r="B2">
            <v>1.9678000000000001E-2</v>
          </cell>
        </row>
      </sheetData>
      <sheetData sheetId="3220">
        <row r="2">
          <cell r="B2">
            <v>0</v>
          </cell>
        </row>
      </sheetData>
      <sheetData sheetId="3221">
        <row r="2">
          <cell r="B2">
            <v>0</v>
          </cell>
        </row>
      </sheetData>
      <sheetData sheetId="3222">
        <row r="2">
          <cell r="B2">
            <v>0</v>
          </cell>
        </row>
      </sheetData>
      <sheetData sheetId="3223">
        <row r="2">
          <cell r="B2">
            <v>1.9678000000000001E-2</v>
          </cell>
        </row>
      </sheetData>
      <sheetData sheetId="3224">
        <row r="2">
          <cell r="B2">
            <v>0</v>
          </cell>
        </row>
      </sheetData>
      <sheetData sheetId="3225">
        <row r="2">
          <cell r="B2">
            <v>1.9678000000000001E-2</v>
          </cell>
        </row>
      </sheetData>
      <sheetData sheetId="3226">
        <row r="2">
          <cell r="B2">
            <v>0</v>
          </cell>
        </row>
      </sheetData>
      <sheetData sheetId="3227">
        <row r="2">
          <cell r="B2">
            <v>1.9678000000000001E-2</v>
          </cell>
        </row>
      </sheetData>
      <sheetData sheetId="3228">
        <row r="2">
          <cell r="B2">
            <v>0</v>
          </cell>
        </row>
      </sheetData>
      <sheetData sheetId="3229">
        <row r="2">
          <cell r="B2">
            <v>1.9678000000000001E-2</v>
          </cell>
        </row>
      </sheetData>
      <sheetData sheetId="3230">
        <row r="2">
          <cell r="B2">
            <v>0</v>
          </cell>
        </row>
      </sheetData>
      <sheetData sheetId="3231">
        <row r="2">
          <cell r="B2">
            <v>1.9678000000000001E-2</v>
          </cell>
        </row>
      </sheetData>
      <sheetData sheetId="3232">
        <row r="2">
          <cell r="B2">
            <v>0</v>
          </cell>
        </row>
      </sheetData>
      <sheetData sheetId="3233">
        <row r="2">
          <cell r="B2">
            <v>1.9678000000000001E-2</v>
          </cell>
        </row>
      </sheetData>
      <sheetData sheetId="3234">
        <row r="2">
          <cell r="B2">
            <v>0</v>
          </cell>
        </row>
      </sheetData>
      <sheetData sheetId="3235">
        <row r="2">
          <cell r="B2">
            <v>1.9678000000000001E-2</v>
          </cell>
        </row>
      </sheetData>
      <sheetData sheetId="3236">
        <row r="2">
          <cell r="B2">
            <v>1.9678000000000001E-2</v>
          </cell>
        </row>
      </sheetData>
      <sheetData sheetId="3237">
        <row r="2">
          <cell r="B2">
            <v>0</v>
          </cell>
        </row>
      </sheetData>
      <sheetData sheetId="3238">
        <row r="2">
          <cell r="B2">
            <v>1.9678000000000001E-2</v>
          </cell>
        </row>
      </sheetData>
      <sheetData sheetId="3239">
        <row r="2">
          <cell r="B2">
            <v>0</v>
          </cell>
        </row>
      </sheetData>
      <sheetData sheetId="3240">
        <row r="2">
          <cell r="B2">
            <v>1.9678000000000001E-2</v>
          </cell>
        </row>
      </sheetData>
      <sheetData sheetId="3241">
        <row r="2">
          <cell r="B2">
            <v>1.9678000000000001E-2</v>
          </cell>
        </row>
      </sheetData>
      <sheetData sheetId="3242">
        <row r="2">
          <cell r="B2">
            <v>1.9678000000000001E-2</v>
          </cell>
        </row>
      </sheetData>
      <sheetData sheetId="3243">
        <row r="2">
          <cell r="B2">
            <v>0</v>
          </cell>
        </row>
      </sheetData>
      <sheetData sheetId="3244">
        <row r="2">
          <cell r="B2">
            <v>1.9678000000000001E-2</v>
          </cell>
        </row>
      </sheetData>
      <sheetData sheetId="3245">
        <row r="2">
          <cell r="B2">
            <v>0</v>
          </cell>
        </row>
      </sheetData>
      <sheetData sheetId="3246">
        <row r="2">
          <cell r="B2">
            <v>0</v>
          </cell>
        </row>
      </sheetData>
      <sheetData sheetId="3247">
        <row r="2">
          <cell r="B2">
            <v>1.9678000000000001E-2</v>
          </cell>
        </row>
      </sheetData>
      <sheetData sheetId="3248">
        <row r="2">
          <cell r="B2">
            <v>1.9678000000000001E-2</v>
          </cell>
        </row>
      </sheetData>
      <sheetData sheetId="3249">
        <row r="2">
          <cell r="B2">
            <v>1.9678000000000001E-2</v>
          </cell>
        </row>
      </sheetData>
      <sheetData sheetId="3250">
        <row r="2">
          <cell r="B2">
            <v>0</v>
          </cell>
        </row>
      </sheetData>
      <sheetData sheetId="3251">
        <row r="2">
          <cell r="B2">
            <v>1.9678000000000001E-2</v>
          </cell>
        </row>
      </sheetData>
      <sheetData sheetId="3252">
        <row r="2">
          <cell r="B2">
            <v>1.9678000000000001E-2</v>
          </cell>
        </row>
      </sheetData>
      <sheetData sheetId="3253">
        <row r="2">
          <cell r="B2">
            <v>1.9678000000000001E-2</v>
          </cell>
        </row>
      </sheetData>
      <sheetData sheetId="3254">
        <row r="2">
          <cell r="B2">
            <v>1.9678000000000001E-2</v>
          </cell>
        </row>
      </sheetData>
      <sheetData sheetId="3255">
        <row r="2">
          <cell r="B2">
            <v>1.9678000000000001E-2</v>
          </cell>
        </row>
      </sheetData>
      <sheetData sheetId="3256">
        <row r="2">
          <cell r="B2">
            <v>1.9678000000000001E-2</v>
          </cell>
        </row>
      </sheetData>
      <sheetData sheetId="3257">
        <row r="2">
          <cell r="B2">
            <v>1.9678000000000001E-2</v>
          </cell>
        </row>
      </sheetData>
      <sheetData sheetId="3258">
        <row r="2">
          <cell r="B2">
            <v>1.9678000000000001E-2</v>
          </cell>
        </row>
      </sheetData>
      <sheetData sheetId="3259">
        <row r="2">
          <cell r="B2">
            <v>1.9678000000000001E-2</v>
          </cell>
        </row>
      </sheetData>
      <sheetData sheetId="3260">
        <row r="2">
          <cell r="B2">
            <v>1.9678000000000001E-2</v>
          </cell>
        </row>
      </sheetData>
      <sheetData sheetId="3261">
        <row r="2">
          <cell r="B2">
            <v>1.9678000000000001E-2</v>
          </cell>
        </row>
      </sheetData>
      <sheetData sheetId="3262">
        <row r="2">
          <cell r="B2">
            <v>1.9678000000000001E-2</v>
          </cell>
        </row>
      </sheetData>
      <sheetData sheetId="3263">
        <row r="2">
          <cell r="B2">
            <v>1.9678000000000001E-2</v>
          </cell>
        </row>
      </sheetData>
      <sheetData sheetId="3264">
        <row r="2">
          <cell r="B2">
            <v>1.9678000000000001E-2</v>
          </cell>
        </row>
      </sheetData>
      <sheetData sheetId="3265">
        <row r="2">
          <cell r="B2">
            <v>1.9678000000000001E-2</v>
          </cell>
        </row>
      </sheetData>
      <sheetData sheetId="3266">
        <row r="2">
          <cell r="B2">
            <v>1.9678000000000001E-2</v>
          </cell>
        </row>
      </sheetData>
      <sheetData sheetId="3267">
        <row r="2">
          <cell r="B2">
            <v>1.9678000000000001E-2</v>
          </cell>
        </row>
      </sheetData>
      <sheetData sheetId="3268">
        <row r="2">
          <cell r="B2">
            <v>1.9678000000000001E-2</v>
          </cell>
        </row>
      </sheetData>
      <sheetData sheetId="3269">
        <row r="2">
          <cell r="B2">
            <v>1.9678000000000001E-2</v>
          </cell>
        </row>
      </sheetData>
      <sheetData sheetId="3270">
        <row r="2">
          <cell r="B2">
            <v>1.9678000000000001E-2</v>
          </cell>
        </row>
      </sheetData>
      <sheetData sheetId="3271">
        <row r="2">
          <cell r="B2">
            <v>1.9678000000000001E-2</v>
          </cell>
        </row>
      </sheetData>
      <sheetData sheetId="3272">
        <row r="2">
          <cell r="B2">
            <v>1.9678000000000001E-2</v>
          </cell>
        </row>
      </sheetData>
      <sheetData sheetId="3273">
        <row r="2">
          <cell r="B2">
            <v>1.9678000000000001E-2</v>
          </cell>
        </row>
      </sheetData>
      <sheetData sheetId="3274">
        <row r="2">
          <cell r="B2">
            <v>1.9678000000000001E-2</v>
          </cell>
        </row>
      </sheetData>
      <sheetData sheetId="3275">
        <row r="2">
          <cell r="B2">
            <v>1.9678000000000001E-2</v>
          </cell>
        </row>
      </sheetData>
      <sheetData sheetId="3276">
        <row r="2">
          <cell r="B2">
            <v>1.9678000000000001E-2</v>
          </cell>
        </row>
      </sheetData>
      <sheetData sheetId="3277">
        <row r="2">
          <cell r="B2">
            <v>1.9678000000000001E-2</v>
          </cell>
        </row>
      </sheetData>
      <sheetData sheetId="3278">
        <row r="2">
          <cell r="B2">
            <v>1.9678000000000001E-2</v>
          </cell>
        </row>
      </sheetData>
      <sheetData sheetId="3279">
        <row r="2">
          <cell r="B2">
            <v>1.9678000000000001E-2</v>
          </cell>
        </row>
      </sheetData>
      <sheetData sheetId="3280">
        <row r="2">
          <cell r="B2">
            <v>1.9678000000000001E-2</v>
          </cell>
        </row>
      </sheetData>
      <sheetData sheetId="3281">
        <row r="2">
          <cell r="B2">
            <v>1.9678000000000001E-2</v>
          </cell>
        </row>
      </sheetData>
      <sheetData sheetId="3282">
        <row r="2">
          <cell r="B2">
            <v>1.9678000000000001E-2</v>
          </cell>
        </row>
      </sheetData>
      <sheetData sheetId="3283">
        <row r="2">
          <cell r="B2">
            <v>1.9678000000000001E-2</v>
          </cell>
        </row>
      </sheetData>
      <sheetData sheetId="3284">
        <row r="2">
          <cell r="B2">
            <v>1.9678000000000001E-2</v>
          </cell>
        </row>
      </sheetData>
      <sheetData sheetId="3285">
        <row r="2">
          <cell r="B2">
            <v>1.9678000000000001E-2</v>
          </cell>
        </row>
      </sheetData>
      <sheetData sheetId="3286">
        <row r="2">
          <cell r="B2">
            <v>1.9678000000000001E-2</v>
          </cell>
        </row>
      </sheetData>
      <sheetData sheetId="3287">
        <row r="2">
          <cell r="B2">
            <v>1.9678000000000001E-2</v>
          </cell>
        </row>
      </sheetData>
      <sheetData sheetId="3288">
        <row r="2">
          <cell r="B2">
            <v>0</v>
          </cell>
        </row>
      </sheetData>
      <sheetData sheetId="3289">
        <row r="2">
          <cell r="B2">
            <v>0</v>
          </cell>
        </row>
      </sheetData>
      <sheetData sheetId="3290">
        <row r="2">
          <cell r="B2">
            <v>0</v>
          </cell>
        </row>
      </sheetData>
      <sheetData sheetId="3291">
        <row r="2">
          <cell r="B2">
            <v>0</v>
          </cell>
        </row>
      </sheetData>
      <sheetData sheetId="3292">
        <row r="2">
          <cell r="B2">
            <v>0</v>
          </cell>
        </row>
      </sheetData>
      <sheetData sheetId="3293">
        <row r="2">
          <cell r="B2">
            <v>1.9678000000000001E-2</v>
          </cell>
        </row>
      </sheetData>
      <sheetData sheetId="3294">
        <row r="2">
          <cell r="B2">
            <v>1.9678000000000001E-2</v>
          </cell>
        </row>
      </sheetData>
      <sheetData sheetId="3295">
        <row r="2">
          <cell r="B2">
            <v>0</v>
          </cell>
        </row>
      </sheetData>
      <sheetData sheetId="3296">
        <row r="2">
          <cell r="B2">
            <v>0</v>
          </cell>
        </row>
      </sheetData>
      <sheetData sheetId="3297">
        <row r="2">
          <cell r="B2">
            <v>0</v>
          </cell>
        </row>
      </sheetData>
      <sheetData sheetId="3298">
        <row r="2">
          <cell r="B2">
            <v>0</v>
          </cell>
        </row>
      </sheetData>
      <sheetData sheetId="3299">
        <row r="2">
          <cell r="B2">
            <v>0</v>
          </cell>
        </row>
      </sheetData>
      <sheetData sheetId="3300">
        <row r="2">
          <cell r="B2">
            <v>0</v>
          </cell>
        </row>
      </sheetData>
      <sheetData sheetId="3301">
        <row r="2">
          <cell r="B2">
            <v>0</v>
          </cell>
        </row>
      </sheetData>
      <sheetData sheetId="3302">
        <row r="2">
          <cell r="B2">
            <v>0</v>
          </cell>
        </row>
      </sheetData>
      <sheetData sheetId="3303">
        <row r="2">
          <cell r="B2">
            <v>1.9678000000000001E-2</v>
          </cell>
        </row>
      </sheetData>
      <sheetData sheetId="3304">
        <row r="2">
          <cell r="B2">
            <v>0</v>
          </cell>
        </row>
      </sheetData>
      <sheetData sheetId="3305">
        <row r="2">
          <cell r="B2">
            <v>0</v>
          </cell>
        </row>
      </sheetData>
      <sheetData sheetId="3306">
        <row r="2">
          <cell r="B2">
            <v>1.9678000000000001E-2</v>
          </cell>
        </row>
      </sheetData>
      <sheetData sheetId="3307">
        <row r="2">
          <cell r="B2">
            <v>1.9678000000000001E-2</v>
          </cell>
        </row>
      </sheetData>
      <sheetData sheetId="3308">
        <row r="2">
          <cell r="B2">
            <v>0</v>
          </cell>
        </row>
      </sheetData>
      <sheetData sheetId="3309">
        <row r="2">
          <cell r="B2">
            <v>0</v>
          </cell>
        </row>
      </sheetData>
      <sheetData sheetId="3310">
        <row r="2">
          <cell r="B2">
            <v>0</v>
          </cell>
        </row>
      </sheetData>
      <sheetData sheetId="3311">
        <row r="2">
          <cell r="B2">
            <v>1.9678000000000001E-2</v>
          </cell>
        </row>
      </sheetData>
      <sheetData sheetId="3312">
        <row r="2">
          <cell r="B2">
            <v>0</v>
          </cell>
        </row>
      </sheetData>
      <sheetData sheetId="3313">
        <row r="2">
          <cell r="B2">
            <v>0</v>
          </cell>
        </row>
      </sheetData>
      <sheetData sheetId="3314">
        <row r="2">
          <cell r="B2">
            <v>1.9678000000000001E-2</v>
          </cell>
        </row>
      </sheetData>
      <sheetData sheetId="3315">
        <row r="2">
          <cell r="B2">
            <v>0</v>
          </cell>
        </row>
      </sheetData>
      <sheetData sheetId="3316">
        <row r="2">
          <cell r="B2">
            <v>1.9678000000000001E-2</v>
          </cell>
        </row>
      </sheetData>
      <sheetData sheetId="3317">
        <row r="2">
          <cell r="B2">
            <v>0</v>
          </cell>
        </row>
      </sheetData>
      <sheetData sheetId="3318">
        <row r="2">
          <cell r="B2">
            <v>1.9678000000000001E-2</v>
          </cell>
        </row>
      </sheetData>
      <sheetData sheetId="3319">
        <row r="2">
          <cell r="B2">
            <v>0</v>
          </cell>
        </row>
      </sheetData>
      <sheetData sheetId="3320">
        <row r="2">
          <cell r="B2">
            <v>1.9678000000000001E-2</v>
          </cell>
        </row>
      </sheetData>
      <sheetData sheetId="3321">
        <row r="2">
          <cell r="B2">
            <v>0</v>
          </cell>
        </row>
      </sheetData>
      <sheetData sheetId="3322">
        <row r="2">
          <cell r="B2">
            <v>1.9678000000000001E-2</v>
          </cell>
        </row>
      </sheetData>
      <sheetData sheetId="3323">
        <row r="2">
          <cell r="B2">
            <v>0</v>
          </cell>
        </row>
      </sheetData>
      <sheetData sheetId="3324">
        <row r="2">
          <cell r="B2">
            <v>1.9678000000000001E-2</v>
          </cell>
        </row>
      </sheetData>
      <sheetData sheetId="3325">
        <row r="2">
          <cell r="B2">
            <v>1.9678000000000001E-2</v>
          </cell>
        </row>
      </sheetData>
      <sheetData sheetId="3326">
        <row r="2">
          <cell r="B2">
            <v>0</v>
          </cell>
        </row>
      </sheetData>
      <sheetData sheetId="3327">
        <row r="2">
          <cell r="B2">
            <v>1.9678000000000001E-2</v>
          </cell>
        </row>
      </sheetData>
      <sheetData sheetId="3328">
        <row r="2">
          <cell r="B2">
            <v>0</v>
          </cell>
        </row>
      </sheetData>
      <sheetData sheetId="3329">
        <row r="2">
          <cell r="B2">
            <v>1.9678000000000001E-2</v>
          </cell>
        </row>
      </sheetData>
      <sheetData sheetId="3330">
        <row r="2">
          <cell r="B2">
            <v>1.9678000000000001E-2</v>
          </cell>
        </row>
      </sheetData>
      <sheetData sheetId="3331">
        <row r="2">
          <cell r="B2">
            <v>1.9678000000000001E-2</v>
          </cell>
        </row>
      </sheetData>
      <sheetData sheetId="3332">
        <row r="2">
          <cell r="B2">
            <v>0</v>
          </cell>
        </row>
      </sheetData>
      <sheetData sheetId="3333">
        <row r="2">
          <cell r="B2">
            <v>1.9678000000000001E-2</v>
          </cell>
        </row>
      </sheetData>
      <sheetData sheetId="3334">
        <row r="2">
          <cell r="B2">
            <v>0</v>
          </cell>
        </row>
      </sheetData>
      <sheetData sheetId="3335">
        <row r="2">
          <cell r="B2">
            <v>1.9678000000000001E-2</v>
          </cell>
        </row>
      </sheetData>
      <sheetData sheetId="3336">
        <row r="2">
          <cell r="B2">
            <v>1.9678000000000001E-2</v>
          </cell>
        </row>
      </sheetData>
      <sheetData sheetId="3337">
        <row r="2">
          <cell r="B2">
            <v>1.9678000000000001E-2</v>
          </cell>
        </row>
      </sheetData>
      <sheetData sheetId="3338">
        <row r="2">
          <cell r="B2">
            <v>0</v>
          </cell>
        </row>
      </sheetData>
      <sheetData sheetId="3339">
        <row r="2">
          <cell r="B2">
            <v>1.9678000000000001E-2</v>
          </cell>
        </row>
      </sheetData>
      <sheetData sheetId="3340">
        <row r="2">
          <cell r="B2">
            <v>1.9678000000000001E-2</v>
          </cell>
        </row>
      </sheetData>
      <sheetData sheetId="3341">
        <row r="2">
          <cell r="B2">
            <v>1.9678000000000001E-2</v>
          </cell>
        </row>
      </sheetData>
      <sheetData sheetId="3342">
        <row r="2">
          <cell r="B2">
            <v>1.9678000000000001E-2</v>
          </cell>
        </row>
      </sheetData>
      <sheetData sheetId="3343">
        <row r="2">
          <cell r="B2">
            <v>1.9678000000000001E-2</v>
          </cell>
        </row>
      </sheetData>
      <sheetData sheetId="3344">
        <row r="2">
          <cell r="B2">
            <v>1.9678000000000001E-2</v>
          </cell>
        </row>
      </sheetData>
      <sheetData sheetId="3345">
        <row r="2">
          <cell r="B2">
            <v>1.9678000000000001E-2</v>
          </cell>
        </row>
      </sheetData>
      <sheetData sheetId="3346">
        <row r="2">
          <cell r="B2">
            <v>1.9678000000000001E-2</v>
          </cell>
        </row>
      </sheetData>
      <sheetData sheetId="3347">
        <row r="2">
          <cell r="B2">
            <v>1.9678000000000001E-2</v>
          </cell>
        </row>
      </sheetData>
      <sheetData sheetId="3348">
        <row r="2">
          <cell r="B2">
            <v>1.9678000000000001E-2</v>
          </cell>
        </row>
      </sheetData>
      <sheetData sheetId="3349">
        <row r="2">
          <cell r="B2">
            <v>1.9678000000000001E-2</v>
          </cell>
        </row>
      </sheetData>
      <sheetData sheetId="3350">
        <row r="2">
          <cell r="B2">
            <v>1.9678000000000001E-2</v>
          </cell>
        </row>
      </sheetData>
      <sheetData sheetId="3351">
        <row r="2">
          <cell r="B2">
            <v>1.9678000000000001E-2</v>
          </cell>
        </row>
      </sheetData>
      <sheetData sheetId="3352">
        <row r="2">
          <cell r="B2">
            <v>1.9678000000000001E-2</v>
          </cell>
        </row>
      </sheetData>
      <sheetData sheetId="3353">
        <row r="2">
          <cell r="B2">
            <v>1.9678000000000001E-2</v>
          </cell>
        </row>
      </sheetData>
      <sheetData sheetId="3354">
        <row r="2">
          <cell r="B2">
            <v>1.9678000000000001E-2</v>
          </cell>
        </row>
      </sheetData>
      <sheetData sheetId="3355">
        <row r="2">
          <cell r="B2">
            <v>1.9678000000000001E-2</v>
          </cell>
        </row>
      </sheetData>
      <sheetData sheetId="3356">
        <row r="2">
          <cell r="B2">
            <v>1.9678000000000001E-2</v>
          </cell>
        </row>
      </sheetData>
      <sheetData sheetId="3357">
        <row r="2">
          <cell r="B2">
            <v>1.9678000000000001E-2</v>
          </cell>
        </row>
      </sheetData>
      <sheetData sheetId="3358">
        <row r="2">
          <cell r="B2">
            <v>1.9678000000000001E-2</v>
          </cell>
        </row>
      </sheetData>
      <sheetData sheetId="3359">
        <row r="2">
          <cell r="B2">
            <v>1.9678000000000001E-2</v>
          </cell>
        </row>
      </sheetData>
      <sheetData sheetId="3360">
        <row r="2">
          <cell r="B2">
            <v>1.9678000000000001E-2</v>
          </cell>
        </row>
      </sheetData>
      <sheetData sheetId="3361">
        <row r="2">
          <cell r="B2">
            <v>1.9678000000000001E-2</v>
          </cell>
        </row>
      </sheetData>
      <sheetData sheetId="3362">
        <row r="2">
          <cell r="B2">
            <v>1.9678000000000001E-2</v>
          </cell>
        </row>
      </sheetData>
      <sheetData sheetId="3363">
        <row r="2">
          <cell r="B2">
            <v>1.9678000000000001E-2</v>
          </cell>
        </row>
      </sheetData>
      <sheetData sheetId="3364">
        <row r="2">
          <cell r="B2">
            <v>1.9678000000000001E-2</v>
          </cell>
        </row>
      </sheetData>
      <sheetData sheetId="3365">
        <row r="2">
          <cell r="B2">
            <v>1.9678000000000001E-2</v>
          </cell>
        </row>
      </sheetData>
      <sheetData sheetId="3366">
        <row r="2">
          <cell r="B2">
            <v>1.9678000000000001E-2</v>
          </cell>
        </row>
      </sheetData>
      <sheetData sheetId="3367">
        <row r="2">
          <cell r="B2">
            <v>1.9678000000000001E-2</v>
          </cell>
        </row>
      </sheetData>
      <sheetData sheetId="3368">
        <row r="2">
          <cell r="B2">
            <v>1.9678000000000001E-2</v>
          </cell>
        </row>
      </sheetData>
      <sheetData sheetId="3369">
        <row r="2">
          <cell r="B2">
            <v>1.9678000000000001E-2</v>
          </cell>
        </row>
      </sheetData>
      <sheetData sheetId="3370">
        <row r="2">
          <cell r="B2">
            <v>1.9678000000000001E-2</v>
          </cell>
        </row>
      </sheetData>
      <sheetData sheetId="3371">
        <row r="2">
          <cell r="B2">
            <v>1.9678000000000001E-2</v>
          </cell>
        </row>
      </sheetData>
      <sheetData sheetId="3372">
        <row r="2">
          <cell r="B2">
            <v>1.9678000000000001E-2</v>
          </cell>
        </row>
      </sheetData>
      <sheetData sheetId="3373">
        <row r="2">
          <cell r="B2">
            <v>1.9678000000000001E-2</v>
          </cell>
        </row>
      </sheetData>
      <sheetData sheetId="3374">
        <row r="2">
          <cell r="B2">
            <v>1.9678000000000001E-2</v>
          </cell>
        </row>
      </sheetData>
      <sheetData sheetId="3375">
        <row r="2">
          <cell r="B2">
            <v>1.9678000000000001E-2</v>
          </cell>
        </row>
      </sheetData>
      <sheetData sheetId="3376">
        <row r="2">
          <cell r="B2">
            <v>0</v>
          </cell>
        </row>
      </sheetData>
      <sheetData sheetId="3377">
        <row r="2">
          <cell r="B2">
            <v>0</v>
          </cell>
        </row>
      </sheetData>
      <sheetData sheetId="3378">
        <row r="2">
          <cell r="B2">
            <v>0</v>
          </cell>
        </row>
      </sheetData>
      <sheetData sheetId="3379">
        <row r="2">
          <cell r="B2">
            <v>0</v>
          </cell>
        </row>
      </sheetData>
      <sheetData sheetId="3380">
        <row r="2">
          <cell r="B2">
            <v>0</v>
          </cell>
        </row>
      </sheetData>
      <sheetData sheetId="3381">
        <row r="2">
          <cell r="B2">
            <v>0</v>
          </cell>
        </row>
      </sheetData>
      <sheetData sheetId="3382">
        <row r="2">
          <cell r="B2">
            <v>1.9678000000000001E-2</v>
          </cell>
        </row>
      </sheetData>
      <sheetData sheetId="3383">
        <row r="2">
          <cell r="B2">
            <v>0</v>
          </cell>
        </row>
      </sheetData>
      <sheetData sheetId="3384">
        <row r="2">
          <cell r="B2">
            <v>0</v>
          </cell>
        </row>
      </sheetData>
      <sheetData sheetId="3385">
        <row r="2">
          <cell r="B2">
            <v>0</v>
          </cell>
        </row>
      </sheetData>
      <sheetData sheetId="3386">
        <row r="2">
          <cell r="B2">
            <v>0</v>
          </cell>
        </row>
      </sheetData>
      <sheetData sheetId="3387">
        <row r="2">
          <cell r="B2">
            <v>0</v>
          </cell>
        </row>
      </sheetData>
      <sheetData sheetId="3388">
        <row r="2">
          <cell r="B2">
            <v>0</v>
          </cell>
        </row>
      </sheetData>
      <sheetData sheetId="3389">
        <row r="2">
          <cell r="B2">
            <v>0</v>
          </cell>
        </row>
      </sheetData>
      <sheetData sheetId="3390">
        <row r="2">
          <cell r="B2">
            <v>0</v>
          </cell>
        </row>
      </sheetData>
      <sheetData sheetId="3391">
        <row r="2">
          <cell r="B2">
            <v>0</v>
          </cell>
        </row>
      </sheetData>
      <sheetData sheetId="3392">
        <row r="2">
          <cell r="B2">
            <v>0</v>
          </cell>
        </row>
      </sheetData>
      <sheetData sheetId="3393">
        <row r="2">
          <cell r="B2">
            <v>0</v>
          </cell>
        </row>
      </sheetData>
      <sheetData sheetId="3394">
        <row r="2">
          <cell r="B2">
            <v>1.9678000000000001E-2</v>
          </cell>
        </row>
      </sheetData>
      <sheetData sheetId="3395">
        <row r="2">
          <cell r="B2">
            <v>0</v>
          </cell>
        </row>
      </sheetData>
      <sheetData sheetId="3396">
        <row r="2">
          <cell r="B2">
            <v>0</v>
          </cell>
        </row>
      </sheetData>
      <sheetData sheetId="3397">
        <row r="2">
          <cell r="B2">
            <v>1.9678000000000001E-2</v>
          </cell>
        </row>
      </sheetData>
      <sheetData sheetId="3398">
        <row r="2">
          <cell r="B2">
            <v>0</v>
          </cell>
        </row>
      </sheetData>
      <sheetData sheetId="3399">
        <row r="2">
          <cell r="B2">
            <v>0</v>
          </cell>
        </row>
      </sheetData>
      <sheetData sheetId="3400">
        <row r="2">
          <cell r="B2">
            <v>0</v>
          </cell>
        </row>
      </sheetData>
      <sheetData sheetId="3401">
        <row r="2">
          <cell r="B2">
            <v>1.9678000000000001E-2</v>
          </cell>
        </row>
      </sheetData>
      <sheetData sheetId="3402">
        <row r="2">
          <cell r="B2">
            <v>0</v>
          </cell>
        </row>
      </sheetData>
      <sheetData sheetId="3403">
        <row r="2">
          <cell r="B2">
            <v>0</v>
          </cell>
        </row>
      </sheetData>
      <sheetData sheetId="3404">
        <row r="2">
          <cell r="B2">
            <v>0</v>
          </cell>
        </row>
      </sheetData>
      <sheetData sheetId="3405">
        <row r="2">
          <cell r="B2">
            <v>0</v>
          </cell>
        </row>
      </sheetData>
      <sheetData sheetId="3406">
        <row r="2">
          <cell r="B2">
            <v>0</v>
          </cell>
        </row>
      </sheetData>
      <sheetData sheetId="3407">
        <row r="2">
          <cell r="B2">
            <v>1.9678000000000001E-2</v>
          </cell>
        </row>
      </sheetData>
      <sheetData sheetId="3408">
        <row r="2">
          <cell r="B2">
            <v>0</v>
          </cell>
        </row>
      </sheetData>
      <sheetData sheetId="3409">
        <row r="2">
          <cell r="B2">
            <v>1.9678000000000001E-2</v>
          </cell>
        </row>
      </sheetData>
      <sheetData sheetId="3410">
        <row r="2">
          <cell r="B2">
            <v>0</v>
          </cell>
        </row>
      </sheetData>
      <sheetData sheetId="3411">
        <row r="2">
          <cell r="B2">
            <v>1.9678000000000001E-2</v>
          </cell>
        </row>
      </sheetData>
      <sheetData sheetId="3412">
        <row r="2">
          <cell r="B2">
            <v>0</v>
          </cell>
        </row>
      </sheetData>
      <sheetData sheetId="3413">
        <row r="2">
          <cell r="B2">
            <v>1.9678000000000001E-2</v>
          </cell>
        </row>
      </sheetData>
      <sheetData sheetId="3414">
        <row r="2">
          <cell r="B2">
            <v>0</v>
          </cell>
        </row>
      </sheetData>
      <sheetData sheetId="3415">
        <row r="2">
          <cell r="B2">
            <v>0</v>
          </cell>
        </row>
      </sheetData>
      <sheetData sheetId="3416">
        <row r="2">
          <cell r="B2">
            <v>1.9678000000000001E-2</v>
          </cell>
        </row>
      </sheetData>
      <sheetData sheetId="3417">
        <row r="2">
          <cell r="B2">
            <v>0</v>
          </cell>
        </row>
      </sheetData>
      <sheetData sheetId="3418">
        <row r="2">
          <cell r="B2">
            <v>1.9678000000000001E-2</v>
          </cell>
        </row>
      </sheetData>
      <sheetData sheetId="3419">
        <row r="2">
          <cell r="B2">
            <v>1.9678000000000001E-2</v>
          </cell>
        </row>
      </sheetData>
      <sheetData sheetId="3420">
        <row r="2">
          <cell r="B2">
            <v>1.9678000000000001E-2</v>
          </cell>
        </row>
      </sheetData>
      <sheetData sheetId="3421">
        <row r="2">
          <cell r="B2">
            <v>0</v>
          </cell>
        </row>
      </sheetData>
      <sheetData sheetId="3422">
        <row r="2">
          <cell r="B2">
            <v>1.9678000000000001E-2</v>
          </cell>
        </row>
      </sheetData>
      <sheetData sheetId="3423">
        <row r="2">
          <cell r="B2">
            <v>0</v>
          </cell>
        </row>
      </sheetData>
      <sheetData sheetId="3424">
        <row r="2">
          <cell r="B2">
            <v>1.9678000000000001E-2</v>
          </cell>
        </row>
      </sheetData>
      <sheetData sheetId="3425">
        <row r="2">
          <cell r="B2">
            <v>0</v>
          </cell>
        </row>
      </sheetData>
      <sheetData sheetId="3426">
        <row r="2">
          <cell r="B2">
            <v>1.9678000000000001E-2</v>
          </cell>
        </row>
      </sheetData>
      <sheetData sheetId="3427">
        <row r="2">
          <cell r="B2">
            <v>1.9678000000000001E-2</v>
          </cell>
        </row>
      </sheetData>
      <sheetData sheetId="3428">
        <row r="2">
          <cell r="B2">
            <v>1.9678000000000001E-2</v>
          </cell>
        </row>
      </sheetData>
      <sheetData sheetId="3429">
        <row r="2">
          <cell r="B2">
            <v>0</v>
          </cell>
        </row>
      </sheetData>
      <sheetData sheetId="3430">
        <row r="2">
          <cell r="B2">
            <v>1.9678000000000001E-2</v>
          </cell>
        </row>
      </sheetData>
      <sheetData sheetId="3431">
        <row r="2">
          <cell r="B2">
            <v>1.9678000000000001E-2</v>
          </cell>
        </row>
      </sheetData>
      <sheetData sheetId="3432">
        <row r="2">
          <cell r="B2">
            <v>1.9678000000000001E-2</v>
          </cell>
        </row>
      </sheetData>
      <sheetData sheetId="3433">
        <row r="2">
          <cell r="B2">
            <v>1.9678000000000001E-2</v>
          </cell>
        </row>
      </sheetData>
      <sheetData sheetId="3434">
        <row r="2">
          <cell r="B2">
            <v>1.9678000000000001E-2</v>
          </cell>
        </row>
      </sheetData>
      <sheetData sheetId="3435">
        <row r="2">
          <cell r="B2">
            <v>1.9678000000000001E-2</v>
          </cell>
        </row>
      </sheetData>
      <sheetData sheetId="3436">
        <row r="2">
          <cell r="B2">
            <v>1.9678000000000001E-2</v>
          </cell>
        </row>
      </sheetData>
      <sheetData sheetId="3437">
        <row r="2">
          <cell r="B2">
            <v>1.9678000000000001E-2</v>
          </cell>
        </row>
      </sheetData>
      <sheetData sheetId="3438">
        <row r="2">
          <cell r="B2">
            <v>1.9678000000000001E-2</v>
          </cell>
        </row>
      </sheetData>
      <sheetData sheetId="3439">
        <row r="2">
          <cell r="B2">
            <v>1.9678000000000001E-2</v>
          </cell>
        </row>
      </sheetData>
      <sheetData sheetId="3440">
        <row r="2">
          <cell r="B2">
            <v>1.9678000000000001E-2</v>
          </cell>
        </row>
      </sheetData>
      <sheetData sheetId="3441">
        <row r="2">
          <cell r="B2">
            <v>1.9678000000000001E-2</v>
          </cell>
        </row>
      </sheetData>
      <sheetData sheetId="3442">
        <row r="2">
          <cell r="B2">
            <v>1.9678000000000001E-2</v>
          </cell>
        </row>
      </sheetData>
      <sheetData sheetId="3443">
        <row r="2">
          <cell r="B2">
            <v>1.9678000000000001E-2</v>
          </cell>
        </row>
      </sheetData>
      <sheetData sheetId="3444">
        <row r="2">
          <cell r="B2">
            <v>1.9678000000000001E-2</v>
          </cell>
        </row>
      </sheetData>
      <sheetData sheetId="3445">
        <row r="2">
          <cell r="B2">
            <v>1.9678000000000001E-2</v>
          </cell>
        </row>
      </sheetData>
      <sheetData sheetId="3446">
        <row r="2">
          <cell r="B2">
            <v>1.9678000000000001E-2</v>
          </cell>
        </row>
      </sheetData>
      <sheetData sheetId="3447">
        <row r="2">
          <cell r="B2">
            <v>1.9678000000000001E-2</v>
          </cell>
        </row>
      </sheetData>
      <sheetData sheetId="3448">
        <row r="2">
          <cell r="B2">
            <v>1.9678000000000001E-2</v>
          </cell>
        </row>
      </sheetData>
      <sheetData sheetId="3449">
        <row r="2">
          <cell r="B2">
            <v>1.9678000000000001E-2</v>
          </cell>
        </row>
      </sheetData>
      <sheetData sheetId="3450">
        <row r="2">
          <cell r="B2">
            <v>1.9678000000000001E-2</v>
          </cell>
        </row>
      </sheetData>
      <sheetData sheetId="3451">
        <row r="2">
          <cell r="B2">
            <v>1.9678000000000001E-2</v>
          </cell>
        </row>
      </sheetData>
      <sheetData sheetId="3452">
        <row r="2">
          <cell r="B2">
            <v>1.9678000000000001E-2</v>
          </cell>
        </row>
      </sheetData>
      <sheetData sheetId="3453">
        <row r="2">
          <cell r="B2">
            <v>1.9678000000000001E-2</v>
          </cell>
        </row>
      </sheetData>
      <sheetData sheetId="3454">
        <row r="2">
          <cell r="B2">
            <v>1.9678000000000001E-2</v>
          </cell>
        </row>
      </sheetData>
      <sheetData sheetId="3455">
        <row r="2">
          <cell r="B2">
            <v>1.9678000000000001E-2</v>
          </cell>
        </row>
      </sheetData>
      <sheetData sheetId="3456">
        <row r="2">
          <cell r="B2">
            <v>1.9678000000000001E-2</v>
          </cell>
        </row>
      </sheetData>
      <sheetData sheetId="3457">
        <row r="2">
          <cell r="B2">
            <v>1.9678000000000001E-2</v>
          </cell>
        </row>
      </sheetData>
      <sheetData sheetId="3458">
        <row r="2">
          <cell r="B2">
            <v>1.9678000000000001E-2</v>
          </cell>
        </row>
      </sheetData>
      <sheetData sheetId="3459">
        <row r="2">
          <cell r="B2">
            <v>1.9678000000000001E-2</v>
          </cell>
        </row>
      </sheetData>
      <sheetData sheetId="3460">
        <row r="2">
          <cell r="B2">
            <v>1.9678000000000001E-2</v>
          </cell>
        </row>
      </sheetData>
      <sheetData sheetId="3461">
        <row r="2">
          <cell r="B2">
            <v>1.9678000000000001E-2</v>
          </cell>
        </row>
      </sheetData>
      <sheetData sheetId="3462">
        <row r="2">
          <cell r="B2">
            <v>1.9678000000000001E-2</v>
          </cell>
        </row>
      </sheetData>
      <sheetData sheetId="3463">
        <row r="2">
          <cell r="B2">
            <v>1.9678000000000001E-2</v>
          </cell>
        </row>
      </sheetData>
      <sheetData sheetId="3464">
        <row r="2">
          <cell r="B2">
            <v>1.9678000000000001E-2</v>
          </cell>
        </row>
      </sheetData>
      <sheetData sheetId="3465">
        <row r="2">
          <cell r="B2">
            <v>0</v>
          </cell>
        </row>
      </sheetData>
      <sheetData sheetId="3466">
        <row r="2">
          <cell r="B2">
            <v>0</v>
          </cell>
        </row>
      </sheetData>
      <sheetData sheetId="3467">
        <row r="2">
          <cell r="B2">
            <v>0</v>
          </cell>
        </row>
      </sheetData>
      <sheetData sheetId="3468">
        <row r="2">
          <cell r="B2">
            <v>0</v>
          </cell>
        </row>
      </sheetData>
      <sheetData sheetId="3469">
        <row r="2">
          <cell r="B2">
            <v>0</v>
          </cell>
        </row>
      </sheetData>
      <sheetData sheetId="3470">
        <row r="2">
          <cell r="B2">
            <v>0</v>
          </cell>
        </row>
      </sheetData>
      <sheetData sheetId="3471">
        <row r="2">
          <cell r="B2">
            <v>1.9678000000000001E-2</v>
          </cell>
        </row>
      </sheetData>
      <sheetData sheetId="3472">
        <row r="2">
          <cell r="B2">
            <v>0</v>
          </cell>
        </row>
      </sheetData>
      <sheetData sheetId="3473">
        <row r="2">
          <cell r="B2">
            <v>0</v>
          </cell>
        </row>
      </sheetData>
      <sheetData sheetId="3474">
        <row r="2">
          <cell r="B2">
            <v>0</v>
          </cell>
        </row>
      </sheetData>
      <sheetData sheetId="3475">
        <row r="2">
          <cell r="B2">
            <v>0</v>
          </cell>
        </row>
      </sheetData>
      <sheetData sheetId="3476">
        <row r="2">
          <cell r="B2">
            <v>0</v>
          </cell>
        </row>
      </sheetData>
      <sheetData sheetId="3477">
        <row r="2">
          <cell r="B2">
            <v>0</v>
          </cell>
        </row>
      </sheetData>
      <sheetData sheetId="3478">
        <row r="2">
          <cell r="B2">
            <v>0</v>
          </cell>
        </row>
      </sheetData>
      <sheetData sheetId="3479">
        <row r="2">
          <cell r="B2">
            <v>0</v>
          </cell>
        </row>
      </sheetData>
      <sheetData sheetId="3480">
        <row r="2">
          <cell r="B2">
            <v>0</v>
          </cell>
        </row>
      </sheetData>
      <sheetData sheetId="3481">
        <row r="2">
          <cell r="B2">
            <v>0</v>
          </cell>
        </row>
      </sheetData>
      <sheetData sheetId="3482">
        <row r="2">
          <cell r="B2">
            <v>0</v>
          </cell>
        </row>
      </sheetData>
      <sheetData sheetId="3483">
        <row r="2">
          <cell r="B2">
            <v>1.9678000000000001E-2</v>
          </cell>
        </row>
      </sheetData>
      <sheetData sheetId="3484">
        <row r="2">
          <cell r="B2">
            <v>0</v>
          </cell>
        </row>
      </sheetData>
      <sheetData sheetId="3485">
        <row r="2">
          <cell r="B2">
            <v>0</v>
          </cell>
        </row>
      </sheetData>
      <sheetData sheetId="3486">
        <row r="2">
          <cell r="B2">
            <v>1.9678000000000001E-2</v>
          </cell>
        </row>
      </sheetData>
      <sheetData sheetId="3487">
        <row r="2">
          <cell r="B2">
            <v>0</v>
          </cell>
        </row>
      </sheetData>
      <sheetData sheetId="3488">
        <row r="2">
          <cell r="B2">
            <v>0</v>
          </cell>
        </row>
      </sheetData>
      <sheetData sheetId="3489">
        <row r="2">
          <cell r="B2">
            <v>0</v>
          </cell>
        </row>
      </sheetData>
      <sheetData sheetId="3490">
        <row r="2">
          <cell r="B2">
            <v>1.9678000000000001E-2</v>
          </cell>
        </row>
      </sheetData>
      <sheetData sheetId="3491">
        <row r="2">
          <cell r="B2">
            <v>0</v>
          </cell>
        </row>
      </sheetData>
      <sheetData sheetId="3492">
        <row r="2">
          <cell r="B2">
            <v>0</v>
          </cell>
        </row>
      </sheetData>
      <sheetData sheetId="3493">
        <row r="2">
          <cell r="B2">
            <v>0</v>
          </cell>
        </row>
      </sheetData>
      <sheetData sheetId="3494">
        <row r="2">
          <cell r="B2">
            <v>0</v>
          </cell>
        </row>
      </sheetData>
      <sheetData sheetId="3495">
        <row r="2">
          <cell r="B2">
            <v>0</v>
          </cell>
        </row>
      </sheetData>
      <sheetData sheetId="3496">
        <row r="2">
          <cell r="B2">
            <v>1.9678000000000001E-2</v>
          </cell>
        </row>
      </sheetData>
      <sheetData sheetId="3497">
        <row r="2">
          <cell r="B2">
            <v>0</v>
          </cell>
        </row>
      </sheetData>
      <sheetData sheetId="3498">
        <row r="2">
          <cell r="B2">
            <v>1.9678000000000001E-2</v>
          </cell>
        </row>
      </sheetData>
      <sheetData sheetId="3499">
        <row r="2">
          <cell r="B2">
            <v>0</v>
          </cell>
        </row>
      </sheetData>
      <sheetData sheetId="3500">
        <row r="2">
          <cell r="B2">
            <v>1.9678000000000001E-2</v>
          </cell>
        </row>
      </sheetData>
      <sheetData sheetId="3501">
        <row r="2">
          <cell r="B2">
            <v>0</v>
          </cell>
        </row>
      </sheetData>
      <sheetData sheetId="3502">
        <row r="2">
          <cell r="B2">
            <v>1.9678000000000001E-2</v>
          </cell>
        </row>
      </sheetData>
      <sheetData sheetId="3503">
        <row r="2">
          <cell r="B2">
            <v>0</v>
          </cell>
        </row>
      </sheetData>
      <sheetData sheetId="3504">
        <row r="2">
          <cell r="B2">
            <v>0</v>
          </cell>
        </row>
      </sheetData>
      <sheetData sheetId="3505">
        <row r="2">
          <cell r="B2">
            <v>1.9678000000000001E-2</v>
          </cell>
        </row>
      </sheetData>
      <sheetData sheetId="3506">
        <row r="2">
          <cell r="B2">
            <v>0</v>
          </cell>
        </row>
      </sheetData>
      <sheetData sheetId="3507">
        <row r="2">
          <cell r="B2">
            <v>1.9678000000000001E-2</v>
          </cell>
        </row>
      </sheetData>
      <sheetData sheetId="3508">
        <row r="2">
          <cell r="B2">
            <v>1.9678000000000001E-2</v>
          </cell>
        </row>
      </sheetData>
      <sheetData sheetId="3509">
        <row r="2">
          <cell r="B2">
            <v>1.9678000000000001E-2</v>
          </cell>
        </row>
      </sheetData>
      <sheetData sheetId="3510">
        <row r="2">
          <cell r="B2">
            <v>0</v>
          </cell>
        </row>
      </sheetData>
      <sheetData sheetId="3511">
        <row r="2">
          <cell r="B2">
            <v>1.9678000000000001E-2</v>
          </cell>
        </row>
      </sheetData>
      <sheetData sheetId="3512">
        <row r="2">
          <cell r="B2">
            <v>0</v>
          </cell>
        </row>
      </sheetData>
      <sheetData sheetId="3513">
        <row r="2">
          <cell r="B2">
            <v>1.9678000000000001E-2</v>
          </cell>
        </row>
      </sheetData>
      <sheetData sheetId="3514">
        <row r="2">
          <cell r="B2">
            <v>0</v>
          </cell>
        </row>
      </sheetData>
      <sheetData sheetId="3515">
        <row r="2">
          <cell r="B2">
            <v>1.9678000000000001E-2</v>
          </cell>
        </row>
      </sheetData>
      <sheetData sheetId="3516">
        <row r="2">
          <cell r="B2">
            <v>1.9678000000000001E-2</v>
          </cell>
        </row>
      </sheetData>
      <sheetData sheetId="3517">
        <row r="2">
          <cell r="B2">
            <v>1.9678000000000001E-2</v>
          </cell>
        </row>
      </sheetData>
      <sheetData sheetId="3518">
        <row r="2">
          <cell r="B2">
            <v>0</v>
          </cell>
        </row>
      </sheetData>
      <sheetData sheetId="3519">
        <row r="2">
          <cell r="B2">
            <v>1.9678000000000001E-2</v>
          </cell>
        </row>
      </sheetData>
      <sheetData sheetId="3520">
        <row r="2">
          <cell r="B2">
            <v>1.9678000000000001E-2</v>
          </cell>
        </row>
      </sheetData>
      <sheetData sheetId="3521">
        <row r="2">
          <cell r="B2">
            <v>1.9678000000000001E-2</v>
          </cell>
        </row>
      </sheetData>
      <sheetData sheetId="3522">
        <row r="2">
          <cell r="B2">
            <v>1.9678000000000001E-2</v>
          </cell>
        </row>
      </sheetData>
      <sheetData sheetId="3523">
        <row r="2">
          <cell r="B2">
            <v>1.9678000000000001E-2</v>
          </cell>
        </row>
      </sheetData>
      <sheetData sheetId="3524">
        <row r="2">
          <cell r="B2">
            <v>1.9678000000000001E-2</v>
          </cell>
        </row>
      </sheetData>
      <sheetData sheetId="3525">
        <row r="2">
          <cell r="B2">
            <v>1.9678000000000001E-2</v>
          </cell>
        </row>
      </sheetData>
      <sheetData sheetId="3526">
        <row r="2">
          <cell r="B2">
            <v>1.9678000000000001E-2</v>
          </cell>
        </row>
      </sheetData>
      <sheetData sheetId="3527">
        <row r="2">
          <cell r="B2">
            <v>1.9678000000000001E-2</v>
          </cell>
        </row>
      </sheetData>
      <sheetData sheetId="3528">
        <row r="2">
          <cell r="B2">
            <v>1.9678000000000001E-2</v>
          </cell>
        </row>
      </sheetData>
      <sheetData sheetId="3529">
        <row r="2">
          <cell r="B2">
            <v>1.9678000000000001E-2</v>
          </cell>
        </row>
      </sheetData>
      <sheetData sheetId="3530">
        <row r="2">
          <cell r="B2">
            <v>1.9678000000000001E-2</v>
          </cell>
        </row>
      </sheetData>
      <sheetData sheetId="3531">
        <row r="2">
          <cell r="B2">
            <v>1.9678000000000001E-2</v>
          </cell>
        </row>
      </sheetData>
      <sheetData sheetId="3532">
        <row r="2">
          <cell r="B2">
            <v>1.9678000000000001E-2</v>
          </cell>
        </row>
      </sheetData>
      <sheetData sheetId="3533">
        <row r="2">
          <cell r="B2">
            <v>1.9678000000000001E-2</v>
          </cell>
        </row>
      </sheetData>
      <sheetData sheetId="3534">
        <row r="2">
          <cell r="B2">
            <v>1.9678000000000001E-2</v>
          </cell>
        </row>
      </sheetData>
      <sheetData sheetId="3535">
        <row r="2">
          <cell r="B2">
            <v>1.9678000000000001E-2</v>
          </cell>
        </row>
      </sheetData>
      <sheetData sheetId="3536">
        <row r="2">
          <cell r="B2">
            <v>1.9678000000000001E-2</v>
          </cell>
        </row>
      </sheetData>
      <sheetData sheetId="3537">
        <row r="2">
          <cell r="B2">
            <v>1.9678000000000001E-2</v>
          </cell>
        </row>
      </sheetData>
      <sheetData sheetId="3538">
        <row r="2">
          <cell r="B2">
            <v>1.9678000000000001E-2</v>
          </cell>
        </row>
      </sheetData>
      <sheetData sheetId="3539">
        <row r="2">
          <cell r="B2">
            <v>1.9678000000000001E-2</v>
          </cell>
        </row>
      </sheetData>
      <sheetData sheetId="3540">
        <row r="2">
          <cell r="B2">
            <v>1.9678000000000001E-2</v>
          </cell>
        </row>
      </sheetData>
      <sheetData sheetId="3541">
        <row r="2">
          <cell r="B2">
            <v>1.9678000000000001E-2</v>
          </cell>
        </row>
      </sheetData>
      <sheetData sheetId="3542">
        <row r="2">
          <cell r="B2">
            <v>1.9678000000000001E-2</v>
          </cell>
        </row>
      </sheetData>
      <sheetData sheetId="3543">
        <row r="2">
          <cell r="B2">
            <v>1.9678000000000001E-2</v>
          </cell>
        </row>
      </sheetData>
      <sheetData sheetId="3544">
        <row r="2">
          <cell r="B2">
            <v>1.9678000000000001E-2</v>
          </cell>
        </row>
      </sheetData>
      <sheetData sheetId="3545">
        <row r="2">
          <cell r="B2">
            <v>1.9678000000000001E-2</v>
          </cell>
        </row>
      </sheetData>
      <sheetData sheetId="3546">
        <row r="2">
          <cell r="B2">
            <v>1.9678000000000001E-2</v>
          </cell>
        </row>
      </sheetData>
      <sheetData sheetId="3547">
        <row r="2">
          <cell r="B2">
            <v>1.9678000000000001E-2</v>
          </cell>
        </row>
      </sheetData>
      <sheetData sheetId="3548">
        <row r="2">
          <cell r="B2">
            <v>1.9678000000000001E-2</v>
          </cell>
        </row>
      </sheetData>
      <sheetData sheetId="3549">
        <row r="2">
          <cell r="B2">
            <v>1.9678000000000001E-2</v>
          </cell>
        </row>
      </sheetData>
      <sheetData sheetId="3550">
        <row r="2">
          <cell r="B2">
            <v>1.9678000000000001E-2</v>
          </cell>
        </row>
      </sheetData>
      <sheetData sheetId="3551">
        <row r="2">
          <cell r="B2">
            <v>1.9678000000000001E-2</v>
          </cell>
        </row>
      </sheetData>
      <sheetData sheetId="3552">
        <row r="2">
          <cell r="B2">
            <v>1.9678000000000001E-2</v>
          </cell>
        </row>
      </sheetData>
      <sheetData sheetId="3553">
        <row r="2">
          <cell r="B2">
            <v>1.9678000000000001E-2</v>
          </cell>
        </row>
      </sheetData>
      <sheetData sheetId="3554">
        <row r="2">
          <cell r="B2">
            <v>0</v>
          </cell>
        </row>
      </sheetData>
      <sheetData sheetId="3555">
        <row r="2">
          <cell r="B2">
            <v>0</v>
          </cell>
        </row>
      </sheetData>
      <sheetData sheetId="3556">
        <row r="2">
          <cell r="B2">
            <v>0</v>
          </cell>
        </row>
      </sheetData>
      <sheetData sheetId="3557">
        <row r="2">
          <cell r="B2">
            <v>0</v>
          </cell>
        </row>
      </sheetData>
      <sheetData sheetId="3558">
        <row r="2">
          <cell r="B2">
            <v>0</v>
          </cell>
        </row>
      </sheetData>
      <sheetData sheetId="3559">
        <row r="2">
          <cell r="B2">
            <v>0</v>
          </cell>
        </row>
      </sheetData>
      <sheetData sheetId="3560">
        <row r="2">
          <cell r="B2">
            <v>1.9678000000000001E-2</v>
          </cell>
        </row>
      </sheetData>
      <sheetData sheetId="3561">
        <row r="2">
          <cell r="B2">
            <v>0</v>
          </cell>
        </row>
      </sheetData>
      <sheetData sheetId="3562">
        <row r="2">
          <cell r="B2">
            <v>0</v>
          </cell>
        </row>
      </sheetData>
      <sheetData sheetId="3563">
        <row r="2">
          <cell r="B2">
            <v>0</v>
          </cell>
        </row>
      </sheetData>
      <sheetData sheetId="3564">
        <row r="2">
          <cell r="B2">
            <v>0</v>
          </cell>
        </row>
      </sheetData>
      <sheetData sheetId="3565">
        <row r="2">
          <cell r="B2">
            <v>0</v>
          </cell>
        </row>
      </sheetData>
      <sheetData sheetId="3566">
        <row r="2">
          <cell r="B2">
            <v>0</v>
          </cell>
        </row>
      </sheetData>
      <sheetData sheetId="3567">
        <row r="2">
          <cell r="B2">
            <v>0</v>
          </cell>
        </row>
      </sheetData>
      <sheetData sheetId="3568">
        <row r="2">
          <cell r="B2">
            <v>0</v>
          </cell>
        </row>
      </sheetData>
      <sheetData sheetId="3569">
        <row r="2">
          <cell r="B2">
            <v>0</v>
          </cell>
        </row>
      </sheetData>
      <sheetData sheetId="3570">
        <row r="2">
          <cell r="B2">
            <v>0</v>
          </cell>
        </row>
      </sheetData>
      <sheetData sheetId="3571">
        <row r="2">
          <cell r="B2">
            <v>0</v>
          </cell>
        </row>
      </sheetData>
      <sheetData sheetId="3572">
        <row r="2">
          <cell r="B2">
            <v>1.9678000000000001E-2</v>
          </cell>
        </row>
      </sheetData>
      <sheetData sheetId="3573">
        <row r="2">
          <cell r="B2">
            <v>0</v>
          </cell>
        </row>
      </sheetData>
      <sheetData sheetId="3574">
        <row r="2">
          <cell r="B2">
            <v>0</v>
          </cell>
        </row>
      </sheetData>
      <sheetData sheetId="3575">
        <row r="2">
          <cell r="B2">
            <v>1.9678000000000001E-2</v>
          </cell>
        </row>
      </sheetData>
      <sheetData sheetId="3576">
        <row r="2">
          <cell r="B2">
            <v>0</v>
          </cell>
        </row>
      </sheetData>
      <sheetData sheetId="3577">
        <row r="2">
          <cell r="B2">
            <v>0</v>
          </cell>
        </row>
      </sheetData>
      <sheetData sheetId="3578">
        <row r="2">
          <cell r="B2">
            <v>0</v>
          </cell>
        </row>
      </sheetData>
      <sheetData sheetId="3579">
        <row r="2">
          <cell r="B2">
            <v>1.9678000000000001E-2</v>
          </cell>
        </row>
      </sheetData>
      <sheetData sheetId="3580">
        <row r="2">
          <cell r="B2">
            <v>0</v>
          </cell>
        </row>
      </sheetData>
      <sheetData sheetId="3581">
        <row r="2">
          <cell r="B2">
            <v>0</v>
          </cell>
        </row>
      </sheetData>
      <sheetData sheetId="3582">
        <row r="2">
          <cell r="B2">
            <v>0</v>
          </cell>
        </row>
      </sheetData>
      <sheetData sheetId="3583">
        <row r="2">
          <cell r="B2">
            <v>0</v>
          </cell>
        </row>
      </sheetData>
      <sheetData sheetId="3584">
        <row r="2">
          <cell r="B2">
            <v>0</v>
          </cell>
        </row>
      </sheetData>
      <sheetData sheetId="3585">
        <row r="2">
          <cell r="B2">
            <v>1.9678000000000001E-2</v>
          </cell>
        </row>
      </sheetData>
      <sheetData sheetId="3586">
        <row r="2">
          <cell r="B2">
            <v>0</v>
          </cell>
        </row>
      </sheetData>
      <sheetData sheetId="3587">
        <row r="2">
          <cell r="B2">
            <v>1.9678000000000001E-2</v>
          </cell>
        </row>
      </sheetData>
      <sheetData sheetId="3588">
        <row r="2">
          <cell r="B2">
            <v>0</v>
          </cell>
        </row>
      </sheetData>
      <sheetData sheetId="3589">
        <row r="2">
          <cell r="B2">
            <v>1.9678000000000001E-2</v>
          </cell>
        </row>
      </sheetData>
      <sheetData sheetId="3590">
        <row r="2">
          <cell r="B2">
            <v>0</v>
          </cell>
        </row>
      </sheetData>
      <sheetData sheetId="3591">
        <row r="2">
          <cell r="B2">
            <v>1.9678000000000001E-2</v>
          </cell>
        </row>
      </sheetData>
      <sheetData sheetId="3592">
        <row r="2">
          <cell r="B2">
            <v>0</v>
          </cell>
        </row>
      </sheetData>
      <sheetData sheetId="3593">
        <row r="2">
          <cell r="B2">
            <v>0</v>
          </cell>
        </row>
      </sheetData>
      <sheetData sheetId="3594">
        <row r="2">
          <cell r="B2">
            <v>1.9678000000000001E-2</v>
          </cell>
        </row>
      </sheetData>
      <sheetData sheetId="3595">
        <row r="2">
          <cell r="B2">
            <v>0</v>
          </cell>
        </row>
      </sheetData>
      <sheetData sheetId="3596">
        <row r="2">
          <cell r="B2">
            <v>1.9678000000000001E-2</v>
          </cell>
        </row>
      </sheetData>
      <sheetData sheetId="3597">
        <row r="2">
          <cell r="B2">
            <v>1.9678000000000001E-2</v>
          </cell>
        </row>
      </sheetData>
      <sheetData sheetId="3598">
        <row r="2">
          <cell r="B2">
            <v>1.9678000000000001E-2</v>
          </cell>
        </row>
      </sheetData>
      <sheetData sheetId="3599">
        <row r="2">
          <cell r="B2">
            <v>0</v>
          </cell>
        </row>
      </sheetData>
      <sheetData sheetId="3600">
        <row r="2">
          <cell r="B2">
            <v>1.9678000000000001E-2</v>
          </cell>
        </row>
      </sheetData>
      <sheetData sheetId="3601">
        <row r="2">
          <cell r="B2">
            <v>0</v>
          </cell>
        </row>
      </sheetData>
      <sheetData sheetId="3602">
        <row r="2">
          <cell r="B2">
            <v>1.9678000000000001E-2</v>
          </cell>
        </row>
      </sheetData>
      <sheetData sheetId="3603">
        <row r="2">
          <cell r="B2">
            <v>0</v>
          </cell>
        </row>
      </sheetData>
      <sheetData sheetId="3604">
        <row r="2">
          <cell r="B2">
            <v>1.9678000000000001E-2</v>
          </cell>
        </row>
      </sheetData>
      <sheetData sheetId="3605">
        <row r="2">
          <cell r="B2">
            <v>1.9678000000000001E-2</v>
          </cell>
        </row>
      </sheetData>
      <sheetData sheetId="3606">
        <row r="2">
          <cell r="B2">
            <v>1.9678000000000001E-2</v>
          </cell>
        </row>
      </sheetData>
      <sheetData sheetId="3607">
        <row r="2">
          <cell r="B2">
            <v>0</v>
          </cell>
        </row>
      </sheetData>
      <sheetData sheetId="3608">
        <row r="2">
          <cell r="B2">
            <v>1.9678000000000001E-2</v>
          </cell>
        </row>
      </sheetData>
      <sheetData sheetId="3609">
        <row r="2">
          <cell r="B2">
            <v>1.9678000000000001E-2</v>
          </cell>
        </row>
      </sheetData>
      <sheetData sheetId="3610">
        <row r="2">
          <cell r="B2">
            <v>1.9678000000000001E-2</v>
          </cell>
        </row>
      </sheetData>
      <sheetData sheetId="3611">
        <row r="2">
          <cell r="B2">
            <v>1.9678000000000001E-2</v>
          </cell>
        </row>
      </sheetData>
      <sheetData sheetId="3612">
        <row r="2">
          <cell r="B2">
            <v>1.9678000000000001E-2</v>
          </cell>
        </row>
      </sheetData>
      <sheetData sheetId="3613">
        <row r="2">
          <cell r="B2">
            <v>1.9678000000000001E-2</v>
          </cell>
        </row>
      </sheetData>
      <sheetData sheetId="3614">
        <row r="2">
          <cell r="B2">
            <v>1.9678000000000001E-2</v>
          </cell>
        </row>
      </sheetData>
      <sheetData sheetId="3615">
        <row r="2">
          <cell r="B2">
            <v>1.9678000000000001E-2</v>
          </cell>
        </row>
      </sheetData>
      <sheetData sheetId="3616">
        <row r="2">
          <cell r="B2">
            <v>1.9678000000000001E-2</v>
          </cell>
        </row>
      </sheetData>
      <sheetData sheetId="3617">
        <row r="2">
          <cell r="B2">
            <v>1.9678000000000001E-2</v>
          </cell>
        </row>
      </sheetData>
      <sheetData sheetId="3618">
        <row r="2">
          <cell r="B2">
            <v>1.9678000000000001E-2</v>
          </cell>
        </row>
      </sheetData>
      <sheetData sheetId="3619">
        <row r="2">
          <cell r="B2">
            <v>1.9678000000000001E-2</v>
          </cell>
        </row>
      </sheetData>
      <sheetData sheetId="3620">
        <row r="2">
          <cell r="B2">
            <v>1.9678000000000001E-2</v>
          </cell>
        </row>
      </sheetData>
      <sheetData sheetId="3621">
        <row r="2">
          <cell r="B2">
            <v>1.9678000000000001E-2</v>
          </cell>
        </row>
      </sheetData>
      <sheetData sheetId="3622">
        <row r="2">
          <cell r="B2">
            <v>1.9678000000000001E-2</v>
          </cell>
        </row>
      </sheetData>
      <sheetData sheetId="3623">
        <row r="2">
          <cell r="B2">
            <v>1.9678000000000001E-2</v>
          </cell>
        </row>
      </sheetData>
      <sheetData sheetId="3624">
        <row r="2">
          <cell r="B2">
            <v>1.9678000000000001E-2</v>
          </cell>
        </row>
      </sheetData>
      <sheetData sheetId="3625">
        <row r="2">
          <cell r="B2">
            <v>1.9678000000000001E-2</v>
          </cell>
        </row>
      </sheetData>
      <sheetData sheetId="3626">
        <row r="2">
          <cell r="B2">
            <v>1.9678000000000001E-2</v>
          </cell>
        </row>
      </sheetData>
      <sheetData sheetId="3627">
        <row r="2">
          <cell r="B2">
            <v>1.9678000000000001E-2</v>
          </cell>
        </row>
      </sheetData>
      <sheetData sheetId="3628">
        <row r="2">
          <cell r="B2">
            <v>1.9678000000000001E-2</v>
          </cell>
        </row>
      </sheetData>
      <sheetData sheetId="3629">
        <row r="2">
          <cell r="B2">
            <v>1.9678000000000001E-2</v>
          </cell>
        </row>
      </sheetData>
      <sheetData sheetId="3630">
        <row r="2">
          <cell r="B2">
            <v>1.9678000000000001E-2</v>
          </cell>
        </row>
      </sheetData>
      <sheetData sheetId="3631">
        <row r="2">
          <cell r="B2">
            <v>1.9678000000000001E-2</v>
          </cell>
        </row>
      </sheetData>
      <sheetData sheetId="3632">
        <row r="2">
          <cell r="B2">
            <v>1.9678000000000001E-2</v>
          </cell>
        </row>
      </sheetData>
      <sheetData sheetId="3633">
        <row r="2">
          <cell r="B2">
            <v>1.9678000000000001E-2</v>
          </cell>
        </row>
      </sheetData>
      <sheetData sheetId="3634">
        <row r="2">
          <cell r="B2">
            <v>1.9678000000000001E-2</v>
          </cell>
        </row>
      </sheetData>
      <sheetData sheetId="3635">
        <row r="2">
          <cell r="B2">
            <v>1.9678000000000001E-2</v>
          </cell>
        </row>
      </sheetData>
      <sheetData sheetId="3636">
        <row r="2">
          <cell r="B2">
            <v>1.9678000000000001E-2</v>
          </cell>
        </row>
      </sheetData>
      <sheetData sheetId="3637">
        <row r="2">
          <cell r="B2">
            <v>1.9678000000000001E-2</v>
          </cell>
        </row>
      </sheetData>
      <sheetData sheetId="3638">
        <row r="2">
          <cell r="B2">
            <v>1.9678000000000001E-2</v>
          </cell>
        </row>
      </sheetData>
      <sheetData sheetId="3639">
        <row r="2">
          <cell r="B2">
            <v>1.9678000000000001E-2</v>
          </cell>
        </row>
      </sheetData>
      <sheetData sheetId="3640">
        <row r="2">
          <cell r="B2">
            <v>1.9678000000000001E-2</v>
          </cell>
        </row>
      </sheetData>
      <sheetData sheetId="3641">
        <row r="2">
          <cell r="B2">
            <v>1.9678000000000001E-2</v>
          </cell>
        </row>
      </sheetData>
      <sheetData sheetId="3642">
        <row r="2">
          <cell r="B2">
            <v>1.9678000000000001E-2</v>
          </cell>
        </row>
      </sheetData>
      <sheetData sheetId="3643">
        <row r="2">
          <cell r="B2">
            <v>0</v>
          </cell>
        </row>
      </sheetData>
      <sheetData sheetId="3644">
        <row r="2">
          <cell r="B2">
            <v>0</v>
          </cell>
        </row>
      </sheetData>
      <sheetData sheetId="3645">
        <row r="2">
          <cell r="B2">
            <v>0</v>
          </cell>
        </row>
      </sheetData>
      <sheetData sheetId="3646">
        <row r="2">
          <cell r="B2">
            <v>0</v>
          </cell>
        </row>
      </sheetData>
      <sheetData sheetId="3647">
        <row r="2">
          <cell r="B2">
            <v>0</v>
          </cell>
        </row>
      </sheetData>
      <sheetData sheetId="3648">
        <row r="2">
          <cell r="B2">
            <v>0</v>
          </cell>
        </row>
      </sheetData>
      <sheetData sheetId="3649">
        <row r="2">
          <cell r="B2">
            <v>1.9678000000000001E-2</v>
          </cell>
        </row>
      </sheetData>
      <sheetData sheetId="3650">
        <row r="2">
          <cell r="B2">
            <v>0</v>
          </cell>
        </row>
      </sheetData>
      <sheetData sheetId="3651">
        <row r="2">
          <cell r="B2">
            <v>0</v>
          </cell>
        </row>
      </sheetData>
      <sheetData sheetId="3652">
        <row r="2">
          <cell r="B2">
            <v>0</v>
          </cell>
        </row>
      </sheetData>
      <sheetData sheetId="3653">
        <row r="2">
          <cell r="B2">
            <v>0</v>
          </cell>
        </row>
      </sheetData>
      <sheetData sheetId="3654">
        <row r="2">
          <cell r="B2">
            <v>0</v>
          </cell>
        </row>
      </sheetData>
      <sheetData sheetId="3655">
        <row r="2">
          <cell r="B2">
            <v>0</v>
          </cell>
        </row>
      </sheetData>
      <sheetData sheetId="3656">
        <row r="2">
          <cell r="B2">
            <v>0</v>
          </cell>
        </row>
      </sheetData>
      <sheetData sheetId="3657">
        <row r="2">
          <cell r="B2">
            <v>0</v>
          </cell>
        </row>
      </sheetData>
      <sheetData sheetId="3658">
        <row r="2">
          <cell r="B2">
            <v>0</v>
          </cell>
        </row>
      </sheetData>
      <sheetData sheetId="3659">
        <row r="2">
          <cell r="B2">
            <v>0</v>
          </cell>
        </row>
      </sheetData>
      <sheetData sheetId="3660">
        <row r="2">
          <cell r="B2">
            <v>0</v>
          </cell>
        </row>
      </sheetData>
      <sheetData sheetId="3661">
        <row r="2">
          <cell r="B2">
            <v>1.9678000000000001E-2</v>
          </cell>
        </row>
      </sheetData>
      <sheetData sheetId="3662">
        <row r="2">
          <cell r="B2">
            <v>0</v>
          </cell>
        </row>
      </sheetData>
      <sheetData sheetId="3663">
        <row r="2">
          <cell r="B2">
            <v>0</v>
          </cell>
        </row>
      </sheetData>
      <sheetData sheetId="3664">
        <row r="2">
          <cell r="B2">
            <v>1.9678000000000001E-2</v>
          </cell>
        </row>
      </sheetData>
      <sheetData sheetId="3665">
        <row r="2">
          <cell r="B2">
            <v>0</v>
          </cell>
        </row>
      </sheetData>
      <sheetData sheetId="3666">
        <row r="2">
          <cell r="B2">
            <v>0</v>
          </cell>
        </row>
      </sheetData>
      <sheetData sheetId="3667">
        <row r="2">
          <cell r="B2">
            <v>0</v>
          </cell>
        </row>
      </sheetData>
      <sheetData sheetId="3668">
        <row r="2">
          <cell r="B2">
            <v>1.9678000000000001E-2</v>
          </cell>
        </row>
      </sheetData>
      <sheetData sheetId="3669">
        <row r="2">
          <cell r="B2">
            <v>0</v>
          </cell>
        </row>
      </sheetData>
      <sheetData sheetId="3670">
        <row r="2">
          <cell r="B2">
            <v>0</v>
          </cell>
        </row>
      </sheetData>
      <sheetData sheetId="3671">
        <row r="2">
          <cell r="B2">
            <v>0</v>
          </cell>
        </row>
      </sheetData>
      <sheetData sheetId="3672">
        <row r="2">
          <cell r="B2">
            <v>0</v>
          </cell>
        </row>
      </sheetData>
      <sheetData sheetId="3673">
        <row r="2">
          <cell r="B2">
            <v>0</v>
          </cell>
        </row>
      </sheetData>
      <sheetData sheetId="3674">
        <row r="2">
          <cell r="B2">
            <v>1.9678000000000001E-2</v>
          </cell>
        </row>
      </sheetData>
      <sheetData sheetId="3675">
        <row r="2">
          <cell r="B2">
            <v>0</v>
          </cell>
        </row>
      </sheetData>
      <sheetData sheetId="3676">
        <row r="2">
          <cell r="B2">
            <v>1.9678000000000001E-2</v>
          </cell>
        </row>
      </sheetData>
      <sheetData sheetId="3677">
        <row r="2">
          <cell r="B2">
            <v>0</v>
          </cell>
        </row>
      </sheetData>
      <sheetData sheetId="3678">
        <row r="2">
          <cell r="B2">
            <v>1.9678000000000001E-2</v>
          </cell>
        </row>
      </sheetData>
      <sheetData sheetId="3679">
        <row r="2">
          <cell r="B2">
            <v>0</v>
          </cell>
        </row>
      </sheetData>
      <sheetData sheetId="3680">
        <row r="2">
          <cell r="B2">
            <v>1.9678000000000001E-2</v>
          </cell>
        </row>
      </sheetData>
      <sheetData sheetId="3681">
        <row r="2">
          <cell r="B2">
            <v>0</v>
          </cell>
        </row>
      </sheetData>
      <sheetData sheetId="3682">
        <row r="2">
          <cell r="B2">
            <v>0</v>
          </cell>
        </row>
      </sheetData>
      <sheetData sheetId="3683">
        <row r="2">
          <cell r="B2">
            <v>1.9678000000000001E-2</v>
          </cell>
        </row>
      </sheetData>
      <sheetData sheetId="3684">
        <row r="2">
          <cell r="B2">
            <v>0</v>
          </cell>
        </row>
      </sheetData>
      <sheetData sheetId="3685">
        <row r="2">
          <cell r="B2">
            <v>1.9678000000000001E-2</v>
          </cell>
        </row>
      </sheetData>
      <sheetData sheetId="3686">
        <row r="2">
          <cell r="B2">
            <v>1.9678000000000001E-2</v>
          </cell>
        </row>
      </sheetData>
      <sheetData sheetId="3687">
        <row r="2">
          <cell r="B2">
            <v>1.9678000000000001E-2</v>
          </cell>
        </row>
      </sheetData>
      <sheetData sheetId="3688">
        <row r="2">
          <cell r="B2">
            <v>0</v>
          </cell>
        </row>
      </sheetData>
      <sheetData sheetId="3689">
        <row r="2">
          <cell r="B2">
            <v>1.9678000000000001E-2</v>
          </cell>
        </row>
      </sheetData>
      <sheetData sheetId="3690">
        <row r="2">
          <cell r="B2">
            <v>0</v>
          </cell>
        </row>
      </sheetData>
      <sheetData sheetId="3691">
        <row r="2">
          <cell r="B2">
            <v>1.9678000000000001E-2</v>
          </cell>
        </row>
      </sheetData>
      <sheetData sheetId="3692">
        <row r="2">
          <cell r="B2">
            <v>0</v>
          </cell>
        </row>
      </sheetData>
      <sheetData sheetId="3693">
        <row r="2">
          <cell r="B2">
            <v>1.9678000000000001E-2</v>
          </cell>
        </row>
      </sheetData>
      <sheetData sheetId="3694">
        <row r="2">
          <cell r="B2">
            <v>1.9678000000000001E-2</v>
          </cell>
        </row>
      </sheetData>
      <sheetData sheetId="3695">
        <row r="2">
          <cell r="B2">
            <v>1.9678000000000001E-2</v>
          </cell>
        </row>
      </sheetData>
      <sheetData sheetId="3696">
        <row r="2">
          <cell r="B2">
            <v>0</v>
          </cell>
        </row>
      </sheetData>
      <sheetData sheetId="3697">
        <row r="2">
          <cell r="B2">
            <v>1.9678000000000001E-2</v>
          </cell>
        </row>
      </sheetData>
      <sheetData sheetId="3698">
        <row r="2">
          <cell r="B2">
            <v>1.9678000000000001E-2</v>
          </cell>
        </row>
      </sheetData>
      <sheetData sheetId="3699">
        <row r="2">
          <cell r="B2">
            <v>1.9678000000000001E-2</v>
          </cell>
        </row>
      </sheetData>
      <sheetData sheetId="3700">
        <row r="2">
          <cell r="B2">
            <v>1.9678000000000001E-2</v>
          </cell>
        </row>
      </sheetData>
      <sheetData sheetId="3701">
        <row r="2">
          <cell r="B2">
            <v>1.9678000000000001E-2</v>
          </cell>
        </row>
      </sheetData>
      <sheetData sheetId="3702">
        <row r="2">
          <cell r="B2">
            <v>1.9678000000000001E-2</v>
          </cell>
        </row>
      </sheetData>
      <sheetData sheetId="3703">
        <row r="2">
          <cell r="B2">
            <v>1.9678000000000001E-2</v>
          </cell>
        </row>
      </sheetData>
      <sheetData sheetId="3704">
        <row r="2">
          <cell r="B2">
            <v>1.9678000000000001E-2</v>
          </cell>
        </row>
      </sheetData>
      <sheetData sheetId="3705">
        <row r="2">
          <cell r="B2">
            <v>1.9678000000000001E-2</v>
          </cell>
        </row>
      </sheetData>
      <sheetData sheetId="3706">
        <row r="2">
          <cell r="B2">
            <v>1.9678000000000001E-2</v>
          </cell>
        </row>
      </sheetData>
      <sheetData sheetId="3707">
        <row r="2">
          <cell r="B2">
            <v>1.9678000000000001E-2</v>
          </cell>
        </row>
      </sheetData>
      <sheetData sheetId="3708">
        <row r="2">
          <cell r="B2">
            <v>1.9678000000000001E-2</v>
          </cell>
        </row>
      </sheetData>
      <sheetData sheetId="3709">
        <row r="2">
          <cell r="B2">
            <v>1.9678000000000001E-2</v>
          </cell>
        </row>
      </sheetData>
      <sheetData sheetId="3710">
        <row r="2">
          <cell r="B2">
            <v>1.9678000000000001E-2</v>
          </cell>
        </row>
      </sheetData>
      <sheetData sheetId="3711">
        <row r="2">
          <cell r="B2">
            <v>1.9678000000000001E-2</v>
          </cell>
        </row>
      </sheetData>
      <sheetData sheetId="3712">
        <row r="2">
          <cell r="B2">
            <v>1.9678000000000001E-2</v>
          </cell>
        </row>
      </sheetData>
      <sheetData sheetId="3713">
        <row r="2">
          <cell r="B2">
            <v>1.9678000000000001E-2</v>
          </cell>
        </row>
      </sheetData>
      <sheetData sheetId="3714">
        <row r="2">
          <cell r="B2">
            <v>1.9678000000000001E-2</v>
          </cell>
        </row>
      </sheetData>
      <sheetData sheetId="3715">
        <row r="2">
          <cell r="B2">
            <v>1.9678000000000001E-2</v>
          </cell>
        </row>
      </sheetData>
      <sheetData sheetId="3716">
        <row r="2">
          <cell r="B2">
            <v>1.9678000000000001E-2</v>
          </cell>
        </row>
      </sheetData>
      <sheetData sheetId="3717">
        <row r="2">
          <cell r="B2">
            <v>1.9678000000000001E-2</v>
          </cell>
        </row>
      </sheetData>
      <sheetData sheetId="3718">
        <row r="2">
          <cell r="B2">
            <v>1.9678000000000001E-2</v>
          </cell>
        </row>
      </sheetData>
      <sheetData sheetId="3719">
        <row r="2">
          <cell r="B2">
            <v>1.9678000000000001E-2</v>
          </cell>
        </row>
      </sheetData>
      <sheetData sheetId="3720">
        <row r="2">
          <cell r="B2">
            <v>1.9678000000000001E-2</v>
          </cell>
        </row>
      </sheetData>
      <sheetData sheetId="3721">
        <row r="2">
          <cell r="B2">
            <v>1.9678000000000001E-2</v>
          </cell>
        </row>
      </sheetData>
      <sheetData sheetId="3722">
        <row r="2">
          <cell r="B2">
            <v>1.9678000000000001E-2</v>
          </cell>
        </row>
      </sheetData>
      <sheetData sheetId="3723">
        <row r="2">
          <cell r="B2">
            <v>1.9678000000000001E-2</v>
          </cell>
        </row>
      </sheetData>
      <sheetData sheetId="3724">
        <row r="2">
          <cell r="B2">
            <v>1.9678000000000001E-2</v>
          </cell>
        </row>
      </sheetData>
      <sheetData sheetId="3725">
        <row r="2">
          <cell r="B2">
            <v>1.9678000000000001E-2</v>
          </cell>
        </row>
      </sheetData>
      <sheetData sheetId="3726">
        <row r="2">
          <cell r="B2">
            <v>1.9678000000000001E-2</v>
          </cell>
        </row>
      </sheetData>
      <sheetData sheetId="3727">
        <row r="2">
          <cell r="B2">
            <v>1.9678000000000001E-2</v>
          </cell>
        </row>
      </sheetData>
      <sheetData sheetId="3728">
        <row r="2">
          <cell r="B2">
            <v>1.9678000000000001E-2</v>
          </cell>
        </row>
      </sheetData>
      <sheetData sheetId="3729">
        <row r="2">
          <cell r="B2">
            <v>1.9678000000000001E-2</v>
          </cell>
        </row>
      </sheetData>
      <sheetData sheetId="3730">
        <row r="2">
          <cell r="B2">
            <v>1.9678000000000001E-2</v>
          </cell>
        </row>
      </sheetData>
      <sheetData sheetId="3731">
        <row r="2">
          <cell r="B2">
            <v>1.9678000000000001E-2</v>
          </cell>
        </row>
      </sheetData>
      <sheetData sheetId="3732">
        <row r="2">
          <cell r="B2">
            <v>0</v>
          </cell>
        </row>
      </sheetData>
      <sheetData sheetId="3733">
        <row r="2">
          <cell r="B2">
            <v>0</v>
          </cell>
        </row>
      </sheetData>
      <sheetData sheetId="3734">
        <row r="2">
          <cell r="B2">
            <v>0</v>
          </cell>
        </row>
      </sheetData>
      <sheetData sheetId="3735">
        <row r="2">
          <cell r="B2">
            <v>0</v>
          </cell>
        </row>
      </sheetData>
      <sheetData sheetId="3736">
        <row r="2">
          <cell r="B2">
            <v>0</v>
          </cell>
        </row>
      </sheetData>
      <sheetData sheetId="3737">
        <row r="2">
          <cell r="B2">
            <v>0</v>
          </cell>
        </row>
      </sheetData>
      <sheetData sheetId="3738">
        <row r="2">
          <cell r="B2">
            <v>1.9678000000000001E-2</v>
          </cell>
        </row>
      </sheetData>
      <sheetData sheetId="3739">
        <row r="2">
          <cell r="B2">
            <v>0</v>
          </cell>
        </row>
      </sheetData>
      <sheetData sheetId="3740">
        <row r="2">
          <cell r="B2">
            <v>0</v>
          </cell>
        </row>
      </sheetData>
      <sheetData sheetId="3741">
        <row r="2">
          <cell r="B2">
            <v>0</v>
          </cell>
        </row>
      </sheetData>
      <sheetData sheetId="3742">
        <row r="2">
          <cell r="B2">
            <v>0</v>
          </cell>
        </row>
      </sheetData>
      <sheetData sheetId="3743">
        <row r="2">
          <cell r="B2">
            <v>0</v>
          </cell>
        </row>
      </sheetData>
      <sheetData sheetId="3744">
        <row r="2">
          <cell r="B2">
            <v>0</v>
          </cell>
        </row>
      </sheetData>
      <sheetData sheetId="3745">
        <row r="2">
          <cell r="B2">
            <v>0</v>
          </cell>
        </row>
      </sheetData>
      <sheetData sheetId="3746">
        <row r="2">
          <cell r="B2">
            <v>0</v>
          </cell>
        </row>
      </sheetData>
      <sheetData sheetId="3747">
        <row r="2">
          <cell r="B2">
            <v>0</v>
          </cell>
        </row>
      </sheetData>
      <sheetData sheetId="3748">
        <row r="2">
          <cell r="B2">
            <v>0</v>
          </cell>
        </row>
      </sheetData>
      <sheetData sheetId="3749">
        <row r="2">
          <cell r="B2">
            <v>0</v>
          </cell>
        </row>
      </sheetData>
      <sheetData sheetId="3750">
        <row r="2">
          <cell r="B2">
            <v>1.9678000000000001E-2</v>
          </cell>
        </row>
      </sheetData>
      <sheetData sheetId="3751">
        <row r="2">
          <cell r="B2">
            <v>0</v>
          </cell>
        </row>
      </sheetData>
      <sheetData sheetId="3752">
        <row r="2">
          <cell r="B2">
            <v>0</v>
          </cell>
        </row>
      </sheetData>
      <sheetData sheetId="3753">
        <row r="2">
          <cell r="B2">
            <v>1.9678000000000001E-2</v>
          </cell>
        </row>
      </sheetData>
      <sheetData sheetId="3754">
        <row r="2">
          <cell r="B2">
            <v>0</v>
          </cell>
        </row>
      </sheetData>
      <sheetData sheetId="3755">
        <row r="2">
          <cell r="B2">
            <v>0</v>
          </cell>
        </row>
      </sheetData>
      <sheetData sheetId="3756">
        <row r="2">
          <cell r="B2">
            <v>0</v>
          </cell>
        </row>
      </sheetData>
      <sheetData sheetId="3757">
        <row r="2">
          <cell r="B2">
            <v>1.9678000000000001E-2</v>
          </cell>
        </row>
      </sheetData>
      <sheetData sheetId="3758">
        <row r="2">
          <cell r="B2">
            <v>0</v>
          </cell>
        </row>
      </sheetData>
      <sheetData sheetId="3759">
        <row r="2">
          <cell r="B2">
            <v>0</v>
          </cell>
        </row>
      </sheetData>
      <sheetData sheetId="3760">
        <row r="2">
          <cell r="B2">
            <v>0</v>
          </cell>
        </row>
      </sheetData>
      <sheetData sheetId="3761">
        <row r="2">
          <cell r="B2">
            <v>0</v>
          </cell>
        </row>
      </sheetData>
      <sheetData sheetId="3762">
        <row r="2">
          <cell r="B2">
            <v>0</v>
          </cell>
        </row>
      </sheetData>
      <sheetData sheetId="3763">
        <row r="2">
          <cell r="B2">
            <v>1.9678000000000001E-2</v>
          </cell>
        </row>
      </sheetData>
      <sheetData sheetId="3764">
        <row r="2">
          <cell r="B2">
            <v>0</v>
          </cell>
        </row>
      </sheetData>
      <sheetData sheetId="3765">
        <row r="2">
          <cell r="B2">
            <v>1.9678000000000001E-2</v>
          </cell>
        </row>
      </sheetData>
      <sheetData sheetId="3766">
        <row r="2">
          <cell r="B2">
            <v>0</v>
          </cell>
        </row>
      </sheetData>
      <sheetData sheetId="3767">
        <row r="2">
          <cell r="B2">
            <v>1.9678000000000001E-2</v>
          </cell>
        </row>
      </sheetData>
      <sheetData sheetId="3768">
        <row r="2">
          <cell r="B2">
            <v>0</v>
          </cell>
        </row>
      </sheetData>
      <sheetData sheetId="3769">
        <row r="2">
          <cell r="B2">
            <v>1.9678000000000001E-2</v>
          </cell>
        </row>
      </sheetData>
      <sheetData sheetId="3770">
        <row r="2">
          <cell r="B2">
            <v>0</v>
          </cell>
        </row>
      </sheetData>
      <sheetData sheetId="3771">
        <row r="2">
          <cell r="B2">
            <v>0</v>
          </cell>
        </row>
      </sheetData>
      <sheetData sheetId="3772">
        <row r="2">
          <cell r="B2">
            <v>1.9678000000000001E-2</v>
          </cell>
        </row>
      </sheetData>
      <sheetData sheetId="3773">
        <row r="2">
          <cell r="B2">
            <v>0</v>
          </cell>
        </row>
      </sheetData>
      <sheetData sheetId="3774">
        <row r="2">
          <cell r="B2">
            <v>1.9678000000000001E-2</v>
          </cell>
        </row>
      </sheetData>
      <sheetData sheetId="3775">
        <row r="2">
          <cell r="B2">
            <v>1.9678000000000001E-2</v>
          </cell>
        </row>
      </sheetData>
      <sheetData sheetId="3776">
        <row r="2">
          <cell r="B2">
            <v>1.9678000000000001E-2</v>
          </cell>
        </row>
      </sheetData>
      <sheetData sheetId="3777">
        <row r="2">
          <cell r="B2">
            <v>0</v>
          </cell>
        </row>
      </sheetData>
      <sheetData sheetId="3778">
        <row r="2">
          <cell r="B2">
            <v>1.9678000000000001E-2</v>
          </cell>
        </row>
      </sheetData>
      <sheetData sheetId="3779">
        <row r="2">
          <cell r="B2">
            <v>0</v>
          </cell>
        </row>
      </sheetData>
      <sheetData sheetId="3780">
        <row r="2">
          <cell r="B2">
            <v>1.9678000000000001E-2</v>
          </cell>
        </row>
      </sheetData>
      <sheetData sheetId="3781">
        <row r="2">
          <cell r="B2">
            <v>0</v>
          </cell>
        </row>
      </sheetData>
      <sheetData sheetId="3782">
        <row r="2">
          <cell r="B2">
            <v>1.9678000000000001E-2</v>
          </cell>
        </row>
      </sheetData>
      <sheetData sheetId="3783">
        <row r="2">
          <cell r="B2">
            <v>1.9678000000000001E-2</v>
          </cell>
        </row>
      </sheetData>
      <sheetData sheetId="3784">
        <row r="2">
          <cell r="B2">
            <v>1.9678000000000001E-2</v>
          </cell>
        </row>
      </sheetData>
      <sheetData sheetId="3785">
        <row r="2">
          <cell r="B2">
            <v>0</v>
          </cell>
        </row>
      </sheetData>
      <sheetData sheetId="3786">
        <row r="2">
          <cell r="B2">
            <v>1.9678000000000001E-2</v>
          </cell>
        </row>
      </sheetData>
      <sheetData sheetId="3787">
        <row r="2">
          <cell r="B2">
            <v>1.9678000000000001E-2</v>
          </cell>
        </row>
      </sheetData>
      <sheetData sheetId="3788">
        <row r="2">
          <cell r="B2">
            <v>1.9678000000000001E-2</v>
          </cell>
        </row>
      </sheetData>
      <sheetData sheetId="3789">
        <row r="2">
          <cell r="B2">
            <v>1.9678000000000001E-2</v>
          </cell>
        </row>
      </sheetData>
      <sheetData sheetId="3790">
        <row r="2">
          <cell r="B2">
            <v>1.9678000000000001E-2</v>
          </cell>
        </row>
      </sheetData>
      <sheetData sheetId="3791">
        <row r="2">
          <cell r="B2">
            <v>1.9678000000000001E-2</v>
          </cell>
        </row>
      </sheetData>
      <sheetData sheetId="3792">
        <row r="2">
          <cell r="B2">
            <v>1.9678000000000001E-2</v>
          </cell>
        </row>
      </sheetData>
      <sheetData sheetId="3793">
        <row r="2">
          <cell r="B2">
            <v>1.9678000000000001E-2</v>
          </cell>
        </row>
      </sheetData>
      <sheetData sheetId="3794">
        <row r="2">
          <cell r="B2">
            <v>1.9678000000000001E-2</v>
          </cell>
        </row>
      </sheetData>
      <sheetData sheetId="3795">
        <row r="2">
          <cell r="B2">
            <v>1.9678000000000001E-2</v>
          </cell>
        </row>
      </sheetData>
      <sheetData sheetId="3796">
        <row r="2">
          <cell r="B2">
            <v>1.9678000000000001E-2</v>
          </cell>
        </row>
      </sheetData>
      <sheetData sheetId="3797">
        <row r="2">
          <cell r="B2">
            <v>1.9678000000000001E-2</v>
          </cell>
        </row>
      </sheetData>
      <sheetData sheetId="3798">
        <row r="2">
          <cell r="B2">
            <v>1.9678000000000001E-2</v>
          </cell>
        </row>
      </sheetData>
      <sheetData sheetId="3799">
        <row r="2">
          <cell r="B2">
            <v>1.9678000000000001E-2</v>
          </cell>
        </row>
      </sheetData>
      <sheetData sheetId="3800">
        <row r="2">
          <cell r="B2">
            <v>1.9678000000000001E-2</v>
          </cell>
        </row>
      </sheetData>
      <sheetData sheetId="3801">
        <row r="2">
          <cell r="B2">
            <v>1.9678000000000001E-2</v>
          </cell>
        </row>
      </sheetData>
      <sheetData sheetId="3802">
        <row r="2">
          <cell r="B2">
            <v>1.9678000000000001E-2</v>
          </cell>
        </row>
      </sheetData>
      <sheetData sheetId="3803">
        <row r="2">
          <cell r="B2">
            <v>1.9678000000000001E-2</v>
          </cell>
        </row>
      </sheetData>
      <sheetData sheetId="3804">
        <row r="2">
          <cell r="B2">
            <v>1.9678000000000001E-2</v>
          </cell>
        </row>
      </sheetData>
      <sheetData sheetId="3805">
        <row r="2">
          <cell r="B2">
            <v>1.9678000000000001E-2</v>
          </cell>
        </row>
      </sheetData>
      <sheetData sheetId="3806">
        <row r="2">
          <cell r="B2">
            <v>1.9678000000000001E-2</v>
          </cell>
        </row>
      </sheetData>
      <sheetData sheetId="3807">
        <row r="2">
          <cell r="B2">
            <v>1.9678000000000001E-2</v>
          </cell>
        </row>
      </sheetData>
      <sheetData sheetId="3808">
        <row r="2">
          <cell r="B2">
            <v>1.9678000000000001E-2</v>
          </cell>
        </row>
      </sheetData>
      <sheetData sheetId="3809">
        <row r="2">
          <cell r="B2">
            <v>1.9678000000000001E-2</v>
          </cell>
        </row>
      </sheetData>
      <sheetData sheetId="3810">
        <row r="2">
          <cell r="B2">
            <v>1.9678000000000001E-2</v>
          </cell>
        </row>
      </sheetData>
      <sheetData sheetId="3811">
        <row r="2">
          <cell r="B2">
            <v>1.9678000000000001E-2</v>
          </cell>
        </row>
      </sheetData>
      <sheetData sheetId="3812">
        <row r="2">
          <cell r="B2">
            <v>1.9678000000000001E-2</v>
          </cell>
        </row>
      </sheetData>
      <sheetData sheetId="3813">
        <row r="2">
          <cell r="B2">
            <v>1.9678000000000001E-2</v>
          </cell>
        </row>
      </sheetData>
      <sheetData sheetId="3814">
        <row r="2">
          <cell r="B2">
            <v>1.9678000000000001E-2</v>
          </cell>
        </row>
      </sheetData>
      <sheetData sheetId="3815">
        <row r="2">
          <cell r="B2">
            <v>1.9678000000000001E-2</v>
          </cell>
        </row>
      </sheetData>
      <sheetData sheetId="3816">
        <row r="2">
          <cell r="B2">
            <v>1.9678000000000001E-2</v>
          </cell>
        </row>
      </sheetData>
      <sheetData sheetId="3817">
        <row r="2">
          <cell r="B2">
            <v>1.9678000000000001E-2</v>
          </cell>
        </row>
      </sheetData>
      <sheetData sheetId="3818">
        <row r="2">
          <cell r="B2">
            <v>1.9678000000000001E-2</v>
          </cell>
        </row>
      </sheetData>
      <sheetData sheetId="3819">
        <row r="2">
          <cell r="B2">
            <v>1.9678000000000001E-2</v>
          </cell>
        </row>
      </sheetData>
      <sheetData sheetId="3820">
        <row r="2">
          <cell r="B2">
            <v>1.9678000000000001E-2</v>
          </cell>
        </row>
      </sheetData>
      <sheetData sheetId="3821">
        <row r="2">
          <cell r="B2">
            <v>0</v>
          </cell>
        </row>
      </sheetData>
      <sheetData sheetId="3822">
        <row r="2">
          <cell r="B2">
            <v>0</v>
          </cell>
        </row>
      </sheetData>
      <sheetData sheetId="3823">
        <row r="2">
          <cell r="B2">
            <v>0</v>
          </cell>
        </row>
      </sheetData>
      <sheetData sheetId="3824">
        <row r="2">
          <cell r="B2">
            <v>0</v>
          </cell>
        </row>
      </sheetData>
      <sheetData sheetId="3825">
        <row r="2">
          <cell r="B2">
            <v>0</v>
          </cell>
        </row>
      </sheetData>
      <sheetData sheetId="3826">
        <row r="2">
          <cell r="B2">
            <v>0</v>
          </cell>
        </row>
      </sheetData>
      <sheetData sheetId="3827">
        <row r="2">
          <cell r="B2">
            <v>1.9678000000000001E-2</v>
          </cell>
        </row>
      </sheetData>
      <sheetData sheetId="3828">
        <row r="2">
          <cell r="B2">
            <v>0</v>
          </cell>
        </row>
      </sheetData>
      <sheetData sheetId="3829">
        <row r="2">
          <cell r="B2">
            <v>0</v>
          </cell>
        </row>
      </sheetData>
      <sheetData sheetId="3830">
        <row r="2">
          <cell r="B2">
            <v>0</v>
          </cell>
        </row>
      </sheetData>
      <sheetData sheetId="3831">
        <row r="2">
          <cell r="B2">
            <v>0</v>
          </cell>
        </row>
      </sheetData>
      <sheetData sheetId="3832">
        <row r="2">
          <cell r="B2">
            <v>0</v>
          </cell>
        </row>
      </sheetData>
      <sheetData sheetId="3833">
        <row r="2">
          <cell r="B2">
            <v>0</v>
          </cell>
        </row>
      </sheetData>
      <sheetData sheetId="3834">
        <row r="2">
          <cell r="B2">
            <v>0</v>
          </cell>
        </row>
      </sheetData>
      <sheetData sheetId="3835">
        <row r="2">
          <cell r="B2">
            <v>0</v>
          </cell>
        </row>
      </sheetData>
      <sheetData sheetId="3836">
        <row r="2">
          <cell r="B2">
            <v>0</v>
          </cell>
        </row>
      </sheetData>
      <sheetData sheetId="3837">
        <row r="2">
          <cell r="B2">
            <v>0</v>
          </cell>
        </row>
      </sheetData>
      <sheetData sheetId="3838">
        <row r="2">
          <cell r="B2">
            <v>0</v>
          </cell>
        </row>
      </sheetData>
      <sheetData sheetId="3839">
        <row r="2">
          <cell r="B2">
            <v>1.9678000000000001E-2</v>
          </cell>
        </row>
      </sheetData>
      <sheetData sheetId="3840">
        <row r="2">
          <cell r="B2">
            <v>0</v>
          </cell>
        </row>
      </sheetData>
      <sheetData sheetId="3841">
        <row r="2">
          <cell r="B2">
            <v>0</v>
          </cell>
        </row>
      </sheetData>
      <sheetData sheetId="3842">
        <row r="2">
          <cell r="B2">
            <v>1.9678000000000001E-2</v>
          </cell>
        </row>
      </sheetData>
      <sheetData sheetId="3843">
        <row r="2">
          <cell r="B2">
            <v>0</v>
          </cell>
        </row>
      </sheetData>
      <sheetData sheetId="3844">
        <row r="2">
          <cell r="B2">
            <v>0</v>
          </cell>
        </row>
      </sheetData>
      <sheetData sheetId="3845">
        <row r="2">
          <cell r="B2">
            <v>0</v>
          </cell>
        </row>
      </sheetData>
      <sheetData sheetId="3846">
        <row r="2">
          <cell r="B2">
            <v>1.9678000000000001E-2</v>
          </cell>
        </row>
      </sheetData>
      <sheetData sheetId="3847">
        <row r="2">
          <cell r="B2">
            <v>0</v>
          </cell>
        </row>
      </sheetData>
      <sheetData sheetId="3848">
        <row r="2">
          <cell r="B2">
            <v>0</v>
          </cell>
        </row>
      </sheetData>
      <sheetData sheetId="3849">
        <row r="2">
          <cell r="B2">
            <v>0</v>
          </cell>
        </row>
      </sheetData>
      <sheetData sheetId="3850">
        <row r="2">
          <cell r="B2">
            <v>0</v>
          </cell>
        </row>
      </sheetData>
      <sheetData sheetId="3851">
        <row r="2">
          <cell r="B2">
            <v>0</v>
          </cell>
        </row>
      </sheetData>
      <sheetData sheetId="3852">
        <row r="2">
          <cell r="B2">
            <v>1.9678000000000001E-2</v>
          </cell>
        </row>
      </sheetData>
      <sheetData sheetId="3853">
        <row r="2">
          <cell r="B2">
            <v>0</v>
          </cell>
        </row>
      </sheetData>
      <sheetData sheetId="3854">
        <row r="2">
          <cell r="B2">
            <v>1.9678000000000001E-2</v>
          </cell>
        </row>
      </sheetData>
      <sheetData sheetId="3855">
        <row r="2">
          <cell r="B2">
            <v>0</v>
          </cell>
        </row>
      </sheetData>
      <sheetData sheetId="3856">
        <row r="2">
          <cell r="B2">
            <v>1.9678000000000001E-2</v>
          </cell>
        </row>
      </sheetData>
      <sheetData sheetId="3857">
        <row r="2">
          <cell r="B2">
            <v>0</v>
          </cell>
        </row>
      </sheetData>
      <sheetData sheetId="3858">
        <row r="2">
          <cell r="B2">
            <v>1.9678000000000001E-2</v>
          </cell>
        </row>
      </sheetData>
      <sheetData sheetId="3859">
        <row r="2">
          <cell r="B2">
            <v>0</v>
          </cell>
        </row>
      </sheetData>
      <sheetData sheetId="3860">
        <row r="2">
          <cell r="B2">
            <v>0</v>
          </cell>
        </row>
      </sheetData>
      <sheetData sheetId="3861">
        <row r="2">
          <cell r="B2">
            <v>1.9678000000000001E-2</v>
          </cell>
        </row>
      </sheetData>
      <sheetData sheetId="3862">
        <row r="2">
          <cell r="B2">
            <v>0</v>
          </cell>
        </row>
      </sheetData>
      <sheetData sheetId="3863">
        <row r="2">
          <cell r="B2">
            <v>1.9678000000000001E-2</v>
          </cell>
        </row>
      </sheetData>
      <sheetData sheetId="3864">
        <row r="2">
          <cell r="B2">
            <v>1.9678000000000001E-2</v>
          </cell>
        </row>
      </sheetData>
      <sheetData sheetId="3865">
        <row r="2">
          <cell r="B2">
            <v>1.9678000000000001E-2</v>
          </cell>
        </row>
      </sheetData>
      <sheetData sheetId="3866">
        <row r="2">
          <cell r="B2">
            <v>0</v>
          </cell>
        </row>
      </sheetData>
      <sheetData sheetId="3867">
        <row r="2">
          <cell r="B2">
            <v>1.9678000000000001E-2</v>
          </cell>
        </row>
      </sheetData>
      <sheetData sheetId="3868">
        <row r="2">
          <cell r="B2">
            <v>0</v>
          </cell>
        </row>
      </sheetData>
      <sheetData sheetId="3869">
        <row r="2">
          <cell r="B2">
            <v>1.9678000000000001E-2</v>
          </cell>
        </row>
      </sheetData>
      <sheetData sheetId="3870">
        <row r="2">
          <cell r="B2">
            <v>0</v>
          </cell>
        </row>
      </sheetData>
      <sheetData sheetId="3871">
        <row r="2">
          <cell r="B2">
            <v>1.9678000000000001E-2</v>
          </cell>
        </row>
      </sheetData>
      <sheetData sheetId="3872">
        <row r="2">
          <cell r="B2">
            <v>1.9678000000000001E-2</v>
          </cell>
        </row>
      </sheetData>
      <sheetData sheetId="3873">
        <row r="2">
          <cell r="B2">
            <v>1.9678000000000001E-2</v>
          </cell>
        </row>
      </sheetData>
      <sheetData sheetId="3874">
        <row r="2">
          <cell r="B2">
            <v>0</v>
          </cell>
        </row>
      </sheetData>
      <sheetData sheetId="3875">
        <row r="2">
          <cell r="B2">
            <v>1.9678000000000001E-2</v>
          </cell>
        </row>
      </sheetData>
      <sheetData sheetId="3876">
        <row r="2">
          <cell r="B2">
            <v>1.9678000000000001E-2</v>
          </cell>
        </row>
      </sheetData>
      <sheetData sheetId="3877">
        <row r="2">
          <cell r="B2">
            <v>1.9678000000000001E-2</v>
          </cell>
        </row>
      </sheetData>
      <sheetData sheetId="3878">
        <row r="2">
          <cell r="B2">
            <v>1.9678000000000001E-2</v>
          </cell>
        </row>
      </sheetData>
      <sheetData sheetId="3879">
        <row r="2">
          <cell r="B2">
            <v>1.9678000000000001E-2</v>
          </cell>
        </row>
      </sheetData>
      <sheetData sheetId="3880">
        <row r="2">
          <cell r="B2">
            <v>1.9678000000000001E-2</v>
          </cell>
        </row>
      </sheetData>
      <sheetData sheetId="3881">
        <row r="2">
          <cell r="B2">
            <v>1.9678000000000001E-2</v>
          </cell>
        </row>
      </sheetData>
      <sheetData sheetId="3882">
        <row r="2">
          <cell r="B2">
            <v>1.9678000000000001E-2</v>
          </cell>
        </row>
      </sheetData>
      <sheetData sheetId="3883">
        <row r="2">
          <cell r="B2">
            <v>1.9678000000000001E-2</v>
          </cell>
        </row>
      </sheetData>
      <sheetData sheetId="3884">
        <row r="2">
          <cell r="B2">
            <v>1.9678000000000001E-2</v>
          </cell>
        </row>
      </sheetData>
      <sheetData sheetId="3885">
        <row r="2">
          <cell r="B2">
            <v>1.9678000000000001E-2</v>
          </cell>
        </row>
      </sheetData>
      <sheetData sheetId="3886">
        <row r="2">
          <cell r="B2">
            <v>1.9678000000000001E-2</v>
          </cell>
        </row>
      </sheetData>
      <sheetData sheetId="3887">
        <row r="2">
          <cell r="B2">
            <v>1.9678000000000001E-2</v>
          </cell>
        </row>
      </sheetData>
      <sheetData sheetId="3888">
        <row r="2">
          <cell r="B2">
            <v>1.9678000000000001E-2</v>
          </cell>
        </row>
      </sheetData>
      <sheetData sheetId="3889">
        <row r="2">
          <cell r="B2">
            <v>1.9678000000000001E-2</v>
          </cell>
        </row>
      </sheetData>
      <sheetData sheetId="3890">
        <row r="2">
          <cell r="B2">
            <v>1.9678000000000001E-2</v>
          </cell>
        </row>
      </sheetData>
      <sheetData sheetId="3891">
        <row r="2">
          <cell r="B2">
            <v>1.9678000000000001E-2</v>
          </cell>
        </row>
      </sheetData>
      <sheetData sheetId="3892">
        <row r="2">
          <cell r="B2">
            <v>1.9678000000000001E-2</v>
          </cell>
        </row>
      </sheetData>
      <sheetData sheetId="3893">
        <row r="2">
          <cell r="B2">
            <v>1.9678000000000001E-2</v>
          </cell>
        </row>
      </sheetData>
      <sheetData sheetId="3894">
        <row r="2">
          <cell r="B2">
            <v>1.9678000000000001E-2</v>
          </cell>
        </row>
      </sheetData>
      <sheetData sheetId="3895">
        <row r="2">
          <cell r="B2">
            <v>1.9678000000000001E-2</v>
          </cell>
        </row>
      </sheetData>
      <sheetData sheetId="3896">
        <row r="2">
          <cell r="B2">
            <v>1.9678000000000001E-2</v>
          </cell>
        </row>
      </sheetData>
      <sheetData sheetId="3897">
        <row r="2">
          <cell r="B2">
            <v>1.9678000000000001E-2</v>
          </cell>
        </row>
      </sheetData>
      <sheetData sheetId="3898">
        <row r="2">
          <cell r="B2">
            <v>1.9678000000000001E-2</v>
          </cell>
        </row>
      </sheetData>
      <sheetData sheetId="3899">
        <row r="2">
          <cell r="B2">
            <v>1.9678000000000001E-2</v>
          </cell>
        </row>
      </sheetData>
      <sheetData sheetId="3900">
        <row r="2">
          <cell r="B2">
            <v>1.9678000000000001E-2</v>
          </cell>
        </row>
      </sheetData>
      <sheetData sheetId="3901">
        <row r="2">
          <cell r="B2">
            <v>1.9678000000000001E-2</v>
          </cell>
        </row>
      </sheetData>
      <sheetData sheetId="3902">
        <row r="2">
          <cell r="B2">
            <v>1.9678000000000001E-2</v>
          </cell>
        </row>
      </sheetData>
      <sheetData sheetId="3903">
        <row r="2">
          <cell r="B2">
            <v>1.9678000000000001E-2</v>
          </cell>
        </row>
      </sheetData>
      <sheetData sheetId="3904">
        <row r="2">
          <cell r="B2">
            <v>1.9678000000000001E-2</v>
          </cell>
        </row>
      </sheetData>
      <sheetData sheetId="3905">
        <row r="2">
          <cell r="B2">
            <v>1.9678000000000001E-2</v>
          </cell>
        </row>
      </sheetData>
      <sheetData sheetId="3906">
        <row r="2">
          <cell r="B2">
            <v>1.9678000000000001E-2</v>
          </cell>
        </row>
      </sheetData>
      <sheetData sheetId="3907">
        <row r="2">
          <cell r="B2">
            <v>1.9678000000000001E-2</v>
          </cell>
        </row>
      </sheetData>
      <sheetData sheetId="3908">
        <row r="2">
          <cell r="B2">
            <v>1.9678000000000001E-2</v>
          </cell>
        </row>
      </sheetData>
      <sheetData sheetId="3909">
        <row r="2">
          <cell r="B2">
            <v>1.9678000000000001E-2</v>
          </cell>
        </row>
      </sheetData>
      <sheetData sheetId="3910">
        <row r="2">
          <cell r="B2">
            <v>0</v>
          </cell>
        </row>
      </sheetData>
      <sheetData sheetId="3911">
        <row r="2">
          <cell r="B2">
            <v>0</v>
          </cell>
        </row>
      </sheetData>
      <sheetData sheetId="3912">
        <row r="2">
          <cell r="B2">
            <v>0</v>
          </cell>
        </row>
      </sheetData>
      <sheetData sheetId="3913">
        <row r="2">
          <cell r="B2">
            <v>0</v>
          </cell>
        </row>
      </sheetData>
      <sheetData sheetId="3914">
        <row r="2">
          <cell r="B2">
            <v>0</v>
          </cell>
        </row>
      </sheetData>
      <sheetData sheetId="3915">
        <row r="2">
          <cell r="B2">
            <v>0</v>
          </cell>
        </row>
      </sheetData>
      <sheetData sheetId="3916">
        <row r="2">
          <cell r="B2">
            <v>1.9678000000000001E-2</v>
          </cell>
        </row>
      </sheetData>
      <sheetData sheetId="3917">
        <row r="2">
          <cell r="B2">
            <v>0</v>
          </cell>
        </row>
      </sheetData>
      <sheetData sheetId="3918">
        <row r="2">
          <cell r="B2">
            <v>0</v>
          </cell>
        </row>
      </sheetData>
      <sheetData sheetId="3919">
        <row r="2">
          <cell r="B2">
            <v>0</v>
          </cell>
        </row>
      </sheetData>
      <sheetData sheetId="3920">
        <row r="2">
          <cell r="B2">
            <v>0</v>
          </cell>
        </row>
      </sheetData>
      <sheetData sheetId="3921">
        <row r="2">
          <cell r="B2">
            <v>0</v>
          </cell>
        </row>
      </sheetData>
      <sheetData sheetId="3922">
        <row r="2">
          <cell r="B2">
            <v>0</v>
          </cell>
        </row>
      </sheetData>
      <sheetData sheetId="3923">
        <row r="2">
          <cell r="B2">
            <v>0</v>
          </cell>
        </row>
      </sheetData>
      <sheetData sheetId="3924">
        <row r="2">
          <cell r="B2">
            <v>0</v>
          </cell>
        </row>
      </sheetData>
      <sheetData sheetId="3925">
        <row r="2">
          <cell r="B2">
            <v>0</v>
          </cell>
        </row>
      </sheetData>
      <sheetData sheetId="3926">
        <row r="2">
          <cell r="B2">
            <v>0</v>
          </cell>
        </row>
      </sheetData>
      <sheetData sheetId="3927">
        <row r="2">
          <cell r="B2">
            <v>0</v>
          </cell>
        </row>
      </sheetData>
      <sheetData sheetId="3928">
        <row r="2">
          <cell r="B2">
            <v>1.9678000000000001E-2</v>
          </cell>
        </row>
      </sheetData>
      <sheetData sheetId="3929">
        <row r="2">
          <cell r="B2">
            <v>0</v>
          </cell>
        </row>
      </sheetData>
      <sheetData sheetId="3930">
        <row r="2">
          <cell r="B2">
            <v>0</v>
          </cell>
        </row>
      </sheetData>
      <sheetData sheetId="3931">
        <row r="2">
          <cell r="B2">
            <v>1.9678000000000001E-2</v>
          </cell>
        </row>
      </sheetData>
      <sheetData sheetId="3932">
        <row r="2">
          <cell r="B2">
            <v>0</v>
          </cell>
        </row>
      </sheetData>
      <sheetData sheetId="3933">
        <row r="2">
          <cell r="B2">
            <v>0</v>
          </cell>
        </row>
      </sheetData>
      <sheetData sheetId="3934">
        <row r="2">
          <cell r="B2">
            <v>0</v>
          </cell>
        </row>
      </sheetData>
      <sheetData sheetId="3935">
        <row r="2">
          <cell r="B2">
            <v>1.9678000000000001E-2</v>
          </cell>
        </row>
      </sheetData>
      <sheetData sheetId="3936">
        <row r="2">
          <cell r="B2">
            <v>0</v>
          </cell>
        </row>
      </sheetData>
      <sheetData sheetId="3937">
        <row r="2">
          <cell r="B2">
            <v>0</v>
          </cell>
        </row>
      </sheetData>
      <sheetData sheetId="3938">
        <row r="2">
          <cell r="B2">
            <v>0</v>
          </cell>
        </row>
      </sheetData>
      <sheetData sheetId="3939">
        <row r="2">
          <cell r="B2">
            <v>0</v>
          </cell>
        </row>
      </sheetData>
      <sheetData sheetId="3940">
        <row r="2">
          <cell r="B2">
            <v>0</v>
          </cell>
        </row>
      </sheetData>
      <sheetData sheetId="3941">
        <row r="2">
          <cell r="B2">
            <v>1.9678000000000001E-2</v>
          </cell>
        </row>
      </sheetData>
      <sheetData sheetId="3942">
        <row r="2">
          <cell r="B2">
            <v>0</v>
          </cell>
        </row>
      </sheetData>
      <sheetData sheetId="3943">
        <row r="2">
          <cell r="B2">
            <v>1.9678000000000001E-2</v>
          </cell>
        </row>
      </sheetData>
      <sheetData sheetId="3944">
        <row r="2">
          <cell r="B2">
            <v>0</v>
          </cell>
        </row>
      </sheetData>
      <sheetData sheetId="3945">
        <row r="2">
          <cell r="B2">
            <v>1.9678000000000001E-2</v>
          </cell>
        </row>
      </sheetData>
      <sheetData sheetId="3946">
        <row r="2">
          <cell r="B2">
            <v>0</v>
          </cell>
        </row>
      </sheetData>
      <sheetData sheetId="3947">
        <row r="2">
          <cell r="B2">
            <v>1.9678000000000001E-2</v>
          </cell>
        </row>
      </sheetData>
      <sheetData sheetId="3948">
        <row r="2">
          <cell r="B2">
            <v>0</v>
          </cell>
        </row>
      </sheetData>
      <sheetData sheetId="3949">
        <row r="2">
          <cell r="B2">
            <v>0</v>
          </cell>
        </row>
      </sheetData>
      <sheetData sheetId="3950">
        <row r="2">
          <cell r="B2">
            <v>1.9678000000000001E-2</v>
          </cell>
        </row>
      </sheetData>
      <sheetData sheetId="3951">
        <row r="2">
          <cell r="B2">
            <v>0</v>
          </cell>
        </row>
      </sheetData>
      <sheetData sheetId="3952">
        <row r="2">
          <cell r="B2">
            <v>1.9678000000000001E-2</v>
          </cell>
        </row>
      </sheetData>
      <sheetData sheetId="3953">
        <row r="2">
          <cell r="B2">
            <v>1.9678000000000001E-2</v>
          </cell>
        </row>
      </sheetData>
      <sheetData sheetId="3954">
        <row r="2">
          <cell r="B2">
            <v>1.9678000000000001E-2</v>
          </cell>
        </row>
      </sheetData>
      <sheetData sheetId="3955">
        <row r="2">
          <cell r="B2">
            <v>0</v>
          </cell>
        </row>
      </sheetData>
      <sheetData sheetId="3956">
        <row r="2">
          <cell r="B2">
            <v>1.9678000000000001E-2</v>
          </cell>
        </row>
      </sheetData>
      <sheetData sheetId="3957">
        <row r="2">
          <cell r="B2">
            <v>0</v>
          </cell>
        </row>
      </sheetData>
      <sheetData sheetId="3958">
        <row r="2">
          <cell r="B2">
            <v>1.9678000000000001E-2</v>
          </cell>
        </row>
      </sheetData>
      <sheetData sheetId="3959">
        <row r="2">
          <cell r="B2">
            <v>0</v>
          </cell>
        </row>
      </sheetData>
      <sheetData sheetId="3960">
        <row r="2">
          <cell r="B2">
            <v>1.9678000000000001E-2</v>
          </cell>
        </row>
      </sheetData>
      <sheetData sheetId="3961">
        <row r="2">
          <cell r="B2">
            <v>1.9678000000000001E-2</v>
          </cell>
        </row>
      </sheetData>
      <sheetData sheetId="3962">
        <row r="2">
          <cell r="B2">
            <v>1.9678000000000001E-2</v>
          </cell>
        </row>
      </sheetData>
      <sheetData sheetId="3963">
        <row r="2">
          <cell r="B2">
            <v>0</v>
          </cell>
        </row>
      </sheetData>
      <sheetData sheetId="3964">
        <row r="2">
          <cell r="B2">
            <v>1.9678000000000001E-2</v>
          </cell>
        </row>
      </sheetData>
      <sheetData sheetId="3965">
        <row r="2">
          <cell r="B2">
            <v>1.9678000000000001E-2</v>
          </cell>
        </row>
      </sheetData>
      <sheetData sheetId="3966">
        <row r="2">
          <cell r="B2">
            <v>1.9678000000000001E-2</v>
          </cell>
        </row>
      </sheetData>
      <sheetData sheetId="3967">
        <row r="2">
          <cell r="B2">
            <v>1.9678000000000001E-2</v>
          </cell>
        </row>
      </sheetData>
      <sheetData sheetId="3968">
        <row r="2">
          <cell r="B2">
            <v>1.9678000000000001E-2</v>
          </cell>
        </row>
      </sheetData>
      <sheetData sheetId="3969">
        <row r="2">
          <cell r="B2">
            <v>1.9678000000000001E-2</v>
          </cell>
        </row>
      </sheetData>
      <sheetData sheetId="3970">
        <row r="2">
          <cell r="B2">
            <v>1.9678000000000001E-2</v>
          </cell>
        </row>
      </sheetData>
      <sheetData sheetId="3971">
        <row r="2">
          <cell r="B2">
            <v>1.9678000000000001E-2</v>
          </cell>
        </row>
      </sheetData>
      <sheetData sheetId="3972">
        <row r="2">
          <cell r="B2">
            <v>1.9678000000000001E-2</v>
          </cell>
        </row>
      </sheetData>
      <sheetData sheetId="3973">
        <row r="2">
          <cell r="B2">
            <v>1.9678000000000001E-2</v>
          </cell>
        </row>
      </sheetData>
      <sheetData sheetId="3974">
        <row r="2">
          <cell r="B2">
            <v>1.9678000000000001E-2</v>
          </cell>
        </row>
      </sheetData>
      <sheetData sheetId="3975">
        <row r="2">
          <cell r="B2">
            <v>1.9678000000000001E-2</v>
          </cell>
        </row>
      </sheetData>
      <sheetData sheetId="3976">
        <row r="2">
          <cell r="B2">
            <v>1.9678000000000001E-2</v>
          </cell>
        </row>
      </sheetData>
      <sheetData sheetId="3977">
        <row r="2">
          <cell r="B2">
            <v>1.9678000000000001E-2</v>
          </cell>
        </row>
      </sheetData>
      <sheetData sheetId="3978">
        <row r="2">
          <cell r="B2">
            <v>1.9678000000000001E-2</v>
          </cell>
        </row>
      </sheetData>
      <sheetData sheetId="3979">
        <row r="2">
          <cell r="B2">
            <v>1.9678000000000001E-2</v>
          </cell>
        </row>
      </sheetData>
      <sheetData sheetId="3980">
        <row r="2">
          <cell r="B2">
            <v>1.9678000000000001E-2</v>
          </cell>
        </row>
      </sheetData>
      <sheetData sheetId="3981">
        <row r="2">
          <cell r="B2">
            <v>1.9678000000000001E-2</v>
          </cell>
        </row>
      </sheetData>
      <sheetData sheetId="3982">
        <row r="2">
          <cell r="B2">
            <v>1.9678000000000001E-2</v>
          </cell>
        </row>
      </sheetData>
      <sheetData sheetId="3983">
        <row r="2">
          <cell r="B2">
            <v>1.9678000000000001E-2</v>
          </cell>
        </row>
      </sheetData>
      <sheetData sheetId="3984">
        <row r="2">
          <cell r="B2">
            <v>1.9678000000000001E-2</v>
          </cell>
        </row>
      </sheetData>
      <sheetData sheetId="3985">
        <row r="2">
          <cell r="B2">
            <v>1.9678000000000001E-2</v>
          </cell>
        </row>
      </sheetData>
      <sheetData sheetId="3986">
        <row r="2">
          <cell r="B2">
            <v>1.9678000000000001E-2</v>
          </cell>
        </row>
      </sheetData>
      <sheetData sheetId="3987">
        <row r="2">
          <cell r="B2">
            <v>1.9678000000000001E-2</v>
          </cell>
        </row>
      </sheetData>
      <sheetData sheetId="3988">
        <row r="2">
          <cell r="B2">
            <v>1.9678000000000001E-2</v>
          </cell>
        </row>
      </sheetData>
      <sheetData sheetId="3989">
        <row r="2">
          <cell r="B2">
            <v>1.9678000000000001E-2</v>
          </cell>
        </row>
      </sheetData>
      <sheetData sheetId="3990">
        <row r="2">
          <cell r="B2">
            <v>1.9678000000000001E-2</v>
          </cell>
        </row>
      </sheetData>
      <sheetData sheetId="3991">
        <row r="2">
          <cell r="B2">
            <v>1.9678000000000001E-2</v>
          </cell>
        </row>
      </sheetData>
      <sheetData sheetId="3992">
        <row r="2">
          <cell r="B2">
            <v>1.9678000000000001E-2</v>
          </cell>
        </row>
      </sheetData>
      <sheetData sheetId="3993">
        <row r="2">
          <cell r="B2">
            <v>1.9678000000000001E-2</v>
          </cell>
        </row>
      </sheetData>
      <sheetData sheetId="3994">
        <row r="2">
          <cell r="B2">
            <v>1.9678000000000001E-2</v>
          </cell>
        </row>
      </sheetData>
      <sheetData sheetId="3995">
        <row r="2">
          <cell r="B2">
            <v>1.9678000000000001E-2</v>
          </cell>
        </row>
      </sheetData>
      <sheetData sheetId="3996">
        <row r="2">
          <cell r="B2">
            <v>1.9678000000000001E-2</v>
          </cell>
        </row>
      </sheetData>
      <sheetData sheetId="3997">
        <row r="2">
          <cell r="B2">
            <v>1.9678000000000001E-2</v>
          </cell>
        </row>
      </sheetData>
      <sheetData sheetId="3998">
        <row r="2">
          <cell r="B2">
            <v>1.9678000000000001E-2</v>
          </cell>
        </row>
      </sheetData>
      <sheetData sheetId="3999">
        <row r="2">
          <cell r="B2">
            <v>0</v>
          </cell>
        </row>
      </sheetData>
      <sheetData sheetId="4000">
        <row r="2">
          <cell r="B2">
            <v>0</v>
          </cell>
        </row>
      </sheetData>
      <sheetData sheetId="4001">
        <row r="2">
          <cell r="B2">
            <v>0</v>
          </cell>
        </row>
      </sheetData>
      <sheetData sheetId="4002">
        <row r="2">
          <cell r="B2">
            <v>0</v>
          </cell>
        </row>
      </sheetData>
      <sheetData sheetId="4003">
        <row r="2">
          <cell r="B2">
            <v>0</v>
          </cell>
        </row>
      </sheetData>
      <sheetData sheetId="4004">
        <row r="2">
          <cell r="B2">
            <v>0</v>
          </cell>
        </row>
      </sheetData>
      <sheetData sheetId="4005">
        <row r="2">
          <cell r="B2">
            <v>1.9678000000000001E-2</v>
          </cell>
        </row>
      </sheetData>
      <sheetData sheetId="4006">
        <row r="2">
          <cell r="B2">
            <v>0</v>
          </cell>
        </row>
      </sheetData>
      <sheetData sheetId="4007">
        <row r="2">
          <cell r="B2">
            <v>0</v>
          </cell>
        </row>
      </sheetData>
      <sheetData sheetId="4008">
        <row r="2">
          <cell r="B2">
            <v>0</v>
          </cell>
        </row>
      </sheetData>
      <sheetData sheetId="4009">
        <row r="2">
          <cell r="B2">
            <v>0</v>
          </cell>
        </row>
      </sheetData>
      <sheetData sheetId="4010">
        <row r="2">
          <cell r="B2">
            <v>0</v>
          </cell>
        </row>
      </sheetData>
      <sheetData sheetId="4011">
        <row r="2">
          <cell r="B2">
            <v>0</v>
          </cell>
        </row>
      </sheetData>
      <sheetData sheetId="4012">
        <row r="2">
          <cell r="B2">
            <v>0</v>
          </cell>
        </row>
      </sheetData>
      <sheetData sheetId="4013">
        <row r="2">
          <cell r="B2">
            <v>0</v>
          </cell>
        </row>
      </sheetData>
      <sheetData sheetId="4014">
        <row r="2">
          <cell r="B2">
            <v>0</v>
          </cell>
        </row>
      </sheetData>
      <sheetData sheetId="4015">
        <row r="2">
          <cell r="B2">
            <v>0</v>
          </cell>
        </row>
      </sheetData>
      <sheetData sheetId="4016">
        <row r="2">
          <cell r="B2">
            <v>0</v>
          </cell>
        </row>
      </sheetData>
      <sheetData sheetId="4017">
        <row r="2">
          <cell r="B2">
            <v>1.9678000000000001E-2</v>
          </cell>
        </row>
      </sheetData>
      <sheetData sheetId="4018">
        <row r="2">
          <cell r="B2">
            <v>0</v>
          </cell>
        </row>
      </sheetData>
      <sheetData sheetId="4019">
        <row r="2">
          <cell r="B2">
            <v>0</v>
          </cell>
        </row>
      </sheetData>
      <sheetData sheetId="4020">
        <row r="2">
          <cell r="B2">
            <v>1.9678000000000001E-2</v>
          </cell>
        </row>
      </sheetData>
      <sheetData sheetId="4021">
        <row r="2">
          <cell r="B2">
            <v>0</v>
          </cell>
        </row>
      </sheetData>
      <sheetData sheetId="4022">
        <row r="2">
          <cell r="B2">
            <v>0</v>
          </cell>
        </row>
      </sheetData>
      <sheetData sheetId="4023">
        <row r="2">
          <cell r="B2">
            <v>0</v>
          </cell>
        </row>
      </sheetData>
      <sheetData sheetId="4024">
        <row r="2">
          <cell r="B2">
            <v>1.9678000000000001E-2</v>
          </cell>
        </row>
      </sheetData>
      <sheetData sheetId="4025">
        <row r="2">
          <cell r="B2">
            <v>0</v>
          </cell>
        </row>
      </sheetData>
      <sheetData sheetId="4026">
        <row r="2">
          <cell r="B2">
            <v>0</v>
          </cell>
        </row>
      </sheetData>
      <sheetData sheetId="4027">
        <row r="2">
          <cell r="B2">
            <v>0</v>
          </cell>
        </row>
      </sheetData>
      <sheetData sheetId="4028">
        <row r="2">
          <cell r="B2">
            <v>0</v>
          </cell>
        </row>
      </sheetData>
      <sheetData sheetId="4029">
        <row r="2">
          <cell r="B2">
            <v>0</v>
          </cell>
        </row>
      </sheetData>
      <sheetData sheetId="4030">
        <row r="2">
          <cell r="B2">
            <v>1.9678000000000001E-2</v>
          </cell>
        </row>
      </sheetData>
      <sheetData sheetId="4031">
        <row r="2">
          <cell r="B2">
            <v>0</v>
          </cell>
        </row>
      </sheetData>
      <sheetData sheetId="4032">
        <row r="2">
          <cell r="B2">
            <v>1.9678000000000001E-2</v>
          </cell>
        </row>
      </sheetData>
      <sheetData sheetId="4033">
        <row r="2">
          <cell r="B2">
            <v>0</v>
          </cell>
        </row>
      </sheetData>
      <sheetData sheetId="4034">
        <row r="2">
          <cell r="B2">
            <v>1.9678000000000001E-2</v>
          </cell>
        </row>
      </sheetData>
      <sheetData sheetId="4035">
        <row r="2">
          <cell r="B2">
            <v>0</v>
          </cell>
        </row>
      </sheetData>
      <sheetData sheetId="4036">
        <row r="2">
          <cell r="B2">
            <v>1.9678000000000001E-2</v>
          </cell>
        </row>
      </sheetData>
      <sheetData sheetId="4037">
        <row r="2">
          <cell r="B2">
            <v>0</v>
          </cell>
        </row>
      </sheetData>
      <sheetData sheetId="4038">
        <row r="2">
          <cell r="B2">
            <v>0</v>
          </cell>
        </row>
      </sheetData>
      <sheetData sheetId="4039">
        <row r="2">
          <cell r="B2">
            <v>1.9678000000000001E-2</v>
          </cell>
        </row>
      </sheetData>
      <sheetData sheetId="4040">
        <row r="2">
          <cell r="B2">
            <v>0</v>
          </cell>
        </row>
      </sheetData>
      <sheetData sheetId="4041">
        <row r="2">
          <cell r="B2">
            <v>1.9678000000000001E-2</v>
          </cell>
        </row>
      </sheetData>
      <sheetData sheetId="4042">
        <row r="2">
          <cell r="B2">
            <v>1.9678000000000001E-2</v>
          </cell>
        </row>
      </sheetData>
      <sheetData sheetId="4043">
        <row r="2">
          <cell r="B2">
            <v>1.9678000000000001E-2</v>
          </cell>
        </row>
      </sheetData>
      <sheetData sheetId="4044">
        <row r="2">
          <cell r="B2">
            <v>0</v>
          </cell>
        </row>
      </sheetData>
      <sheetData sheetId="4045">
        <row r="2">
          <cell r="B2">
            <v>1.9678000000000001E-2</v>
          </cell>
        </row>
      </sheetData>
      <sheetData sheetId="4046">
        <row r="2">
          <cell r="B2">
            <v>0</v>
          </cell>
        </row>
      </sheetData>
      <sheetData sheetId="4047">
        <row r="2">
          <cell r="B2">
            <v>1.9678000000000001E-2</v>
          </cell>
        </row>
      </sheetData>
      <sheetData sheetId="4048">
        <row r="2">
          <cell r="B2">
            <v>0</v>
          </cell>
        </row>
      </sheetData>
      <sheetData sheetId="4049">
        <row r="2">
          <cell r="B2">
            <v>1.9678000000000001E-2</v>
          </cell>
        </row>
      </sheetData>
      <sheetData sheetId="4050">
        <row r="2">
          <cell r="B2">
            <v>1.9678000000000001E-2</v>
          </cell>
        </row>
      </sheetData>
      <sheetData sheetId="4051">
        <row r="2">
          <cell r="B2">
            <v>1.9678000000000001E-2</v>
          </cell>
        </row>
      </sheetData>
      <sheetData sheetId="4052">
        <row r="2">
          <cell r="B2">
            <v>0</v>
          </cell>
        </row>
      </sheetData>
      <sheetData sheetId="4053">
        <row r="2">
          <cell r="B2">
            <v>1.9678000000000001E-2</v>
          </cell>
        </row>
      </sheetData>
      <sheetData sheetId="4054">
        <row r="2">
          <cell r="B2">
            <v>1.9678000000000001E-2</v>
          </cell>
        </row>
      </sheetData>
      <sheetData sheetId="4055">
        <row r="2">
          <cell r="B2">
            <v>1.9678000000000001E-2</v>
          </cell>
        </row>
      </sheetData>
      <sheetData sheetId="4056">
        <row r="2">
          <cell r="B2">
            <v>1.9678000000000001E-2</v>
          </cell>
        </row>
      </sheetData>
      <sheetData sheetId="4057">
        <row r="2">
          <cell r="B2">
            <v>1.9678000000000001E-2</v>
          </cell>
        </row>
      </sheetData>
      <sheetData sheetId="4058">
        <row r="2">
          <cell r="B2">
            <v>1.9678000000000001E-2</v>
          </cell>
        </row>
      </sheetData>
      <sheetData sheetId="4059">
        <row r="2">
          <cell r="B2">
            <v>1.9678000000000001E-2</v>
          </cell>
        </row>
      </sheetData>
      <sheetData sheetId="4060">
        <row r="2">
          <cell r="B2">
            <v>1.9678000000000001E-2</v>
          </cell>
        </row>
      </sheetData>
      <sheetData sheetId="4061">
        <row r="2">
          <cell r="B2">
            <v>1.9678000000000001E-2</v>
          </cell>
        </row>
      </sheetData>
      <sheetData sheetId="4062">
        <row r="2">
          <cell r="B2">
            <v>1.9678000000000001E-2</v>
          </cell>
        </row>
      </sheetData>
      <sheetData sheetId="4063">
        <row r="2">
          <cell r="B2">
            <v>1.9678000000000001E-2</v>
          </cell>
        </row>
      </sheetData>
      <sheetData sheetId="4064">
        <row r="2">
          <cell r="B2">
            <v>1.9678000000000001E-2</v>
          </cell>
        </row>
      </sheetData>
      <sheetData sheetId="4065">
        <row r="2">
          <cell r="B2">
            <v>1.9678000000000001E-2</v>
          </cell>
        </row>
      </sheetData>
      <sheetData sheetId="4066">
        <row r="2">
          <cell r="B2">
            <v>1.9678000000000001E-2</v>
          </cell>
        </row>
      </sheetData>
      <sheetData sheetId="4067">
        <row r="2">
          <cell r="B2">
            <v>1.9678000000000001E-2</v>
          </cell>
        </row>
      </sheetData>
      <sheetData sheetId="4068">
        <row r="2">
          <cell r="B2">
            <v>1.9678000000000001E-2</v>
          </cell>
        </row>
      </sheetData>
      <sheetData sheetId="4069">
        <row r="2">
          <cell r="B2">
            <v>1.9678000000000001E-2</v>
          </cell>
        </row>
      </sheetData>
      <sheetData sheetId="4070">
        <row r="2">
          <cell r="B2">
            <v>1.9678000000000001E-2</v>
          </cell>
        </row>
      </sheetData>
      <sheetData sheetId="4071">
        <row r="2">
          <cell r="B2">
            <v>1.9678000000000001E-2</v>
          </cell>
        </row>
      </sheetData>
      <sheetData sheetId="4072">
        <row r="2">
          <cell r="B2">
            <v>1.9678000000000001E-2</v>
          </cell>
        </row>
      </sheetData>
      <sheetData sheetId="4073">
        <row r="2">
          <cell r="B2">
            <v>1.9678000000000001E-2</v>
          </cell>
        </row>
      </sheetData>
      <sheetData sheetId="4074">
        <row r="2">
          <cell r="B2">
            <v>1.9678000000000001E-2</v>
          </cell>
        </row>
      </sheetData>
      <sheetData sheetId="4075">
        <row r="2">
          <cell r="B2">
            <v>1.9678000000000001E-2</v>
          </cell>
        </row>
      </sheetData>
      <sheetData sheetId="4076">
        <row r="2">
          <cell r="B2">
            <v>1.9678000000000001E-2</v>
          </cell>
        </row>
      </sheetData>
      <sheetData sheetId="4077">
        <row r="2">
          <cell r="B2">
            <v>1.9678000000000001E-2</v>
          </cell>
        </row>
      </sheetData>
      <sheetData sheetId="4078">
        <row r="2">
          <cell r="B2">
            <v>1.9678000000000001E-2</v>
          </cell>
        </row>
      </sheetData>
      <sheetData sheetId="4079">
        <row r="2">
          <cell r="B2">
            <v>1.9678000000000001E-2</v>
          </cell>
        </row>
      </sheetData>
      <sheetData sheetId="4080">
        <row r="2">
          <cell r="B2">
            <v>1.9678000000000001E-2</v>
          </cell>
        </row>
      </sheetData>
      <sheetData sheetId="4081">
        <row r="2">
          <cell r="B2">
            <v>1.9678000000000001E-2</v>
          </cell>
        </row>
      </sheetData>
      <sheetData sheetId="4082">
        <row r="2">
          <cell r="B2">
            <v>1.9678000000000001E-2</v>
          </cell>
        </row>
      </sheetData>
      <sheetData sheetId="4083">
        <row r="2">
          <cell r="B2">
            <v>1.9678000000000001E-2</v>
          </cell>
        </row>
      </sheetData>
      <sheetData sheetId="4084">
        <row r="2">
          <cell r="B2">
            <v>1.9678000000000001E-2</v>
          </cell>
        </row>
      </sheetData>
      <sheetData sheetId="4085">
        <row r="2">
          <cell r="B2">
            <v>1.9678000000000001E-2</v>
          </cell>
        </row>
      </sheetData>
      <sheetData sheetId="4086">
        <row r="2">
          <cell r="B2">
            <v>1.9678000000000001E-2</v>
          </cell>
        </row>
      </sheetData>
      <sheetData sheetId="4087">
        <row r="2">
          <cell r="B2">
            <v>1.9678000000000001E-2</v>
          </cell>
        </row>
      </sheetData>
      <sheetData sheetId="4088">
        <row r="2">
          <cell r="B2">
            <v>0</v>
          </cell>
        </row>
      </sheetData>
      <sheetData sheetId="4089">
        <row r="2">
          <cell r="B2">
            <v>0</v>
          </cell>
        </row>
      </sheetData>
      <sheetData sheetId="4090">
        <row r="2">
          <cell r="B2">
            <v>0</v>
          </cell>
        </row>
      </sheetData>
      <sheetData sheetId="4091">
        <row r="2">
          <cell r="B2">
            <v>0</v>
          </cell>
        </row>
      </sheetData>
      <sheetData sheetId="4092">
        <row r="2">
          <cell r="B2">
            <v>0</v>
          </cell>
        </row>
      </sheetData>
      <sheetData sheetId="4093">
        <row r="2">
          <cell r="B2">
            <v>0</v>
          </cell>
        </row>
      </sheetData>
      <sheetData sheetId="4094">
        <row r="2">
          <cell r="B2">
            <v>1.9678000000000001E-2</v>
          </cell>
        </row>
      </sheetData>
      <sheetData sheetId="4095">
        <row r="2">
          <cell r="B2">
            <v>0</v>
          </cell>
        </row>
      </sheetData>
      <sheetData sheetId="4096">
        <row r="2">
          <cell r="B2">
            <v>0</v>
          </cell>
        </row>
      </sheetData>
      <sheetData sheetId="4097">
        <row r="2">
          <cell r="B2">
            <v>0</v>
          </cell>
        </row>
      </sheetData>
      <sheetData sheetId="4098">
        <row r="2">
          <cell r="B2">
            <v>0</v>
          </cell>
        </row>
      </sheetData>
      <sheetData sheetId="4099">
        <row r="2">
          <cell r="B2">
            <v>0</v>
          </cell>
        </row>
      </sheetData>
      <sheetData sheetId="4100">
        <row r="2">
          <cell r="B2">
            <v>0</v>
          </cell>
        </row>
      </sheetData>
      <sheetData sheetId="4101">
        <row r="2">
          <cell r="B2">
            <v>0</v>
          </cell>
        </row>
      </sheetData>
      <sheetData sheetId="4102">
        <row r="2">
          <cell r="B2">
            <v>0</v>
          </cell>
        </row>
      </sheetData>
      <sheetData sheetId="4103">
        <row r="2">
          <cell r="B2">
            <v>0</v>
          </cell>
        </row>
      </sheetData>
      <sheetData sheetId="4104">
        <row r="2">
          <cell r="B2">
            <v>0</v>
          </cell>
        </row>
      </sheetData>
      <sheetData sheetId="4105">
        <row r="2">
          <cell r="B2">
            <v>0</v>
          </cell>
        </row>
      </sheetData>
      <sheetData sheetId="4106">
        <row r="2">
          <cell r="B2">
            <v>1.9678000000000001E-2</v>
          </cell>
        </row>
      </sheetData>
      <sheetData sheetId="4107">
        <row r="2">
          <cell r="B2">
            <v>0</v>
          </cell>
        </row>
      </sheetData>
      <sheetData sheetId="4108">
        <row r="2">
          <cell r="B2">
            <v>0</v>
          </cell>
        </row>
      </sheetData>
      <sheetData sheetId="4109">
        <row r="2">
          <cell r="B2">
            <v>1.9678000000000001E-2</v>
          </cell>
        </row>
      </sheetData>
      <sheetData sheetId="4110">
        <row r="2">
          <cell r="B2">
            <v>0</v>
          </cell>
        </row>
      </sheetData>
      <sheetData sheetId="4111">
        <row r="2">
          <cell r="B2">
            <v>0</v>
          </cell>
        </row>
      </sheetData>
      <sheetData sheetId="4112">
        <row r="2">
          <cell r="B2">
            <v>0</v>
          </cell>
        </row>
      </sheetData>
      <sheetData sheetId="4113">
        <row r="2">
          <cell r="B2">
            <v>1.9678000000000001E-2</v>
          </cell>
        </row>
      </sheetData>
      <sheetData sheetId="4114">
        <row r="2">
          <cell r="B2">
            <v>0</v>
          </cell>
        </row>
      </sheetData>
      <sheetData sheetId="4115">
        <row r="2">
          <cell r="B2">
            <v>0</v>
          </cell>
        </row>
      </sheetData>
      <sheetData sheetId="4116">
        <row r="2">
          <cell r="B2">
            <v>0</v>
          </cell>
        </row>
      </sheetData>
      <sheetData sheetId="4117">
        <row r="2">
          <cell r="B2">
            <v>0</v>
          </cell>
        </row>
      </sheetData>
      <sheetData sheetId="4118">
        <row r="2">
          <cell r="B2">
            <v>0</v>
          </cell>
        </row>
      </sheetData>
      <sheetData sheetId="4119">
        <row r="2">
          <cell r="B2">
            <v>1.9678000000000001E-2</v>
          </cell>
        </row>
      </sheetData>
      <sheetData sheetId="4120">
        <row r="2">
          <cell r="B2">
            <v>0</v>
          </cell>
        </row>
      </sheetData>
      <sheetData sheetId="4121">
        <row r="2">
          <cell r="B2">
            <v>1.9678000000000001E-2</v>
          </cell>
        </row>
      </sheetData>
      <sheetData sheetId="4122">
        <row r="2">
          <cell r="B2">
            <v>0</v>
          </cell>
        </row>
      </sheetData>
      <sheetData sheetId="4123">
        <row r="2">
          <cell r="B2">
            <v>1.9678000000000001E-2</v>
          </cell>
        </row>
      </sheetData>
      <sheetData sheetId="4124">
        <row r="2">
          <cell r="B2">
            <v>0</v>
          </cell>
        </row>
      </sheetData>
      <sheetData sheetId="4125">
        <row r="2">
          <cell r="B2">
            <v>1.9678000000000001E-2</v>
          </cell>
        </row>
      </sheetData>
      <sheetData sheetId="4126">
        <row r="2">
          <cell r="B2">
            <v>0</v>
          </cell>
        </row>
      </sheetData>
      <sheetData sheetId="4127">
        <row r="2">
          <cell r="B2">
            <v>0</v>
          </cell>
        </row>
      </sheetData>
      <sheetData sheetId="4128">
        <row r="2">
          <cell r="B2">
            <v>1.9678000000000001E-2</v>
          </cell>
        </row>
      </sheetData>
      <sheetData sheetId="4129">
        <row r="2">
          <cell r="B2">
            <v>0</v>
          </cell>
        </row>
      </sheetData>
      <sheetData sheetId="4130">
        <row r="2">
          <cell r="B2">
            <v>1.9678000000000001E-2</v>
          </cell>
        </row>
      </sheetData>
      <sheetData sheetId="4131">
        <row r="2">
          <cell r="B2">
            <v>1.9678000000000001E-2</v>
          </cell>
        </row>
      </sheetData>
      <sheetData sheetId="4132">
        <row r="2">
          <cell r="B2">
            <v>1.9678000000000001E-2</v>
          </cell>
        </row>
      </sheetData>
      <sheetData sheetId="4133">
        <row r="2">
          <cell r="B2">
            <v>0</v>
          </cell>
        </row>
      </sheetData>
      <sheetData sheetId="4134">
        <row r="2">
          <cell r="B2">
            <v>1.9678000000000001E-2</v>
          </cell>
        </row>
      </sheetData>
      <sheetData sheetId="4135">
        <row r="2">
          <cell r="B2">
            <v>0</v>
          </cell>
        </row>
      </sheetData>
      <sheetData sheetId="4136">
        <row r="2">
          <cell r="B2">
            <v>1.9678000000000001E-2</v>
          </cell>
        </row>
      </sheetData>
      <sheetData sheetId="4137">
        <row r="2">
          <cell r="B2">
            <v>0</v>
          </cell>
        </row>
      </sheetData>
      <sheetData sheetId="4138">
        <row r="2">
          <cell r="B2">
            <v>1.9678000000000001E-2</v>
          </cell>
        </row>
      </sheetData>
      <sheetData sheetId="4139">
        <row r="2">
          <cell r="B2">
            <v>1.9678000000000001E-2</v>
          </cell>
        </row>
      </sheetData>
      <sheetData sheetId="4140">
        <row r="2">
          <cell r="B2">
            <v>1.9678000000000001E-2</v>
          </cell>
        </row>
      </sheetData>
      <sheetData sheetId="4141">
        <row r="2">
          <cell r="B2">
            <v>0</v>
          </cell>
        </row>
      </sheetData>
      <sheetData sheetId="4142">
        <row r="2">
          <cell r="B2">
            <v>1.9678000000000001E-2</v>
          </cell>
        </row>
      </sheetData>
      <sheetData sheetId="4143">
        <row r="2">
          <cell r="B2">
            <v>1.9678000000000001E-2</v>
          </cell>
        </row>
      </sheetData>
      <sheetData sheetId="4144">
        <row r="2">
          <cell r="B2">
            <v>1.9678000000000001E-2</v>
          </cell>
        </row>
      </sheetData>
      <sheetData sheetId="4145">
        <row r="2">
          <cell r="B2">
            <v>1.9678000000000001E-2</v>
          </cell>
        </row>
      </sheetData>
      <sheetData sheetId="4146">
        <row r="2">
          <cell r="B2">
            <v>1.9678000000000001E-2</v>
          </cell>
        </row>
      </sheetData>
      <sheetData sheetId="4147">
        <row r="2">
          <cell r="B2">
            <v>1.9678000000000001E-2</v>
          </cell>
        </row>
      </sheetData>
      <sheetData sheetId="4148">
        <row r="2">
          <cell r="B2">
            <v>1.9678000000000001E-2</v>
          </cell>
        </row>
      </sheetData>
      <sheetData sheetId="4149">
        <row r="2">
          <cell r="B2">
            <v>1.9678000000000001E-2</v>
          </cell>
        </row>
      </sheetData>
      <sheetData sheetId="4150">
        <row r="2">
          <cell r="B2">
            <v>1.9678000000000001E-2</v>
          </cell>
        </row>
      </sheetData>
      <sheetData sheetId="4151">
        <row r="2">
          <cell r="B2">
            <v>1.9678000000000001E-2</v>
          </cell>
        </row>
      </sheetData>
      <sheetData sheetId="4152">
        <row r="2">
          <cell r="B2">
            <v>1.9678000000000001E-2</v>
          </cell>
        </row>
      </sheetData>
      <sheetData sheetId="4153">
        <row r="2">
          <cell r="B2">
            <v>1.9678000000000001E-2</v>
          </cell>
        </row>
      </sheetData>
      <sheetData sheetId="4154">
        <row r="2">
          <cell r="B2">
            <v>1.9678000000000001E-2</v>
          </cell>
        </row>
      </sheetData>
      <sheetData sheetId="4155">
        <row r="2">
          <cell r="B2">
            <v>1.9678000000000001E-2</v>
          </cell>
        </row>
      </sheetData>
      <sheetData sheetId="4156">
        <row r="2">
          <cell r="B2">
            <v>1.9678000000000001E-2</v>
          </cell>
        </row>
      </sheetData>
      <sheetData sheetId="4157">
        <row r="2">
          <cell r="B2">
            <v>1.9678000000000001E-2</v>
          </cell>
        </row>
      </sheetData>
      <sheetData sheetId="4158">
        <row r="2">
          <cell r="B2">
            <v>1.9678000000000001E-2</v>
          </cell>
        </row>
      </sheetData>
      <sheetData sheetId="4159">
        <row r="2">
          <cell r="B2">
            <v>1.9678000000000001E-2</v>
          </cell>
        </row>
      </sheetData>
      <sheetData sheetId="4160">
        <row r="2">
          <cell r="B2">
            <v>1.9678000000000001E-2</v>
          </cell>
        </row>
      </sheetData>
      <sheetData sheetId="4161">
        <row r="2">
          <cell r="B2">
            <v>1.9678000000000001E-2</v>
          </cell>
        </row>
      </sheetData>
      <sheetData sheetId="4162">
        <row r="2">
          <cell r="B2">
            <v>1.9678000000000001E-2</v>
          </cell>
        </row>
      </sheetData>
      <sheetData sheetId="4163">
        <row r="2">
          <cell r="B2">
            <v>1.9678000000000001E-2</v>
          </cell>
        </row>
      </sheetData>
      <sheetData sheetId="4164">
        <row r="2">
          <cell r="B2">
            <v>1.9678000000000001E-2</v>
          </cell>
        </row>
      </sheetData>
      <sheetData sheetId="4165">
        <row r="2">
          <cell r="B2">
            <v>1.9678000000000001E-2</v>
          </cell>
        </row>
      </sheetData>
      <sheetData sheetId="4166">
        <row r="2">
          <cell r="B2">
            <v>1.9678000000000001E-2</v>
          </cell>
        </row>
      </sheetData>
      <sheetData sheetId="4167">
        <row r="2">
          <cell r="B2">
            <v>1.9678000000000001E-2</v>
          </cell>
        </row>
      </sheetData>
      <sheetData sheetId="4168">
        <row r="2">
          <cell r="B2">
            <v>1.9678000000000001E-2</v>
          </cell>
        </row>
      </sheetData>
      <sheetData sheetId="4169">
        <row r="2">
          <cell r="B2">
            <v>1.9678000000000001E-2</v>
          </cell>
        </row>
      </sheetData>
      <sheetData sheetId="4170">
        <row r="2">
          <cell r="B2">
            <v>1.9678000000000001E-2</v>
          </cell>
        </row>
      </sheetData>
      <sheetData sheetId="4171">
        <row r="2">
          <cell r="B2">
            <v>1.9678000000000001E-2</v>
          </cell>
        </row>
      </sheetData>
      <sheetData sheetId="4172">
        <row r="2">
          <cell r="B2">
            <v>1.9678000000000001E-2</v>
          </cell>
        </row>
      </sheetData>
      <sheetData sheetId="4173">
        <row r="2">
          <cell r="B2">
            <v>1.9678000000000001E-2</v>
          </cell>
        </row>
      </sheetData>
      <sheetData sheetId="4174">
        <row r="2">
          <cell r="B2">
            <v>1.9678000000000001E-2</v>
          </cell>
        </row>
      </sheetData>
      <sheetData sheetId="4175">
        <row r="2">
          <cell r="B2">
            <v>1.9678000000000001E-2</v>
          </cell>
        </row>
      </sheetData>
      <sheetData sheetId="4176">
        <row r="2">
          <cell r="B2">
            <v>1.9678000000000001E-2</v>
          </cell>
        </row>
      </sheetData>
      <sheetData sheetId="4177">
        <row r="2">
          <cell r="B2">
            <v>0</v>
          </cell>
        </row>
      </sheetData>
      <sheetData sheetId="4178">
        <row r="2">
          <cell r="B2">
            <v>0</v>
          </cell>
        </row>
      </sheetData>
      <sheetData sheetId="4179">
        <row r="2">
          <cell r="B2">
            <v>0</v>
          </cell>
        </row>
      </sheetData>
      <sheetData sheetId="4180">
        <row r="2">
          <cell r="B2">
            <v>0</v>
          </cell>
        </row>
      </sheetData>
      <sheetData sheetId="4181">
        <row r="2">
          <cell r="B2">
            <v>0</v>
          </cell>
        </row>
      </sheetData>
      <sheetData sheetId="4182">
        <row r="2">
          <cell r="B2">
            <v>0</v>
          </cell>
        </row>
      </sheetData>
      <sheetData sheetId="4183">
        <row r="2">
          <cell r="B2">
            <v>1.9678000000000001E-2</v>
          </cell>
        </row>
      </sheetData>
      <sheetData sheetId="4184">
        <row r="2">
          <cell r="B2">
            <v>0</v>
          </cell>
        </row>
      </sheetData>
      <sheetData sheetId="4185">
        <row r="2">
          <cell r="B2">
            <v>0</v>
          </cell>
        </row>
      </sheetData>
      <sheetData sheetId="4186">
        <row r="2">
          <cell r="B2">
            <v>0</v>
          </cell>
        </row>
      </sheetData>
      <sheetData sheetId="4187">
        <row r="2">
          <cell r="B2">
            <v>0</v>
          </cell>
        </row>
      </sheetData>
      <sheetData sheetId="4188">
        <row r="2">
          <cell r="B2">
            <v>0</v>
          </cell>
        </row>
      </sheetData>
      <sheetData sheetId="4189">
        <row r="2">
          <cell r="B2">
            <v>0</v>
          </cell>
        </row>
      </sheetData>
      <sheetData sheetId="4190">
        <row r="2">
          <cell r="B2">
            <v>0</v>
          </cell>
        </row>
      </sheetData>
      <sheetData sheetId="4191">
        <row r="2">
          <cell r="B2">
            <v>0</v>
          </cell>
        </row>
      </sheetData>
      <sheetData sheetId="4192">
        <row r="2">
          <cell r="B2">
            <v>0</v>
          </cell>
        </row>
      </sheetData>
      <sheetData sheetId="4193">
        <row r="2">
          <cell r="B2">
            <v>0</v>
          </cell>
        </row>
      </sheetData>
      <sheetData sheetId="4194">
        <row r="2">
          <cell r="B2">
            <v>0</v>
          </cell>
        </row>
      </sheetData>
      <sheetData sheetId="4195">
        <row r="2">
          <cell r="B2">
            <v>1.9678000000000001E-2</v>
          </cell>
        </row>
      </sheetData>
      <sheetData sheetId="4196">
        <row r="2">
          <cell r="B2">
            <v>0</v>
          </cell>
        </row>
      </sheetData>
      <sheetData sheetId="4197">
        <row r="2">
          <cell r="B2">
            <v>0</v>
          </cell>
        </row>
      </sheetData>
      <sheetData sheetId="4198">
        <row r="2">
          <cell r="B2">
            <v>1.9678000000000001E-2</v>
          </cell>
        </row>
      </sheetData>
      <sheetData sheetId="4199">
        <row r="2">
          <cell r="B2">
            <v>0</v>
          </cell>
        </row>
      </sheetData>
      <sheetData sheetId="4200">
        <row r="2">
          <cell r="B2">
            <v>0</v>
          </cell>
        </row>
      </sheetData>
      <sheetData sheetId="4201">
        <row r="2">
          <cell r="B2">
            <v>0</v>
          </cell>
        </row>
      </sheetData>
      <sheetData sheetId="4202">
        <row r="2">
          <cell r="B2">
            <v>1.9678000000000001E-2</v>
          </cell>
        </row>
      </sheetData>
      <sheetData sheetId="4203">
        <row r="2">
          <cell r="B2">
            <v>0</v>
          </cell>
        </row>
      </sheetData>
      <sheetData sheetId="4204">
        <row r="2">
          <cell r="B2">
            <v>0</v>
          </cell>
        </row>
      </sheetData>
      <sheetData sheetId="4205">
        <row r="2">
          <cell r="B2">
            <v>0</v>
          </cell>
        </row>
      </sheetData>
      <sheetData sheetId="4206">
        <row r="2">
          <cell r="B2">
            <v>0</v>
          </cell>
        </row>
      </sheetData>
      <sheetData sheetId="4207">
        <row r="2">
          <cell r="B2">
            <v>0</v>
          </cell>
        </row>
      </sheetData>
      <sheetData sheetId="4208">
        <row r="2">
          <cell r="B2">
            <v>1.9678000000000001E-2</v>
          </cell>
        </row>
      </sheetData>
      <sheetData sheetId="4209">
        <row r="2">
          <cell r="B2">
            <v>0</v>
          </cell>
        </row>
      </sheetData>
      <sheetData sheetId="4210">
        <row r="2">
          <cell r="B2">
            <v>1.9678000000000001E-2</v>
          </cell>
        </row>
      </sheetData>
      <sheetData sheetId="4211">
        <row r="2">
          <cell r="B2">
            <v>0</v>
          </cell>
        </row>
      </sheetData>
      <sheetData sheetId="4212">
        <row r="2">
          <cell r="B2">
            <v>1.9678000000000001E-2</v>
          </cell>
        </row>
      </sheetData>
      <sheetData sheetId="4213">
        <row r="2">
          <cell r="B2">
            <v>0</v>
          </cell>
        </row>
      </sheetData>
      <sheetData sheetId="4214">
        <row r="2">
          <cell r="B2">
            <v>1.9678000000000001E-2</v>
          </cell>
        </row>
      </sheetData>
      <sheetData sheetId="4215">
        <row r="2">
          <cell r="B2">
            <v>0</v>
          </cell>
        </row>
      </sheetData>
      <sheetData sheetId="4216">
        <row r="2">
          <cell r="B2">
            <v>0</v>
          </cell>
        </row>
      </sheetData>
      <sheetData sheetId="4217">
        <row r="2">
          <cell r="B2">
            <v>1.9678000000000001E-2</v>
          </cell>
        </row>
      </sheetData>
      <sheetData sheetId="4218">
        <row r="2">
          <cell r="B2">
            <v>0</v>
          </cell>
        </row>
      </sheetData>
      <sheetData sheetId="4219">
        <row r="2">
          <cell r="B2">
            <v>1.9678000000000001E-2</v>
          </cell>
        </row>
      </sheetData>
      <sheetData sheetId="4220">
        <row r="2">
          <cell r="B2">
            <v>1.9678000000000001E-2</v>
          </cell>
        </row>
      </sheetData>
      <sheetData sheetId="4221">
        <row r="2">
          <cell r="B2">
            <v>1.9678000000000001E-2</v>
          </cell>
        </row>
      </sheetData>
      <sheetData sheetId="4222">
        <row r="2">
          <cell r="B2">
            <v>0</v>
          </cell>
        </row>
      </sheetData>
      <sheetData sheetId="4223">
        <row r="2">
          <cell r="B2">
            <v>1.9678000000000001E-2</v>
          </cell>
        </row>
      </sheetData>
      <sheetData sheetId="4224">
        <row r="2">
          <cell r="B2">
            <v>0</v>
          </cell>
        </row>
      </sheetData>
      <sheetData sheetId="4225">
        <row r="2">
          <cell r="B2">
            <v>1.9678000000000001E-2</v>
          </cell>
        </row>
      </sheetData>
      <sheetData sheetId="4226">
        <row r="2">
          <cell r="B2">
            <v>0</v>
          </cell>
        </row>
      </sheetData>
      <sheetData sheetId="4227">
        <row r="2">
          <cell r="B2">
            <v>1.9678000000000001E-2</v>
          </cell>
        </row>
      </sheetData>
      <sheetData sheetId="4228">
        <row r="2">
          <cell r="B2">
            <v>1.9678000000000001E-2</v>
          </cell>
        </row>
      </sheetData>
      <sheetData sheetId="4229">
        <row r="2">
          <cell r="B2">
            <v>1.9678000000000001E-2</v>
          </cell>
        </row>
      </sheetData>
      <sheetData sheetId="4230">
        <row r="2">
          <cell r="B2">
            <v>0</v>
          </cell>
        </row>
      </sheetData>
      <sheetData sheetId="4231">
        <row r="2">
          <cell r="B2">
            <v>1.9678000000000001E-2</v>
          </cell>
        </row>
      </sheetData>
      <sheetData sheetId="4232">
        <row r="2">
          <cell r="B2">
            <v>1.9678000000000001E-2</v>
          </cell>
        </row>
      </sheetData>
      <sheetData sheetId="4233">
        <row r="2">
          <cell r="B2">
            <v>1.9678000000000001E-2</v>
          </cell>
        </row>
      </sheetData>
      <sheetData sheetId="4234">
        <row r="2">
          <cell r="B2">
            <v>1.9678000000000001E-2</v>
          </cell>
        </row>
      </sheetData>
      <sheetData sheetId="4235">
        <row r="2">
          <cell r="B2">
            <v>1.9678000000000001E-2</v>
          </cell>
        </row>
      </sheetData>
      <sheetData sheetId="4236">
        <row r="2">
          <cell r="B2">
            <v>1.9678000000000001E-2</v>
          </cell>
        </row>
      </sheetData>
      <sheetData sheetId="4237">
        <row r="2">
          <cell r="B2">
            <v>1.9678000000000001E-2</v>
          </cell>
        </row>
      </sheetData>
      <sheetData sheetId="4238">
        <row r="2">
          <cell r="B2">
            <v>1.9678000000000001E-2</v>
          </cell>
        </row>
      </sheetData>
      <sheetData sheetId="4239">
        <row r="2">
          <cell r="B2">
            <v>1.9678000000000001E-2</v>
          </cell>
        </row>
      </sheetData>
      <sheetData sheetId="4240">
        <row r="2">
          <cell r="B2">
            <v>1.9678000000000001E-2</v>
          </cell>
        </row>
      </sheetData>
      <sheetData sheetId="4241">
        <row r="2">
          <cell r="B2">
            <v>1.9678000000000001E-2</v>
          </cell>
        </row>
      </sheetData>
      <sheetData sheetId="4242">
        <row r="2">
          <cell r="B2">
            <v>1.9678000000000001E-2</v>
          </cell>
        </row>
      </sheetData>
      <sheetData sheetId="4243">
        <row r="2">
          <cell r="B2">
            <v>1.9678000000000001E-2</v>
          </cell>
        </row>
      </sheetData>
      <sheetData sheetId="4244">
        <row r="2">
          <cell r="B2">
            <v>1.9678000000000001E-2</v>
          </cell>
        </row>
      </sheetData>
      <sheetData sheetId="4245">
        <row r="2">
          <cell r="B2">
            <v>1.9678000000000001E-2</v>
          </cell>
        </row>
      </sheetData>
      <sheetData sheetId="4246">
        <row r="2">
          <cell r="B2">
            <v>1.9678000000000001E-2</v>
          </cell>
        </row>
      </sheetData>
      <sheetData sheetId="4247">
        <row r="2">
          <cell r="B2">
            <v>1.9678000000000001E-2</v>
          </cell>
        </row>
      </sheetData>
      <sheetData sheetId="4248">
        <row r="2">
          <cell r="B2">
            <v>1.9678000000000001E-2</v>
          </cell>
        </row>
      </sheetData>
      <sheetData sheetId="4249">
        <row r="2">
          <cell r="B2">
            <v>1.9678000000000001E-2</v>
          </cell>
        </row>
      </sheetData>
      <sheetData sheetId="4250">
        <row r="2">
          <cell r="B2">
            <v>1.9678000000000001E-2</v>
          </cell>
        </row>
      </sheetData>
      <sheetData sheetId="4251">
        <row r="2">
          <cell r="B2">
            <v>1.9678000000000001E-2</v>
          </cell>
        </row>
      </sheetData>
      <sheetData sheetId="4252">
        <row r="2">
          <cell r="B2">
            <v>1.9678000000000001E-2</v>
          </cell>
        </row>
      </sheetData>
      <sheetData sheetId="4253">
        <row r="2">
          <cell r="B2">
            <v>1.9678000000000001E-2</v>
          </cell>
        </row>
      </sheetData>
      <sheetData sheetId="4254">
        <row r="2">
          <cell r="B2">
            <v>1.9678000000000001E-2</v>
          </cell>
        </row>
      </sheetData>
      <sheetData sheetId="4255">
        <row r="2">
          <cell r="B2">
            <v>1.9678000000000001E-2</v>
          </cell>
        </row>
      </sheetData>
      <sheetData sheetId="4256">
        <row r="2">
          <cell r="B2">
            <v>1.9678000000000001E-2</v>
          </cell>
        </row>
      </sheetData>
      <sheetData sheetId="4257">
        <row r="2">
          <cell r="B2">
            <v>1.9678000000000001E-2</v>
          </cell>
        </row>
      </sheetData>
      <sheetData sheetId="4258">
        <row r="2">
          <cell r="B2">
            <v>1.9678000000000001E-2</v>
          </cell>
        </row>
      </sheetData>
      <sheetData sheetId="4259">
        <row r="2">
          <cell r="B2">
            <v>1.9678000000000001E-2</v>
          </cell>
        </row>
      </sheetData>
      <sheetData sheetId="4260">
        <row r="2">
          <cell r="B2">
            <v>1.9678000000000001E-2</v>
          </cell>
        </row>
      </sheetData>
      <sheetData sheetId="4261">
        <row r="2">
          <cell r="B2">
            <v>1.9678000000000001E-2</v>
          </cell>
        </row>
      </sheetData>
      <sheetData sheetId="4262">
        <row r="2">
          <cell r="B2">
            <v>1.9678000000000001E-2</v>
          </cell>
        </row>
      </sheetData>
      <sheetData sheetId="4263">
        <row r="2">
          <cell r="B2">
            <v>1.9678000000000001E-2</v>
          </cell>
        </row>
      </sheetData>
      <sheetData sheetId="4264">
        <row r="2">
          <cell r="B2">
            <v>1.9678000000000001E-2</v>
          </cell>
        </row>
      </sheetData>
      <sheetData sheetId="4265">
        <row r="2">
          <cell r="B2">
            <v>1.9678000000000001E-2</v>
          </cell>
        </row>
      </sheetData>
      <sheetData sheetId="4266">
        <row r="2">
          <cell r="B2">
            <v>0</v>
          </cell>
        </row>
      </sheetData>
      <sheetData sheetId="4267">
        <row r="2">
          <cell r="B2">
            <v>0</v>
          </cell>
        </row>
      </sheetData>
      <sheetData sheetId="4268">
        <row r="2">
          <cell r="B2">
            <v>0</v>
          </cell>
        </row>
      </sheetData>
      <sheetData sheetId="4269">
        <row r="2">
          <cell r="B2">
            <v>0</v>
          </cell>
        </row>
      </sheetData>
      <sheetData sheetId="4270">
        <row r="2">
          <cell r="B2">
            <v>0</v>
          </cell>
        </row>
      </sheetData>
      <sheetData sheetId="4271">
        <row r="2">
          <cell r="B2">
            <v>0</v>
          </cell>
        </row>
      </sheetData>
      <sheetData sheetId="4272">
        <row r="2">
          <cell r="B2">
            <v>1.9678000000000001E-2</v>
          </cell>
        </row>
      </sheetData>
      <sheetData sheetId="4273">
        <row r="2">
          <cell r="B2">
            <v>0</v>
          </cell>
        </row>
      </sheetData>
      <sheetData sheetId="4274">
        <row r="2">
          <cell r="B2">
            <v>0</v>
          </cell>
        </row>
      </sheetData>
      <sheetData sheetId="4275">
        <row r="2">
          <cell r="B2">
            <v>0</v>
          </cell>
        </row>
      </sheetData>
      <sheetData sheetId="4276">
        <row r="2">
          <cell r="B2">
            <v>0</v>
          </cell>
        </row>
      </sheetData>
      <sheetData sheetId="4277">
        <row r="2">
          <cell r="B2">
            <v>0</v>
          </cell>
        </row>
      </sheetData>
      <sheetData sheetId="4278">
        <row r="2">
          <cell r="B2">
            <v>0</v>
          </cell>
        </row>
      </sheetData>
      <sheetData sheetId="4279">
        <row r="2">
          <cell r="B2">
            <v>0</v>
          </cell>
        </row>
      </sheetData>
      <sheetData sheetId="4280">
        <row r="2">
          <cell r="B2">
            <v>0</v>
          </cell>
        </row>
      </sheetData>
      <sheetData sheetId="4281">
        <row r="2">
          <cell r="B2">
            <v>0</v>
          </cell>
        </row>
      </sheetData>
      <sheetData sheetId="4282">
        <row r="2">
          <cell r="B2">
            <v>0</v>
          </cell>
        </row>
      </sheetData>
      <sheetData sheetId="4283">
        <row r="2">
          <cell r="B2">
            <v>0</v>
          </cell>
        </row>
      </sheetData>
      <sheetData sheetId="4284">
        <row r="2">
          <cell r="B2">
            <v>1.9678000000000001E-2</v>
          </cell>
        </row>
      </sheetData>
      <sheetData sheetId="4285">
        <row r="2">
          <cell r="B2">
            <v>0</v>
          </cell>
        </row>
      </sheetData>
      <sheetData sheetId="4286">
        <row r="2">
          <cell r="B2">
            <v>0</v>
          </cell>
        </row>
      </sheetData>
      <sheetData sheetId="4287">
        <row r="2">
          <cell r="B2">
            <v>1.9678000000000001E-2</v>
          </cell>
        </row>
      </sheetData>
      <sheetData sheetId="4288">
        <row r="2">
          <cell r="B2">
            <v>0</v>
          </cell>
        </row>
      </sheetData>
      <sheetData sheetId="4289">
        <row r="2">
          <cell r="B2">
            <v>0</v>
          </cell>
        </row>
      </sheetData>
      <sheetData sheetId="4290">
        <row r="2">
          <cell r="B2">
            <v>0</v>
          </cell>
        </row>
      </sheetData>
      <sheetData sheetId="4291">
        <row r="2">
          <cell r="B2">
            <v>1.9678000000000001E-2</v>
          </cell>
        </row>
      </sheetData>
      <sheetData sheetId="4292">
        <row r="2">
          <cell r="B2">
            <v>0</v>
          </cell>
        </row>
      </sheetData>
      <sheetData sheetId="4293">
        <row r="2">
          <cell r="B2">
            <v>0</v>
          </cell>
        </row>
      </sheetData>
      <sheetData sheetId="4294">
        <row r="2">
          <cell r="B2">
            <v>0</v>
          </cell>
        </row>
      </sheetData>
      <sheetData sheetId="4295">
        <row r="2">
          <cell r="B2">
            <v>0</v>
          </cell>
        </row>
      </sheetData>
      <sheetData sheetId="4296">
        <row r="2">
          <cell r="B2">
            <v>0</v>
          </cell>
        </row>
      </sheetData>
      <sheetData sheetId="4297">
        <row r="2">
          <cell r="B2">
            <v>1.9678000000000001E-2</v>
          </cell>
        </row>
      </sheetData>
      <sheetData sheetId="4298">
        <row r="2">
          <cell r="B2">
            <v>0</v>
          </cell>
        </row>
      </sheetData>
      <sheetData sheetId="4299">
        <row r="2">
          <cell r="B2">
            <v>1.9678000000000001E-2</v>
          </cell>
        </row>
      </sheetData>
      <sheetData sheetId="4300">
        <row r="2">
          <cell r="B2">
            <v>0</v>
          </cell>
        </row>
      </sheetData>
      <sheetData sheetId="4301">
        <row r="2">
          <cell r="B2">
            <v>1.9678000000000001E-2</v>
          </cell>
        </row>
      </sheetData>
      <sheetData sheetId="4302">
        <row r="2">
          <cell r="B2">
            <v>0</v>
          </cell>
        </row>
      </sheetData>
      <sheetData sheetId="4303">
        <row r="2">
          <cell r="B2">
            <v>1.9678000000000001E-2</v>
          </cell>
        </row>
      </sheetData>
      <sheetData sheetId="4304">
        <row r="2">
          <cell r="B2">
            <v>0</v>
          </cell>
        </row>
      </sheetData>
      <sheetData sheetId="4305">
        <row r="2">
          <cell r="B2">
            <v>0</v>
          </cell>
        </row>
      </sheetData>
      <sheetData sheetId="4306">
        <row r="2">
          <cell r="B2">
            <v>1.9678000000000001E-2</v>
          </cell>
        </row>
      </sheetData>
      <sheetData sheetId="4307">
        <row r="2">
          <cell r="B2">
            <v>0</v>
          </cell>
        </row>
      </sheetData>
      <sheetData sheetId="4308">
        <row r="2">
          <cell r="B2">
            <v>1.9678000000000001E-2</v>
          </cell>
        </row>
      </sheetData>
      <sheetData sheetId="4309">
        <row r="2">
          <cell r="B2">
            <v>1.9678000000000001E-2</v>
          </cell>
        </row>
      </sheetData>
      <sheetData sheetId="4310">
        <row r="2">
          <cell r="B2">
            <v>1.9678000000000001E-2</v>
          </cell>
        </row>
      </sheetData>
      <sheetData sheetId="4311">
        <row r="2">
          <cell r="B2">
            <v>0</v>
          </cell>
        </row>
      </sheetData>
      <sheetData sheetId="4312">
        <row r="2">
          <cell r="B2">
            <v>1.9678000000000001E-2</v>
          </cell>
        </row>
      </sheetData>
      <sheetData sheetId="4313">
        <row r="2">
          <cell r="B2">
            <v>0</v>
          </cell>
        </row>
      </sheetData>
      <sheetData sheetId="4314">
        <row r="2">
          <cell r="B2">
            <v>1.9678000000000001E-2</v>
          </cell>
        </row>
      </sheetData>
      <sheetData sheetId="4315">
        <row r="2">
          <cell r="B2">
            <v>0</v>
          </cell>
        </row>
      </sheetData>
      <sheetData sheetId="4316">
        <row r="2">
          <cell r="B2">
            <v>1.9678000000000001E-2</v>
          </cell>
        </row>
      </sheetData>
      <sheetData sheetId="4317">
        <row r="2">
          <cell r="B2">
            <v>1.9678000000000001E-2</v>
          </cell>
        </row>
      </sheetData>
      <sheetData sheetId="4318">
        <row r="2">
          <cell r="B2">
            <v>1.9678000000000001E-2</v>
          </cell>
        </row>
      </sheetData>
      <sheetData sheetId="4319">
        <row r="2">
          <cell r="B2">
            <v>0</v>
          </cell>
        </row>
      </sheetData>
      <sheetData sheetId="4320">
        <row r="2">
          <cell r="B2">
            <v>1.9678000000000001E-2</v>
          </cell>
        </row>
      </sheetData>
      <sheetData sheetId="4321">
        <row r="2">
          <cell r="B2">
            <v>1.9678000000000001E-2</v>
          </cell>
        </row>
      </sheetData>
      <sheetData sheetId="4322">
        <row r="2">
          <cell r="B2">
            <v>1.9678000000000001E-2</v>
          </cell>
        </row>
      </sheetData>
      <sheetData sheetId="4323">
        <row r="2">
          <cell r="B2">
            <v>1.9678000000000001E-2</v>
          </cell>
        </row>
      </sheetData>
      <sheetData sheetId="4324">
        <row r="2">
          <cell r="B2">
            <v>1.9678000000000001E-2</v>
          </cell>
        </row>
      </sheetData>
      <sheetData sheetId="4325">
        <row r="2">
          <cell r="B2">
            <v>1.9678000000000001E-2</v>
          </cell>
        </row>
      </sheetData>
      <sheetData sheetId="4326">
        <row r="2">
          <cell r="B2">
            <v>1.9678000000000001E-2</v>
          </cell>
        </row>
      </sheetData>
      <sheetData sheetId="4327">
        <row r="2">
          <cell r="B2">
            <v>1.9678000000000001E-2</v>
          </cell>
        </row>
      </sheetData>
      <sheetData sheetId="4328">
        <row r="2">
          <cell r="B2">
            <v>1.9678000000000001E-2</v>
          </cell>
        </row>
      </sheetData>
      <sheetData sheetId="4329">
        <row r="2">
          <cell r="B2">
            <v>1.9678000000000001E-2</v>
          </cell>
        </row>
      </sheetData>
      <sheetData sheetId="4330">
        <row r="2">
          <cell r="B2">
            <v>1.9678000000000001E-2</v>
          </cell>
        </row>
      </sheetData>
      <sheetData sheetId="4331">
        <row r="2">
          <cell r="B2">
            <v>1.9678000000000001E-2</v>
          </cell>
        </row>
      </sheetData>
      <sheetData sheetId="4332">
        <row r="2">
          <cell r="B2">
            <v>1.9678000000000001E-2</v>
          </cell>
        </row>
      </sheetData>
      <sheetData sheetId="4333">
        <row r="2">
          <cell r="B2">
            <v>1.9678000000000001E-2</v>
          </cell>
        </row>
      </sheetData>
      <sheetData sheetId="4334">
        <row r="2">
          <cell r="B2">
            <v>1.9678000000000001E-2</v>
          </cell>
        </row>
      </sheetData>
      <sheetData sheetId="4335">
        <row r="2">
          <cell r="B2">
            <v>1.9678000000000001E-2</v>
          </cell>
        </row>
      </sheetData>
      <sheetData sheetId="4336">
        <row r="2">
          <cell r="B2">
            <v>1.9678000000000001E-2</v>
          </cell>
        </row>
      </sheetData>
      <sheetData sheetId="4337">
        <row r="2">
          <cell r="B2">
            <v>1.9678000000000001E-2</v>
          </cell>
        </row>
      </sheetData>
      <sheetData sheetId="4338">
        <row r="2">
          <cell r="B2">
            <v>1.9678000000000001E-2</v>
          </cell>
        </row>
      </sheetData>
      <sheetData sheetId="4339">
        <row r="2">
          <cell r="B2">
            <v>1.9678000000000001E-2</v>
          </cell>
        </row>
      </sheetData>
      <sheetData sheetId="4340">
        <row r="2">
          <cell r="B2">
            <v>1.9678000000000001E-2</v>
          </cell>
        </row>
      </sheetData>
      <sheetData sheetId="4341">
        <row r="2">
          <cell r="B2">
            <v>1.9678000000000001E-2</v>
          </cell>
        </row>
      </sheetData>
      <sheetData sheetId="4342">
        <row r="2">
          <cell r="B2">
            <v>1.9678000000000001E-2</v>
          </cell>
        </row>
      </sheetData>
      <sheetData sheetId="4343">
        <row r="2">
          <cell r="B2">
            <v>1.9678000000000001E-2</v>
          </cell>
        </row>
      </sheetData>
      <sheetData sheetId="4344">
        <row r="2">
          <cell r="B2">
            <v>1.9678000000000001E-2</v>
          </cell>
        </row>
      </sheetData>
      <sheetData sheetId="4345">
        <row r="2">
          <cell r="B2">
            <v>1.9678000000000001E-2</v>
          </cell>
        </row>
      </sheetData>
      <sheetData sheetId="4346">
        <row r="2">
          <cell r="B2">
            <v>1.9678000000000001E-2</v>
          </cell>
        </row>
      </sheetData>
      <sheetData sheetId="4347">
        <row r="2">
          <cell r="B2">
            <v>1.9678000000000001E-2</v>
          </cell>
        </row>
      </sheetData>
      <sheetData sheetId="4348">
        <row r="2">
          <cell r="B2">
            <v>1.9678000000000001E-2</v>
          </cell>
        </row>
      </sheetData>
      <sheetData sheetId="4349">
        <row r="2">
          <cell r="B2">
            <v>1.9678000000000001E-2</v>
          </cell>
        </row>
      </sheetData>
      <sheetData sheetId="4350">
        <row r="2">
          <cell r="B2">
            <v>1.9678000000000001E-2</v>
          </cell>
        </row>
      </sheetData>
      <sheetData sheetId="4351">
        <row r="2">
          <cell r="B2">
            <v>1.9678000000000001E-2</v>
          </cell>
        </row>
      </sheetData>
      <sheetData sheetId="4352">
        <row r="2">
          <cell r="B2">
            <v>1.9678000000000001E-2</v>
          </cell>
        </row>
      </sheetData>
      <sheetData sheetId="4353">
        <row r="2">
          <cell r="B2">
            <v>1.9678000000000001E-2</v>
          </cell>
        </row>
      </sheetData>
      <sheetData sheetId="4354">
        <row r="2">
          <cell r="B2">
            <v>1.9678000000000001E-2</v>
          </cell>
        </row>
      </sheetData>
      <sheetData sheetId="4355">
        <row r="2">
          <cell r="B2">
            <v>0</v>
          </cell>
        </row>
      </sheetData>
      <sheetData sheetId="4356">
        <row r="2">
          <cell r="B2">
            <v>0</v>
          </cell>
        </row>
      </sheetData>
      <sheetData sheetId="4357">
        <row r="2">
          <cell r="B2">
            <v>0</v>
          </cell>
        </row>
      </sheetData>
      <sheetData sheetId="4358">
        <row r="2">
          <cell r="B2">
            <v>0</v>
          </cell>
        </row>
      </sheetData>
      <sheetData sheetId="4359">
        <row r="2">
          <cell r="B2">
            <v>0</v>
          </cell>
        </row>
      </sheetData>
      <sheetData sheetId="4360">
        <row r="2">
          <cell r="B2">
            <v>0</v>
          </cell>
        </row>
      </sheetData>
      <sheetData sheetId="4361">
        <row r="2">
          <cell r="B2">
            <v>1.9678000000000001E-2</v>
          </cell>
        </row>
      </sheetData>
      <sheetData sheetId="4362">
        <row r="2">
          <cell r="B2">
            <v>0</v>
          </cell>
        </row>
      </sheetData>
      <sheetData sheetId="4363">
        <row r="2">
          <cell r="B2">
            <v>0</v>
          </cell>
        </row>
      </sheetData>
      <sheetData sheetId="4364">
        <row r="2">
          <cell r="B2">
            <v>0</v>
          </cell>
        </row>
      </sheetData>
      <sheetData sheetId="4365">
        <row r="2">
          <cell r="B2">
            <v>0</v>
          </cell>
        </row>
      </sheetData>
      <sheetData sheetId="4366">
        <row r="2">
          <cell r="B2">
            <v>0</v>
          </cell>
        </row>
      </sheetData>
      <sheetData sheetId="4367">
        <row r="2">
          <cell r="B2">
            <v>0</v>
          </cell>
        </row>
      </sheetData>
      <sheetData sheetId="4368">
        <row r="2">
          <cell r="B2">
            <v>0</v>
          </cell>
        </row>
      </sheetData>
      <sheetData sheetId="4369">
        <row r="2">
          <cell r="B2">
            <v>0</v>
          </cell>
        </row>
      </sheetData>
      <sheetData sheetId="4370">
        <row r="2">
          <cell r="B2">
            <v>0</v>
          </cell>
        </row>
      </sheetData>
      <sheetData sheetId="4371">
        <row r="2">
          <cell r="B2">
            <v>0</v>
          </cell>
        </row>
      </sheetData>
      <sheetData sheetId="4372">
        <row r="2">
          <cell r="B2">
            <v>0</v>
          </cell>
        </row>
      </sheetData>
      <sheetData sheetId="4373">
        <row r="2">
          <cell r="B2">
            <v>1.9678000000000001E-2</v>
          </cell>
        </row>
      </sheetData>
      <sheetData sheetId="4374">
        <row r="2">
          <cell r="B2">
            <v>0</v>
          </cell>
        </row>
      </sheetData>
      <sheetData sheetId="4375">
        <row r="2">
          <cell r="B2">
            <v>0</v>
          </cell>
        </row>
      </sheetData>
      <sheetData sheetId="4376">
        <row r="2">
          <cell r="B2">
            <v>1.9678000000000001E-2</v>
          </cell>
        </row>
      </sheetData>
      <sheetData sheetId="4377">
        <row r="2">
          <cell r="B2">
            <v>0</v>
          </cell>
        </row>
      </sheetData>
      <sheetData sheetId="4378">
        <row r="2">
          <cell r="B2">
            <v>0</v>
          </cell>
        </row>
      </sheetData>
      <sheetData sheetId="4379">
        <row r="2">
          <cell r="B2">
            <v>0</v>
          </cell>
        </row>
      </sheetData>
      <sheetData sheetId="4380">
        <row r="2">
          <cell r="B2">
            <v>1.9678000000000001E-2</v>
          </cell>
        </row>
      </sheetData>
      <sheetData sheetId="4381">
        <row r="2">
          <cell r="B2">
            <v>0</v>
          </cell>
        </row>
      </sheetData>
      <sheetData sheetId="4382">
        <row r="2">
          <cell r="B2">
            <v>0</v>
          </cell>
        </row>
      </sheetData>
      <sheetData sheetId="4383">
        <row r="2">
          <cell r="B2">
            <v>0</v>
          </cell>
        </row>
      </sheetData>
      <sheetData sheetId="4384">
        <row r="2">
          <cell r="B2">
            <v>0</v>
          </cell>
        </row>
      </sheetData>
      <sheetData sheetId="4385">
        <row r="2">
          <cell r="B2">
            <v>0</v>
          </cell>
        </row>
      </sheetData>
      <sheetData sheetId="4386">
        <row r="2">
          <cell r="B2">
            <v>1.9678000000000001E-2</v>
          </cell>
        </row>
      </sheetData>
      <sheetData sheetId="4387">
        <row r="2">
          <cell r="B2">
            <v>0</v>
          </cell>
        </row>
      </sheetData>
      <sheetData sheetId="4388">
        <row r="2">
          <cell r="B2">
            <v>1.9678000000000001E-2</v>
          </cell>
        </row>
      </sheetData>
      <sheetData sheetId="4389">
        <row r="2">
          <cell r="B2">
            <v>0</v>
          </cell>
        </row>
      </sheetData>
      <sheetData sheetId="4390">
        <row r="2">
          <cell r="B2">
            <v>1.9678000000000001E-2</v>
          </cell>
        </row>
      </sheetData>
      <sheetData sheetId="4391">
        <row r="2">
          <cell r="B2">
            <v>0</v>
          </cell>
        </row>
      </sheetData>
      <sheetData sheetId="4392">
        <row r="2">
          <cell r="B2">
            <v>1.9678000000000001E-2</v>
          </cell>
        </row>
      </sheetData>
      <sheetData sheetId="4393">
        <row r="2">
          <cell r="B2">
            <v>0</v>
          </cell>
        </row>
      </sheetData>
      <sheetData sheetId="4394">
        <row r="2">
          <cell r="B2">
            <v>0</v>
          </cell>
        </row>
      </sheetData>
      <sheetData sheetId="4395">
        <row r="2">
          <cell r="B2">
            <v>1.9678000000000001E-2</v>
          </cell>
        </row>
      </sheetData>
      <sheetData sheetId="4396">
        <row r="2">
          <cell r="B2">
            <v>0</v>
          </cell>
        </row>
      </sheetData>
      <sheetData sheetId="4397">
        <row r="2">
          <cell r="B2">
            <v>1.9678000000000001E-2</v>
          </cell>
        </row>
      </sheetData>
      <sheetData sheetId="4398">
        <row r="2">
          <cell r="B2">
            <v>1.9678000000000001E-2</v>
          </cell>
        </row>
      </sheetData>
      <sheetData sheetId="4399">
        <row r="2">
          <cell r="B2">
            <v>1.9678000000000001E-2</v>
          </cell>
        </row>
      </sheetData>
      <sheetData sheetId="4400">
        <row r="2">
          <cell r="B2">
            <v>0</v>
          </cell>
        </row>
      </sheetData>
      <sheetData sheetId="4401">
        <row r="2">
          <cell r="B2">
            <v>1.9678000000000001E-2</v>
          </cell>
        </row>
      </sheetData>
      <sheetData sheetId="4402">
        <row r="2">
          <cell r="B2">
            <v>0</v>
          </cell>
        </row>
      </sheetData>
      <sheetData sheetId="4403">
        <row r="2">
          <cell r="B2">
            <v>1.9678000000000001E-2</v>
          </cell>
        </row>
      </sheetData>
      <sheetData sheetId="4404">
        <row r="2">
          <cell r="B2">
            <v>0</v>
          </cell>
        </row>
      </sheetData>
      <sheetData sheetId="4405">
        <row r="2">
          <cell r="B2">
            <v>1.9678000000000001E-2</v>
          </cell>
        </row>
      </sheetData>
      <sheetData sheetId="4406">
        <row r="2">
          <cell r="B2">
            <v>1.9678000000000001E-2</v>
          </cell>
        </row>
      </sheetData>
      <sheetData sheetId="4407">
        <row r="2">
          <cell r="B2">
            <v>1.9678000000000001E-2</v>
          </cell>
        </row>
      </sheetData>
      <sheetData sheetId="4408">
        <row r="2">
          <cell r="B2">
            <v>0</v>
          </cell>
        </row>
      </sheetData>
      <sheetData sheetId="4409">
        <row r="2">
          <cell r="B2">
            <v>1.9678000000000001E-2</v>
          </cell>
        </row>
      </sheetData>
      <sheetData sheetId="4410">
        <row r="2">
          <cell r="B2">
            <v>1.9678000000000001E-2</v>
          </cell>
        </row>
      </sheetData>
      <sheetData sheetId="4411">
        <row r="2">
          <cell r="B2">
            <v>1.9678000000000001E-2</v>
          </cell>
        </row>
      </sheetData>
      <sheetData sheetId="4412">
        <row r="2">
          <cell r="B2">
            <v>1.9678000000000001E-2</v>
          </cell>
        </row>
      </sheetData>
      <sheetData sheetId="4413">
        <row r="2">
          <cell r="B2">
            <v>1.9678000000000001E-2</v>
          </cell>
        </row>
      </sheetData>
      <sheetData sheetId="4414">
        <row r="2">
          <cell r="B2">
            <v>1.9678000000000001E-2</v>
          </cell>
        </row>
      </sheetData>
      <sheetData sheetId="4415">
        <row r="2">
          <cell r="B2">
            <v>1.9678000000000001E-2</v>
          </cell>
        </row>
      </sheetData>
      <sheetData sheetId="4416">
        <row r="2">
          <cell r="B2">
            <v>1.9678000000000001E-2</v>
          </cell>
        </row>
      </sheetData>
      <sheetData sheetId="4417">
        <row r="2">
          <cell r="B2">
            <v>1.9678000000000001E-2</v>
          </cell>
        </row>
      </sheetData>
      <sheetData sheetId="4418">
        <row r="2">
          <cell r="B2">
            <v>1.9678000000000001E-2</v>
          </cell>
        </row>
      </sheetData>
      <sheetData sheetId="4419">
        <row r="2">
          <cell r="B2">
            <v>1.9678000000000001E-2</v>
          </cell>
        </row>
      </sheetData>
      <sheetData sheetId="4420">
        <row r="2">
          <cell r="B2">
            <v>1.9678000000000001E-2</v>
          </cell>
        </row>
      </sheetData>
      <sheetData sheetId="4421">
        <row r="2">
          <cell r="B2">
            <v>1.9678000000000001E-2</v>
          </cell>
        </row>
      </sheetData>
      <sheetData sheetId="4422">
        <row r="2">
          <cell r="B2">
            <v>1.9678000000000001E-2</v>
          </cell>
        </row>
      </sheetData>
      <sheetData sheetId="4423">
        <row r="2">
          <cell r="B2">
            <v>1.9678000000000001E-2</v>
          </cell>
        </row>
      </sheetData>
      <sheetData sheetId="4424">
        <row r="2">
          <cell r="B2">
            <v>1.9678000000000001E-2</v>
          </cell>
        </row>
      </sheetData>
      <sheetData sheetId="4425">
        <row r="2">
          <cell r="B2">
            <v>1.9678000000000001E-2</v>
          </cell>
        </row>
      </sheetData>
      <sheetData sheetId="4426">
        <row r="2">
          <cell r="B2">
            <v>1.9678000000000001E-2</v>
          </cell>
        </row>
      </sheetData>
      <sheetData sheetId="4427">
        <row r="2">
          <cell r="B2">
            <v>1.9678000000000001E-2</v>
          </cell>
        </row>
      </sheetData>
      <sheetData sheetId="4428">
        <row r="2">
          <cell r="B2">
            <v>1.9678000000000001E-2</v>
          </cell>
        </row>
      </sheetData>
      <sheetData sheetId="4429">
        <row r="2">
          <cell r="B2">
            <v>1.9678000000000001E-2</v>
          </cell>
        </row>
      </sheetData>
      <sheetData sheetId="4430">
        <row r="2">
          <cell r="B2">
            <v>1.9678000000000001E-2</v>
          </cell>
        </row>
      </sheetData>
      <sheetData sheetId="4431">
        <row r="2">
          <cell r="B2">
            <v>1.9678000000000001E-2</v>
          </cell>
        </row>
      </sheetData>
      <sheetData sheetId="4432">
        <row r="2">
          <cell r="B2">
            <v>1.9678000000000001E-2</v>
          </cell>
        </row>
      </sheetData>
      <sheetData sheetId="4433">
        <row r="2">
          <cell r="B2">
            <v>1.9678000000000001E-2</v>
          </cell>
        </row>
      </sheetData>
      <sheetData sheetId="4434">
        <row r="2">
          <cell r="B2">
            <v>1.9678000000000001E-2</v>
          </cell>
        </row>
      </sheetData>
      <sheetData sheetId="4435">
        <row r="2">
          <cell r="B2">
            <v>1.9678000000000001E-2</v>
          </cell>
        </row>
      </sheetData>
      <sheetData sheetId="4436">
        <row r="2">
          <cell r="B2">
            <v>1.9678000000000001E-2</v>
          </cell>
        </row>
      </sheetData>
      <sheetData sheetId="4437">
        <row r="2">
          <cell r="B2">
            <v>1.9678000000000001E-2</v>
          </cell>
        </row>
      </sheetData>
      <sheetData sheetId="4438">
        <row r="2">
          <cell r="B2">
            <v>1.9678000000000001E-2</v>
          </cell>
        </row>
      </sheetData>
      <sheetData sheetId="4439">
        <row r="2">
          <cell r="B2">
            <v>1.9678000000000001E-2</v>
          </cell>
        </row>
      </sheetData>
      <sheetData sheetId="4440">
        <row r="2">
          <cell r="B2">
            <v>1.9678000000000001E-2</v>
          </cell>
        </row>
      </sheetData>
      <sheetData sheetId="4441">
        <row r="2">
          <cell r="B2">
            <v>1.9678000000000001E-2</v>
          </cell>
        </row>
      </sheetData>
      <sheetData sheetId="4442">
        <row r="2">
          <cell r="B2">
            <v>1.9678000000000001E-2</v>
          </cell>
        </row>
      </sheetData>
      <sheetData sheetId="4443">
        <row r="2">
          <cell r="B2">
            <v>1.9678000000000001E-2</v>
          </cell>
        </row>
      </sheetData>
      <sheetData sheetId="4444">
        <row r="2">
          <cell r="B2">
            <v>0</v>
          </cell>
        </row>
      </sheetData>
      <sheetData sheetId="4445">
        <row r="2">
          <cell r="B2">
            <v>0</v>
          </cell>
        </row>
      </sheetData>
      <sheetData sheetId="4446">
        <row r="2">
          <cell r="B2">
            <v>0</v>
          </cell>
        </row>
      </sheetData>
      <sheetData sheetId="4447">
        <row r="2">
          <cell r="B2">
            <v>0</v>
          </cell>
        </row>
      </sheetData>
      <sheetData sheetId="4448">
        <row r="2">
          <cell r="B2">
            <v>0</v>
          </cell>
        </row>
      </sheetData>
      <sheetData sheetId="4449">
        <row r="2">
          <cell r="B2">
            <v>0</v>
          </cell>
        </row>
      </sheetData>
      <sheetData sheetId="4450">
        <row r="2">
          <cell r="B2">
            <v>1.9678000000000001E-2</v>
          </cell>
        </row>
      </sheetData>
      <sheetData sheetId="4451">
        <row r="2">
          <cell r="B2">
            <v>0</v>
          </cell>
        </row>
      </sheetData>
      <sheetData sheetId="4452">
        <row r="2">
          <cell r="B2">
            <v>0</v>
          </cell>
        </row>
      </sheetData>
      <sheetData sheetId="4453">
        <row r="2">
          <cell r="B2">
            <v>0</v>
          </cell>
        </row>
      </sheetData>
      <sheetData sheetId="4454">
        <row r="2">
          <cell r="B2">
            <v>0</v>
          </cell>
        </row>
      </sheetData>
      <sheetData sheetId="4455">
        <row r="2">
          <cell r="B2">
            <v>0</v>
          </cell>
        </row>
      </sheetData>
      <sheetData sheetId="4456">
        <row r="2">
          <cell r="B2">
            <v>0</v>
          </cell>
        </row>
      </sheetData>
      <sheetData sheetId="4457">
        <row r="2">
          <cell r="B2">
            <v>0</v>
          </cell>
        </row>
      </sheetData>
      <sheetData sheetId="4458">
        <row r="2">
          <cell r="B2">
            <v>0</v>
          </cell>
        </row>
      </sheetData>
      <sheetData sheetId="4459">
        <row r="2">
          <cell r="B2">
            <v>0</v>
          </cell>
        </row>
      </sheetData>
      <sheetData sheetId="4460">
        <row r="2">
          <cell r="B2">
            <v>0</v>
          </cell>
        </row>
      </sheetData>
      <sheetData sheetId="4461">
        <row r="2">
          <cell r="B2">
            <v>0</v>
          </cell>
        </row>
      </sheetData>
      <sheetData sheetId="4462">
        <row r="2">
          <cell r="B2">
            <v>1.9678000000000001E-2</v>
          </cell>
        </row>
      </sheetData>
      <sheetData sheetId="4463">
        <row r="2">
          <cell r="B2">
            <v>0</v>
          </cell>
        </row>
      </sheetData>
      <sheetData sheetId="4464">
        <row r="2">
          <cell r="B2">
            <v>0</v>
          </cell>
        </row>
      </sheetData>
      <sheetData sheetId="4465">
        <row r="2">
          <cell r="B2">
            <v>1.9678000000000001E-2</v>
          </cell>
        </row>
      </sheetData>
      <sheetData sheetId="4466">
        <row r="2">
          <cell r="B2">
            <v>0</v>
          </cell>
        </row>
      </sheetData>
      <sheetData sheetId="4467">
        <row r="2">
          <cell r="B2">
            <v>0</v>
          </cell>
        </row>
      </sheetData>
      <sheetData sheetId="4468">
        <row r="2">
          <cell r="B2">
            <v>0</v>
          </cell>
        </row>
      </sheetData>
      <sheetData sheetId="4469">
        <row r="2">
          <cell r="B2">
            <v>1.9678000000000001E-2</v>
          </cell>
        </row>
      </sheetData>
      <sheetData sheetId="4470">
        <row r="2">
          <cell r="B2">
            <v>0</v>
          </cell>
        </row>
      </sheetData>
      <sheetData sheetId="4471">
        <row r="2">
          <cell r="B2">
            <v>0</v>
          </cell>
        </row>
      </sheetData>
      <sheetData sheetId="4472">
        <row r="2">
          <cell r="B2">
            <v>0</v>
          </cell>
        </row>
      </sheetData>
      <sheetData sheetId="4473">
        <row r="2">
          <cell r="B2">
            <v>0</v>
          </cell>
        </row>
      </sheetData>
      <sheetData sheetId="4474">
        <row r="2">
          <cell r="B2">
            <v>0</v>
          </cell>
        </row>
      </sheetData>
      <sheetData sheetId="4475">
        <row r="2">
          <cell r="B2">
            <v>1.9678000000000001E-2</v>
          </cell>
        </row>
      </sheetData>
      <sheetData sheetId="4476">
        <row r="2">
          <cell r="B2">
            <v>0</v>
          </cell>
        </row>
      </sheetData>
      <sheetData sheetId="4477">
        <row r="2">
          <cell r="B2">
            <v>1.9678000000000001E-2</v>
          </cell>
        </row>
      </sheetData>
      <sheetData sheetId="4478">
        <row r="2">
          <cell r="B2">
            <v>0</v>
          </cell>
        </row>
      </sheetData>
      <sheetData sheetId="4479">
        <row r="2">
          <cell r="B2">
            <v>1.9678000000000001E-2</v>
          </cell>
        </row>
      </sheetData>
      <sheetData sheetId="4480">
        <row r="2">
          <cell r="B2">
            <v>0</v>
          </cell>
        </row>
      </sheetData>
      <sheetData sheetId="4481">
        <row r="2">
          <cell r="B2">
            <v>1.9678000000000001E-2</v>
          </cell>
        </row>
      </sheetData>
      <sheetData sheetId="4482">
        <row r="2">
          <cell r="B2">
            <v>0</v>
          </cell>
        </row>
      </sheetData>
      <sheetData sheetId="4483">
        <row r="2">
          <cell r="B2">
            <v>0</v>
          </cell>
        </row>
      </sheetData>
      <sheetData sheetId="4484">
        <row r="2">
          <cell r="B2">
            <v>1.9678000000000001E-2</v>
          </cell>
        </row>
      </sheetData>
      <sheetData sheetId="4485">
        <row r="2">
          <cell r="B2">
            <v>0</v>
          </cell>
        </row>
      </sheetData>
      <sheetData sheetId="4486">
        <row r="2">
          <cell r="B2">
            <v>1.9678000000000001E-2</v>
          </cell>
        </row>
      </sheetData>
      <sheetData sheetId="4487">
        <row r="2">
          <cell r="B2">
            <v>1.9678000000000001E-2</v>
          </cell>
        </row>
      </sheetData>
      <sheetData sheetId="4488">
        <row r="2">
          <cell r="B2">
            <v>1.9678000000000001E-2</v>
          </cell>
        </row>
      </sheetData>
      <sheetData sheetId="4489">
        <row r="2">
          <cell r="B2">
            <v>0</v>
          </cell>
        </row>
      </sheetData>
      <sheetData sheetId="4490">
        <row r="2">
          <cell r="B2">
            <v>1.9678000000000001E-2</v>
          </cell>
        </row>
      </sheetData>
      <sheetData sheetId="4491">
        <row r="2">
          <cell r="B2">
            <v>0</v>
          </cell>
        </row>
      </sheetData>
      <sheetData sheetId="4492">
        <row r="2">
          <cell r="B2">
            <v>1.9678000000000001E-2</v>
          </cell>
        </row>
      </sheetData>
      <sheetData sheetId="4493">
        <row r="2">
          <cell r="B2">
            <v>0</v>
          </cell>
        </row>
      </sheetData>
      <sheetData sheetId="4494">
        <row r="2">
          <cell r="B2">
            <v>1.9678000000000001E-2</v>
          </cell>
        </row>
      </sheetData>
      <sheetData sheetId="4495">
        <row r="2">
          <cell r="B2">
            <v>1.9678000000000001E-2</v>
          </cell>
        </row>
      </sheetData>
      <sheetData sheetId="4496">
        <row r="2">
          <cell r="B2">
            <v>1.9678000000000001E-2</v>
          </cell>
        </row>
      </sheetData>
      <sheetData sheetId="4497">
        <row r="2">
          <cell r="B2">
            <v>0</v>
          </cell>
        </row>
      </sheetData>
      <sheetData sheetId="4498">
        <row r="2">
          <cell r="B2">
            <v>1.9678000000000001E-2</v>
          </cell>
        </row>
      </sheetData>
      <sheetData sheetId="4499">
        <row r="2">
          <cell r="B2">
            <v>1.9678000000000001E-2</v>
          </cell>
        </row>
      </sheetData>
      <sheetData sheetId="4500">
        <row r="2">
          <cell r="B2">
            <v>1.9678000000000001E-2</v>
          </cell>
        </row>
      </sheetData>
      <sheetData sheetId="4501">
        <row r="2">
          <cell r="B2">
            <v>1.9678000000000001E-2</v>
          </cell>
        </row>
      </sheetData>
      <sheetData sheetId="4502">
        <row r="2">
          <cell r="B2">
            <v>1.9678000000000001E-2</v>
          </cell>
        </row>
      </sheetData>
      <sheetData sheetId="4503">
        <row r="2">
          <cell r="B2">
            <v>1.9678000000000001E-2</v>
          </cell>
        </row>
      </sheetData>
      <sheetData sheetId="4504">
        <row r="2">
          <cell r="B2">
            <v>1.9678000000000001E-2</v>
          </cell>
        </row>
      </sheetData>
      <sheetData sheetId="4505">
        <row r="2">
          <cell r="B2">
            <v>1.9678000000000001E-2</v>
          </cell>
        </row>
      </sheetData>
      <sheetData sheetId="4506">
        <row r="2">
          <cell r="B2">
            <v>1.9678000000000001E-2</v>
          </cell>
        </row>
      </sheetData>
      <sheetData sheetId="4507">
        <row r="2">
          <cell r="B2">
            <v>1.9678000000000001E-2</v>
          </cell>
        </row>
      </sheetData>
      <sheetData sheetId="4508">
        <row r="2">
          <cell r="B2">
            <v>1.9678000000000001E-2</v>
          </cell>
        </row>
      </sheetData>
      <sheetData sheetId="4509">
        <row r="2">
          <cell r="B2">
            <v>1.9678000000000001E-2</v>
          </cell>
        </row>
      </sheetData>
      <sheetData sheetId="4510">
        <row r="2">
          <cell r="B2">
            <v>1.9678000000000001E-2</v>
          </cell>
        </row>
      </sheetData>
      <sheetData sheetId="4511">
        <row r="2">
          <cell r="B2">
            <v>1.9678000000000001E-2</v>
          </cell>
        </row>
      </sheetData>
      <sheetData sheetId="4512">
        <row r="2">
          <cell r="B2">
            <v>1.9678000000000001E-2</v>
          </cell>
        </row>
      </sheetData>
      <sheetData sheetId="4513">
        <row r="2">
          <cell r="B2">
            <v>1.9678000000000001E-2</v>
          </cell>
        </row>
      </sheetData>
      <sheetData sheetId="4514">
        <row r="2">
          <cell r="B2">
            <v>1.9678000000000001E-2</v>
          </cell>
        </row>
      </sheetData>
      <sheetData sheetId="4515">
        <row r="2">
          <cell r="B2">
            <v>1.9678000000000001E-2</v>
          </cell>
        </row>
      </sheetData>
      <sheetData sheetId="4516">
        <row r="2">
          <cell r="B2">
            <v>1.9678000000000001E-2</v>
          </cell>
        </row>
      </sheetData>
      <sheetData sheetId="4517">
        <row r="2">
          <cell r="B2">
            <v>1.9678000000000001E-2</v>
          </cell>
        </row>
      </sheetData>
      <sheetData sheetId="4518">
        <row r="2">
          <cell r="B2">
            <v>1.9678000000000001E-2</v>
          </cell>
        </row>
      </sheetData>
      <sheetData sheetId="4519">
        <row r="2">
          <cell r="B2">
            <v>1.9678000000000001E-2</v>
          </cell>
        </row>
      </sheetData>
      <sheetData sheetId="4520">
        <row r="2">
          <cell r="B2">
            <v>1.9678000000000001E-2</v>
          </cell>
        </row>
      </sheetData>
      <sheetData sheetId="4521">
        <row r="2">
          <cell r="B2">
            <v>1.9678000000000001E-2</v>
          </cell>
        </row>
      </sheetData>
      <sheetData sheetId="4522">
        <row r="2">
          <cell r="B2">
            <v>1.9678000000000001E-2</v>
          </cell>
        </row>
      </sheetData>
      <sheetData sheetId="4523">
        <row r="2">
          <cell r="B2">
            <v>1.9678000000000001E-2</v>
          </cell>
        </row>
      </sheetData>
      <sheetData sheetId="4524">
        <row r="2">
          <cell r="B2">
            <v>1.9678000000000001E-2</v>
          </cell>
        </row>
      </sheetData>
      <sheetData sheetId="4525">
        <row r="2">
          <cell r="B2">
            <v>1.9678000000000001E-2</v>
          </cell>
        </row>
      </sheetData>
      <sheetData sheetId="4526">
        <row r="2">
          <cell r="B2">
            <v>1.9678000000000001E-2</v>
          </cell>
        </row>
      </sheetData>
      <sheetData sheetId="4527">
        <row r="2">
          <cell r="B2">
            <v>1.9678000000000001E-2</v>
          </cell>
        </row>
      </sheetData>
      <sheetData sheetId="4528">
        <row r="2">
          <cell r="B2">
            <v>1.9678000000000001E-2</v>
          </cell>
        </row>
      </sheetData>
      <sheetData sheetId="4529">
        <row r="2">
          <cell r="B2">
            <v>1.9678000000000001E-2</v>
          </cell>
        </row>
      </sheetData>
      <sheetData sheetId="4530">
        <row r="2">
          <cell r="B2">
            <v>1.9678000000000001E-2</v>
          </cell>
        </row>
      </sheetData>
      <sheetData sheetId="4531">
        <row r="2">
          <cell r="B2">
            <v>1.9678000000000001E-2</v>
          </cell>
        </row>
      </sheetData>
      <sheetData sheetId="4532">
        <row r="2">
          <cell r="B2">
            <v>1.9678000000000001E-2</v>
          </cell>
        </row>
      </sheetData>
      <sheetData sheetId="4533">
        <row r="2">
          <cell r="B2">
            <v>0</v>
          </cell>
        </row>
      </sheetData>
      <sheetData sheetId="4534">
        <row r="2">
          <cell r="B2">
            <v>0</v>
          </cell>
        </row>
      </sheetData>
      <sheetData sheetId="4535">
        <row r="2">
          <cell r="B2">
            <v>0</v>
          </cell>
        </row>
      </sheetData>
      <sheetData sheetId="4536">
        <row r="2">
          <cell r="B2">
            <v>0</v>
          </cell>
        </row>
      </sheetData>
      <sheetData sheetId="4537">
        <row r="2">
          <cell r="B2">
            <v>0</v>
          </cell>
        </row>
      </sheetData>
      <sheetData sheetId="4538">
        <row r="2">
          <cell r="B2">
            <v>0</v>
          </cell>
        </row>
      </sheetData>
      <sheetData sheetId="4539">
        <row r="2">
          <cell r="B2">
            <v>1.9678000000000001E-2</v>
          </cell>
        </row>
      </sheetData>
      <sheetData sheetId="4540">
        <row r="2">
          <cell r="B2">
            <v>0</v>
          </cell>
        </row>
      </sheetData>
      <sheetData sheetId="4541">
        <row r="2">
          <cell r="B2">
            <v>0</v>
          </cell>
        </row>
      </sheetData>
      <sheetData sheetId="4542">
        <row r="2">
          <cell r="B2">
            <v>0</v>
          </cell>
        </row>
      </sheetData>
      <sheetData sheetId="4543">
        <row r="2">
          <cell r="B2">
            <v>0</v>
          </cell>
        </row>
      </sheetData>
      <sheetData sheetId="4544">
        <row r="2">
          <cell r="B2">
            <v>0</v>
          </cell>
        </row>
      </sheetData>
      <sheetData sheetId="4545">
        <row r="2">
          <cell r="B2">
            <v>0</v>
          </cell>
        </row>
      </sheetData>
      <sheetData sheetId="4546">
        <row r="2">
          <cell r="B2">
            <v>0</v>
          </cell>
        </row>
      </sheetData>
      <sheetData sheetId="4547">
        <row r="2">
          <cell r="B2">
            <v>0</v>
          </cell>
        </row>
      </sheetData>
      <sheetData sheetId="4548">
        <row r="2">
          <cell r="B2">
            <v>0</v>
          </cell>
        </row>
      </sheetData>
      <sheetData sheetId="4549">
        <row r="2">
          <cell r="B2">
            <v>0</v>
          </cell>
        </row>
      </sheetData>
      <sheetData sheetId="4550">
        <row r="2">
          <cell r="B2">
            <v>0</v>
          </cell>
        </row>
      </sheetData>
      <sheetData sheetId="4551">
        <row r="2">
          <cell r="B2">
            <v>1.9678000000000001E-2</v>
          </cell>
        </row>
      </sheetData>
      <sheetData sheetId="4552">
        <row r="2">
          <cell r="B2">
            <v>0</v>
          </cell>
        </row>
      </sheetData>
      <sheetData sheetId="4553">
        <row r="2">
          <cell r="B2">
            <v>0</v>
          </cell>
        </row>
      </sheetData>
      <sheetData sheetId="4554">
        <row r="2">
          <cell r="B2">
            <v>1.9678000000000001E-2</v>
          </cell>
        </row>
      </sheetData>
      <sheetData sheetId="4555">
        <row r="2">
          <cell r="B2">
            <v>0</v>
          </cell>
        </row>
      </sheetData>
      <sheetData sheetId="4556">
        <row r="2">
          <cell r="B2">
            <v>0</v>
          </cell>
        </row>
      </sheetData>
      <sheetData sheetId="4557">
        <row r="2">
          <cell r="B2">
            <v>0</v>
          </cell>
        </row>
      </sheetData>
      <sheetData sheetId="4558">
        <row r="2">
          <cell r="B2">
            <v>1.9678000000000001E-2</v>
          </cell>
        </row>
      </sheetData>
      <sheetData sheetId="4559">
        <row r="2">
          <cell r="B2">
            <v>0</v>
          </cell>
        </row>
      </sheetData>
      <sheetData sheetId="4560">
        <row r="2">
          <cell r="B2">
            <v>0</v>
          </cell>
        </row>
      </sheetData>
      <sheetData sheetId="4561">
        <row r="2">
          <cell r="B2">
            <v>0</v>
          </cell>
        </row>
      </sheetData>
      <sheetData sheetId="4562">
        <row r="2">
          <cell r="B2">
            <v>0</v>
          </cell>
        </row>
      </sheetData>
      <sheetData sheetId="4563">
        <row r="2">
          <cell r="B2">
            <v>0</v>
          </cell>
        </row>
      </sheetData>
      <sheetData sheetId="4564">
        <row r="2">
          <cell r="B2">
            <v>1.9678000000000001E-2</v>
          </cell>
        </row>
      </sheetData>
      <sheetData sheetId="4565">
        <row r="2">
          <cell r="B2">
            <v>0</v>
          </cell>
        </row>
      </sheetData>
      <sheetData sheetId="4566">
        <row r="2">
          <cell r="B2">
            <v>1.9678000000000001E-2</v>
          </cell>
        </row>
      </sheetData>
      <sheetData sheetId="4567">
        <row r="2">
          <cell r="B2">
            <v>0</v>
          </cell>
        </row>
      </sheetData>
      <sheetData sheetId="4568">
        <row r="2">
          <cell r="B2">
            <v>1.9678000000000001E-2</v>
          </cell>
        </row>
      </sheetData>
      <sheetData sheetId="4569">
        <row r="2">
          <cell r="B2">
            <v>0</v>
          </cell>
        </row>
      </sheetData>
      <sheetData sheetId="4570">
        <row r="2">
          <cell r="B2">
            <v>1.9678000000000001E-2</v>
          </cell>
        </row>
      </sheetData>
      <sheetData sheetId="4571">
        <row r="2">
          <cell r="B2">
            <v>0</v>
          </cell>
        </row>
      </sheetData>
      <sheetData sheetId="4572">
        <row r="2">
          <cell r="B2">
            <v>0</v>
          </cell>
        </row>
      </sheetData>
      <sheetData sheetId="4573">
        <row r="2">
          <cell r="B2">
            <v>1.9678000000000001E-2</v>
          </cell>
        </row>
      </sheetData>
      <sheetData sheetId="4574">
        <row r="2">
          <cell r="B2">
            <v>0</v>
          </cell>
        </row>
      </sheetData>
      <sheetData sheetId="4575">
        <row r="2">
          <cell r="B2">
            <v>1.9678000000000001E-2</v>
          </cell>
        </row>
      </sheetData>
      <sheetData sheetId="4576">
        <row r="2">
          <cell r="B2">
            <v>1.9678000000000001E-2</v>
          </cell>
        </row>
      </sheetData>
      <sheetData sheetId="4577">
        <row r="2">
          <cell r="B2">
            <v>1.9678000000000001E-2</v>
          </cell>
        </row>
      </sheetData>
      <sheetData sheetId="4578">
        <row r="2">
          <cell r="B2">
            <v>0</v>
          </cell>
        </row>
      </sheetData>
      <sheetData sheetId="4579">
        <row r="2">
          <cell r="B2">
            <v>1.9678000000000001E-2</v>
          </cell>
        </row>
      </sheetData>
      <sheetData sheetId="4580">
        <row r="2">
          <cell r="B2">
            <v>0</v>
          </cell>
        </row>
      </sheetData>
      <sheetData sheetId="4581">
        <row r="2">
          <cell r="B2">
            <v>1.9678000000000001E-2</v>
          </cell>
        </row>
      </sheetData>
      <sheetData sheetId="4582">
        <row r="2">
          <cell r="B2">
            <v>0</v>
          </cell>
        </row>
      </sheetData>
      <sheetData sheetId="4583">
        <row r="2">
          <cell r="B2">
            <v>1.9678000000000001E-2</v>
          </cell>
        </row>
      </sheetData>
      <sheetData sheetId="4584">
        <row r="2">
          <cell r="B2">
            <v>1.9678000000000001E-2</v>
          </cell>
        </row>
      </sheetData>
      <sheetData sheetId="4585">
        <row r="2">
          <cell r="B2">
            <v>1.9678000000000001E-2</v>
          </cell>
        </row>
      </sheetData>
      <sheetData sheetId="4586">
        <row r="2">
          <cell r="B2">
            <v>0</v>
          </cell>
        </row>
      </sheetData>
      <sheetData sheetId="4587">
        <row r="2">
          <cell r="B2">
            <v>1.9678000000000001E-2</v>
          </cell>
        </row>
      </sheetData>
      <sheetData sheetId="4588">
        <row r="2">
          <cell r="B2">
            <v>1.9678000000000001E-2</v>
          </cell>
        </row>
      </sheetData>
      <sheetData sheetId="4589">
        <row r="2">
          <cell r="B2">
            <v>1.9678000000000001E-2</v>
          </cell>
        </row>
      </sheetData>
      <sheetData sheetId="4590">
        <row r="2">
          <cell r="B2">
            <v>1.9678000000000001E-2</v>
          </cell>
        </row>
      </sheetData>
      <sheetData sheetId="4591">
        <row r="2">
          <cell r="B2">
            <v>1.9678000000000001E-2</v>
          </cell>
        </row>
      </sheetData>
      <sheetData sheetId="4592">
        <row r="2">
          <cell r="B2">
            <v>1.9678000000000001E-2</v>
          </cell>
        </row>
      </sheetData>
      <sheetData sheetId="4593">
        <row r="2">
          <cell r="B2">
            <v>1.9678000000000001E-2</v>
          </cell>
        </row>
      </sheetData>
      <sheetData sheetId="4594">
        <row r="2">
          <cell r="B2">
            <v>1.9678000000000001E-2</v>
          </cell>
        </row>
      </sheetData>
      <sheetData sheetId="4595">
        <row r="2">
          <cell r="B2">
            <v>1.9678000000000001E-2</v>
          </cell>
        </row>
      </sheetData>
      <sheetData sheetId="4596">
        <row r="2">
          <cell r="B2">
            <v>1.9678000000000001E-2</v>
          </cell>
        </row>
      </sheetData>
      <sheetData sheetId="4597">
        <row r="2">
          <cell r="B2">
            <v>1.9678000000000001E-2</v>
          </cell>
        </row>
      </sheetData>
      <sheetData sheetId="4598">
        <row r="2">
          <cell r="B2">
            <v>1.9678000000000001E-2</v>
          </cell>
        </row>
      </sheetData>
      <sheetData sheetId="4599">
        <row r="2">
          <cell r="B2">
            <v>1.9678000000000001E-2</v>
          </cell>
        </row>
      </sheetData>
      <sheetData sheetId="4600">
        <row r="2">
          <cell r="B2">
            <v>1.9678000000000001E-2</v>
          </cell>
        </row>
      </sheetData>
      <sheetData sheetId="4601">
        <row r="2">
          <cell r="B2">
            <v>1.9678000000000001E-2</v>
          </cell>
        </row>
      </sheetData>
      <sheetData sheetId="4602">
        <row r="2">
          <cell r="B2">
            <v>1.9678000000000001E-2</v>
          </cell>
        </row>
      </sheetData>
      <sheetData sheetId="4603">
        <row r="2">
          <cell r="B2">
            <v>1.9678000000000001E-2</v>
          </cell>
        </row>
      </sheetData>
      <sheetData sheetId="4604">
        <row r="2">
          <cell r="B2">
            <v>1.9678000000000001E-2</v>
          </cell>
        </row>
      </sheetData>
      <sheetData sheetId="4605">
        <row r="2">
          <cell r="B2">
            <v>1.9678000000000001E-2</v>
          </cell>
        </row>
      </sheetData>
      <sheetData sheetId="4606">
        <row r="2">
          <cell r="B2">
            <v>1.9678000000000001E-2</v>
          </cell>
        </row>
      </sheetData>
      <sheetData sheetId="4607">
        <row r="2">
          <cell r="B2">
            <v>1.9678000000000001E-2</v>
          </cell>
        </row>
      </sheetData>
      <sheetData sheetId="4608">
        <row r="2">
          <cell r="B2">
            <v>1.9678000000000001E-2</v>
          </cell>
        </row>
      </sheetData>
      <sheetData sheetId="4609">
        <row r="2">
          <cell r="B2">
            <v>1.9678000000000001E-2</v>
          </cell>
        </row>
      </sheetData>
      <sheetData sheetId="4610">
        <row r="2">
          <cell r="B2">
            <v>1.9678000000000001E-2</v>
          </cell>
        </row>
      </sheetData>
      <sheetData sheetId="4611">
        <row r="2">
          <cell r="B2">
            <v>1.9678000000000001E-2</v>
          </cell>
        </row>
      </sheetData>
      <sheetData sheetId="4612">
        <row r="2">
          <cell r="B2">
            <v>1.9678000000000001E-2</v>
          </cell>
        </row>
      </sheetData>
      <sheetData sheetId="4613">
        <row r="2">
          <cell r="B2">
            <v>1.9678000000000001E-2</v>
          </cell>
        </row>
      </sheetData>
      <sheetData sheetId="4614">
        <row r="2">
          <cell r="B2">
            <v>1.9678000000000001E-2</v>
          </cell>
        </row>
      </sheetData>
      <sheetData sheetId="4615">
        <row r="2">
          <cell r="B2">
            <v>1.9678000000000001E-2</v>
          </cell>
        </row>
      </sheetData>
      <sheetData sheetId="4616">
        <row r="2">
          <cell r="B2">
            <v>1.9678000000000001E-2</v>
          </cell>
        </row>
      </sheetData>
      <sheetData sheetId="4617">
        <row r="2">
          <cell r="B2">
            <v>1.9678000000000001E-2</v>
          </cell>
        </row>
      </sheetData>
      <sheetData sheetId="4618">
        <row r="2">
          <cell r="B2">
            <v>1.9678000000000001E-2</v>
          </cell>
        </row>
      </sheetData>
      <sheetData sheetId="4619">
        <row r="2">
          <cell r="B2">
            <v>1.9678000000000001E-2</v>
          </cell>
        </row>
      </sheetData>
      <sheetData sheetId="4620">
        <row r="2">
          <cell r="B2">
            <v>1.9678000000000001E-2</v>
          </cell>
        </row>
      </sheetData>
      <sheetData sheetId="4621">
        <row r="2">
          <cell r="B2">
            <v>1.9678000000000001E-2</v>
          </cell>
        </row>
      </sheetData>
      <sheetData sheetId="4622">
        <row r="2">
          <cell r="B2">
            <v>0</v>
          </cell>
        </row>
      </sheetData>
      <sheetData sheetId="4623">
        <row r="2">
          <cell r="B2">
            <v>0</v>
          </cell>
        </row>
      </sheetData>
      <sheetData sheetId="4624">
        <row r="2">
          <cell r="B2">
            <v>0</v>
          </cell>
        </row>
      </sheetData>
      <sheetData sheetId="4625">
        <row r="2">
          <cell r="B2">
            <v>0</v>
          </cell>
        </row>
      </sheetData>
      <sheetData sheetId="4626">
        <row r="2">
          <cell r="B2">
            <v>0</v>
          </cell>
        </row>
      </sheetData>
      <sheetData sheetId="4627">
        <row r="2">
          <cell r="B2">
            <v>0</v>
          </cell>
        </row>
      </sheetData>
      <sheetData sheetId="4628">
        <row r="2">
          <cell r="B2">
            <v>1.9678000000000001E-2</v>
          </cell>
        </row>
      </sheetData>
      <sheetData sheetId="4629">
        <row r="2">
          <cell r="B2">
            <v>0</v>
          </cell>
        </row>
      </sheetData>
      <sheetData sheetId="4630">
        <row r="2">
          <cell r="B2">
            <v>0</v>
          </cell>
        </row>
      </sheetData>
      <sheetData sheetId="4631">
        <row r="2">
          <cell r="B2">
            <v>0</v>
          </cell>
        </row>
      </sheetData>
      <sheetData sheetId="4632">
        <row r="2">
          <cell r="B2">
            <v>0</v>
          </cell>
        </row>
      </sheetData>
      <sheetData sheetId="4633">
        <row r="2">
          <cell r="B2">
            <v>0</v>
          </cell>
        </row>
      </sheetData>
      <sheetData sheetId="4634">
        <row r="2">
          <cell r="B2">
            <v>0</v>
          </cell>
        </row>
      </sheetData>
      <sheetData sheetId="4635">
        <row r="2">
          <cell r="B2">
            <v>0</v>
          </cell>
        </row>
      </sheetData>
      <sheetData sheetId="4636">
        <row r="2">
          <cell r="B2">
            <v>0</v>
          </cell>
        </row>
      </sheetData>
      <sheetData sheetId="4637">
        <row r="2">
          <cell r="B2">
            <v>0</v>
          </cell>
        </row>
      </sheetData>
      <sheetData sheetId="4638">
        <row r="2">
          <cell r="B2">
            <v>0</v>
          </cell>
        </row>
      </sheetData>
      <sheetData sheetId="4639">
        <row r="2">
          <cell r="B2">
            <v>0</v>
          </cell>
        </row>
      </sheetData>
      <sheetData sheetId="4640">
        <row r="2">
          <cell r="B2">
            <v>1.9678000000000001E-2</v>
          </cell>
        </row>
      </sheetData>
      <sheetData sheetId="4641">
        <row r="2">
          <cell r="B2">
            <v>0</v>
          </cell>
        </row>
      </sheetData>
      <sheetData sheetId="4642">
        <row r="2">
          <cell r="B2">
            <v>0</v>
          </cell>
        </row>
      </sheetData>
      <sheetData sheetId="4643">
        <row r="2">
          <cell r="B2">
            <v>1.9678000000000001E-2</v>
          </cell>
        </row>
      </sheetData>
      <sheetData sheetId="4644">
        <row r="2">
          <cell r="B2">
            <v>0</v>
          </cell>
        </row>
      </sheetData>
      <sheetData sheetId="4645">
        <row r="2">
          <cell r="B2">
            <v>0</v>
          </cell>
        </row>
      </sheetData>
      <sheetData sheetId="4646">
        <row r="2">
          <cell r="B2">
            <v>0</v>
          </cell>
        </row>
      </sheetData>
      <sheetData sheetId="4647">
        <row r="2">
          <cell r="B2">
            <v>1.9678000000000001E-2</v>
          </cell>
        </row>
      </sheetData>
      <sheetData sheetId="4648">
        <row r="2">
          <cell r="B2">
            <v>0</v>
          </cell>
        </row>
      </sheetData>
      <sheetData sheetId="4649">
        <row r="2">
          <cell r="B2">
            <v>0</v>
          </cell>
        </row>
      </sheetData>
      <sheetData sheetId="4650">
        <row r="2">
          <cell r="B2">
            <v>0</v>
          </cell>
        </row>
      </sheetData>
      <sheetData sheetId="4651">
        <row r="2">
          <cell r="B2">
            <v>0</v>
          </cell>
        </row>
      </sheetData>
      <sheetData sheetId="4652">
        <row r="2">
          <cell r="B2">
            <v>0</v>
          </cell>
        </row>
      </sheetData>
      <sheetData sheetId="4653">
        <row r="2">
          <cell r="B2">
            <v>1.9678000000000001E-2</v>
          </cell>
        </row>
      </sheetData>
      <sheetData sheetId="4654">
        <row r="2">
          <cell r="B2">
            <v>0</v>
          </cell>
        </row>
      </sheetData>
      <sheetData sheetId="4655">
        <row r="2">
          <cell r="B2">
            <v>1.9678000000000001E-2</v>
          </cell>
        </row>
      </sheetData>
      <sheetData sheetId="4656">
        <row r="2">
          <cell r="B2">
            <v>0</v>
          </cell>
        </row>
      </sheetData>
      <sheetData sheetId="4657">
        <row r="2">
          <cell r="B2">
            <v>1.9678000000000001E-2</v>
          </cell>
        </row>
      </sheetData>
      <sheetData sheetId="4658">
        <row r="2">
          <cell r="B2">
            <v>0</v>
          </cell>
        </row>
      </sheetData>
      <sheetData sheetId="4659">
        <row r="2">
          <cell r="B2">
            <v>1.9678000000000001E-2</v>
          </cell>
        </row>
      </sheetData>
      <sheetData sheetId="4660">
        <row r="2">
          <cell r="B2">
            <v>0</v>
          </cell>
        </row>
      </sheetData>
      <sheetData sheetId="4661">
        <row r="2">
          <cell r="B2">
            <v>0</v>
          </cell>
        </row>
      </sheetData>
      <sheetData sheetId="4662">
        <row r="2">
          <cell r="B2">
            <v>1.9678000000000001E-2</v>
          </cell>
        </row>
      </sheetData>
      <sheetData sheetId="4663">
        <row r="2">
          <cell r="B2">
            <v>0</v>
          </cell>
        </row>
      </sheetData>
      <sheetData sheetId="4664">
        <row r="2">
          <cell r="B2">
            <v>1.9678000000000001E-2</v>
          </cell>
        </row>
      </sheetData>
      <sheetData sheetId="4665">
        <row r="2">
          <cell r="B2">
            <v>1.9678000000000001E-2</v>
          </cell>
        </row>
      </sheetData>
      <sheetData sheetId="4666">
        <row r="2">
          <cell r="B2">
            <v>1.9678000000000001E-2</v>
          </cell>
        </row>
      </sheetData>
      <sheetData sheetId="4667">
        <row r="2">
          <cell r="B2">
            <v>0</v>
          </cell>
        </row>
      </sheetData>
      <sheetData sheetId="4668">
        <row r="2">
          <cell r="B2">
            <v>1.9678000000000001E-2</v>
          </cell>
        </row>
      </sheetData>
      <sheetData sheetId="4669">
        <row r="2">
          <cell r="B2">
            <v>0</v>
          </cell>
        </row>
      </sheetData>
      <sheetData sheetId="4670">
        <row r="2">
          <cell r="B2">
            <v>1.9678000000000001E-2</v>
          </cell>
        </row>
      </sheetData>
      <sheetData sheetId="4671">
        <row r="2">
          <cell r="B2">
            <v>0</v>
          </cell>
        </row>
      </sheetData>
      <sheetData sheetId="4672">
        <row r="2">
          <cell r="B2">
            <v>1.9678000000000001E-2</v>
          </cell>
        </row>
      </sheetData>
      <sheetData sheetId="4673">
        <row r="2">
          <cell r="B2">
            <v>1.9678000000000001E-2</v>
          </cell>
        </row>
      </sheetData>
      <sheetData sheetId="4674">
        <row r="2">
          <cell r="B2">
            <v>1.9678000000000001E-2</v>
          </cell>
        </row>
      </sheetData>
      <sheetData sheetId="4675">
        <row r="2">
          <cell r="B2">
            <v>0</v>
          </cell>
        </row>
      </sheetData>
      <sheetData sheetId="4676">
        <row r="2">
          <cell r="B2">
            <v>1.9678000000000001E-2</v>
          </cell>
        </row>
      </sheetData>
      <sheetData sheetId="4677">
        <row r="2">
          <cell r="B2">
            <v>1.9678000000000001E-2</v>
          </cell>
        </row>
      </sheetData>
      <sheetData sheetId="4678">
        <row r="2">
          <cell r="B2">
            <v>1.9678000000000001E-2</v>
          </cell>
        </row>
      </sheetData>
      <sheetData sheetId="4679">
        <row r="2">
          <cell r="B2">
            <v>1.9678000000000001E-2</v>
          </cell>
        </row>
      </sheetData>
      <sheetData sheetId="4680">
        <row r="2">
          <cell r="B2">
            <v>1.9678000000000001E-2</v>
          </cell>
        </row>
      </sheetData>
      <sheetData sheetId="4681">
        <row r="2">
          <cell r="B2">
            <v>1.9678000000000001E-2</v>
          </cell>
        </row>
      </sheetData>
      <sheetData sheetId="4682">
        <row r="2">
          <cell r="B2">
            <v>1.9678000000000001E-2</v>
          </cell>
        </row>
      </sheetData>
      <sheetData sheetId="4683">
        <row r="2">
          <cell r="B2">
            <v>1.9678000000000001E-2</v>
          </cell>
        </row>
      </sheetData>
      <sheetData sheetId="4684">
        <row r="2">
          <cell r="B2">
            <v>1.9678000000000001E-2</v>
          </cell>
        </row>
      </sheetData>
      <sheetData sheetId="4685">
        <row r="2">
          <cell r="B2">
            <v>1.9678000000000001E-2</v>
          </cell>
        </row>
      </sheetData>
      <sheetData sheetId="4686">
        <row r="2">
          <cell r="B2">
            <v>1.9678000000000001E-2</v>
          </cell>
        </row>
      </sheetData>
      <sheetData sheetId="4687">
        <row r="2">
          <cell r="B2">
            <v>1.9678000000000001E-2</v>
          </cell>
        </row>
      </sheetData>
      <sheetData sheetId="4688">
        <row r="2">
          <cell r="B2">
            <v>1.9678000000000001E-2</v>
          </cell>
        </row>
      </sheetData>
      <sheetData sheetId="4689">
        <row r="2">
          <cell r="B2">
            <v>1.9678000000000001E-2</v>
          </cell>
        </row>
      </sheetData>
      <sheetData sheetId="4690">
        <row r="2">
          <cell r="B2">
            <v>1.9678000000000001E-2</v>
          </cell>
        </row>
      </sheetData>
      <sheetData sheetId="4691">
        <row r="2">
          <cell r="B2">
            <v>1.9678000000000001E-2</v>
          </cell>
        </row>
      </sheetData>
      <sheetData sheetId="4692">
        <row r="2">
          <cell r="B2">
            <v>1.9678000000000001E-2</v>
          </cell>
        </row>
      </sheetData>
      <sheetData sheetId="4693">
        <row r="2">
          <cell r="B2">
            <v>1.9678000000000001E-2</v>
          </cell>
        </row>
      </sheetData>
      <sheetData sheetId="4694">
        <row r="2">
          <cell r="B2">
            <v>1.9678000000000001E-2</v>
          </cell>
        </row>
      </sheetData>
      <sheetData sheetId="4695">
        <row r="2">
          <cell r="B2">
            <v>1.9678000000000001E-2</v>
          </cell>
        </row>
      </sheetData>
      <sheetData sheetId="4696">
        <row r="2">
          <cell r="B2">
            <v>1.9678000000000001E-2</v>
          </cell>
        </row>
      </sheetData>
      <sheetData sheetId="4697">
        <row r="2">
          <cell r="B2">
            <v>1.9678000000000001E-2</v>
          </cell>
        </row>
      </sheetData>
      <sheetData sheetId="4698">
        <row r="2">
          <cell r="B2">
            <v>1.9678000000000001E-2</v>
          </cell>
        </row>
      </sheetData>
      <sheetData sheetId="4699">
        <row r="2">
          <cell r="B2">
            <v>1.9678000000000001E-2</v>
          </cell>
        </row>
      </sheetData>
      <sheetData sheetId="4700">
        <row r="2">
          <cell r="B2">
            <v>1.9678000000000001E-2</v>
          </cell>
        </row>
      </sheetData>
      <sheetData sheetId="4701">
        <row r="2">
          <cell r="B2">
            <v>1.9678000000000001E-2</v>
          </cell>
        </row>
      </sheetData>
      <sheetData sheetId="4702">
        <row r="2">
          <cell r="B2">
            <v>1.9678000000000001E-2</v>
          </cell>
        </row>
      </sheetData>
      <sheetData sheetId="4703">
        <row r="2">
          <cell r="B2">
            <v>1.9678000000000001E-2</v>
          </cell>
        </row>
      </sheetData>
      <sheetData sheetId="4704">
        <row r="2">
          <cell r="B2">
            <v>1.9678000000000001E-2</v>
          </cell>
        </row>
      </sheetData>
      <sheetData sheetId="4705">
        <row r="2">
          <cell r="B2">
            <v>1.9678000000000001E-2</v>
          </cell>
        </row>
      </sheetData>
      <sheetData sheetId="4706">
        <row r="2">
          <cell r="B2">
            <v>1.9678000000000001E-2</v>
          </cell>
        </row>
      </sheetData>
      <sheetData sheetId="4707">
        <row r="2">
          <cell r="B2">
            <v>1.9678000000000001E-2</v>
          </cell>
        </row>
      </sheetData>
      <sheetData sheetId="4708">
        <row r="2">
          <cell r="B2">
            <v>1.9678000000000001E-2</v>
          </cell>
        </row>
      </sheetData>
      <sheetData sheetId="4709">
        <row r="2">
          <cell r="B2">
            <v>1.9678000000000001E-2</v>
          </cell>
        </row>
      </sheetData>
      <sheetData sheetId="4710">
        <row r="2">
          <cell r="B2">
            <v>1.9678000000000001E-2</v>
          </cell>
        </row>
      </sheetData>
      <sheetData sheetId="4711">
        <row r="2">
          <cell r="B2">
            <v>0</v>
          </cell>
        </row>
      </sheetData>
      <sheetData sheetId="4712">
        <row r="2">
          <cell r="B2">
            <v>0</v>
          </cell>
        </row>
      </sheetData>
      <sheetData sheetId="4713">
        <row r="2">
          <cell r="B2">
            <v>0</v>
          </cell>
        </row>
      </sheetData>
      <sheetData sheetId="4714">
        <row r="2">
          <cell r="B2">
            <v>0</v>
          </cell>
        </row>
      </sheetData>
      <sheetData sheetId="4715">
        <row r="2">
          <cell r="B2">
            <v>0</v>
          </cell>
        </row>
      </sheetData>
      <sheetData sheetId="4716">
        <row r="2">
          <cell r="B2">
            <v>0</v>
          </cell>
        </row>
      </sheetData>
      <sheetData sheetId="4717">
        <row r="2">
          <cell r="B2">
            <v>0</v>
          </cell>
        </row>
      </sheetData>
      <sheetData sheetId="4718">
        <row r="2">
          <cell r="B2">
            <v>0</v>
          </cell>
        </row>
      </sheetData>
      <sheetData sheetId="4719">
        <row r="2">
          <cell r="B2">
            <v>0</v>
          </cell>
        </row>
      </sheetData>
      <sheetData sheetId="4720">
        <row r="2">
          <cell r="B2">
            <v>0</v>
          </cell>
        </row>
      </sheetData>
      <sheetData sheetId="4721">
        <row r="2">
          <cell r="B2">
            <v>0</v>
          </cell>
        </row>
      </sheetData>
      <sheetData sheetId="4722">
        <row r="2">
          <cell r="B2">
            <v>0</v>
          </cell>
        </row>
      </sheetData>
      <sheetData sheetId="4723">
        <row r="2">
          <cell r="B2">
            <v>0</v>
          </cell>
        </row>
      </sheetData>
      <sheetData sheetId="4724">
        <row r="2">
          <cell r="B2">
            <v>0</v>
          </cell>
        </row>
      </sheetData>
      <sheetData sheetId="4725">
        <row r="2">
          <cell r="B2">
            <v>0</v>
          </cell>
        </row>
      </sheetData>
      <sheetData sheetId="4726">
        <row r="2">
          <cell r="B2">
            <v>1.9678000000000001E-2</v>
          </cell>
        </row>
      </sheetData>
      <sheetData sheetId="4727">
        <row r="2">
          <cell r="B2">
            <v>0</v>
          </cell>
        </row>
      </sheetData>
      <sheetData sheetId="4728">
        <row r="2">
          <cell r="B2">
            <v>0</v>
          </cell>
        </row>
      </sheetData>
      <sheetData sheetId="4729">
        <row r="2">
          <cell r="B2">
            <v>0</v>
          </cell>
        </row>
      </sheetData>
      <sheetData sheetId="4730">
        <row r="2">
          <cell r="B2">
            <v>0</v>
          </cell>
        </row>
      </sheetData>
      <sheetData sheetId="4731">
        <row r="2">
          <cell r="B2">
            <v>0</v>
          </cell>
        </row>
      </sheetData>
      <sheetData sheetId="4732">
        <row r="2">
          <cell r="B2">
            <v>0</v>
          </cell>
        </row>
      </sheetData>
      <sheetData sheetId="4733">
        <row r="2">
          <cell r="B2">
            <v>0</v>
          </cell>
        </row>
      </sheetData>
      <sheetData sheetId="4734">
        <row r="2">
          <cell r="B2">
            <v>0</v>
          </cell>
        </row>
      </sheetData>
      <sheetData sheetId="4735">
        <row r="2">
          <cell r="B2">
            <v>1.9678000000000001E-2</v>
          </cell>
        </row>
      </sheetData>
      <sheetData sheetId="4736">
        <row r="2">
          <cell r="B2">
            <v>1.9678000000000001E-2</v>
          </cell>
        </row>
      </sheetData>
      <sheetData sheetId="4737">
        <row r="2">
          <cell r="B2">
            <v>0</v>
          </cell>
        </row>
      </sheetData>
      <sheetData sheetId="4738">
        <row r="2">
          <cell r="B2">
            <v>1.9678000000000001E-2</v>
          </cell>
        </row>
      </sheetData>
      <sheetData sheetId="4739">
        <row r="2">
          <cell r="B2">
            <v>0</v>
          </cell>
        </row>
      </sheetData>
      <sheetData sheetId="4740">
        <row r="2">
          <cell r="B2">
            <v>1.9678000000000001E-2</v>
          </cell>
        </row>
      </sheetData>
      <sheetData sheetId="4741">
        <row r="2">
          <cell r="B2">
            <v>0</v>
          </cell>
        </row>
      </sheetData>
      <sheetData sheetId="4742">
        <row r="2">
          <cell r="B2">
            <v>0</v>
          </cell>
        </row>
      </sheetData>
      <sheetData sheetId="4743">
        <row r="2">
          <cell r="B2">
            <v>0</v>
          </cell>
        </row>
      </sheetData>
      <sheetData sheetId="4744">
        <row r="2">
          <cell r="B2">
            <v>1.9678000000000001E-2</v>
          </cell>
        </row>
      </sheetData>
      <sheetData sheetId="4745">
        <row r="2">
          <cell r="B2">
            <v>1.9678000000000001E-2</v>
          </cell>
        </row>
      </sheetData>
      <sheetData sheetId="4746">
        <row r="2">
          <cell r="B2">
            <v>1.9678000000000001E-2</v>
          </cell>
        </row>
      </sheetData>
      <sheetData sheetId="4747">
        <row r="2">
          <cell r="B2">
            <v>1.9678000000000001E-2</v>
          </cell>
        </row>
      </sheetData>
      <sheetData sheetId="4748">
        <row r="2">
          <cell r="B2">
            <v>1.9678000000000001E-2</v>
          </cell>
        </row>
      </sheetData>
      <sheetData sheetId="4749">
        <row r="2">
          <cell r="B2">
            <v>1.9678000000000001E-2</v>
          </cell>
        </row>
      </sheetData>
      <sheetData sheetId="4750">
        <row r="2">
          <cell r="B2">
            <v>1.9678000000000001E-2</v>
          </cell>
        </row>
      </sheetData>
      <sheetData sheetId="4751">
        <row r="2">
          <cell r="B2">
            <v>1.9678000000000001E-2</v>
          </cell>
        </row>
      </sheetData>
      <sheetData sheetId="4752">
        <row r="2">
          <cell r="B2">
            <v>1.9678000000000001E-2</v>
          </cell>
        </row>
      </sheetData>
      <sheetData sheetId="4753">
        <row r="2">
          <cell r="B2">
            <v>1.9678000000000001E-2</v>
          </cell>
        </row>
      </sheetData>
      <sheetData sheetId="4754">
        <row r="2">
          <cell r="B2">
            <v>1.9678000000000001E-2</v>
          </cell>
        </row>
      </sheetData>
      <sheetData sheetId="4755">
        <row r="2">
          <cell r="B2">
            <v>1.9678000000000001E-2</v>
          </cell>
        </row>
      </sheetData>
      <sheetData sheetId="4756">
        <row r="2">
          <cell r="B2">
            <v>1.9678000000000001E-2</v>
          </cell>
        </row>
      </sheetData>
      <sheetData sheetId="4757">
        <row r="2">
          <cell r="B2">
            <v>1.9678000000000001E-2</v>
          </cell>
        </row>
      </sheetData>
      <sheetData sheetId="4758">
        <row r="2">
          <cell r="B2">
            <v>1.9678000000000001E-2</v>
          </cell>
        </row>
      </sheetData>
      <sheetData sheetId="4759">
        <row r="2">
          <cell r="B2">
            <v>1.9678000000000001E-2</v>
          </cell>
        </row>
      </sheetData>
      <sheetData sheetId="4760">
        <row r="2">
          <cell r="B2">
            <v>1.9678000000000001E-2</v>
          </cell>
        </row>
      </sheetData>
      <sheetData sheetId="4761">
        <row r="2">
          <cell r="B2">
            <v>1.9678000000000001E-2</v>
          </cell>
        </row>
      </sheetData>
      <sheetData sheetId="4762">
        <row r="2">
          <cell r="B2">
            <v>1.9678000000000001E-2</v>
          </cell>
        </row>
      </sheetData>
      <sheetData sheetId="4763">
        <row r="2">
          <cell r="B2">
            <v>1.9678000000000001E-2</v>
          </cell>
        </row>
      </sheetData>
      <sheetData sheetId="4764">
        <row r="2">
          <cell r="B2">
            <v>1.9678000000000001E-2</v>
          </cell>
        </row>
      </sheetData>
      <sheetData sheetId="4765">
        <row r="2">
          <cell r="B2">
            <v>1.9678000000000001E-2</v>
          </cell>
        </row>
      </sheetData>
      <sheetData sheetId="4766">
        <row r="2">
          <cell r="B2">
            <v>1.9678000000000001E-2</v>
          </cell>
        </row>
      </sheetData>
      <sheetData sheetId="4767">
        <row r="2">
          <cell r="B2">
            <v>1.9678000000000001E-2</v>
          </cell>
        </row>
      </sheetData>
      <sheetData sheetId="4768">
        <row r="2">
          <cell r="B2">
            <v>1.9678000000000001E-2</v>
          </cell>
        </row>
      </sheetData>
      <sheetData sheetId="4769">
        <row r="2">
          <cell r="B2">
            <v>1.9678000000000001E-2</v>
          </cell>
        </row>
      </sheetData>
      <sheetData sheetId="4770">
        <row r="2">
          <cell r="B2">
            <v>1.9678000000000001E-2</v>
          </cell>
        </row>
      </sheetData>
      <sheetData sheetId="4771">
        <row r="2">
          <cell r="B2">
            <v>1.9678000000000001E-2</v>
          </cell>
        </row>
      </sheetData>
      <sheetData sheetId="4772">
        <row r="2">
          <cell r="B2">
            <v>1.9678000000000001E-2</v>
          </cell>
        </row>
      </sheetData>
      <sheetData sheetId="4773">
        <row r="2">
          <cell r="B2">
            <v>1.9678000000000001E-2</v>
          </cell>
        </row>
      </sheetData>
      <sheetData sheetId="4774">
        <row r="2">
          <cell r="B2">
            <v>1.9678000000000001E-2</v>
          </cell>
        </row>
      </sheetData>
      <sheetData sheetId="4775">
        <row r="2">
          <cell r="B2">
            <v>1.9678000000000001E-2</v>
          </cell>
        </row>
      </sheetData>
      <sheetData sheetId="4776">
        <row r="2">
          <cell r="B2">
            <v>1.9678000000000001E-2</v>
          </cell>
        </row>
      </sheetData>
      <sheetData sheetId="4777">
        <row r="2">
          <cell r="B2">
            <v>1.9678000000000001E-2</v>
          </cell>
        </row>
      </sheetData>
      <sheetData sheetId="4778">
        <row r="2">
          <cell r="B2">
            <v>1.9678000000000001E-2</v>
          </cell>
        </row>
      </sheetData>
      <sheetData sheetId="4779">
        <row r="2">
          <cell r="B2">
            <v>1.9678000000000001E-2</v>
          </cell>
        </row>
      </sheetData>
      <sheetData sheetId="4780">
        <row r="2">
          <cell r="B2">
            <v>1.9678000000000001E-2</v>
          </cell>
        </row>
      </sheetData>
      <sheetData sheetId="4781">
        <row r="2">
          <cell r="B2">
            <v>1.9678000000000001E-2</v>
          </cell>
        </row>
      </sheetData>
      <sheetData sheetId="4782">
        <row r="2">
          <cell r="B2">
            <v>1.9678000000000001E-2</v>
          </cell>
        </row>
      </sheetData>
      <sheetData sheetId="4783">
        <row r="2">
          <cell r="B2">
            <v>1.9678000000000001E-2</v>
          </cell>
        </row>
      </sheetData>
      <sheetData sheetId="4784">
        <row r="2">
          <cell r="B2">
            <v>1.9678000000000001E-2</v>
          </cell>
        </row>
      </sheetData>
      <sheetData sheetId="4785">
        <row r="2">
          <cell r="B2">
            <v>1.9678000000000001E-2</v>
          </cell>
        </row>
      </sheetData>
      <sheetData sheetId="4786">
        <row r="2">
          <cell r="B2">
            <v>1.9678000000000001E-2</v>
          </cell>
        </row>
      </sheetData>
      <sheetData sheetId="4787">
        <row r="2">
          <cell r="B2">
            <v>1.9678000000000001E-2</v>
          </cell>
        </row>
      </sheetData>
      <sheetData sheetId="4788">
        <row r="2">
          <cell r="B2">
            <v>1.9678000000000001E-2</v>
          </cell>
        </row>
      </sheetData>
      <sheetData sheetId="4789">
        <row r="2">
          <cell r="B2">
            <v>1.9678000000000001E-2</v>
          </cell>
        </row>
      </sheetData>
      <sheetData sheetId="4790">
        <row r="2">
          <cell r="B2">
            <v>1.9678000000000001E-2</v>
          </cell>
        </row>
      </sheetData>
      <sheetData sheetId="4791">
        <row r="2">
          <cell r="B2">
            <v>1.9678000000000001E-2</v>
          </cell>
        </row>
      </sheetData>
      <sheetData sheetId="4792">
        <row r="2">
          <cell r="B2">
            <v>1.9678000000000001E-2</v>
          </cell>
        </row>
      </sheetData>
      <sheetData sheetId="4793">
        <row r="2">
          <cell r="B2">
            <v>1.9678000000000001E-2</v>
          </cell>
        </row>
      </sheetData>
      <sheetData sheetId="4794">
        <row r="2">
          <cell r="B2">
            <v>1.9678000000000001E-2</v>
          </cell>
        </row>
      </sheetData>
      <sheetData sheetId="4795">
        <row r="2">
          <cell r="B2">
            <v>1.9678000000000001E-2</v>
          </cell>
        </row>
      </sheetData>
      <sheetData sheetId="4796">
        <row r="2">
          <cell r="B2">
            <v>1.9678000000000001E-2</v>
          </cell>
        </row>
      </sheetData>
      <sheetData sheetId="4797">
        <row r="2">
          <cell r="B2">
            <v>1.9678000000000001E-2</v>
          </cell>
        </row>
      </sheetData>
      <sheetData sheetId="4798">
        <row r="2">
          <cell r="B2">
            <v>1.9678000000000001E-2</v>
          </cell>
        </row>
      </sheetData>
      <sheetData sheetId="4799">
        <row r="2">
          <cell r="B2">
            <v>1.9678000000000001E-2</v>
          </cell>
        </row>
      </sheetData>
      <sheetData sheetId="4800">
        <row r="2">
          <cell r="B2">
            <v>1.9678000000000001E-2</v>
          </cell>
        </row>
      </sheetData>
      <sheetData sheetId="4801">
        <row r="2">
          <cell r="B2">
            <v>1.9678000000000001E-2</v>
          </cell>
        </row>
      </sheetData>
      <sheetData sheetId="4802">
        <row r="2">
          <cell r="B2">
            <v>1.9678000000000001E-2</v>
          </cell>
        </row>
      </sheetData>
      <sheetData sheetId="4803">
        <row r="2">
          <cell r="B2">
            <v>1.9678000000000001E-2</v>
          </cell>
        </row>
      </sheetData>
      <sheetData sheetId="4804">
        <row r="2">
          <cell r="B2">
            <v>1.9678000000000001E-2</v>
          </cell>
        </row>
      </sheetData>
      <sheetData sheetId="4805">
        <row r="2">
          <cell r="B2">
            <v>1.9678000000000001E-2</v>
          </cell>
        </row>
      </sheetData>
      <sheetData sheetId="4806">
        <row r="2">
          <cell r="B2">
            <v>1.9678000000000001E-2</v>
          </cell>
        </row>
      </sheetData>
      <sheetData sheetId="4807">
        <row r="2">
          <cell r="B2">
            <v>1.9678000000000001E-2</v>
          </cell>
        </row>
      </sheetData>
      <sheetData sheetId="4808">
        <row r="2">
          <cell r="B2">
            <v>1.9678000000000001E-2</v>
          </cell>
        </row>
      </sheetData>
      <sheetData sheetId="4809">
        <row r="2">
          <cell r="B2">
            <v>1.9678000000000001E-2</v>
          </cell>
        </row>
      </sheetData>
      <sheetData sheetId="4810">
        <row r="2">
          <cell r="B2">
            <v>1.9678000000000001E-2</v>
          </cell>
        </row>
      </sheetData>
      <sheetData sheetId="4811">
        <row r="2">
          <cell r="B2">
            <v>1.9678000000000001E-2</v>
          </cell>
        </row>
      </sheetData>
      <sheetData sheetId="4812">
        <row r="2">
          <cell r="B2">
            <v>1.9678000000000001E-2</v>
          </cell>
        </row>
      </sheetData>
      <sheetData sheetId="4813">
        <row r="2">
          <cell r="B2">
            <v>1.9678000000000001E-2</v>
          </cell>
        </row>
      </sheetData>
      <sheetData sheetId="4814">
        <row r="2">
          <cell r="B2">
            <v>1.9678000000000001E-2</v>
          </cell>
        </row>
      </sheetData>
      <sheetData sheetId="4815">
        <row r="2">
          <cell r="B2">
            <v>1.9678000000000001E-2</v>
          </cell>
        </row>
      </sheetData>
      <sheetData sheetId="4816">
        <row r="2">
          <cell r="B2">
            <v>1.9678000000000001E-2</v>
          </cell>
        </row>
      </sheetData>
      <sheetData sheetId="4817">
        <row r="2">
          <cell r="B2">
            <v>1.9678000000000001E-2</v>
          </cell>
        </row>
      </sheetData>
      <sheetData sheetId="4818">
        <row r="2">
          <cell r="B2">
            <v>1.9678000000000001E-2</v>
          </cell>
        </row>
      </sheetData>
      <sheetData sheetId="4819">
        <row r="2">
          <cell r="B2">
            <v>1.9678000000000001E-2</v>
          </cell>
        </row>
      </sheetData>
      <sheetData sheetId="4820">
        <row r="2">
          <cell r="B2">
            <v>1.9678000000000001E-2</v>
          </cell>
        </row>
      </sheetData>
      <sheetData sheetId="4821">
        <row r="2">
          <cell r="B2">
            <v>1.9678000000000001E-2</v>
          </cell>
        </row>
      </sheetData>
      <sheetData sheetId="4822">
        <row r="2">
          <cell r="B2">
            <v>1.9678000000000001E-2</v>
          </cell>
        </row>
      </sheetData>
      <sheetData sheetId="4823">
        <row r="2">
          <cell r="B2">
            <v>1.9678000000000001E-2</v>
          </cell>
        </row>
      </sheetData>
      <sheetData sheetId="4824">
        <row r="2">
          <cell r="B2">
            <v>1.9678000000000001E-2</v>
          </cell>
        </row>
      </sheetData>
      <sheetData sheetId="4825">
        <row r="2">
          <cell r="B2">
            <v>1.9678000000000001E-2</v>
          </cell>
        </row>
      </sheetData>
      <sheetData sheetId="4826">
        <row r="2">
          <cell r="B2">
            <v>1.9678000000000001E-2</v>
          </cell>
        </row>
      </sheetData>
      <sheetData sheetId="4827">
        <row r="2">
          <cell r="B2">
            <v>1.9678000000000001E-2</v>
          </cell>
        </row>
      </sheetData>
      <sheetData sheetId="4828">
        <row r="2">
          <cell r="B2">
            <v>1.9678000000000001E-2</v>
          </cell>
        </row>
      </sheetData>
      <sheetData sheetId="4829">
        <row r="2">
          <cell r="B2">
            <v>1.9678000000000001E-2</v>
          </cell>
        </row>
      </sheetData>
      <sheetData sheetId="4830">
        <row r="2">
          <cell r="B2">
            <v>1.9678000000000001E-2</v>
          </cell>
        </row>
      </sheetData>
      <sheetData sheetId="4831">
        <row r="2">
          <cell r="B2">
            <v>0</v>
          </cell>
        </row>
      </sheetData>
      <sheetData sheetId="4832">
        <row r="2">
          <cell r="B2">
            <v>1.9678000000000001E-2</v>
          </cell>
        </row>
      </sheetData>
      <sheetData sheetId="4833">
        <row r="2">
          <cell r="B2">
            <v>1.9678000000000001E-2</v>
          </cell>
        </row>
      </sheetData>
      <sheetData sheetId="4834">
        <row r="2">
          <cell r="B2">
            <v>1.9678000000000001E-2</v>
          </cell>
        </row>
      </sheetData>
      <sheetData sheetId="4835">
        <row r="2">
          <cell r="B2">
            <v>0</v>
          </cell>
        </row>
      </sheetData>
      <sheetData sheetId="4836">
        <row r="2">
          <cell r="B2">
            <v>1.9678000000000001E-2</v>
          </cell>
        </row>
      </sheetData>
      <sheetData sheetId="4837">
        <row r="2">
          <cell r="B2">
            <v>1.9678000000000001E-2</v>
          </cell>
        </row>
      </sheetData>
      <sheetData sheetId="4838">
        <row r="2">
          <cell r="B2">
            <v>1.9678000000000001E-2</v>
          </cell>
        </row>
      </sheetData>
      <sheetData sheetId="4839">
        <row r="2">
          <cell r="B2">
            <v>1.9678000000000001E-2</v>
          </cell>
        </row>
      </sheetData>
      <sheetData sheetId="4840">
        <row r="2">
          <cell r="B2">
            <v>1.9678000000000001E-2</v>
          </cell>
        </row>
      </sheetData>
      <sheetData sheetId="4841">
        <row r="2">
          <cell r="B2">
            <v>1.9678000000000001E-2</v>
          </cell>
        </row>
      </sheetData>
      <sheetData sheetId="4842">
        <row r="2">
          <cell r="B2">
            <v>1.9678000000000001E-2</v>
          </cell>
        </row>
      </sheetData>
      <sheetData sheetId="4843">
        <row r="2">
          <cell r="B2">
            <v>1.9678000000000001E-2</v>
          </cell>
        </row>
      </sheetData>
      <sheetData sheetId="4844">
        <row r="2">
          <cell r="B2">
            <v>1.9678000000000001E-2</v>
          </cell>
        </row>
      </sheetData>
      <sheetData sheetId="4845">
        <row r="2">
          <cell r="B2">
            <v>1.9678000000000001E-2</v>
          </cell>
        </row>
      </sheetData>
      <sheetData sheetId="4846">
        <row r="2">
          <cell r="B2">
            <v>1.9678000000000001E-2</v>
          </cell>
        </row>
      </sheetData>
      <sheetData sheetId="4847">
        <row r="2">
          <cell r="B2">
            <v>1.9678000000000001E-2</v>
          </cell>
        </row>
      </sheetData>
      <sheetData sheetId="4848">
        <row r="2">
          <cell r="B2">
            <v>1.9678000000000001E-2</v>
          </cell>
        </row>
      </sheetData>
      <sheetData sheetId="4849">
        <row r="2">
          <cell r="B2">
            <v>1.9678000000000001E-2</v>
          </cell>
        </row>
      </sheetData>
      <sheetData sheetId="4850">
        <row r="2">
          <cell r="B2">
            <v>1.9678000000000001E-2</v>
          </cell>
        </row>
      </sheetData>
      <sheetData sheetId="4851">
        <row r="2">
          <cell r="B2">
            <v>1.9678000000000001E-2</v>
          </cell>
        </row>
      </sheetData>
      <sheetData sheetId="4852">
        <row r="2">
          <cell r="B2">
            <v>1.9678000000000001E-2</v>
          </cell>
        </row>
      </sheetData>
      <sheetData sheetId="4853">
        <row r="2">
          <cell r="B2">
            <v>0</v>
          </cell>
        </row>
      </sheetData>
      <sheetData sheetId="4854">
        <row r="2">
          <cell r="B2">
            <v>1.9678000000000001E-2</v>
          </cell>
        </row>
      </sheetData>
      <sheetData sheetId="4855">
        <row r="2">
          <cell r="B2">
            <v>1.9678000000000001E-2</v>
          </cell>
        </row>
      </sheetData>
      <sheetData sheetId="4856">
        <row r="2">
          <cell r="B2">
            <v>1.9678000000000001E-2</v>
          </cell>
        </row>
      </sheetData>
      <sheetData sheetId="4857">
        <row r="2">
          <cell r="B2">
            <v>1.9678000000000001E-2</v>
          </cell>
        </row>
      </sheetData>
      <sheetData sheetId="4858">
        <row r="2">
          <cell r="B2">
            <v>1.9678000000000001E-2</v>
          </cell>
        </row>
      </sheetData>
      <sheetData sheetId="4859">
        <row r="2">
          <cell r="B2">
            <v>1.9678000000000001E-2</v>
          </cell>
        </row>
      </sheetData>
      <sheetData sheetId="4860">
        <row r="2">
          <cell r="B2">
            <v>1.9678000000000001E-2</v>
          </cell>
        </row>
      </sheetData>
      <sheetData sheetId="4861">
        <row r="2">
          <cell r="B2">
            <v>1.9678000000000001E-2</v>
          </cell>
        </row>
      </sheetData>
      <sheetData sheetId="4862">
        <row r="2">
          <cell r="B2">
            <v>1.9678000000000001E-2</v>
          </cell>
        </row>
      </sheetData>
      <sheetData sheetId="4863">
        <row r="2">
          <cell r="B2">
            <v>1.9678000000000001E-2</v>
          </cell>
        </row>
      </sheetData>
      <sheetData sheetId="4864">
        <row r="2">
          <cell r="B2">
            <v>1.9678000000000001E-2</v>
          </cell>
        </row>
      </sheetData>
      <sheetData sheetId="4865">
        <row r="2">
          <cell r="B2">
            <v>1.9678000000000001E-2</v>
          </cell>
        </row>
      </sheetData>
      <sheetData sheetId="4866">
        <row r="2">
          <cell r="B2">
            <v>1.9678000000000001E-2</v>
          </cell>
        </row>
      </sheetData>
      <sheetData sheetId="4867">
        <row r="2">
          <cell r="B2">
            <v>1.9678000000000001E-2</v>
          </cell>
        </row>
      </sheetData>
      <sheetData sheetId="4868">
        <row r="2">
          <cell r="B2">
            <v>1.9678000000000001E-2</v>
          </cell>
        </row>
      </sheetData>
      <sheetData sheetId="4869">
        <row r="2">
          <cell r="B2">
            <v>0</v>
          </cell>
        </row>
      </sheetData>
      <sheetData sheetId="4870">
        <row r="2">
          <cell r="B2">
            <v>1.9678000000000001E-2</v>
          </cell>
        </row>
      </sheetData>
      <sheetData sheetId="4871">
        <row r="2">
          <cell r="B2">
            <v>0</v>
          </cell>
        </row>
      </sheetData>
      <sheetData sheetId="4872">
        <row r="2">
          <cell r="B2">
            <v>0</v>
          </cell>
        </row>
      </sheetData>
      <sheetData sheetId="4873">
        <row r="2">
          <cell r="B2">
            <v>0</v>
          </cell>
        </row>
      </sheetData>
      <sheetData sheetId="4874">
        <row r="2">
          <cell r="B2">
            <v>0</v>
          </cell>
        </row>
      </sheetData>
      <sheetData sheetId="4875">
        <row r="2">
          <cell r="B2">
            <v>0</v>
          </cell>
        </row>
      </sheetData>
      <sheetData sheetId="4876">
        <row r="2">
          <cell r="B2">
            <v>0</v>
          </cell>
        </row>
      </sheetData>
      <sheetData sheetId="4877">
        <row r="2">
          <cell r="B2">
            <v>1.9678000000000001E-2</v>
          </cell>
        </row>
      </sheetData>
      <sheetData sheetId="4878">
        <row r="2">
          <cell r="B2">
            <v>0</v>
          </cell>
        </row>
      </sheetData>
      <sheetData sheetId="4879">
        <row r="2">
          <cell r="B2">
            <v>0</v>
          </cell>
        </row>
      </sheetData>
      <sheetData sheetId="4880">
        <row r="2">
          <cell r="B2">
            <v>0</v>
          </cell>
        </row>
      </sheetData>
      <sheetData sheetId="4881">
        <row r="2">
          <cell r="B2">
            <v>0</v>
          </cell>
        </row>
      </sheetData>
      <sheetData sheetId="4882">
        <row r="2">
          <cell r="B2">
            <v>1.9678000000000001E-2</v>
          </cell>
        </row>
      </sheetData>
      <sheetData sheetId="4883">
        <row r="2">
          <cell r="B2">
            <v>0</v>
          </cell>
        </row>
      </sheetData>
      <sheetData sheetId="4884">
        <row r="2">
          <cell r="B2">
            <v>1.9678000000000001E-2</v>
          </cell>
        </row>
      </sheetData>
      <sheetData sheetId="4885">
        <row r="2">
          <cell r="B2">
            <v>0</v>
          </cell>
        </row>
      </sheetData>
      <sheetData sheetId="4886">
        <row r="2">
          <cell r="B2">
            <v>1.9678000000000001E-2</v>
          </cell>
        </row>
      </sheetData>
      <sheetData sheetId="4887">
        <row r="2">
          <cell r="B2">
            <v>1.9678000000000001E-2</v>
          </cell>
        </row>
      </sheetData>
      <sheetData sheetId="4888">
        <row r="2">
          <cell r="B2">
            <v>1.9678000000000001E-2</v>
          </cell>
        </row>
      </sheetData>
      <sheetData sheetId="4889">
        <row r="2">
          <cell r="B2">
            <v>1.9678000000000001E-2</v>
          </cell>
        </row>
      </sheetData>
      <sheetData sheetId="4890">
        <row r="2">
          <cell r="B2">
            <v>0</v>
          </cell>
        </row>
      </sheetData>
      <sheetData sheetId="4891">
        <row r="2">
          <cell r="B2">
            <v>0</v>
          </cell>
        </row>
      </sheetData>
      <sheetData sheetId="4892">
        <row r="2">
          <cell r="B2">
            <v>1.9678000000000001E-2</v>
          </cell>
        </row>
      </sheetData>
      <sheetData sheetId="4893">
        <row r="2">
          <cell r="B2">
            <v>0</v>
          </cell>
        </row>
      </sheetData>
      <sheetData sheetId="4894">
        <row r="2">
          <cell r="B2">
            <v>0</v>
          </cell>
        </row>
      </sheetData>
      <sheetData sheetId="4895">
        <row r="2">
          <cell r="B2">
            <v>1.9678000000000001E-2</v>
          </cell>
        </row>
      </sheetData>
      <sheetData sheetId="4896">
        <row r="2">
          <cell r="B2">
            <v>1.9678000000000001E-2</v>
          </cell>
        </row>
      </sheetData>
      <sheetData sheetId="4897">
        <row r="2">
          <cell r="B2">
            <v>0</v>
          </cell>
        </row>
      </sheetData>
      <sheetData sheetId="4898">
        <row r="2">
          <cell r="B2">
            <v>0</v>
          </cell>
        </row>
      </sheetData>
      <sheetData sheetId="4899">
        <row r="2">
          <cell r="B2">
            <v>0</v>
          </cell>
        </row>
      </sheetData>
      <sheetData sheetId="4900">
        <row r="2">
          <cell r="B2">
            <v>0</v>
          </cell>
        </row>
      </sheetData>
      <sheetData sheetId="4901">
        <row r="2">
          <cell r="B2">
            <v>0</v>
          </cell>
        </row>
      </sheetData>
      <sheetData sheetId="4902">
        <row r="2">
          <cell r="B2">
            <v>1.9678000000000001E-2</v>
          </cell>
        </row>
      </sheetData>
      <sheetData sheetId="4903">
        <row r="2">
          <cell r="B2">
            <v>0</v>
          </cell>
        </row>
      </sheetData>
      <sheetData sheetId="4904">
        <row r="2">
          <cell r="B2">
            <v>1.9678000000000001E-2</v>
          </cell>
        </row>
      </sheetData>
      <sheetData sheetId="4905">
        <row r="2">
          <cell r="B2">
            <v>0</v>
          </cell>
        </row>
      </sheetData>
      <sheetData sheetId="4906">
        <row r="2">
          <cell r="B2">
            <v>1.9678000000000001E-2</v>
          </cell>
        </row>
      </sheetData>
      <sheetData sheetId="4907">
        <row r="2">
          <cell r="B2">
            <v>0</v>
          </cell>
        </row>
      </sheetData>
      <sheetData sheetId="4908">
        <row r="2">
          <cell r="B2">
            <v>1.9678000000000001E-2</v>
          </cell>
        </row>
      </sheetData>
      <sheetData sheetId="4909">
        <row r="2">
          <cell r="B2">
            <v>1.9678000000000001E-2</v>
          </cell>
        </row>
      </sheetData>
      <sheetData sheetId="4910">
        <row r="2">
          <cell r="B2">
            <v>0</v>
          </cell>
        </row>
      </sheetData>
      <sheetData sheetId="4911">
        <row r="2">
          <cell r="B2">
            <v>1.9678000000000001E-2</v>
          </cell>
        </row>
      </sheetData>
      <sheetData sheetId="4912">
        <row r="2">
          <cell r="B2">
            <v>0</v>
          </cell>
        </row>
      </sheetData>
      <sheetData sheetId="4913">
        <row r="2">
          <cell r="B2">
            <v>1.9678000000000001E-2</v>
          </cell>
        </row>
      </sheetData>
      <sheetData sheetId="4914">
        <row r="2">
          <cell r="B2">
            <v>1.9678000000000001E-2</v>
          </cell>
        </row>
      </sheetData>
      <sheetData sheetId="4915">
        <row r="2">
          <cell r="B2">
            <v>1.9678000000000001E-2</v>
          </cell>
        </row>
      </sheetData>
      <sheetData sheetId="4916">
        <row r="2">
          <cell r="B2">
            <v>0</v>
          </cell>
        </row>
      </sheetData>
      <sheetData sheetId="4917">
        <row r="2">
          <cell r="B2">
            <v>1.9678000000000001E-2</v>
          </cell>
        </row>
      </sheetData>
      <sheetData sheetId="4918">
        <row r="2">
          <cell r="B2">
            <v>0</v>
          </cell>
        </row>
      </sheetData>
      <sheetData sheetId="4919">
        <row r="2">
          <cell r="B2">
            <v>0</v>
          </cell>
        </row>
      </sheetData>
      <sheetData sheetId="4920">
        <row r="2">
          <cell r="B2">
            <v>0</v>
          </cell>
        </row>
      </sheetData>
      <sheetData sheetId="4921">
        <row r="2">
          <cell r="B2">
            <v>1.9678000000000001E-2</v>
          </cell>
        </row>
      </sheetData>
      <sheetData sheetId="4922">
        <row r="2">
          <cell r="B2">
            <v>1.9678000000000001E-2</v>
          </cell>
        </row>
      </sheetData>
      <sheetData sheetId="4923">
        <row r="2">
          <cell r="B2">
            <v>0</v>
          </cell>
        </row>
      </sheetData>
      <sheetData sheetId="4924">
        <row r="2">
          <cell r="B2">
            <v>0</v>
          </cell>
        </row>
      </sheetData>
      <sheetData sheetId="4925">
        <row r="2">
          <cell r="B2">
            <v>1.9678000000000001E-2</v>
          </cell>
        </row>
      </sheetData>
      <sheetData sheetId="4926">
        <row r="2">
          <cell r="B2">
            <v>1.9678000000000001E-2</v>
          </cell>
        </row>
      </sheetData>
      <sheetData sheetId="4927">
        <row r="2">
          <cell r="B2">
            <v>1.9678000000000001E-2</v>
          </cell>
        </row>
      </sheetData>
      <sheetData sheetId="4928">
        <row r="2">
          <cell r="B2">
            <v>1.9678000000000001E-2</v>
          </cell>
        </row>
      </sheetData>
      <sheetData sheetId="4929">
        <row r="2">
          <cell r="B2">
            <v>1.9678000000000001E-2</v>
          </cell>
        </row>
      </sheetData>
      <sheetData sheetId="4930">
        <row r="2">
          <cell r="B2">
            <v>1.9678000000000001E-2</v>
          </cell>
        </row>
      </sheetData>
      <sheetData sheetId="4931">
        <row r="2">
          <cell r="B2">
            <v>1.9678000000000001E-2</v>
          </cell>
        </row>
      </sheetData>
      <sheetData sheetId="4932">
        <row r="2">
          <cell r="B2">
            <v>1.9678000000000001E-2</v>
          </cell>
        </row>
      </sheetData>
      <sheetData sheetId="4933">
        <row r="2">
          <cell r="B2">
            <v>1.9678000000000001E-2</v>
          </cell>
        </row>
      </sheetData>
      <sheetData sheetId="4934">
        <row r="2">
          <cell r="B2">
            <v>1.9678000000000001E-2</v>
          </cell>
        </row>
      </sheetData>
      <sheetData sheetId="4935">
        <row r="2">
          <cell r="B2">
            <v>1.9678000000000001E-2</v>
          </cell>
        </row>
      </sheetData>
      <sheetData sheetId="4936">
        <row r="2">
          <cell r="B2">
            <v>1.9678000000000001E-2</v>
          </cell>
        </row>
      </sheetData>
      <sheetData sheetId="4937">
        <row r="2">
          <cell r="B2">
            <v>1.9678000000000001E-2</v>
          </cell>
        </row>
      </sheetData>
      <sheetData sheetId="4938">
        <row r="2">
          <cell r="B2">
            <v>1.9678000000000001E-2</v>
          </cell>
        </row>
      </sheetData>
      <sheetData sheetId="4939">
        <row r="2">
          <cell r="B2">
            <v>1.9678000000000001E-2</v>
          </cell>
        </row>
      </sheetData>
      <sheetData sheetId="4940">
        <row r="2">
          <cell r="B2">
            <v>1.9678000000000001E-2</v>
          </cell>
        </row>
      </sheetData>
      <sheetData sheetId="4941">
        <row r="2">
          <cell r="B2">
            <v>1.9678000000000001E-2</v>
          </cell>
        </row>
      </sheetData>
      <sheetData sheetId="4942">
        <row r="2">
          <cell r="B2">
            <v>0</v>
          </cell>
        </row>
      </sheetData>
      <sheetData sheetId="4943">
        <row r="2">
          <cell r="B2">
            <v>1.9678000000000001E-2</v>
          </cell>
        </row>
      </sheetData>
      <sheetData sheetId="4944">
        <row r="2">
          <cell r="B2">
            <v>1.9678000000000001E-2</v>
          </cell>
        </row>
      </sheetData>
      <sheetData sheetId="4945">
        <row r="2">
          <cell r="B2">
            <v>1.9678000000000001E-2</v>
          </cell>
        </row>
      </sheetData>
      <sheetData sheetId="4946">
        <row r="2">
          <cell r="B2">
            <v>1.9678000000000001E-2</v>
          </cell>
        </row>
      </sheetData>
      <sheetData sheetId="4947">
        <row r="2">
          <cell r="B2">
            <v>1.9678000000000001E-2</v>
          </cell>
        </row>
      </sheetData>
      <sheetData sheetId="4948">
        <row r="2">
          <cell r="B2">
            <v>1.9678000000000001E-2</v>
          </cell>
        </row>
      </sheetData>
      <sheetData sheetId="4949">
        <row r="2">
          <cell r="B2">
            <v>1.9678000000000001E-2</v>
          </cell>
        </row>
      </sheetData>
      <sheetData sheetId="4950">
        <row r="2">
          <cell r="B2">
            <v>1.9678000000000001E-2</v>
          </cell>
        </row>
      </sheetData>
      <sheetData sheetId="4951">
        <row r="2">
          <cell r="B2">
            <v>1.9678000000000001E-2</v>
          </cell>
        </row>
      </sheetData>
      <sheetData sheetId="4952">
        <row r="2">
          <cell r="B2">
            <v>1.9678000000000001E-2</v>
          </cell>
        </row>
      </sheetData>
      <sheetData sheetId="4953">
        <row r="2">
          <cell r="B2">
            <v>1.9678000000000001E-2</v>
          </cell>
        </row>
      </sheetData>
      <sheetData sheetId="4954">
        <row r="2">
          <cell r="B2">
            <v>1.9678000000000001E-2</v>
          </cell>
        </row>
      </sheetData>
      <sheetData sheetId="4955">
        <row r="2">
          <cell r="B2">
            <v>1.9678000000000001E-2</v>
          </cell>
        </row>
      </sheetData>
      <sheetData sheetId="4956">
        <row r="2">
          <cell r="B2">
            <v>1.9678000000000001E-2</v>
          </cell>
        </row>
      </sheetData>
      <sheetData sheetId="4957">
        <row r="2">
          <cell r="B2">
            <v>1.9678000000000001E-2</v>
          </cell>
        </row>
      </sheetData>
      <sheetData sheetId="4958">
        <row r="2">
          <cell r="B2">
            <v>1.9678000000000001E-2</v>
          </cell>
        </row>
      </sheetData>
      <sheetData sheetId="4959">
        <row r="2">
          <cell r="B2">
            <v>1.9678000000000001E-2</v>
          </cell>
        </row>
      </sheetData>
      <sheetData sheetId="4960">
        <row r="2">
          <cell r="B2">
            <v>1.9678000000000001E-2</v>
          </cell>
        </row>
      </sheetData>
      <sheetData sheetId="4961">
        <row r="2">
          <cell r="B2">
            <v>1.9678000000000001E-2</v>
          </cell>
        </row>
      </sheetData>
      <sheetData sheetId="4962">
        <row r="2">
          <cell r="B2">
            <v>1.9678000000000001E-2</v>
          </cell>
        </row>
      </sheetData>
      <sheetData sheetId="4963">
        <row r="2">
          <cell r="B2">
            <v>1.9678000000000001E-2</v>
          </cell>
        </row>
      </sheetData>
      <sheetData sheetId="4964">
        <row r="2">
          <cell r="B2">
            <v>0</v>
          </cell>
        </row>
      </sheetData>
      <sheetData sheetId="4965">
        <row r="2">
          <cell r="B2">
            <v>0</v>
          </cell>
        </row>
      </sheetData>
      <sheetData sheetId="4966">
        <row r="2">
          <cell r="B2">
            <v>1.9678000000000001E-2</v>
          </cell>
        </row>
      </sheetData>
      <sheetData sheetId="4967">
        <row r="2">
          <cell r="B2">
            <v>0</v>
          </cell>
        </row>
      </sheetData>
      <sheetData sheetId="4968">
        <row r="2">
          <cell r="B2">
            <v>0</v>
          </cell>
        </row>
      </sheetData>
      <sheetData sheetId="4969">
        <row r="2">
          <cell r="B2">
            <v>0</v>
          </cell>
        </row>
      </sheetData>
      <sheetData sheetId="4970">
        <row r="2">
          <cell r="B2">
            <v>0</v>
          </cell>
        </row>
      </sheetData>
      <sheetData sheetId="4971">
        <row r="2">
          <cell r="B2">
            <v>1.9678000000000001E-2</v>
          </cell>
        </row>
      </sheetData>
      <sheetData sheetId="4972">
        <row r="2">
          <cell r="B2">
            <v>0</v>
          </cell>
        </row>
      </sheetData>
      <sheetData sheetId="4973">
        <row r="2">
          <cell r="B2">
            <v>1.9678000000000001E-2</v>
          </cell>
        </row>
      </sheetData>
      <sheetData sheetId="4974">
        <row r="2">
          <cell r="B2">
            <v>0</v>
          </cell>
        </row>
      </sheetData>
      <sheetData sheetId="4975">
        <row r="2">
          <cell r="B2">
            <v>1.9678000000000001E-2</v>
          </cell>
        </row>
      </sheetData>
      <sheetData sheetId="4976">
        <row r="2">
          <cell r="B2">
            <v>1.9678000000000001E-2</v>
          </cell>
        </row>
      </sheetData>
      <sheetData sheetId="4977">
        <row r="2">
          <cell r="B2">
            <v>1.9678000000000001E-2</v>
          </cell>
        </row>
      </sheetData>
      <sheetData sheetId="4978">
        <row r="2">
          <cell r="B2">
            <v>1.9678000000000001E-2</v>
          </cell>
        </row>
      </sheetData>
      <sheetData sheetId="4979">
        <row r="2">
          <cell r="B2">
            <v>1.9678000000000001E-2</v>
          </cell>
        </row>
      </sheetData>
      <sheetData sheetId="4980">
        <row r="2">
          <cell r="B2">
            <v>1.9678000000000001E-2</v>
          </cell>
        </row>
      </sheetData>
      <sheetData sheetId="4981">
        <row r="2">
          <cell r="B2">
            <v>1.9678000000000001E-2</v>
          </cell>
        </row>
      </sheetData>
      <sheetData sheetId="4982">
        <row r="2">
          <cell r="B2">
            <v>1.9678000000000001E-2</v>
          </cell>
        </row>
      </sheetData>
      <sheetData sheetId="4983">
        <row r="2">
          <cell r="B2">
            <v>1.9678000000000001E-2</v>
          </cell>
        </row>
      </sheetData>
      <sheetData sheetId="4984">
        <row r="2">
          <cell r="B2">
            <v>1.9678000000000001E-2</v>
          </cell>
        </row>
      </sheetData>
      <sheetData sheetId="4985">
        <row r="2">
          <cell r="B2">
            <v>1.9678000000000001E-2</v>
          </cell>
        </row>
      </sheetData>
      <sheetData sheetId="4986">
        <row r="2">
          <cell r="B2">
            <v>0</v>
          </cell>
        </row>
      </sheetData>
      <sheetData sheetId="4987">
        <row r="2">
          <cell r="B2">
            <v>0</v>
          </cell>
        </row>
      </sheetData>
      <sheetData sheetId="4988">
        <row r="2">
          <cell r="B2">
            <v>0</v>
          </cell>
        </row>
      </sheetData>
      <sheetData sheetId="4989">
        <row r="2">
          <cell r="B2">
            <v>0</v>
          </cell>
        </row>
      </sheetData>
      <sheetData sheetId="4990">
        <row r="2">
          <cell r="B2">
            <v>0</v>
          </cell>
        </row>
      </sheetData>
      <sheetData sheetId="4991">
        <row r="2">
          <cell r="B2">
            <v>1.9678000000000001E-2</v>
          </cell>
        </row>
      </sheetData>
      <sheetData sheetId="4992">
        <row r="2">
          <cell r="B2">
            <v>0</v>
          </cell>
        </row>
      </sheetData>
      <sheetData sheetId="4993">
        <row r="2">
          <cell r="B2">
            <v>1.9678000000000001E-2</v>
          </cell>
        </row>
      </sheetData>
      <sheetData sheetId="4994">
        <row r="2">
          <cell r="B2">
            <v>0</v>
          </cell>
        </row>
      </sheetData>
      <sheetData sheetId="4995">
        <row r="2">
          <cell r="B2">
            <v>1.9678000000000001E-2</v>
          </cell>
        </row>
      </sheetData>
      <sheetData sheetId="4996">
        <row r="2">
          <cell r="B2">
            <v>0</v>
          </cell>
        </row>
      </sheetData>
      <sheetData sheetId="4997">
        <row r="2">
          <cell r="B2">
            <v>1.9678000000000001E-2</v>
          </cell>
        </row>
      </sheetData>
      <sheetData sheetId="4998">
        <row r="2">
          <cell r="B2">
            <v>1.9678000000000001E-2</v>
          </cell>
        </row>
      </sheetData>
      <sheetData sheetId="4999">
        <row r="2">
          <cell r="B2">
            <v>0</v>
          </cell>
        </row>
      </sheetData>
      <sheetData sheetId="5000">
        <row r="2">
          <cell r="B2">
            <v>1.9678000000000001E-2</v>
          </cell>
        </row>
      </sheetData>
      <sheetData sheetId="5001">
        <row r="2">
          <cell r="B2">
            <v>0</v>
          </cell>
        </row>
      </sheetData>
      <sheetData sheetId="5002">
        <row r="2">
          <cell r="B2">
            <v>1.9678000000000001E-2</v>
          </cell>
        </row>
      </sheetData>
      <sheetData sheetId="5003">
        <row r="2">
          <cell r="B2">
            <v>1.9678000000000001E-2</v>
          </cell>
        </row>
      </sheetData>
      <sheetData sheetId="5004">
        <row r="2">
          <cell r="B2">
            <v>1.9678000000000001E-2</v>
          </cell>
        </row>
      </sheetData>
      <sheetData sheetId="5005">
        <row r="2">
          <cell r="B2">
            <v>0</v>
          </cell>
        </row>
      </sheetData>
      <sheetData sheetId="5006">
        <row r="2">
          <cell r="B2">
            <v>1.9678000000000001E-2</v>
          </cell>
        </row>
      </sheetData>
      <sheetData sheetId="5007">
        <row r="2">
          <cell r="B2">
            <v>0</v>
          </cell>
        </row>
      </sheetData>
      <sheetData sheetId="5008">
        <row r="2">
          <cell r="B2">
            <v>1.9678000000000001E-2</v>
          </cell>
        </row>
      </sheetData>
      <sheetData sheetId="5009">
        <row r="2">
          <cell r="B2">
            <v>1.9678000000000001E-2</v>
          </cell>
        </row>
      </sheetData>
      <sheetData sheetId="5010">
        <row r="2">
          <cell r="B2">
            <v>1.9678000000000001E-2</v>
          </cell>
        </row>
      </sheetData>
      <sheetData sheetId="5011">
        <row r="2">
          <cell r="B2">
            <v>1.9678000000000001E-2</v>
          </cell>
        </row>
      </sheetData>
      <sheetData sheetId="5012">
        <row r="2">
          <cell r="B2">
            <v>1.9678000000000001E-2</v>
          </cell>
        </row>
      </sheetData>
      <sheetData sheetId="5013">
        <row r="2">
          <cell r="B2">
            <v>1.9678000000000001E-2</v>
          </cell>
        </row>
      </sheetData>
      <sheetData sheetId="5014">
        <row r="2">
          <cell r="B2">
            <v>1.9678000000000001E-2</v>
          </cell>
        </row>
      </sheetData>
      <sheetData sheetId="5015">
        <row r="2">
          <cell r="B2">
            <v>1.9678000000000001E-2</v>
          </cell>
        </row>
      </sheetData>
      <sheetData sheetId="5016">
        <row r="2">
          <cell r="B2">
            <v>1.9678000000000001E-2</v>
          </cell>
        </row>
      </sheetData>
      <sheetData sheetId="5017">
        <row r="2">
          <cell r="B2">
            <v>1.9678000000000001E-2</v>
          </cell>
        </row>
      </sheetData>
      <sheetData sheetId="5018">
        <row r="2">
          <cell r="B2">
            <v>1.9678000000000001E-2</v>
          </cell>
        </row>
      </sheetData>
      <sheetData sheetId="5019">
        <row r="2">
          <cell r="B2">
            <v>1.9678000000000001E-2</v>
          </cell>
        </row>
      </sheetData>
      <sheetData sheetId="5020">
        <row r="2">
          <cell r="B2">
            <v>1.9678000000000001E-2</v>
          </cell>
        </row>
      </sheetData>
      <sheetData sheetId="5021">
        <row r="2">
          <cell r="B2">
            <v>1.9678000000000001E-2</v>
          </cell>
        </row>
      </sheetData>
      <sheetData sheetId="5022">
        <row r="2">
          <cell r="B2">
            <v>1.9678000000000001E-2</v>
          </cell>
        </row>
      </sheetData>
      <sheetData sheetId="5023">
        <row r="2">
          <cell r="B2">
            <v>1.9678000000000001E-2</v>
          </cell>
        </row>
      </sheetData>
      <sheetData sheetId="5024">
        <row r="2">
          <cell r="B2">
            <v>1.9678000000000001E-2</v>
          </cell>
        </row>
      </sheetData>
      <sheetData sheetId="5025">
        <row r="2">
          <cell r="B2">
            <v>1.9678000000000001E-2</v>
          </cell>
        </row>
      </sheetData>
      <sheetData sheetId="5026">
        <row r="2">
          <cell r="B2">
            <v>1.9678000000000001E-2</v>
          </cell>
        </row>
      </sheetData>
      <sheetData sheetId="5027">
        <row r="2">
          <cell r="B2">
            <v>1.9678000000000001E-2</v>
          </cell>
        </row>
      </sheetData>
      <sheetData sheetId="5028">
        <row r="2">
          <cell r="B2">
            <v>1.9678000000000001E-2</v>
          </cell>
        </row>
      </sheetData>
      <sheetData sheetId="5029">
        <row r="2">
          <cell r="B2">
            <v>1.9678000000000001E-2</v>
          </cell>
        </row>
      </sheetData>
      <sheetData sheetId="5030">
        <row r="2">
          <cell r="B2">
            <v>1.9678000000000001E-2</v>
          </cell>
        </row>
      </sheetData>
      <sheetData sheetId="5031">
        <row r="2">
          <cell r="B2">
            <v>1.9678000000000001E-2</v>
          </cell>
        </row>
      </sheetData>
      <sheetData sheetId="5032">
        <row r="2">
          <cell r="B2">
            <v>1.9678000000000001E-2</v>
          </cell>
        </row>
      </sheetData>
      <sheetData sheetId="5033">
        <row r="2">
          <cell r="B2">
            <v>1.9678000000000001E-2</v>
          </cell>
        </row>
      </sheetData>
      <sheetData sheetId="5034">
        <row r="2">
          <cell r="B2">
            <v>1.9678000000000001E-2</v>
          </cell>
        </row>
      </sheetData>
      <sheetData sheetId="5035">
        <row r="2">
          <cell r="B2">
            <v>1.9678000000000001E-2</v>
          </cell>
        </row>
      </sheetData>
      <sheetData sheetId="5036">
        <row r="2">
          <cell r="B2">
            <v>1.9678000000000001E-2</v>
          </cell>
        </row>
      </sheetData>
      <sheetData sheetId="5037">
        <row r="2">
          <cell r="B2">
            <v>1.9678000000000001E-2</v>
          </cell>
        </row>
      </sheetData>
      <sheetData sheetId="5038">
        <row r="2">
          <cell r="B2">
            <v>1.9678000000000001E-2</v>
          </cell>
        </row>
      </sheetData>
      <sheetData sheetId="5039">
        <row r="2">
          <cell r="B2">
            <v>1.9678000000000001E-2</v>
          </cell>
        </row>
      </sheetData>
      <sheetData sheetId="5040">
        <row r="2">
          <cell r="B2">
            <v>1.9678000000000001E-2</v>
          </cell>
        </row>
      </sheetData>
      <sheetData sheetId="5041">
        <row r="2">
          <cell r="B2">
            <v>1.9678000000000001E-2</v>
          </cell>
        </row>
      </sheetData>
      <sheetData sheetId="5042">
        <row r="2">
          <cell r="B2">
            <v>1.9678000000000001E-2</v>
          </cell>
        </row>
      </sheetData>
      <sheetData sheetId="5043">
        <row r="2">
          <cell r="B2">
            <v>1.9678000000000001E-2</v>
          </cell>
        </row>
      </sheetData>
      <sheetData sheetId="5044">
        <row r="2">
          <cell r="B2">
            <v>1.9678000000000001E-2</v>
          </cell>
        </row>
      </sheetData>
      <sheetData sheetId="5045">
        <row r="2">
          <cell r="B2">
            <v>1.9678000000000001E-2</v>
          </cell>
        </row>
      </sheetData>
      <sheetData sheetId="5046">
        <row r="2">
          <cell r="B2">
            <v>1.9678000000000001E-2</v>
          </cell>
        </row>
      </sheetData>
      <sheetData sheetId="5047">
        <row r="2">
          <cell r="B2">
            <v>1.9678000000000001E-2</v>
          </cell>
        </row>
      </sheetData>
      <sheetData sheetId="5048">
        <row r="2">
          <cell r="B2">
            <v>1.9678000000000001E-2</v>
          </cell>
        </row>
      </sheetData>
      <sheetData sheetId="5049">
        <row r="2">
          <cell r="B2">
            <v>0</v>
          </cell>
        </row>
      </sheetData>
      <sheetData sheetId="5050">
        <row r="2">
          <cell r="B2">
            <v>0</v>
          </cell>
        </row>
      </sheetData>
      <sheetData sheetId="5051">
        <row r="2">
          <cell r="B2">
            <v>0</v>
          </cell>
        </row>
      </sheetData>
      <sheetData sheetId="5052">
        <row r="2">
          <cell r="B2">
            <v>0</v>
          </cell>
        </row>
      </sheetData>
      <sheetData sheetId="5053">
        <row r="2">
          <cell r="B2">
            <v>0</v>
          </cell>
        </row>
      </sheetData>
      <sheetData sheetId="5054">
        <row r="2">
          <cell r="B2">
            <v>0</v>
          </cell>
        </row>
      </sheetData>
      <sheetData sheetId="5055">
        <row r="2">
          <cell r="B2">
            <v>0</v>
          </cell>
        </row>
      </sheetData>
      <sheetData sheetId="5056">
        <row r="2">
          <cell r="B2">
            <v>0</v>
          </cell>
        </row>
      </sheetData>
      <sheetData sheetId="5057">
        <row r="2">
          <cell r="B2">
            <v>0</v>
          </cell>
        </row>
      </sheetData>
      <sheetData sheetId="5058">
        <row r="2">
          <cell r="B2">
            <v>0</v>
          </cell>
        </row>
      </sheetData>
      <sheetData sheetId="5059">
        <row r="2">
          <cell r="B2">
            <v>0</v>
          </cell>
        </row>
      </sheetData>
      <sheetData sheetId="5060">
        <row r="2">
          <cell r="B2">
            <v>0</v>
          </cell>
        </row>
      </sheetData>
      <sheetData sheetId="5061">
        <row r="2">
          <cell r="B2">
            <v>0</v>
          </cell>
        </row>
      </sheetData>
      <sheetData sheetId="5062">
        <row r="2">
          <cell r="B2">
            <v>0</v>
          </cell>
        </row>
      </sheetData>
      <sheetData sheetId="5063">
        <row r="2">
          <cell r="B2">
            <v>0</v>
          </cell>
        </row>
      </sheetData>
      <sheetData sheetId="5064">
        <row r="2">
          <cell r="B2">
            <v>1.9678000000000001E-2</v>
          </cell>
        </row>
      </sheetData>
      <sheetData sheetId="5065">
        <row r="2">
          <cell r="B2">
            <v>0</v>
          </cell>
        </row>
      </sheetData>
      <sheetData sheetId="5066">
        <row r="2">
          <cell r="B2">
            <v>0</v>
          </cell>
        </row>
      </sheetData>
      <sheetData sheetId="5067">
        <row r="2">
          <cell r="B2">
            <v>0</v>
          </cell>
        </row>
      </sheetData>
      <sheetData sheetId="5068">
        <row r="2">
          <cell r="B2">
            <v>0</v>
          </cell>
        </row>
      </sheetData>
      <sheetData sheetId="5069">
        <row r="2">
          <cell r="B2">
            <v>0</v>
          </cell>
        </row>
      </sheetData>
      <sheetData sheetId="5070">
        <row r="2">
          <cell r="B2">
            <v>0</v>
          </cell>
        </row>
      </sheetData>
      <sheetData sheetId="5071">
        <row r="2">
          <cell r="B2">
            <v>0</v>
          </cell>
        </row>
      </sheetData>
      <sheetData sheetId="5072">
        <row r="2">
          <cell r="B2">
            <v>0</v>
          </cell>
        </row>
      </sheetData>
      <sheetData sheetId="5073">
        <row r="2">
          <cell r="B2">
            <v>1.9678000000000001E-2</v>
          </cell>
        </row>
      </sheetData>
      <sheetData sheetId="5074">
        <row r="2">
          <cell r="B2">
            <v>1.9678000000000001E-2</v>
          </cell>
        </row>
      </sheetData>
      <sheetData sheetId="5075">
        <row r="2">
          <cell r="B2">
            <v>0</v>
          </cell>
        </row>
      </sheetData>
      <sheetData sheetId="5076">
        <row r="2">
          <cell r="B2">
            <v>1.9678000000000001E-2</v>
          </cell>
        </row>
      </sheetData>
      <sheetData sheetId="5077">
        <row r="2">
          <cell r="B2">
            <v>0</v>
          </cell>
        </row>
      </sheetData>
      <sheetData sheetId="5078">
        <row r="2">
          <cell r="B2">
            <v>1.9678000000000001E-2</v>
          </cell>
        </row>
      </sheetData>
      <sheetData sheetId="5079">
        <row r="2">
          <cell r="B2">
            <v>0</v>
          </cell>
        </row>
      </sheetData>
      <sheetData sheetId="5080">
        <row r="2">
          <cell r="B2">
            <v>0</v>
          </cell>
        </row>
      </sheetData>
      <sheetData sheetId="5081">
        <row r="2">
          <cell r="B2">
            <v>0</v>
          </cell>
        </row>
      </sheetData>
      <sheetData sheetId="5082">
        <row r="2">
          <cell r="B2">
            <v>1.9678000000000001E-2</v>
          </cell>
        </row>
      </sheetData>
      <sheetData sheetId="5083">
        <row r="2">
          <cell r="B2">
            <v>1.9678000000000001E-2</v>
          </cell>
        </row>
      </sheetData>
      <sheetData sheetId="5084">
        <row r="2">
          <cell r="B2">
            <v>1.9678000000000001E-2</v>
          </cell>
        </row>
      </sheetData>
      <sheetData sheetId="5085">
        <row r="2">
          <cell r="B2">
            <v>1.9678000000000001E-2</v>
          </cell>
        </row>
      </sheetData>
      <sheetData sheetId="5086">
        <row r="2">
          <cell r="B2">
            <v>1.9678000000000001E-2</v>
          </cell>
        </row>
      </sheetData>
      <sheetData sheetId="5087">
        <row r="2">
          <cell r="B2">
            <v>1.9678000000000001E-2</v>
          </cell>
        </row>
      </sheetData>
      <sheetData sheetId="5088">
        <row r="2">
          <cell r="B2">
            <v>1.9678000000000001E-2</v>
          </cell>
        </row>
      </sheetData>
      <sheetData sheetId="5089">
        <row r="2">
          <cell r="B2">
            <v>1.9678000000000001E-2</v>
          </cell>
        </row>
      </sheetData>
      <sheetData sheetId="5090">
        <row r="2">
          <cell r="B2">
            <v>1.9678000000000001E-2</v>
          </cell>
        </row>
      </sheetData>
      <sheetData sheetId="5091">
        <row r="2">
          <cell r="B2">
            <v>1.9678000000000001E-2</v>
          </cell>
        </row>
      </sheetData>
      <sheetData sheetId="5092">
        <row r="2">
          <cell r="B2">
            <v>1.9678000000000001E-2</v>
          </cell>
        </row>
      </sheetData>
      <sheetData sheetId="5093">
        <row r="2">
          <cell r="B2">
            <v>1.9678000000000001E-2</v>
          </cell>
        </row>
      </sheetData>
      <sheetData sheetId="5094">
        <row r="2">
          <cell r="B2">
            <v>1.9678000000000001E-2</v>
          </cell>
        </row>
      </sheetData>
      <sheetData sheetId="5095">
        <row r="2">
          <cell r="B2">
            <v>1.9678000000000001E-2</v>
          </cell>
        </row>
      </sheetData>
      <sheetData sheetId="5096">
        <row r="2">
          <cell r="B2">
            <v>1.9678000000000001E-2</v>
          </cell>
        </row>
      </sheetData>
      <sheetData sheetId="5097">
        <row r="2">
          <cell r="B2">
            <v>1.9678000000000001E-2</v>
          </cell>
        </row>
      </sheetData>
      <sheetData sheetId="5098">
        <row r="2">
          <cell r="B2">
            <v>1.9678000000000001E-2</v>
          </cell>
        </row>
      </sheetData>
      <sheetData sheetId="5099">
        <row r="2">
          <cell r="B2">
            <v>1.9678000000000001E-2</v>
          </cell>
        </row>
      </sheetData>
      <sheetData sheetId="5100">
        <row r="2">
          <cell r="B2">
            <v>1.9678000000000001E-2</v>
          </cell>
        </row>
      </sheetData>
      <sheetData sheetId="5101">
        <row r="2">
          <cell r="B2">
            <v>1.9678000000000001E-2</v>
          </cell>
        </row>
      </sheetData>
      <sheetData sheetId="5102">
        <row r="2">
          <cell r="B2">
            <v>1.9678000000000001E-2</v>
          </cell>
        </row>
      </sheetData>
      <sheetData sheetId="5103">
        <row r="2">
          <cell r="B2">
            <v>0</v>
          </cell>
        </row>
      </sheetData>
      <sheetData sheetId="5104">
        <row r="2">
          <cell r="B2">
            <v>0</v>
          </cell>
        </row>
      </sheetData>
      <sheetData sheetId="5105">
        <row r="2">
          <cell r="B2">
            <v>0</v>
          </cell>
        </row>
      </sheetData>
      <sheetData sheetId="5106">
        <row r="2">
          <cell r="B2">
            <v>0</v>
          </cell>
        </row>
      </sheetData>
      <sheetData sheetId="5107">
        <row r="2">
          <cell r="B2">
            <v>0</v>
          </cell>
        </row>
      </sheetData>
      <sheetData sheetId="5108">
        <row r="2">
          <cell r="B2">
            <v>0</v>
          </cell>
        </row>
      </sheetData>
      <sheetData sheetId="5109">
        <row r="2">
          <cell r="B2">
            <v>1.9678000000000001E-2</v>
          </cell>
        </row>
      </sheetData>
      <sheetData sheetId="5110">
        <row r="2">
          <cell r="B2">
            <v>1.9678000000000001E-2</v>
          </cell>
        </row>
      </sheetData>
      <sheetData sheetId="5111">
        <row r="2">
          <cell r="B2">
            <v>1.9678000000000001E-2</v>
          </cell>
        </row>
      </sheetData>
      <sheetData sheetId="5112">
        <row r="2">
          <cell r="B2">
            <v>1.9678000000000001E-2</v>
          </cell>
        </row>
      </sheetData>
      <sheetData sheetId="5113">
        <row r="2">
          <cell r="B2">
            <v>1.9678000000000001E-2</v>
          </cell>
        </row>
      </sheetData>
      <sheetData sheetId="5114">
        <row r="2">
          <cell r="B2">
            <v>1.9678000000000001E-2</v>
          </cell>
        </row>
      </sheetData>
      <sheetData sheetId="5115">
        <row r="2">
          <cell r="B2">
            <v>1.9678000000000001E-2</v>
          </cell>
        </row>
      </sheetData>
      <sheetData sheetId="5116">
        <row r="2">
          <cell r="B2">
            <v>1.9678000000000001E-2</v>
          </cell>
        </row>
      </sheetData>
      <sheetData sheetId="5117">
        <row r="2">
          <cell r="B2">
            <v>1.9678000000000001E-2</v>
          </cell>
        </row>
      </sheetData>
      <sheetData sheetId="5118">
        <row r="2">
          <cell r="B2">
            <v>1.9678000000000001E-2</v>
          </cell>
        </row>
      </sheetData>
      <sheetData sheetId="5119">
        <row r="2">
          <cell r="B2">
            <v>1.9678000000000001E-2</v>
          </cell>
        </row>
      </sheetData>
      <sheetData sheetId="5120">
        <row r="2">
          <cell r="B2">
            <v>1.9678000000000001E-2</v>
          </cell>
        </row>
      </sheetData>
      <sheetData sheetId="5121">
        <row r="2">
          <cell r="B2">
            <v>1.9678000000000001E-2</v>
          </cell>
        </row>
      </sheetData>
      <sheetData sheetId="5122">
        <row r="2">
          <cell r="B2">
            <v>1.9678000000000001E-2</v>
          </cell>
        </row>
      </sheetData>
      <sheetData sheetId="5123">
        <row r="2">
          <cell r="B2">
            <v>1.9678000000000001E-2</v>
          </cell>
        </row>
      </sheetData>
      <sheetData sheetId="5124">
        <row r="2">
          <cell r="B2">
            <v>1.9678000000000001E-2</v>
          </cell>
        </row>
      </sheetData>
      <sheetData sheetId="5125">
        <row r="2">
          <cell r="B2">
            <v>0</v>
          </cell>
        </row>
      </sheetData>
      <sheetData sheetId="5126">
        <row r="2">
          <cell r="B2">
            <v>1.9678000000000001E-2</v>
          </cell>
        </row>
      </sheetData>
      <sheetData sheetId="5127">
        <row r="2">
          <cell r="B2">
            <v>0</v>
          </cell>
        </row>
      </sheetData>
      <sheetData sheetId="5128">
        <row r="2">
          <cell r="B2">
            <v>0</v>
          </cell>
        </row>
      </sheetData>
      <sheetData sheetId="5129">
        <row r="2">
          <cell r="B2">
            <v>0</v>
          </cell>
        </row>
      </sheetData>
      <sheetData sheetId="5130">
        <row r="2">
          <cell r="B2">
            <v>1.9678000000000001E-2</v>
          </cell>
        </row>
      </sheetData>
      <sheetData sheetId="5131">
        <row r="2">
          <cell r="B2">
            <v>1.9678000000000001E-2</v>
          </cell>
        </row>
      </sheetData>
      <sheetData sheetId="5132">
        <row r="2">
          <cell r="B2">
            <v>1.9678000000000001E-2</v>
          </cell>
        </row>
      </sheetData>
      <sheetData sheetId="5133">
        <row r="2">
          <cell r="B2">
            <v>1.9678000000000001E-2</v>
          </cell>
        </row>
      </sheetData>
      <sheetData sheetId="5134">
        <row r="2">
          <cell r="B2">
            <v>0</v>
          </cell>
        </row>
      </sheetData>
      <sheetData sheetId="5135">
        <row r="2">
          <cell r="B2">
            <v>1.9678000000000001E-2</v>
          </cell>
        </row>
      </sheetData>
      <sheetData sheetId="5136">
        <row r="2">
          <cell r="B2">
            <v>1.9678000000000001E-2</v>
          </cell>
        </row>
      </sheetData>
      <sheetData sheetId="5137">
        <row r="2">
          <cell r="B2">
            <v>1.9678000000000001E-2</v>
          </cell>
        </row>
      </sheetData>
      <sheetData sheetId="5138">
        <row r="2">
          <cell r="B2">
            <v>0</v>
          </cell>
        </row>
      </sheetData>
      <sheetData sheetId="5139">
        <row r="2">
          <cell r="B2">
            <v>1.9678000000000001E-2</v>
          </cell>
        </row>
      </sheetData>
      <sheetData sheetId="5140">
        <row r="2">
          <cell r="B2">
            <v>1.9678000000000001E-2</v>
          </cell>
        </row>
      </sheetData>
      <sheetData sheetId="5141">
        <row r="2">
          <cell r="B2">
            <v>0</v>
          </cell>
        </row>
      </sheetData>
      <sheetData sheetId="5142">
        <row r="2">
          <cell r="B2">
            <v>0</v>
          </cell>
        </row>
      </sheetData>
      <sheetData sheetId="5143">
        <row r="2">
          <cell r="B2">
            <v>1.9678000000000001E-2</v>
          </cell>
        </row>
      </sheetData>
      <sheetData sheetId="5144">
        <row r="2">
          <cell r="B2">
            <v>0</v>
          </cell>
        </row>
      </sheetData>
      <sheetData sheetId="5145">
        <row r="2">
          <cell r="B2">
            <v>0</v>
          </cell>
        </row>
      </sheetData>
      <sheetData sheetId="5146">
        <row r="2">
          <cell r="B2">
            <v>1.9678000000000001E-2</v>
          </cell>
        </row>
      </sheetData>
      <sheetData sheetId="5147">
        <row r="2">
          <cell r="B2">
            <v>1.9678000000000001E-2</v>
          </cell>
        </row>
      </sheetData>
      <sheetData sheetId="5148">
        <row r="2">
          <cell r="B2">
            <v>1.9678000000000001E-2</v>
          </cell>
        </row>
      </sheetData>
      <sheetData sheetId="5149">
        <row r="2">
          <cell r="B2">
            <v>1.9678000000000001E-2</v>
          </cell>
        </row>
      </sheetData>
      <sheetData sheetId="5150">
        <row r="2">
          <cell r="B2">
            <v>1.9678000000000001E-2</v>
          </cell>
        </row>
      </sheetData>
      <sheetData sheetId="5151">
        <row r="2">
          <cell r="B2">
            <v>1.9678000000000001E-2</v>
          </cell>
        </row>
      </sheetData>
      <sheetData sheetId="5152">
        <row r="2">
          <cell r="B2">
            <v>1.9678000000000001E-2</v>
          </cell>
        </row>
      </sheetData>
      <sheetData sheetId="5153">
        <row r="2">
          <cell r="B2">
            <v>1.9678000000000001E-2</v>
          </cell>
        </row>
      </sheetData>
      <sheetData sheetId="5154">
        <row r="2">
          <cell r="B2">
            <v>0</v>
          </cell>
        </row>
      </sheetData>
      <sheetData sheetId="5155">
        <row r="2">
          <cell r="B2">
            <v>1.9678000000000001E-2</v>
          </cell>
        </row>
      </sheetData>
      <sheetData sheetId="5156">
        <row r="2">
          <cell r="B2">
            <v>1.9678000000000001E-2</v>
          </cell>
        </row>
      </sheetData>
      <sheetData sheetId="5157">
        <row r="2">
          <cell r="B2">
            <v>1.9678000000000001E-2</v>
          </cell>
        </row>
      </sheetData>
      <sheetData sheetId="5158">
        <row r="2">
          <cell r="B2">
            <v>1.9678000000000001E-2</v>
          </cell>
        </row>
      </sheetData>
      <sheetData sheetId="5159">
        <row r="2">
          <cell r="B2">
            <v>1.9678000000000001E-2</v>
          </cell>
        </row>
      </sheetData>
      <sheetData sheetId="5160">
        <row r="2">
          <cell r="B2">
            <v>1.9678000000000001E-2</v>
          </cell>
        </row>
      </sheetData>
      <sheetData sheetId="5161">
        <row r="2">
          <cell r="B2">
            <v>1.9678000000000001E-2</v>
          </cell>
        </row>
      </sheetData>
      <sheetData sheetId="5162">
        <row r="2">
          <cell r="B2">
            <v>1.9678000000000001E-2</v>
          </cell>
        </row>
      </sheetData>
      <sheetData sheetId="5163">
        <row r="2">
          <cell r="B2">
            <v>1.9678000000000001E-2</v>
          </cell>
        </row>
      </sheetData>
      <sheetData sheetId="5164">
        <row r="2">
          <cell r="B2">
            <v>1.9678000000000001E-2</v>
          </cell>
        </row>
      </sheetData>
      <sheetData sheetId="5165">
        <row r="2">
          <cell r="B2">
            <v>1.9678000000000001E-2</v>
          </cell>
        </row>
      </sheetData>
      <sheetData sheetId="5166">
        <row r="2">
          <cell r="B2">
            <v>1.9678000000000001E-2</v>
          </cell>
        </row>
      </sheetData>
      <sheetData sheetId="5167">
        <row r="2">
          <cell r="B2">
            <v>1.9678000000000001E-2</v>
          </cell>
        </row>
      </sheetData>
      <sheetData sheetId="5168">
        <row r="2">
          <cell r="B2">
            <v>1.9678000000000001E-2</v>
          </cell>
        </row>
      </sheetData>
      <sheetData sheetId="5169">
        <row r="2">
          <cell r="B2">
            <v>0</v>
          </cell>
        </row>
      </sheetData>
      <sheetData sheetId="5170">
        <row r="2">
          <cell r="B2">
            <v>1.9678000000000001E-2</v>
          </cell>
        </row>
      </sheetData>
      <sheetData sheetId="5171">
        <row r="2">
          <cell r="B2">
            <v>1.9678000000000001E-2</v>
          </cell>
        </row>
      </sheetData>
      <sheetData sheetId="5172">
        <row r="2">
          <cell r="B2">
            <v>1.9678000000000001E-2</v>
          </cell>
        </row>
      </sheetData>
      <sheetData sheetId="5173">
        <row r="2">
          <cell r="B2">
            <v>0</v>
          </cell>
        </row>
      </sheetData>
      <sheetData sheetId="5174">
        <row r="2">
          <cell r="B2">
            <v>1.9678000000000001E-2</v>
          </cell>
        </row>
      </sheetData>
      <sheetData sheetId="5175">
        <row r="2">
          <cell r="B2">
            <v>1.9678000000000001E-2</v>
          </cell>
        </row>
      </sheetData>
      <sheetData sheetId="5176">
        <row r="2">
          <cell r="B2">
            <v>1.9678000000000001E-2</v>
          </cell>
        </row>
      </sheetData>
      <sheetData sheetId="5177">
        <row r="2">
          <cell r="B2">
            <v>1.9678000000000001E-2</v>
          </cell>
        </row>
      </sheetData>
      <sheetData sheetId="5178">
        <row r="2">
          <cell r="B2">
            <v>1.9678000000000001E-2</v>
          </cell>
        </row>
      </sheetData>
      <sheetData sheetId="5179">
        <row r="2">
          <cell r="B2">
            <v>1.9678000000000001E-2</v>
          </cell>
        </row>
      </sheetData>
      <sheetData sheetId="5180">
        <row r="2">
          <cell r="B2">
            <v>1.9678000000000001E-2</v>
          </cell>
        </row>
      </sheetData>
      <sheetData sheetId="5181">
        <row r="2">
          <cell r="B2">
            <v>1.9678000000000001E-2</v>
          </cell>
        </row>
      </sheetData>
      <sheetData sheetId="5182">
        <row r="2">
          <cell r="B2">
            <v>1.9678000000000001E-2</v>
          </cell>
        </row>
      </sheetData>
      <sheetData sheetId="5183">
        <row r="2">
          <cell r="B2">
            <v>1.9678000000000001E-2</v>
          </cell>
        </row>
      </sheetData>
      <sheetData sheetId="5184">
        <row r="2">
          <cell r="B2">
            <v>1.9678000000000001E-2</v>
          </cell>
        </row>
      </sheetData>
      <sheetData sheetId="5185">
        <row r="2">
          <cell r="B2">
            <v>1.9678000000000001E-2</v>
          </cell>
        </row>
      </sheetData>
      <sheetData sheetId="5186">
        <row r="2">
          <cell r="B2">
            <v>1.9678000000000001E-2</v>
          </cell>
        </row>
      </sheetData>
      <sheetData sheetId="5187">
        <row r="2">
          <cell r="B2">
            <v>1.9678000000000001E-2</v>
          </cell>
        </row>
      </sheetData>
      <sheetData sheetId="5188">
        <row r="2">
          <cell r="B2">
            <v>1.9678000000000001E-2</v>
          </cell>
        </row>
      </sheetData>
      <sheetData sheetId="5189">
        <row r="2">
          <cell r="B2">
            <v>1.9678000000000001E-2</v>
          </cell>
        </row>
      </sheetData>
      <sheetData sheetId="5190">
        <row r="2">
          <cell r="B2">
            <v>1.9678000000000001E-2</v>
          </cell>
        </row>
      </sheetData>
      <sheetData sheetId="5191">
        <row r="2">
          <cell r="B2">
            <v>0</v>
          </cell>
        </row>
      </sheetData>
      <sheetData sheetId="5192">
        <row r="2">
          <cell r="B2">
            <v>1.9678000000000001E-2</v>
          </cell>
        </row>
      </sheetData>
      <sheetData sheetId="5193">
        <row r="2">
          <cell r="B2">
            <v>1.9678000000000001E-2</v>
          </cell>
        </row>
      </sheetData>
      <sheetData sheetId="5194">
        <row r="2">
          <cell r="B2">
            <v>1.9678000000000001E-2</v>
          </cell>
        </row>
      </sheetData>
      <sheetData sheetId="5195">
        <row r="2">
          <cell r="B2">
            <v>1.9678000000000001E-2</v>
          </cell>
        </row>
      </sheetData>
      <sheetData sheetId="5196">
        <row r="2">
          <cell r="B2">
            <v>1.9678000000000001E-2</v>
          </cell>
        </row>
      </sheetData>
      <sheetData sheetId="5197">
        <row r="2">
          <cell r="B2">
            <v>1.9678000000000001E-2</v>
          </cell>
        </row>
      </sheetData>
      <sheetData sheetId="5198">
        <row r="2">
          <cell r="B2">
            <v>1.9678000000000001E-2</v>
          </cell>
        </row>
      </sheetData>
      <sheetData sheetId="5199">
        <row r="2">
          <cell r="B2">
            <v>1.9678000000000001E-2</v>
          </cell>
        </row>
      </sheetData>
      <sheetData sheetId="5200">
        <row r="2">
          <cell r="B2">
            <v>1.9678000000000001E-2</v>
          </cell>
        </row>
      </sheetData>
      <sheetData sheetId="5201">
        <row r="2">
          <cell r="B2">
            <v>1.9678000000000001E-2</v>
          </cell>
        </row>
      </sheetData>
      <sheetData sheetId="5202">
        <row r="2">
          <cell r="B2">
            <v>1.9678000000000001E-2</v>
          </cell>
        </row>
      </sheetData>
      <sheetData sheetId="5203">
        <row r="2">
          <cell r="B2">
            <v>0</v>
          </cell>
        </row>
      </sheetData>
      <sheetData sheetId="5204">
        <row r="2">
          <cell r="B2">
            <v>1.9678000000000001E-2</v>
          </cell>
        </row>
      </sheetData>
      <sheetData sheetId="5205">
        <row r="2">
          <cell r="B2">
            <v>1.9678000000000001E-2</v>
          </cell>
        </row>
      </sheetData>
      <sheetData sheetId="5206">
        <row r="2">
          <cell r="B2">
            <v>0</v>
          </cell>
        </row>
      </sheetData>
      <sheetData sheetId="5207">
        <row r="2">
          <cell r="B2">
            <v>0</v>
          </cell>
        </row>
      </sheetData>
      <sheetData sheetId="5208">
        <row r="2">
          <cell r="B2">
            <v>0</v>
          </cell>
        </row>
      </sheetData>
      <sheetData sheetId="5209">
        <row r="2">
          <cell r="B2">
            <v>0</v>
          </cell>
        </row>
      </sheetData>
      <sheetData sheetId="5210">
        <row r="2">
          <cell r="B2">
            <v>0</v>
          </cell>
        </row>
      </sheetData>
      <sheetData sheetId="5211">
        <row r="2">
          <cell r="B2">
            <v>0</v>
          </cell>
        </row>
      </sheetData>
      <sheetData sheetId="5212">
        <row r="2">
          <cell r="B2">
            <v>0</v>
          </cell>
        </row>
      </sheetData>
      <sheetData sheetId="5213">
        <row r="2">
          <cell r="B2">
            <v>0</v>
          </cell>
        </row>
      </sheetData>
      <sheetData sheetId="5214">
        <row r="2">
          <cell r="B2">
            <v>0</v>
          </cell>
        </row>
      </sheetData>
      <sheetData sheetId="5215">
        <row r="2">
          <cell r="B2">
            <v>0</v>
          </cell>
        </row>
      </sheetData>
      <sheetData sheetId="5216">
        <row r="2">
          <cell r="B2">
            <v>0</v>
          </cell>
        </row>
      </sheetData>
      <sheetData sheetId="5217">
        <row r="2">
          <cell r="B2">
            <v>0</v>
          </cell>
        </row>
      </sheetData>
      <sheetData sheetId="5218">
        <row r="2">
          <cell r="B2">
            <v>0</v>
          </cell>
        </row>
      </sheetData>
      <sheetData sheetId="5219">
        <row r="2">
          <cell r="B2">
            <v>0</v>
          </cell>
        </row>
      </sheetData>
      <sheetData sheetId="5220">
        <row r="2">
          <cell r="B2">
            <v>0</v>
          </cell>
        </row>
      </sheetData>
      <sheetData sheetId="5221">
        <row r="2">
          <cell r="B2">
            <v>0</v>
          </cell>
        </row>
      </sheetData>
      <sheetData sheetId="5222">
        <row r="2">
          <cell r="B2">
            <v>0</v>
          </cell>
        </row>
      </sheetData>
      <sheetData sheetId="5223">
        <row r="2">
          <cell r="B2">
            <v>0</v>
          </cell>
        </row>
      </sheetData>
      <sheetData sheetId="5224">
        <row r="2">
          <cell r="B2">
            <v>1.9678000000000001E-2</v>
          </cell>
        </row>
      </sheetData>
      <sheetData sheetId="5225">
        <row r="2">
          <cell r="B2">
            <v>1.9678000000000001E-2</v>
          </cell>
        </row>
      </sheetData>
      <sheetData sheetId="5226">
        <row r="2">
          <cell r="B2">
            <v>1.9678000000000001E-2</v>
          </cell>
        </row>
      </sheetData>
      <sheetData sheetId="5227">
        <row r="2">
          <cell r="B2">
            <v>0</v>
          </cell>
        </row>
      </sheetData>
      <sheetData sheetId="5228">
        <row r="2">
          <cell r="B2">
            <v>0</v>
          </cell>
        </row>
      </sheetData>
      <sheetData sheetId="5229">
        <row r="2">
          <cell r="B2">
            <v>0</v>
          </cell>
        </row>
      </sheetData>
      <sheetData sheetId="5230">
        <row r="2">
          <cell r="B2">
            <v>0</v>
          </cell>
        </row>
      </sheetData>
      <sheetData sheetId="5231">
        <row r="2">
          <cell r="B2">
            <v>0</v>
          </cell>
        </row>
      </sheetData>
      <sheetData sheetId="5232">
        <row r="2">
          <cell r="B2">
            <v>0</v>
          </cell>
        </row>
      </sheetData>
      <sheetData sheetId="5233">
        <row r="2">
          <cell r="B2">
            <v>0</v>
          </cell>
        </row>
      </sheetData>
      <sheetData sheetId="5234">
        <row r="2">
          <cell r="B2">
            <v>0</v>
          </cell>
        </row>
      </sheetData>
      <sheetData sheetId="5235">
        <row r="2">
          <cell r="B2">
            <v>0</v>
          </cell>
        </row>
      </sheetData>
      <sheetData sheetId="5236">
        <row r="2">
          <cell r="B2">
            <v>0</v>
          </cell>
        </row>
      </sheetData>
      <sheetData sheetId="5237">
        <row r="2">
          <cell r="B2">
            <v>0</v>
          </cell>
        </row>
      </sheetData>
      <sheetData sheetId="5238">
        <row r="2">
          <cell r="B2">
            <v>0</v>
          </cell>
        </row>
      </sheetData>
      <sheetData sheetId="5239">
        <row r="2">
          <cell r="B2">
            <v>0</v>
          </cell>
        </row>
      </sheetData>
      <sheetData sheetId="5240">
        <row r="2">
          <cell r="B2">
            <v>0</v>
          </cell>
        </row>
      </sheetData>
      <sheetData sheetId="5241">
        <row r="2">
          <cell r="B2">
            <v>0</v>
          </cell>
        </row>
      </sheetData>
      <sheetData sheetId="5242">
        <row r="2">
          <cell r="B2">
            <v>0</v>
          </cell>
        </row>
      </sheetData>
      <sheetData sheetId="5243">
        <row r="2">
          <cell r="B2">
            <v>0</v>
          </cell>
        </row>
      </sheetData>
      <sheetData sheetId="5244">
        <row r="2">
          <cell r="B2">
            <v>0</v>
          </cell>
        </row>
      </sheetData>
      <sheetData sheetId="5245">
        <row r="2">
          <cell r="B2">
            <v>0</v>
          </cell>
        </row>
      </sheetData>
      <sheetData sheetId="5246">
        <row r="2">
          <cell r="B2">
            <v>0</v>
          </cell>
        </row>
      </sheetData>
      <sheetData sheetId="5247">
        <row r="2">
          <cell r="B2">
            <v>0</v>
          </cell>
        </row>
      </sheetData>
      <sheetData sheetId="5248">
        <row r="2">
          <cell r="B2">
            <v>0</v>
          </cell>
        </row>
      </sheetData>
      <sheetData sheetId="5249">
        <row r="2">
          <cell r="B2">
            <v>0</v>
          </cell>
        </row>
      </sheetData>
      <sheetData sheetId="5250">
        <row r="2">
          <cell r="B2">
            <v>0</v>
          </cell>
        </row>
      </sheetData>
      <sheetData sheetId="5251">
        <row r="2">
          <cell r="B2">
            <v>0</v>
          </cell>
        </row>
      </sheetData>
      <sheetData sheetId="5252">
        <row r="2">
          <cell r="B2">
            <v>0</v>
          </cell>
        </row>
      </sheetData>
      <sheetData sheetId="5253">
        <row r="2">
          <cell r="B2">
            <v>0</v>
          </cell>
        </row>
      </sheetData>
      <sheetData sheetId="5254">
        <row r="2">
          <cell r="B2">
            <v>0</v>
          </cell>
        </row>
      </sheetData>
      <sheetData sheetId="5255">
        <row r="2">
          <cell r="B2">
            <v>0</v>
          </cell>
        </row>
      </sheetData>
      <sheetData sheetId="5256">
        <row r="2">
          <cell r="B2">
            <v>0</v>
          </cell>
        </row>
      </sheetData>
      <sheetData sheetId="5257">
        <row r="2">
          <cell r="B2">
            <v>0</v>
          </cell>
        </row>
      </sheetData>
      <sheetData sheetId="5258">
        <row r="2">
          <cell r="B2">
            <v>0</v>
          </cell>
        </row>
      </sheetData>
      <sheetData sheetId="5259">
        <row r="2">
          <cell r="B2">
            <v>0</v>
          </cell>
        </row>
      </sheetData>
      <sheetData sheetId="5260">
        <row r="2">
          <cell r="B2">
            <v>0</v>
          </cell>
        </row>
      </sheetData>
      <sheetData sheetId="5261">
        <row r="2">
          <cell r="B2">
            <v>0</v>
          </cell>
        </row>
      </sheetData>
      <sheetData sheetId="5262">
        <row r="2">
          <cell r="B2">
            <v>0</v>
          </cell>
        </row>
      </sheetData>
      <sheetData sheetId="5263">
        <row r="2">
          <cell r="B2">
            <v>0</v>
          </cell>
        </row>
      </sheetData>
      <sheetData sheetId="5264">
        <row r="2">
          <cell r="B2">
            <v>0</v>
          </cell>
        </row>
      </sheetData>
      <sheetData sheetId="5265">
        <row r="2">
          <cell r="B2">
            <v>0</v>
          </cell>
        </row>
      </sheetData>
      <sheetData sheetId="5266">
        <row r="2">
          <cell r="B2">
            <v>0</v>
          </cell>
        </row>
      </sheetData>
      <sheetData sheetId="5267">
        <row r="2">
          <cell r="B2">
            <v>0</v>
          </cell>
        </row>
      </sheetData>
      <sheetData sheetId="5268">
        <row r="2">
          <cell r="B2">
            <v>0</v>
          </cell>
        </row>
      </sheetData>
      <sheetData sheetId="5269">
        <row r="2">
          <cell r="B2">
            <v>0</v>
          </cell>
        </row>
      </sheetData>
      <sheetData sheetId="5270">
        <row r="2">
          <cell r="B2">
            <v>0</v>
          </cell>
        </row>
      </sheetData>
      <sheetData sheetId="5271">
        <row r="2">
          <cell r="B2">
            <v>0</v>
          </cell>
        </row>
      </sheetData>
      <sheetData sheetId="5272">
        <row r="2">
          <cell r="B2">
            <v>0</v>
          </cell>
        </row>
      </sheetData>
      <sheetData sheetId="5273">
        <row r="2">
          <cell r="B2">
            <v>0</v>
          </cell>
        </row>
      </sheetData>
      <sheetData sheetId="5274">
        <row r="2">
          <cell r="B2">
            <v>0</v>
          </cell>
        </row>
      </sheetData>
      <sheetData sheetId="5275">
        <row r="2">
          <cell r="B2">
            <v>1.9678000000000001E-2</v>
          </cell>
        </row>
      </sheetData>
      <sheetData sheetId="5276">
        <row r="2">
          <cell r="B2">
            <v>0</v>
          </cell>
        </row>
      </sheetData>
      <sheetData sheetId="5277">
        <row r="2">
          <cell r="B2">
            <v>0</v>
          </cell>
        </row>
      </sheetData>
      <sheetData sheetId="5278">
        <row r="2">
          <cell r="B2">
            <v>0</v>
          </cell>
        </row>
      </sheetData>
      <sheetData sheetId="5279">
        <row r="2">
          <cell r="B2">
            <v>0</v>
          </cell>
        </row>
      </sheetData>
      <sheetData sheetId="5280">
        <row r="2">
          <cell r="B2">
            <v>0</v>
          </cell>
        </row>
      </sheetData>
      <sheetData sheetId="5281">
        <row r="2">
          <cell r="B2">
            <v>1.9678000000000001E-2</v>
          </cell>
        </row>
      </sheetData>
      <sheetData sheetId="5282">
        <row r="2">
          <cell r="B2">
            <v>1.9678000000000001E-2</v>
          </cell>
        </row>
      </sheetData>
      <sheetData sheetId="5283">
        <row r="2">
          <cell r="B2">
            <v>1.9678000000000001E-2</v>
          </cell>
        </row>
      </sheetData>
      <sheetData sheetId="5284">
        <row r="2">
          <cell r="B2">
            <v>0</v>
          </cell>
        </row>
      </sheetData>
      <sheetData sheetId="5285">
        <row r="2">
          <cell r="B2">
            <v>0</v>
          </cell>
        </row>
      </sheetData>
      <sheetData sheetId="5286">
        <row r="2">
          <cell r="B2">
            <v>1.9678000000000001E-2</v>
          </cell>
        </row>
      </sheetData>
      <sheetData sheetId="5287">
        <row r="2">
          <cell r="B2">
            <v>1.9678000000000001E-2</v>
          </cell>
        </row>
      </sheetData>
      <sheetData sheetId="5288">
        <row r="2">
          <cell r="B2">
            <v>0</v>
          </cell>
        </row>
      </sheetData>
      <sheetData sheetId="5289">
        <row r="2">
          <cell r="B2">
            <v>1.9678000000000001E-2</v>
          </cell>
        </row>
      </sheetData>
      <sheetData sheetId="5290">
        <row r="2">
          <cell r="B2">
            <v>1.9678000000000001E-2</v>
          </cell>
        </row>
      </sheetData>
      <sheetData sheetId="5291">
        <row r="2">
          <cell r="B2">
            <v>0</v>
          </cell>
        </row>
      </sheetData>
      <sheetData sheetId="5292">
        <row r="2">
          <cell r="B2">
            <v>0</v>
          </cell>
        </row>
      </sheetData>
      <sheetData sheetId="5293">
        <row r="2">
          <cell r="B2">
            <v>0</v>
          </cell>
        </row>
      </sheetData>
      <sheetData sheetId="5294">
        <row r="2">
          <cell r="B2">
            <v>1.9678000000000001E-2</v>
          </cell>
        </row>
      </sheetData>
      <sheetData sheetId="5295">
        <row r="2">
          <cell r="B2">
            <v>1.9678000000000001E-2</v>
          </cell>
        </row>
      </sheetData>
      <sheetData sheetId="5296">
        <row r="2">
          <cell r="B2">
            <v>1.9678000000000001E-2</v>
          </cell>
        </row>
      </sheetData>
      <sheetData sheetId="5297">
        <row r="2">
          <cell r="B2">
            <v>1.9678000000000001E-2</v>
          </cell>
        </row>
      </sheetData>
      <sheetData sheetId="5298">
        <row r="2">
          <cell r="B2">
            <v>1.9678000000000001E-2</v>
          </cell>
        </row>
      </sheetData>
      <sheetData sheetId="5299">
        <row r="2">
          <cell r="B2">
            <v>1.9678000000000001E-2</v>
          </cell>
        </row>
      </sheetData>
      <sheetData sheetId="5300">
        <row r="2">
          <cell r="B2">
            <v>1.9678000000000001E-2</v>
          </cell>
        </row>
      </sheetData>
      <sheetData sheetId="5301">
        <row r="2">
          <cell r="B2">
            <v>1.9678000000000001E-2</v>
          </cell>
        </row>
      </sheetData>
      <sheetData sheetId="5302">
        <row r="2">
          <cell r="B2">
            <v>1.9678000000000001E-2</v>
          </cell>
        </row>
      </sheetData>
      <sheetData sheetId="5303">
        <row r="2">
          <cell r="B2">
            <v>1.9678000000000001E-2</v>
          </cell>
        </row>
      </sheetData>
      <sheetData sheetId="5304">
        <row r="2">
          <cell r="B2">
            <v>1.9678000000000001E-2</v>
          </cell>
        </row>
      </sheetData>
      <sheetData sheetId="5305">
        <row r="2">
          <cell r="B2">
            <v>1.9678000000000001E-2</v>
          </cell>
        </row>
      </sheetData>
      <sheetData sheetId="5306">
        <row r="2">
          <cell r="B2">
            <v>1.9678000000000001E-2</v>
          </cell>
        </row>
      </sheetData>
      <sheetData sheetId="5307">
        <row r="2">
          <cell r="B2">
            <v>1.9678000000000001E-2</v>
          </cell>
        </row>
      </sheetData>
      <sheetData sheetId="5308">
        <row r="2">
          <cell r="B2">
            <v>1.9678000000000001E-2</v>
          </cell>
        </row>
      </sheetData>
      <sheetData sheetId="5309">
        <row r="2">
          <cell r="B2">
            <v>1.9678000000000001E-2</v>
          </cell>
        </row>
      </sheetData>
      <sheetData sheetId="5310">
        <row r="2">
          <cell r="B2">
            <v>1.9678000000000001E-2</v>
          </cell>
        </row>
      </sheetData>
      <sheetData sheetId="5311">
        <row r="2">
          <cell r="B2">
            <v>1.9678000000000001E-2</v>
          </cell>
        </row>
      </sheetData>
      <sheetData sheetId="5312">
        <row r="2">
          <cell r="B2">
            <v>1.9678000000000001E-2</v>
          </cell>
        </row>
      </sheetData>
      <sheetData sheetId="5313">
        <row r="2">
          <cell r="B2">
            <v>1.9678000000000001E-2</v>
          </cell>
        </row>
      </sheetData>
      <sheetData sheetId="5314">
        <row r="2">
          <cell r="B2">
            <v>1.9678000000000001E-2</v>
          </cell>
        </row>
      </sheetData>
      <sheetData sheetId="5315">
        <row r="2">
          <cell r="B2">
            <v>1.9678000000000001E-2</v>
          </cell>
        </row>
      </sheetData>
      <sheetData sheetId="5316">
        <row r="2">
          <cell r="B2">
            <v>1.9678000000000001E-2</v>
          </cell>
        </row>
      </sheetData>
      <sheetData sheetId="5317">
        <row r="2">
          <cell r="B2">
            <v>1.9678000000000001E-2</v>
          </cell>
        </row>
      </sheetData>
      <sheetData sheetId="5318">
        <row r="2">
          <cell r="B2">
            <v>1.9678000000000001E-2</v>
          </cell>
        </row>
      </sheetData>
      <sheetData sheetId="5319">
        <row r="2">
          <cell r="B2">
            <v>1.9678000000000001E-2</v>
          </cell>
        </row>
      </sheetData>
      <sheetData sheetId="5320">
        <row r="2">
          <cell r="B2">
            <v>1.9678000000000001E-2</v>
          </cell>
        </row>
      </sheetData>
      <sheetData sheetId="5321">
        <row r="2">
          <cell r="B2">
            <v>1.9678000000000001E-2</v>
          </cell>
        </row>
      </sheetData>
      <sheetData sheetId="5322">
        <row r="2">
          <cell r="B2">
            <v>1.9678000000000001E-2</v>
          </cell>
        </row>
      </sheetData>
      <sheetData sheetId="5323">
        <row r="2">
          <cell r="B2">
            <v>1.9678000000000001E-2</v>
          </cell>
        </row>
      </sheetData>
      <sheetData sheetId="5324">
        <row r="2">
          <cell r="B2">
            <v>1.9678000000000001E-2</v>
          </cell>
        </row>
      </sheetData>
      <sheetData sheetId="5325">
        <row r="2">
          <cell r="B2">
            <v>1.9678000000000001E-2</v>
          </cell>
        </row>
      </sheetData>
      <sheetData sheetId="5326">
        <row r="2">
          <cell r="B2">
            <v>1.9678000000000001E-2</v>
          </cell>
        </row>
      </sheetData>
      <sheetData sheetId="5327">
        <row r="2">
          <cell r="B2">
            <v>1.9678000000000001E-2</v>
          </cell>
        </row>
      </sheetData>
      <sheetData sheetId="5328">
        <row r="2">
          <cell r="B2">
            <v>1.9678000000000001E-2</v>
          </cell>
        </row>
      </sheetData>
      <sheetData sheetId="5329">
        <row r="2">
          <cell r="B2">
            <v>1.9678000000000001E-2</v>
          </cell>
        </row>
      </sheetData>
      <sheetData sheetId="5330">
        <row r="2">
          <cell r="B2">
            <v>1.9678000000000001E-2</v>
          </cell>
        </row>
      </sheetData>
      <sheetData sheetId="5331">
        <row r="2">
          <cell r="B2">
            <v>1.9678000000000001E-2</v>
          </cell>
        </row>
      </sheetData>
      <sheetData sheetId="5332">
        <row r="2">
          <cell r="B2">
            <v>1.9678000000000001E-2</v>
          </cell>
        </row>
      </sheetData>
      <sheetData sheetId="5333">
        <row r="2">
          <cell r="B2">
            <v>1.9678000000000001E-2</v>
          </cell>
        </row>
      </sheetData>
      <sheetData sheetId="5334">
        <row r="2">
          <cell r="B2">
            <v>1.9678000000000001E-2</v>
          </cell>
        </row>
      </sheetData>
      <sheetData sheetId="5335">
        <row r="2">
          <cell r="B2">
            <v>1.9678000000000001E-2</v>
          </cell>
        </row>
      </sheetData>
      <sheetData sheetId="5336">
        <row r="2">
          <cell r="B2">
            <v>1.9678000000000001E-2</v>
          </cell>
        </row>
      </sheetData>
      <sheetData sheetId="5337">
        <row r="2">
          <cell r="B2">
            <v>1.9678000000000001E-2</v>
          </cell>
        </row>
      </sheetData>
      <sheetData sheetId="5338">
        <row r="2">
          <cell r="B2">
            <v>1.9678000000000001E-2</v>
          </cell>
        </row>
      </sheetData>
      <sheetData sheetId="5339">
        <row r="2">
          <cell r="B2">
            <v>1.9678000000000001E-2</v>
          </cell>
        </row>
      </sheetData>
      <sheetData sheetId="5340">
        <row r="2">
          <cell r="B2">
            <v>1.9678000000000001E-2</v>
          </cell>
        </row>
      </sheetData>
      <sheetData sheetId="5341">
        <row r="2">
          <cell r="B2">
            <v>0</v>
          </cell>
        </row>
      </sheetData>
      <sheetData sheetId="5342">
        <row r="2">
          <cell r="B2">
            <v>1.9678000000000001E-2</v>
          </cell>
        </row>
      </sheetData>
      <sheetData sheetId="5343">
        <row r="2">
          <cell r="B2">
            <v>1.9678000000000001E-2</v>
          </cell>
        </row>
      </sheetData>
      <sheetData sheetId="5344">
        <row r="2">
          <cell r="B2">
            <v>1.9678000000000001E-2</v>
          </cell>
        </row>
      </sheetData>
      <sheetData sheetId="5345">
        <row r="2">
          <cell r="B2">
            <v>1.9678000000000001E-2</v>
          </cell>
        </row>
      </sheetData>
      <sheetData sheetId="5346">
        <row r="2">
          <cell r="B2">
            <v>1.9678000000000001E-2</v>
          </cell>
        </row>
      </sheetData>
      <sheetData sheetId="5347">
        <row r="2">
          <cell r="B2">
            <v>1.9678000000000001E-2</v>
          </cell>
        </row>
      </sheetData>
      <sheetData sheetId="5348">
        <row r="2">
          <cell r="B2">
            <v>0</v>
          </cell>
        </row>
      </sheetData>
      <sheetData sheetId="5349">
        <row r="2">
          <cell r="B2">
            <v>0</v>
          </cell>
        </row>
      </sheetData>
      <sheetData sheetId="5350">
        <row r="2">
          <cell r="B2">
            <v>1.9678000000000001E-2</v>
          </cell>
        </row>
      </sheetData>
      <sheetData sheetId="5351">
        <row r="2">
          <cell r="B2">
            <v>1.9678000000000001E-2</v>
          </cell>
        </row>
      </sheetData>
      <sheetData sheetId="5352">
        <row r="2">
          <cell r="B2">
            <v>0</v>
          </cell>
        </row>
      </sheetData>
      <sheetData sheetId="5353">
        <row r="2">
          <cell r="B2">
            <v>0</v>
          </cell>
        </row>
      </sheetData>
      <sheetData sheetId="5354">
        <row r="2">
          <cell r="B2">
            <v>1.9678000000000001E-2</v>
          </cell>
        </row>
      </sheetData>
      <sheetData sheetId="5355">
        <row r="2">
          <cell r="B2">
            <v>1.9678000000000001E-2</v>
          </cell>
        </row>
      </sheetData>
      <sheetData sheetId="5356">
        <row r="2">
          <cell r="B2">
            <v>1.9678000000000001E-2</v>
          </cell>
        </row>
      </sheetData>
      <sheetData sheetId="5357">
        <row r="2">
          <cell r="B2">
            <v>1.9678000000000001E-2</v>
          </cell>
        </row>
      </sheetData>
      <sheetData sheetId="5358">
        <row r="2">
          <cell r="B2">
            <v>1.9678000000000001E-2</v>
          </cell>
        </row>
      </sheetData>
      <sheetData sheetId="5359">
        <row r="2">
          <cell r="B2">
            <v>1.9678000000000001E-2</v>
          </cell>
        </row>
      </sheetData>
      <sheetData sheetId="5360">
        <row r="2">
          <cell r="B2">
            <v>1.9678000000000001E-2</v>
          </cell>
        </row>
      </sheetData>
      <sheetData sheetId="5361">
        <row r="2">
          <cell r="B2">
            <v>1.9678000000000001E-2</v>
          </cell>
        </row>
      </sheetData>
      <sheetData sheetId="5362">
        <row r="2">
          <cell r="B2">
            <v>1.9678000000000001E-2</v>
          </cell>
        </row>
      </sheetData>
      <sheetData sheetId="5363">
        <row r="2">
          <cell r="B2">
            <v>1.9678000000000001E-2</v>
          </cell>
        </row>
      </sheetData>
      <sheetData sheetId="5364">
        <row r="2">
          <cell r="B2">
            <v>1.9678000000000001E-2</v>
          </cell>
        </row>
      </sheetData>
      <sheetData sheetId="5365">
        <row r="2">
          <cell r="B2">
            <v>1.9678000000000001E-2</v>
          </cell>
        </row>
      </sheetData>
      <sheetData sheetId="5366">
        <row r="2">
          <cell r="B2">
            <v>1.9678000000000001E-2</v>
          </cell>
        </row>
      </sheetData>
      <sheetData sheetId="5367">
        <row r="2">
          <cell r="B2">
            <v>1.9678000000000001E-2</v>
          </cell>
        </row>
      </sheetData>
      <sheetData sheetId="5368">
        <row r="2">
          <cell r="B2">
            <v>1.9678000000000001E-2</v>
          </cell>
        </row>
      </sheetData>
      <sheetData sheetId="5369">
        <row r="2">
          <cell r="B2">
            <v>1.9678000000000001E-2</v>
          </cell>
        </row>
      </sheetData>
      <sheetData sheetId="5370">
        <row r="2">
          <cell r="B2">
            <v>1.9678000000000001E-2</v>
          </cell>
        </row>
      </sheetData>
      <sheetData sheetId="5371">
        <row r="2">
          <cell r="B2">
            <v>0</v>
          </cell>
        </row>
      </sheetData>
      <sheetData sheetId="5372">
        <row r="2">
          <cell r="B2">
            <v>1.9678000000000001E-2</v>
          </cell>
        </row>
      </sheetData>
      <sheetData sheetId="5373">
        <row r="2">
          <cell r="B2">
            <v>1.9678000000000001E-2</v>
          </cell>
        </row>
      </sheetData>
      <sheetData sheetId="5374">
        <row r="2">
          <cell r="B2">
            <v>1.9678000000000001E-2</v>
          </cell>
        </row>
      </sheetData>
      <sheetData sheetId="5375">
        <row r="2">
          <cell r="B2">
            <v>1.9678000000000001E-2</v>
          </cell>
        </row>
      </sheetData>
      <sheetData sheetId="5376">
        <row r="2">
          <cell r="B2">
            <v>1.9678000000000001E-2</v>
          </cell>
        </row>
      </sheetData>
      <sheetData sheetId="5377">
        <row r="2">
          <cell r="B2">
            <v>1.9678000000000001E-2</v>
          </cell>
        </row>
      </sheetData>
      <sheetData sheetId="5378">
        <row r="2">
          <cell r="B2">
            <v>1.9678000000000001E-2</v>
          </cell>
        </row>
      </sheetData>
      <sheetData sheetId="5379">
        <row r="2">
          <cell r="B2">
            <v>1.9678000000000001E-2</v>
          </cell>
        </row>
      </sheetData>
      <sheetData sheetId="5380">
        <row r="2">
          <cell r="B2">
            <v>1.9678000000000001E-2</v>
          </cell>
        </row>
      </sheetData>
      <sheetData sheetId="5381">
        <row r="2">
          <cell r="B2">
            <v>1.9678000000000001E-2</v>
          </cell>
        </row>
      </sheetData>
      <sheetData sheetId="5382">
        <row r="2">
          <cell r="B2">
            <v>1.9678000000000001E-2</v>
          </cell>
        </row>
      </sheetData>
      <sheetData sheetId="5383">
        <row r="2">
          <cell r="B2">
            <v>0</v>
          </cell>
        </row>
      </sheetData>
      <sheetData sheetId="5384">
        <row r="2">
          <cell r="B2">
            <v>1.9678000000000001E-2</v>
          </cell>
        </row>
      </sheetData>
      <sheetData sheetId="5385">
        <row r="2">
          <cell r="B2">
            <v>1.9678000000000001E-2</v>
          </cell>
        </row>
      </sheetData>
      <sheetData sheetId="5386">
        <row r="2">
          <cell r="B2">
            <v>0</v>
          </cell>
        </row>
      </sheetData>
      <sheetData sheetId="5387">
        <row r="2">
          <cell r="B2">
            <v>0</v>
          </cell>
        </row>
      </sheetData>
      <sheetData sheetId="5388">
        <row r="2">
          <cell r="B2">
            <v>0</v>
          </cell>
        </row>
      </sheetData>
      <sheetData sheetId="5389">
        <row r="2">
          <cell r="B2">
            <v>0</v>
          </cell>
        </row>
      </sheetData>
      <sheetData sheetId="5390">
        <row r="2">
          <cell r="B2">
            <v>0</v>
          </cell>
        </row>
      </sheetData>
      <sheetData sheetId="5391">
        <row r="2">
          <cell r="B2">
            <v>0</v>
          </cell>
        </row>
      </sheetData>
      <sheetData sheetId="5392">
        <row r="2">
          <cell r="B2">
            <v>0</v>
          </cell>
        </row>
      </sheetData>
      <sheetData sheetId="5393">
        <row r="2">
          <cell r="B2">
            <v>0</v>
          </cell>
        </row>
      </sheetData>
      <sheetData sheetId="5394">
        <row r="2">
          <cell r="B2">
            <v>0</v>
          </cell>
        </row>
      </sheetData>
      <sheetData sheetId="5395">
        <row r="2">
          <cell r="B2">
            <v>0</v>
          </cell>
        </row>
      </sheetData>
      <sheetData sheetId="5396">
        <row r="2">
          <cell r="B2">
            <v>0</v>
          </cell>
        </row>
      </sheetData>
      <sheetData sheetId="5397">
        <row r="2">
          <cell r="B2">
            <v>0</v>
          </cell>
        </row>
      </sheetData>
      <sheetData sheetId="5398">
        <row r="2">
          <cell r="B2">
            <v>0</v>
          </cell>
        </row>
      </sheetData>
      <sheetData sheetId="5399">
        <row r="2">
          <cell r="B2">
            <v>0</v>
          </cell>
        </row>
      </sheetData>
      <sheetData sheetId="5400">
        <row r="2">
          <cell r="B2">
            <v>0</v>
          </cell>
        </row>
      </sheetData>
      <sheetData sheetId="5401">
        <row r="2">
          <cell r="B2">
            <v>0</v>
          </cell>
        </row>
      </sheetData>
      <sheetData sheetId="5402">
        <row r="2">
          <cell r="B2">
            <v>0</v>
          </cell>
        </row>
      </sheetData>
      <sheetData sheetId="5403">
        <row r="2">
          <cell r="B2">
            <v>0</v>
          </cell>
        </row>
      </sheetData>
      <sheetData sheetId="5404">
        <row r="2">
          <cell r="B2">
            <v>0</v>
          </cell>
        </row>
      </sheetData>
      <sheetData sheetId="5405">
        <row r="2">
          <cell r="B2">
            <v>0</v>
          </cell>
        </row>
      </sheetData>
      <sheetData sheetId="5406">
        <row r="2">
          <cell r="B2">
            <v>0</v>
          </cell>
        </row>
      </sheetData>
      <sheetData sheetId="5407">
        <row r="2">
          <cell r="B2">
            <v>0</v>
          </cell>
        </row>
      </sheetData>
      <sheetData sheetId="5408">
        <row r="2">
          <cell r="B2">
            <v>0</v>
          </cell>
        </row>
      </sheetData>
      <sheetData sheetId="5409">
        <row r="2">
          <cell r="B2">
            <v>0</v>
          </cell>
        </row>
      </sheetData>
      <sheetData sheetId="5410">
        <row r="2">
          <cell r="B2">
            <v>0</v>
          </cell>
        </row>
      </sheetData>
      <sheetData sheetId="5411">
        <row r="2">
          <cell r="B2">
            <v>0</v>
          </cell>
        </row>
      </sheetData>
      <sheetData sheetId="5412">
        <row r="2">
          <cell r="B2">
            <v>0</v>
          </cell>
        </row>
      </sheetData>
      <sheetData sheetId="5413">
        <row r="2">
          <cell r="B2">
            <v>0</v>
          </cell>
        </row>
      </sheetData>
      <sheetData sheetId="5414">
        <row r="2">
          <cell r="B2">
            <v>0</v>
          </cell>
        </row>
      </sheetData>
      <sheetData sheetId="5415">
        <row r="2">
          <cell r="B2">
            <v>0</v>
          </cell>
        </row>
      </sheetData>
      <sheetData sheetId="5416">
        <row r="2">
          <cell r="B2">
            <v>0</v>
          </cell>
        </row>
      </sheetData>
      <sheetData sheetId="5417">
        <row r="2">
          <cell r="B2">
            <v>0</v>
          </cell>
        </row>
      </sheetData>
      <sheetData sheetId="5418">
        <row r="2">
          <cell r="B2">
            <v>0</v>
          </cell>
        </row>
      </sheetData>
      <sheetData sheetId="5419">
        <row r="2">
          <cell r="B2">
            <v>0</v>
          </cell>
        </row>
      </sheetData>
      <sheetData sheetId="5420">
        <row r="2">
          <cell r="B2">
            <v>0</v>
          </cell>
        </row>
      </sheetData>
      <sheetData sheetId="5421">
        <row r="2">
          <cell r="B2">
            <v>0</v>
          </cell>
        </row>
      </sheetData>
      <sheetData sheetId="5422">
        <row r="2">
          <cell r="B2">
            <v>0</v>
          </cell>
        </row>
      </sheetData>
      <sheetData sheetId="5423">
        <row r="2">
          <cell r="B2">
            <v>0</v>
          </cell>
        </row>
      </sheetData>
      <sheetData sheetId="5424">
        <row r="2">
          <cell r="B2">
            <v>0</v>
          </cell>
        </row>
      </sheetData>
      <sheetData sheetId="5425">
        <row r="2">
          <cell r="B2">
            <v>0</v>
          </cell>
        </row>
      </sheetData>
      <sheetData sheetId="5426">
        <row r="2">
          <cell r="B2">
            <v>0</v>
          </cell>
        </row>
      </sheetData>
      <sheetData sheetId="5427">
        <row r="2">
          <cell r="B2">
            <v>0</v>
          </cell>
        </row>
      </sheetData>
      <sheetData sheetId="5428">
        <row r="2">
          <cell r="B2">
            <v>0</v>
          </cell>
        </row>
      </sheetData>
      <sheetData sheetId="5429">
        <row r="2">
          <cell r="B2">
            <v>0</v>
          </cell>
        </row>
      </sheetData>
      <sheetData sheetId="5430">
        <row r="2">
          <cell r="B2">
            <v>0</v>
          </cell>
        </row>
      </sheetData>
      <sheetData sheetId="5431">
        <row r="2">
          <cell r="B2">
            <v>0</v>
          </cell>
        </row>
      </sheetData>
      <sheetData sheetId="5432">
        <row r="2">
          <cell r="B2">
            <v>0</v>
          </cell>
        </row>
      </sheetData>
      <sheetData sheetId="5433">
        <row r="2">
          <cell r="B2">
            <v>0</v>
          </cell>
        </row>
      </sheetData>
      <sheetData sheetId="5434">
        <row r="2">
          <cell r="B2">
            <v>0</v>
          </cell>
        </row>
      </sheetData>
      <sheetData sheetId="5435">
        <row r="2">
          <cell r="B2">
            <v>0</v>
          </cell>
        </row>
      </sheetData>
      <sheetData sheetId="5436">
        <row r="2">
          <cell r="B2">
            <v>0</v>
          </cell>
        </row>
      </sheetData>
      <sheetData sheetId="5437">
        <row r="2">
          <cell r="B2">
            <v>0</v>
          </cell>
        </row>
      </sheetData>
      <sheetData sheetId="5438">
        <row r="2">
          <cell r="B2">
            <v>0</v>
          </cell>
        </row>
      </sheetData>
      <sheetData sheetId="5439">
        <row r="2">
          <cell r="B2">
            <v>0</v>
          </cell>
        </row>
      </sheetData>
      <sheetData sheetId="5440">
        <row r="2">
          <cell r="B2">
            <v>0</v>
          </cell>
        </row>
      </sheetData>
      <sheetData sheetId="5441">
        <row r="2">
          <cell r="B2">
            <v>0</v>
          </cell>
        </row>
      </sheetData>
      <sheetData sheetId="5442">
        <row r="2">
          <cell r="B2">
            <v>0</v>
          </cell>
        </row>
      </sheetData>
      <sheetData sheetId="5443">
        <row r="2">
          <cell r="B2">
            <v>0</v>
          </cell>
        </row>
      </sheetData>
      <sheetData sheetId="5444">
        <row r="2">
          <cell r="B2">
            <v>0</v>
          </cell>
        </row>
      </sheetData>
      <sheetData sheetId="5445">
        <row r="2">
          <cell r="B2">
            <v>0</v>
          </cell>
        </row>
      </sheetData>
      <sheetData sheetId="5446">
        <row r="2">
          <cell r="B2">
            <v>0</v>
          </cell>
        </row>
      </sheetData>
      <sheetData sheetId="5447">
        <row r="2">
          <cell r="B2">
            <v>0</v>
          </cell>
        </row>
      </sheetData>
      <sheetData sheetId="5448">
        <row r="2">
          <cell r="B2">
            <v>0</v>
          </cell>
        </row>
      </sheetData>
      <sheetData sheetId="5449">
        <row r="2">
          <cell r="B2">
            <v>1.9678000000000001E-2</v>
          </cell>
        </row>
      </sheetData>
      <sheetData sheetId="5450">
        <row r="2">
          <cell r="B2">
            <v>0</v>
          </cell>
        </row>
      </sheetData>
      <sheetData sheetId="5451">
        <row r="2">
          <cell r="B2">
            <v>0</v>
          </cell>
        </row>
      </sheetData>
      <sheetData sheetId="5452">
        <row r="2">
          <cell r="B2">
            <v>0</v>
          </cell>
        </row>
      </sheetData>
      <sheetData sheetId="5453">
        <row r="2">
          <cell r="B2">
            <v>1.9678000000000001E-2</v>
          </cell>
        </row>
      </sheetData>
      <sheetData sheetId="5454">
        <row r="2">
          <cell r="B2">
            <v>0</v>
          </cell>
        </row>
      </sheetData>
      <sheetData sheetId="5455">
        <row r="2">
          <cell r="B2">
            <v>0</v>
          </cell>
        </row>
      </sheetData>
      <sheetData sheetId="5456">
        <row r="2">
          <cell r="B2">
            <v>1.9678000000000001E-2</v>
          </cell>
        </row>
      </sheetData>
      <sheetData sheetId="5457">
        <row r="2">
          <cell r="B2">
            <v>0</v>
          </cell>
        </row>
      </sheetData>
      <sheetData sheetId="5458">
        <row r="2">
          <cell r="B2">
            <v>1.9678000000000001E-2</v>
          </cell>
        </row>
      </sheetData>
      <sheetData sheetId="5459">
        <row r="2">
          <cell r="B2">
            <v>0</v>
          </cell>
        </row>
      </sheetData>
      <sheetData sheetId="5460">
        <row r="2">
          <cell r="B2">
            <v>1.9678000000000001E-2</v>
          </cell>
        </row>
      </sheetData>
      <sheetData sheetId="5461">
        <row r="2">
          <cell r="B2">
            <v>0</v>
          </cell>
        </row>
      </sheetData>
      <sheetData sheetId="5462">
        <row r="2">
          <cell r="B2">
            <v>1.9678000000000001E-2</v>
          </cell>
        </row>
      </sheetData>
      <sheetData sheetId="5463">
        <row r="2">
          <cell r="B2">
            <v>1.9678000000000001E-2</v>
          </cell>
        </row>
      </sheetData>
      <sheetData sheetId="5464">
        <row r="2">
          <cell r="B2">
            <v>0</v>
          </cell>
        </row>
      </sheetData>
      <sheetData sheetId="5465">
        <row r="2">
          <cell r="B2">
            <v>1.9678000000000001E-2</v>
          </cell>
        </row>
      </sheetData>
      <sheetData sheetId="5466">
        <row r="2">
          <cell r="B2">
            <v>1.9678000000000001E-2</v>
          </cell>
        </row>
      </sheetData>
      <sheetData sheetId="5467">
        <row r="2">
          <cell r="B2">
            <v>1.9678000000000001E-2</v>
          </cell>
        </row>
      </sheetData>
      <sheetData sheetId="5468">
        <row r="2">
          <cell r="B2">
            <v>0</v>
          </cell>
        </row>
      </sheetData>
      <sheetData sheetId="5469">
        <row r="2">
          <cell r="B2">
            <v>1.9677996635437012E-2</v>
          </cell>
        </row>
      </sheetData>
      <sheetData sheetId="5470">
        <row r="2">
          <cell r="B2">
            <v>1.9678000000000001E-2</v>
          </cell>
        </row>
      </sheetData>
      <sheetData sheetId="5471">
        <row r="2">
          <cell r="B2">
            <v>1.9678000000000001E-2</v>
          </cell>
        </row>
      </sheetData>
      <sheetData sheetId="5472">
        <row r="2">
          <cell r="B2">
            <v>1.9678000000000001E-2</v>
          </cell>
        </row>
      </sheetData>
      <sheetData sheetId="5473">
        <row r="2">
          <cell r="B2">
            <v>1.9677996635437012E-2</v>
          </cell>
        </row>
      </sheetData>
      <sheetData sheetId="5474">
        <row r="2">
          <cell r="B2">
            <v>1.9678000000000001E-2</v>
          </cell>
        </row>
      </sheetData>
      <sheetData sheetId="5475">
        <row r="2">
          <cell r="B2">
            <v>1.9678000000000001E-2</v>
          </cell>
        </row>
      </sheetData>
      <sheetData sheetId="5476">
        <row r="2">
          <cell r="B2">
            <v>1.9677996635437012E-2</v>
          </cell>
        </row>
      </sheetData>
      <sheetData sheetId="5477">
        <row r="2">
          <cell r="B2">
            <v>1.9678000000000001E-2</v>
          </cell>
        </row>
      </sheetData>
      <sheetData sheetId="5478">
        <row r="2">
          <cell r="B2">
            <v>1.9678000000000001E-2</v>
          </cell>
        </row>
      </sheetData>
      <sheetData sheetId="5479">
        <row r="2">
          <cell r="B2">
            <v>1.9678000000000001E-2</v>
          </cell>
        </row>
      </sheetData>
      <sheetData sheetId="5480">
        <row r="2">
          <cell r="B2">
            <v>1.9677996635437012E-2</v>
          </cell>
        </row>
      </sheetData>
      <sheetData sheetId="5481">
        <row r="2">
          <cell r="B2">
            <v>1.9677996635437012E-2</v>
          </cell>
        </row>
      </sheetData>
      <sheetData sheetId="5482">
        <row r="2">
          <cell r="B2">
            <v>1.9678000000000001E-2</v>
          </cell>
        </row>
      </sheetData>
      <sheetData sheetId="5483">
        <row r="2">
          <cell r="B2">
            <v>1.9677996635437012E-2</v>
          </cell>
        </row>
      </sheetData>
      <sheetData sheetId="5484">
        <row r="2">
          <cell r="B2">
            <v>1.9678000000000001E-2</v>
          </cell>
        </row>
      </sheetData>
      <sheetData sheetId="5485">
        <row r="2">
          <cell r="B2">
            <v>1.9678000000000001E-2</v>
          </cell>
        </row>
      </sheetData>
      <sheetData sheetId="5486">
        <row r="2">
          <cell r="B2">
            <v>1.9678000000000001E-2</v>
          </cell>
        </row>
      </sheetData>
      <sheetData sheetId="5487">
        <row r="2">
          <cell r="B2">
            <v>1.9677996635437012E-2</v>
          </cell>
        </row>
      </sheetData>
      <sheetData sheetId="5488">
        <row r="2">
          <cell r="B2">
            <v>1.9677996635437012E-2</v>
          </cell>
        </row>
      </sheetData>
      <sheetData sheetId="5489">
        <row r="2">
          <cell r="B2">
            <v>1.9677996635437012E-2</v>
          </cell>
        </row>
      </sheetData>
      <sheetData sheetId="5490">
        <row r="2">
          <cell r="B2">
            <v>1.9677996635437012E-2</v>
          </cell>
        </row>
      </sheetData>
      <sheetData sheetId="5491">
        <row r="2">
          <cell r="B2">
            <v>1.9678000000000001E-2</v>
          </cell>
        </row>
      </sheetData>
      <sheetData sheetId="5492">
        <row r="2">
          <cell r="B2">
            <v>1.9678000000000001E-2</v>
          </cell>
        </row>
      </sheetData>
      <sheetData sheetId="5493">
        <row r="2">
          <cell r="B2">
            <v>1.9677996635437012E-2</v>
          </cell>
        </row>
      </sheetData>
      <sheetData sheetId="5494">
        <row r="2">
          <cell r="B2">
            <v>1.9677996635437012E-2</v>
          </cell>
        </row>
      </sheetData>
      <sheetData sheetId="5495">
        <row r="2">
          <cell r="B2">
            <v>1.9677996635437012E-2</v>
          </cell>
        </row>
      </sheetData>
      <sheetData sheetId="5496">
        <row r="2">
          <cell r="B2">
            <v>1.9678000000000001E-2</v>
          </cell>
        </row>
      </sheetData>
      <sheetData sheetId="5497">
        <row r="2">
          <cell r="B2">
            <v>1.9677996635437012E-2</v>
          </cell>
        </row>
      </sheetData>
      <sheetData sheetId="5498">
        <row r="2">
          <cell r="B2">
            <v>0</v>
          </cell>
        </row>
      </sheetData>
      <sheetData sheetId="5499">
        <row r="2">
          <cell r="B2">
            <v>1.9677996635437012E-2</v>
          </cell>
        </row>
      </sheetData>
      <sheetData sheetId="5500">
        <row r="2">
          <cell r="B2">
            <v>1.9678000000000001E-2</v>
          </cell>
        </row>
      </sheetData>
      <sheetData sheetId="5501">
        <row r="2">
          <cell r="B2">
            <v>1.9678000000000001E-2</v>
          </cell>
        </row>
      </sheetData>
      <sheetData sheetId="5502">
        <row r="2">
          <cell r="B2">
            <v>1.9677996635437012E-2</v>
          </cell>
        </row>
      </sheetData>
      <sheetData sheetId="5503">
        <row r="2">
          <cell r="B2">
            <v>1.9678000000000001E-2</v>
          </cell>
        </row>
      </sheetData>
      <sheetData sheetId="5504">
        <row r="2">
          <cell r="B2">
            <v>1.9677996635437012E-2</v>
          </cell>
        </row>
      </sheetData>
      <sheetData sheetId="5505">
        <row r="2">
          <cell r="B2">
            <v>1.9678000000000001E-2</v>
          </cell>
        </row>
      </sheetData>
      <sheetData sheetId="5506">
        <row r="2">
          <cell r="B2">
            <v>1.9678000000000001E-2</v>
          </cell>
        </row>
      </sheetData>
      <sheetData sheetId="5507">
        <row r="2">
          <cell r="B2">
            <v>1.9678000000000001E-2</v>
          </cell>
        </row>
      </sheetData>
      <sheetData sheetId="5508">
        <row r="2">
          <cell r="B2">
            <v>1.9677996635437012E-2</v>
          </cell>
        </row>
      </sheetData>
      <sheetData sheetId="5509">
        <row r="2">
          <cell r="B2">
            <v>1.9677996635437012E-2</v>
          </cell>
        </row>
      </sheetData>
      <sheetData sheetId="5510">
        <row r="2">
          <cell r="B2">
            <v>1.9678000000000001E-2</v>
          </cell>
        </row>
      </sheetData>
      <sheetData sheetId="5511">
        <row r="2">
          <cell r="B2">
            <v>1.9678000000000001E-2</v>
          </cell>
        </row>
      </sheetData>
      <sheetData sheetId="5512">
        <row r="2">
          <cell r="B2">
            <v>1.9678000000000001E-2</v>
          </cell>
        </row>
      </sheetData>
      <sheetData sheetId="5513">
        <row r="2">
          <cell r="B2">
            <v>1.9678000000000001E-2</v>
          </cell>
        </row>
      </sheetData>
      <sheetData sheetId="5514">
        <row r="2">
          <cell r="B2">
            <v>1.9677996635437012E-2</v>
          </cell>
        </row>
      </sheetData>
      <sheetData sheetId="5515">
        <row r="2">
          <cell r="B2">
            <v>1.9678000000000001E-2</v>
          </cell>
        </row>
      </sheetData>
      <sheetData sheetId="5516">
        <row r="2">
          <cell r="B2">
            <v>1.9678000000000001E-2</v>
          </cell>
        </row>
      </sheetData>
      <sheetData sheetId="5517">
        <row r="2">
          <cell r="B2">
            <v>1.9678000000000001E-2</v>
          </cell>
        </row>
      </sheetData>
      <sheetData sheetId="5518">
        <row r="2">
          <cell r="B2">
            <v>1.9677996635437012E-2</v>
          </cell>
        </row>
      </sheetData>
      <sheetData sheetId="5519">
        <row r="2">
          <cell r="B2">
            <v>1.9678000000000001E-2</v>
          </cell>
        </row>
      </sheetData>
      <sheetData sheetId="5520">
        <row r="2">
          <cell r="B2">
            <v>1.9678000000000001E-2</v>
          </cell>
        </row>
      </sheetData>
      <sheetData sheetId="5521">
        <row r="2">
          <cell r="B2">
            <v>0</v>
          </cell>
        </row>
      </sheetData>
      <sheetData sheetId="5522">
        <row r="2">
          <cell r="B2">
            <v>1.9678000000000001E-2</v>
          </cell>
        </row>
      </sheetData>
      <sheetData sheetId="5523">
        <row r="2">
          <cell r="B2">
            <v>1.9678000000000001E-2</v>
          </cell>
        </row>
      </sheetData>
      <sheetData sheetId="5524">
        <row r="2">
          <cell r="B2">
            <v>1.9678000000000001E-2</v>
          </cell>
        </row>
      </sheetData>
      <sheetData sheetId="5525">
        <row r="2">
          <cell r="B2">
            <v>1.9678000000000001E-2</v>
          </cell>
        </row>
      </sheetData>
      <sheetData sheetId="5526">
        <row r="2">
          <cell r="B2">
            <v>1.9678000000000001E-2</v>
          </cell>
        </row>
      </sheetData>
      <sheetData sheetId="5527">
        <row r="2">
          <cell r="B2">
            <v>1.9678000000000001E-2</v>
          </cell>
        </row>
      </sheetData>
      <sheetData sheetId="5528">
        <row r="2">
          <cell r="B2">
            <v>0</v>
          </cell>
        </row>
      </sheetData>
      <sheetData sheetId="5529">
        <row r="2">
          <cell r="B2">
            <v>0</v>
          </cell>
        </row>
      </sheetData>
      <sheetData sheetId="5530">
        <row r="2">
          <cell r="B2">
            <v>1.9678000000000001E-2</v>
          </cell>
        </row>
      </sheetData>
      <sheetData sheetId="5531">
        <row r="2">
          <cell r="B2">
            <v>1.9678000000000001E-2</v>
          </cell>
        </row>
      </sheetData>
      <sheetData sheetId="5532">
        <row r="2">
          <cell r="B2">
            <v>0</v>
          </cell>
        </row>
      </sheetData>
      <sheetData sheetId="5533">
        <row r="2">
          <cell r="B2">
            <v>0</v>
          </cell>
        </row>
      </sheetData>
      <sheetData sheetId="5534">
        <row r="2">
          <cell r="B2">
            <v>1.9678000000000001E-2</v>
          </cell>
        </row>
      </sheetData>
      <sheetData sheetId="5535">
        <row r="2">
          <cell r="B2">
            <v>1.9678000000000001E-2</v>
          </cell>
        </row>
      </sheetData>
      <sheetData sheetId="5536">
        <row r="2">
          <cell r="B2">
            <v>1.9678000000000001E-2</v>
          </cell>
        </row>
      </sheetData>
      <sheetData sheetId="5537">
        <row r="2">
          <cell r="B2">
            <v>1.9678000000000001E-2</v>
          </cell>
        </row>
      </sheetData>
      <sheetData sheetId="5538">
        <row r="2">
          <cell r="B2">
            <v>1.9678000000000001E-2</v>
          </cell>
        </row>
      </sheetData>
      <sheetData sheetId="5539">
        <row r="2">
          <cell r="B2">
            <v>1.9678000000000001E-2</v>
          </cell>
        </row>
      </sheetData>
      <sheetData sheetId="5540">
        <row r="2">
          <cell r="B2">
            <v>1.9678000000000001E-2</v>
          </cell>
        </row>
      </sheetData>
      <sheetData sheetId="5541">
        <row r="2">
          <cell r="B2">
            <v>1.9678000000000001E-2</v>
          </cell>
        </row>
      </sheetData>
      <sheetData sheetId="5542">
        <row r="2">
          <cell r="B2">
            <v>1.9678000000000001E-2</v>
          </cell>
        </row>
      </sheetData>
      <sheetData sheetId="5543">
        <row r="2">
          <cell r="B2">
            <v>1.9678000000000001E-2</v>
          </cell>
        </row>
      </sheetData>
      <sheetData sheetId="5544">
        <row r="2">
          <cell r="B2">
            <v>1.9678000000000001E-2</v>
          </cell>
        </row>
      </sheetData>
      <sheetData sheetId="5545">
        <row r="2">
          <cell r="B2">
            <v>1.9678000000000001E-2</v>
          </cell>
        </row>
      </sheetData>
      <sheetData sheetId="5546">
        <row r="2">
          <cell r="B2">
            <v>1.9678000000000001E-2</v>
          </cell>
        </row>
      </sheetData>
      <sheetData sheetId="5547">
        <row r="2">
          <cell r="B2">
            <v>1.9678000000000001E-2</v>
          </cell>
        </row>
      </sheetData>
      <sheetData sheetId="5548">
        <row r="2">
          <cell r="B2">
            <v>1.9678000000000001E-2</v>
          </cell>
        </row>
      </sheetData>
      <sheetData sheetId="5549">
        <row r="2">
          <cell r="B2">
            <v>1.9678000000000001E-2</v>
          </cell>
        </row>
      </sheetData>
      <sheetData sheetId="5550">
        <row r="2">
          <cell r="B2">
            <v>1.9678000000000001E-2</v>
          </cell>
        </row>
      </sheetData>
      <sheetData sheetId="5551">
        <row r="2">
          <cell r="B2">
            <v>0</v>
          </cell>
        </row>
      </sheetData>
      <sheetData sheetId="5552">
        <row r="2">
          <cell r="B2">
            <v>1.9678000000000001E-2</v>
          </cell>
        </row>
      </sheetData>
      <sheetData sheetId="5553">
        <row r="2">
          <cell r="B2">
            <v>1.9678000000000001E-2</v>
          </cell>
        </row>
      </sheetData>
      <sheetData sheetId="5554">
        <row r="2">
          <cell r="B2">
            <v>1.9678000000000001E-2</v>
          </cell>
        </row>
      </sheetData>
      <sheetData sheetId="5555">
        <row r="2">
          <cell r="B2">
            <v>1.9678000000000001E-2</v>
          </cell>
        </row>
      </sheetData>
      <sheetData sheetId="5556">
        <row r="2">
          <cell r="B2">
            <v>1.9678000000000001E-2</v>
          </cell>
        </row>
      </sheetData>
      <sheetData sheetId="5557">
        <row r="2">
          <cell r="B2">
            <v>1.9678000000000001E-2</v>
          </cell>
        </row>
      </sheetData>
      <sheetData sheetId="5558">
        <row r="2">
          <cell r="B2">
            <v>1.9678000000000001E-2</v>
          </cell>
        </row>
      </sheetData>
      <sheetData sheetId="5559">
        <row r="2">
          <cell r="B2">
            <v>1.9678000000000001E-2</v>
          </cell>
        </row>
      </sheetData>
      <sheetData sheetId="5560">
        <row r="2">
          <cell r="B2">
            <v>1.9678000000000001E-2</v>
          </cell>
        </row>
      </sheetData>
      <sheetData sheetId="5561">
        <row r="2">
          <cell r="B2">
            <v>1.9678000000000001E-2</v>
          </cell>
        </row>
      </sheetData>
      <sheetData sheetId="5562">
        <row r="2">
          <cell r="B2">
            <v>1.9678000000000001E-2</v>
          </cell>
        </row>
      </sheetData>
      <sheetData sheetId="5563">
        <row r="2">
          <cell r="B2">
            <v>0</v>
          </cell>
        </row>
      </sheetData>
      <sheetData sheetId="5564">
        <row r="2">
          <cell r="B2">
            <v>1.9678000000000001E-2</v>
          </cell>
        </row>
      </sheetData>
      <sheetData sheetId="5565">
        <row r="2">
          <cell r="B2">
            <v>1.9678000000000001E-2</v>
          </cell>
        </row>
      </sheetData>
      <sheetData sheetId="5566">
        <row r="2">
          <cell r="B2">
            <v>0</v>
          </cell>
        </row>
      </sheetData>
      <sheetData sheetId="5567">
        <row r="2">
          <cell r="B2">
            <v>0</v>
          </cell>
        </row>
      </sheetData>
      <sheetData sheetId="5568">
        <row r="2">
          <cell r="B2">
            <v>0</v>
          </cell>
        </row>
      </sheetData>
      <sheetData sheetId="5569">
        <row r="2">
          <cell r="B2">
            <v>0</v>
          </cell>
        </row>
      </sheetData>
      <sheetData sheetId="5570">
        <row r="2">
          <cell r="B2">
            <v>0</v>
          </cell>
        </row>
      </sheetData>
      <sheetData sheetId="5571">
        <row r="2">
          <cell r="B2">
            <v>0</v>
          </cell>
        </row>
      </sheetData>
      <sheetData sheetId="5572">
        <row r="2">
          <cell r="B2">
            <v>0</v>
          </cell>
        </row>
      </sheetData>
      <sheetData sheetId="5573">
        <row r="2">
          <cell r="B2">
            <v>0</v>
          </cell>
        </row>
      </sheetData>
      <sheetData sheetId="5574">
        <row r="2">
          <cell r="B2">
            <v>0</v>
          </cell>
        </row>
      </sheetData>
      <sheetData sheetId="5575">
        <row r="2">
          <cell r="B2">
            <v>0</v>
          </cell>
        </row>
      </sheetData>
      <sheetData sheetId="5576">
        <row r="2">
          <cell r="B2">
            <v>0</v>
          </cell>
        </row>
      </sheetData>
      <sheetData sheetId="5577">
        <row r="2">
          <cell r="B2">
            <v>0</v>
          </cell>
        </row>
      </sheetData>
      <sheetData sheetId="5578">
        <row r="2">
          <cell r="B2">
            <v>0</v>
          </cell>
        </row>
      </sheetData>
      <sheetData sheetId="5579">
        <row r="2">
          <cell r="B2">
            <v>0</v>
          </cell>
        </row>
      </sheetData>
      <sheetData sheetId="5580">
        <row r="2">
          <cell r="B2">
            <v>0</v>
          </cell>
        </row>
      </sheetData>
      <sheetData sheetId="5581">
        <row r="2">
          <cell r="B2">
            <v>0</v>
          </cell>
        </row>
      </sheetData>
      <sheetData sheetId="5582">
        <row r="2">
          <cell r="B2">
            <v>0</v>
          </cell>
        </row>
      </sheetData>
      <sheetData sheetId="5583">
        <row r="2">
          <cell r="B2">
            <v>0</v>
          </cell>
        </row>
      </sheetData>
      <sheetData sheetId="5584">
        <row r="2">
          <cell r="B2">
            <v>1.9678000000000001E-2</v>
          </cell>
        </row>
      </sheetData>
      <sheetData sheetId="5585">
        <row r="2">
          <cell r="B2">
            <v>0</v>
          </cell>
        </row>
      </sheetData>
      <sheetData sheetId="5586">
        <row r="2">
          <cell r="B2">
            <v>0</v>
          </cell>
        </row>
      </sheetData>
      <sheetData sheetId="5587">
        <row r="2">
          <cell r="B2">
            <v>0</v>
          </cell>
        </row>
      </sheetData>
      <sheetData sheetId="5588">
        <row r="2">
          <cell r="B2">
            <v>0</v>
          </cell>
        </row>
      </sheetData>
      <sheetData sheetId="5589">
        <row r="2">
          <cell r="B2">
            <v>0</v>
          </cell>
        </row>
      </sheetData>
      <sheetData sheetId="5590">
        <row r="2">
          <cell r="B2">
            <v>0</v>
          </cell>
        </row>
      </sheetData>
      <sheetData sheetId="5591">
        <row r="2">
          <cell r="B2">
            <v>0</v>
          </cell>
        </row>
      </sheetData>
      <sheetData sheetId="5592">
        <row r="2">
          <cell r="B2">
            <v>0</v>
          </cell>
        </row>
      </sheetData>
      <sheetData sheetId="5593">
        <row r="2">
          <cell r="B2">
            <v>1.9678000000000001E-2</v>
          </cell>
        </row>
      </sheetData>
      <sheetData sheetId="5594">
        <row r="2">
          <cell r="B2">
            <v>1.9678000000000001E-2</v>
          </cell>
        </row>
      </sheetData>
      <sheetData sheetId="5595">
        <row r="2">
          <cell r="B2">
            <v>0</v>
          </cell>
        </row>
      </sheetData>
      <sheetData sheetId="5596">
        <row r="2">
          <cell r="B2">
            <v>1.9678000000000001E-2</v>
          </cell>
        </row>
      </sheetData>
      <sheetData sheetId="5597">
        <row r="2">
          <cell r="B2">
            <v>0</v>
          </cell>
        </row>
      </sheetData>
      <sheetData sheetId="5598">
        <row r="2">
          <cell r="B2">
            <v>1.9678000000000001E-2</v>
          </cell>
        </row>
      </sheetData>
      <sheetData sheetId="5599">
        <row r="2">
          <cell r="B2">
            <v>0</v>
          </cell>
        </row>
      </sheetData>
      <sheetData sheetId="5600">
        <row r="2">
          <cell r="B2">
            <v>1.9678000000000001E-2</v>
          </cell>
        </row>
      </sheetData>
      <sheetData sheetId="5601">
        <row r="2">
          <cell r="B2">
            <v>0</v>
          </cell>
        </row>
      </sheetData>
      <sheetData sheetId="5602">
        <row r="2">
          <cell r="B2">
            <v>1.9678000000000001E-2</v>
          </cell>
        </row>
      </sheetData>
      <sheetData sheetId="5603">
        <row r="2">
          <cell r="B2">
            <v>1.9678000000000001E-2</v>
          </cell>
        </row>
      </sheetData>
      <sheetData sheetId="5604">
        <row r="2">
          <cell r="B2">
            <v>1.9678000000000001E-2</v>
          </cell>
        </row>
      </sheetData>
      <sheetData sheetId="5605">
        <row r="2">
          <cell r="B2">
            <v>1.9678000000000001E-2</v>
          </cell>
        </row>
      </sheetData>
      <sheetData sheetId="5606">
        <row r="2">
          <cell r="B2">
            <v>1.9678000000000001E-2</v>
          </cell>
        </row>
      </sheetData>
      <sheetData sheetId="5607">
        <row r="2">
          <cell r="B2">
            <v>1.9678000000000001E-2</v>
          </cell>
        </row>
      </sheetData>
      <sheetData sheetId="5608">
        <row r="2">
          <cell r="B2">
            <v>1.9678000000000001E-2</v>
          </cell>
        </row>
      </sheetData>
      <sheetData sheetId="5609">
        <row r="2">
          <cell r="B2">
            <v>1.9678000000000001E-2</v>
          </cell>
        </row>
      </sheetData>
      <sheetData sheetId="5610">
        <row r="2">
          <cell r="B2">
            <v>1.9678000000000001E-2</v>
          </cell>
        </row>
      </sheetData>
      <sheetData sheetId="5611">
        <row r="2">
          <cell r="B2">
            <v>1.9678000000000001E-2</v>
          </cell>
        </row>
      </sheetData>
      <sheetData sheetId="5612">
        <row r="2">
          <cell r="B2">
            <v>1.9678000000000001E-2</v>
          </cell>
        </row>
      </sheetData>
      <sheetData sheetId="5613">
        <row r="2">
          <cell r="B2">
            <v>1.9678000000000001E-2</v>
          </cell>
        </row>
      </sheetData>
      <sheetData sheetId="5614">
        <row r="2">
          <cell r="B2">
            <v>1.9678000000000001E-2</v>
          </cell>
        </row>
      </sheetData>
      <sheetData sheetId="5615">
        <row r="2">
          <cell r="B2">
            <v>1.9678000000000001E-2</v>
          </cell>
        </row>
      </sheetData>
      <sheetData sheetId="5616">
        <row r="2">
          <cell r="B2">
            <v>1.9678000000000001E-2</v>
          </cell>
        </row>
      </sheetData>
      <sheetData sheetId="5617">
        <row r="2">
          <cell r="B2">
            <v>1.9678000000000001E-2</v>
          </cell>
        </row>
      </sheetData>
      <sheetData sheetId="5618">
        <row r="2">
          <cell r="B2">
            <v>1.9678000000000001E-2</v>
          </cell>
        </row>
      </sheetData>
      <sheetData sheetId="5619">
        <row r="2">
          <cell r="B2">
            <v>1.9678000000000001E-2</v>
          </cell>
        </row>
      </sheetData>
      <sheetData sheetId="5620">
        <row r="2">
          <cell r="B2">
            <v>1.9678000000000001E-2</v>
          </cell>
        </row>
      </sheetData>
      <sheetData sheetId="5621">
        <row r="2">
          <cell r="B2">
            <v>1.9678000000000001E-2</v>
          </cell>
        </row>
      </sheetData>
      <sheetData sheetId="5622">
        <row r="2">
          <cell r="B2">
            <v>1.9678000000000001E-2</v>
          </cell>
        </row>
      </sheetData>
      <sheetData sheetId="5623">
        <row r="2">
          <cell r="B2">
            <v>1.9678000000000001E-2</v>
          </cell>
        </row>
      </sheetData>
      <sheetData sheetId="5624">
        <row r="2">
          <cell r="B2">
            <v>1.9678000000000001E-2</v>
          </cell>
        </row>
      </sheetData>
      <sheetData sheetId="5625">
        <row r="2">
          <cell r="B2">
            <v>1.9677996635437012E-2</v>
          </cell>
        </row>
      </sheetData>
      <sheetData sheetId="5626">
        <row r="2">
          <cell r="B2">
            <v>1.9677996635437012E-2</v>
          </cell>
        </row>
      </sheetData>
      <sheetData sheetId="5627">
        <row r="2">
          <cell r="B2">
            <v>1.9678000000000001E-2</v>
          </cell>
        </row>
      </sheetData>
      <sheetData sheetId="5628">
        <row r="2">
          <cell r="B2">
            <v>1.9678000000000001E-2</v>
          </cell>
        </row>
      </sheetData>
      <sheetData sheetId="5629">
        <row r="2">
          <cell r="B2">
            <v>1.9678000000000001E-2</v>
          </cell>
        </row>
      </sheetData>
      <sheetData sheetId="5630">
        <row r="2">
          <cell r="B2">
            <v>1.9678000000000001E-2</v>
          </cell>
        </row>
      </sheetData>
      <sheetData sheetId="5631">
        <row r="2">
          <cell r="B2">
            <v>1.9678000000000001E-2</v>
          </cell>
        </row>
      </sheetData>
      <sheetData sheetId="5632">
        <row r="2">
          <cell r="B2">
            <v>1.9678000000000001E-2</v>
          </cell>
        </row>
      </sheetData>
      <sheetData sheetId="5633">
        <row r="2">
          <cell r="B2">
            <v>1.9678000000000001E-2</v>
          </cell>
        </row>
      </sheetData>
      <sheetData sheetId="5634">
        <row r="2">
          <cell r="B2">
            <v>1.9678000000000001E-2</v>
          </cell>
        </row>
      </sheetData>
      <sheetData sheetId="5635">
        <row r="2">
          <cell r="B2">
            <v>1.9678000000000001E-2</v>
          </cell>
        </row>
      </sheetData>
      <sheetData sheetId="5636">
        <row r="2">
          <cell r="B2">
            <v>1.9678000000000001E-2</v>
          </cell>
        </row>
      </sheetData>
      <sheetData sheetId="5637">
        <row r="2">
          <cell r="B2">
            <v>1.9678000000000001E-2</v>
          </cell>
        </row>
      </sheetData>
      <sheetData sheetId="5638">
        <row r="2">
          <cell r="B2">
            <v>1.9678000000000001E-2</v>
          </cell>
        </row>
      </sheetData>
      <sheetData sheetId="5639">
        <row r="2">
          <cell r="B2">
            <v>1.9678000000000001E-2</v>
          </cell>
        </row>
      </sheetData>
      <sheetData sheetId="5640">
        <row r="2">
          <cell r="B2">
            <v>1.9678000000000001E-2</v>
          </cell>
        </row>
      </sheetData>
      <sheetData sheetId="5641">
        <row r="2">
          <cell r="B2">
            <v>1.9678000000000001E-2</v>
          </cell>
        </row>
      </sheetData>
      <sheetData sheetId="5642">
        <row r="2">
          <cell r="B2">
            <v>1.9678000000000001E-2</v>
          </cell>
        </row>
      </sheetData>
      <sheetData sheetId="5643">
        <row r="2">
          <cell r="B2">
            <v>1.9678000000000001E-2</v>
          </cell>
        </row>
      </sheetData>
      <sheetData sheetId="5644">
        <row r="2">
          <cell r="B2">
            <v>1.9678000000000001E-2</v>
          </cell>
        </row>
      </sheetData>
      <sheetData sheetId="5645">
        <row r="2">
          <cell r="B2">
            <v>1.9678000000000001E-2</v>
          </cell>
        </row>
      </sheetData>
      <sheetData sheetId="5646">
        <row r="2">
          <cell r="B2">
            <v>1.9678000000000001E-2</v>
          </cell>
        </row>
      </sheetData>
      <sheetData sheetId="5647">
        <row r="2">
          <cell r="B2">
            <v>1.9678000000000001E-2</v>
          </cell>
        </row>
      </sheetData>
      <sheetData sheetId="5648">
        <row r="2">
          <cell r="B2">
            <v>1.9678000000000001E-2</v>
          </cell>
        </row>
      </sheetData>
      <sheetData sheetId="5649">
        <row r="2">
          <cell r="B2">
            <v>1.9678000000000001E-2</v>
          </cell>
        </row>
      </sheetData>
      <sheetData sheetId="5650">
        <row r="2">
          <cell r="B2">
            <v>1.9678000000000001E-2</v>
          </cell>
        </row>
      </sheetData>
      <sheetData sheetId="5651">
        <row r="2">
          <cell r="B2">
            <v>1.9678000000000001E-2</v>
          </cell>
        </row>
      </sheetData>
      <sheetData sheetId="5652">
        <row r="2">
          <cell r="B2">
            <v>1.9678000000000001E-2</v>
          </cell>
        </row>
      </sheetData>
      <sheetData sheetId="5653">
        <row r="2">
          <cell r="B2">
            <v>1.9678000000000001E-2</v>
          </cell>
        </row>
      </sheetData>
      <sheetData sheetId="5654">
        <row r="2">
          <cell r="B2">
            <v>1.9678000000000001E-2</v>
          </cell>
        </row>
      </sheetData>
      <sheetData sheetId="5655">
        <row r="2">
          <cell r="B2">
            <v>1.9678000000000001E-2</v>
          </cell>
        </row>
      </sheetData>
      <sheetData sheetId="5656">
        <row r="2">
          <cell r="B2">
            <v>1.9678000000000001E-2</v>
          </cell>
        </row>
      </sheetData>
      <sheetData sheetId="5657">
        <row r="2">
          <cell r="B2">
            <v>1.9678000000000001E-2</v>
          </cell>
        </row>
      </sheetData>
      <sheetData sheetId="5658">
        <row r="2">
          <cell r="B2">
            <v>1.9678000000000001E-2</v>
          </cell>
        </row>
      </sheetData>
      <sheetData sheetId="5659">
        <row r="2">
          <cell r="B2">
            <v>1.9678000000000001E-2</v>
          </cell>
        </row>
      </sheetData>
      <sheetData sheetId="5660">
        <row r="2">
          <cell r="B2">
            <v>1.9677996635437012E-2</v>
          </cell>
        </row>
      </sheetData>
      <sheetData sheetId="5661">
        <row r="2">
          <cell r="B2">
            <v>1.9678000000000001E-2</v>
          </cell>
        </row>
      </sheetData>
      <sheetData sheetId="5662">
        <row r="2">
          <cell r="B2">
            <v>1.9678000000000001E-2</v>
          </cell>
        </row>
      </sheetData>
      <sheetData sheetId="5663">
        <row r="2">
          <cell r="B2">
            <v>1.9678000000000001E-2</v>
          </cell>
        </row>
      </sheetData>
      <sheetData sheetId="5664">
        <row r="2">
          <cell r="B2">
            <v>1.9677996635437012E-2</v>
          </cell>
        </row>
      </sheetData>
      <sheetData sheetId="5665">
        <row r="2">
          <cell r="B2">
            <v>1.9677996635437012E-2</v>
          </cell>
        </row>
      </sheetData>
      <sheetData sheetId="5666">
        <row r="2">
          <cell r="B2">
            <v>1.9677996635437012E-2</v>
          </cell>
        </row>
      </sheetData>
      <sheetData sheetId="5667">
        <row r="2">
          <cell r="B2">
            <v>1.9677996635437012E-2</v>
          </cell>
        </row>
      </sheetData>
      <sheetData sheetId="5668">
        <row r="2">
          <cell r="B2">
            <v>1.9678000000000001E-2</v>
          </cell>
        </row>
      </sheetData>
      <sheetData sheetId="5669">
        <row r="2">
          <cell r="B2">
            <v>1.9678000000000001E-2</v>
          </cell>
        </row>
      </sheetData>
      <sheetData sheetId="5670">
        <row r="2">
          <cell r="B2">
            <v>1.9677996635437012E-2</v>
          </cell>
        </row>
      </sheetData>
      <sheetData sheetId="5671">
        <row r="2">
          <cell r="B2">
            <v>1.9677996635437012E-2</v>
          </cell>
        </row>
      </sheetData>
      <sheetData sheetId="5672">
        <row r="2">
          <cell r="B2">
            <v>1.9677996635437012E-2</v>
          </cell>
        </row>
      </sheetData>
      <sheetData sheetId="5673">
        <row r="2">
          <cell r="B2">
            <v>1.9678000000000001E-2</v>
          </cell>
        </row>
      </sheetData>
      <sheetData sheetId="5674">
        <row r="2">
          <cell r="B2">
            <v>1.9677996635437012E-2</v>
          </cell>
        </row>
      </sheetData>
      <sheetData sheetId="5675">
        <row r="2">
          <cell r="B2">
            <v>1.9678000000000001E-2</v>
          </cell>
        </row>
      </sheetData>
      <sheetData sheetId="5676">
        <row r="2">
          <cell r="B2">
            <v>1.9677996635437012E-2</v>
          </cell>
        </row>
      </sheetData>
      <sheetData sheetId="5677">
        <row r="2">
          <cell r="B2">
            <v>1.9678000000000001E-2</v>
          </cell>
        </row>
      </sheetData>
      <sheetData sheetId="5678">
        <row r="2">
          <cell r="B2">
            <v>1.9678000000000001E-2</v>
          </cell>
        </row>
      </sheetData>
      <sheetData sheetId="5679">
        <row r="2">
          <cell r="B2">
            <v>1.9677996635437012E-2</v>
          </cell>
        </row>
      </sheetData>
      <sheetData sheetId="5680">
        <row r="2">
          <cell r="B2">
            <v>1.9678000000000001E-2</v>
          </cell>
        </row>
      </sheetData>
      <sheetData sheetId="5681">
        <row r="2">
          <cell r="B2">
            <v>1.9677996635437012E-2</v>
          </cell>
        </row>
      </sheetData>
      <sheetData sheetId="5682">
        <row r="2">
          <cell r="B2">
            <v>1.9678000000000001E-2</v>
          </cell>
        </row>
      </sheetData>
      <sheetData sheetId="5683">
        <row r="2">
          <cell r="B2">
            <v>1.9678000000000001E-2</v>
          </cell>
        </row>
      </sheetData>
      <sheetData sheetId="5684">
        <row r="2">
          <cell r="B2">
            <v>1.9678000000000001E-2</v>
          </cell>
        </row>
      </sheetData>
      <sheetData sheetId="5685">
        <row r="2">
          <cell r="B2">
            <v>1.9677996635437012E-2</v>
          </cell>
        </row>
      </sheetData>
      <sheetData sheetId="5686">
        <row r="2">
          <cell r="B2">
            <v>1.9677996635437012E-2</v>
          </cell>
        </row>
      </sheetData>
      <sheetData sheetId="5687">
        <row r="2">
          <cell r="B2">
            <v>1.9678000000000001E-2</v>
          </cell>
        </row>
      </sheetData>
      <sheetData sheetId="5688">
        <row r="2">
          <cell r="B2">
            <v>1.9678000000000001E-2</v>
          </cell>
        </row>
      </sheetData>
      <sheetData sheetId="5689">
        <row r="2">
          <cell r="B2">
            <v>1.9678000000000001E-2</v>
          </cell>
        </row>
      </sheetData>
      <sheetData sheetId="5690">
        <row r="2">
          <cell r="B2">
            <v>1.9678000000000001E-2</v>
          </cell>
        </row>
      </sheetData>
      <sheetData sheetId="5691">
        <row r="2">
          <cell r="B2">
            <v>1.9677996635437012E-2</v>
          </cell>
        </row>
      </sheetData>
      <sheetData sheetId="5692">
        <row r="2">
          <cell r="B2">
            <v>1.9678000000000001E-2</v>
          </cell>
        </row>
      </sheetData>
      <sheetData sheetId="5693">
        <row r="2">
          <cell r="B2">
            <v>1.9678000000000001E-2</v>
          </cell>
        </row>
      </sheetData>
      <sheetData sheetId="5694">
        <row r="2">
          <cell r="B2">
            <v>1.9678000000000001E-2</v>
          </cell>
        </row>
      </sheetData>
      <sheetData sheetId="5695">
        <row r="2">
          <cell r="B2">
            <v>1.9677996635437012E-2</v>
          </cell>
        </row>
      </sheetData>
      <sheetData sheetId="5696">
        <row r="2">
          <cell r="B2">
            <v>1.9678000000000001E-2</v>
          </cell>
        </row>
      </sheetData>
      <sheetData sheetId="5697">
        <row r="2">
          <cell r="B2">
            <v>1.9678000000000001E-2</v>
          </cell>
        </row>
      </sheetData>
      <sheetData sheetId="5698">
        <row r="2">
          <cell r="B2">
            <v>0</v>
          </cell>
        </row>
      </sheetData>
      <sheetData sheetId="5699">
        <row r="2">
          <cell r="B2">
            <v>1.9678000000000001E-2</v>
          </cell>
        </row>
      </sheetData>
      <sheetData sheetId="5700">
        <row r="2">
          <cell r="B2">
            <v>1.9678000000000001E-2</v>
          </cell>
        </row>
      </sheetData>
      <sheetData sheetId="5701">
        <row r="2">
          <cell r="B2">
            <v>1.9678000000000001E-2</v>
          </cell>
        </row>
      </sheetData>
      <sheetData sheetId="5702">
        <row r="2">
          <cell r="B2">
            <v>1.9678000000000001E-2</v>
          </cell>
        </row>
      </sheetData>
      <sheetData sheetId="5703">
        <row r="2">
          <cell r="B2">
            <v>1.9678000000000001E-2</v>
          </cell>
        </row>
      </sheetData>
      <sheetData sheetId="5704">
        <row r="2">
          <cell r="B2">
            <v>1.9678000000000001E-2</v>
          </cell>
        </row>
      </sheetData>
      <sheetData sheetId="5705">
        <row r="2">
          <cell r="B2">
            <v>0</v>
          </cell>
        </row>
      </sheetData>
      <sheetData sheetId="5706">
        <row r="2">
          <cell r="B2">
            <v>0</v>
          </cell>
        </row>
      </sheetData>
      <sheetData sheetId="5707">
        <row r="2">
          <cell r="B2">
            <v>1.9678000000000001E-2</v>
          </cell>
        </row>
      </sheetData>
      <sheetData sheetId="5708">
        <row r="2">
          <cell r="B2">
            <v>1.9678000000000001E-2</v>
          </cell>
        </row>
      </sheetData>
      <sheetData sheetId="5709">
        <row r="2">
          <cell r="B2">
            <v>0</v>
          </cell>
        </row>
      </sheetData>
      <sheetData sheetId="5710">
        <row r="2">
          <cell r="B2">
            <v>0</v>
          </cell>
        </row>
      </sheetData>
      <sheetData sheetId="5711">
        <row r="2">
          <cell r="B2">
            <v>1.9678000000000001E-2</v>
          </cell>
        </row>
      </sheetData>
      <sheetData sheetId="5712">
        <row r="2">
          <cell r="B2">
            <v>1.9678000000000001E-2</v>
          </cell>
        </row>
      </sheetData>
      <sheetData sheetId="5713">
        <row r="2">
          <cell r="B2">
            <v>1.9678000000000001E-2</v>
          </cell>
        </row>
      </sheetData>
      <sheetData sheetId="5714">
        <row r="2">
          <cell r="B2">
            <v>1.9678000000000001E-2</v>
          </cell>
        </row>
      </sheetData>
      <sheetData sheetId="5715">
        <row r="2">
          <cell r="B2">
            <v>1.9678000000000001E-2</v>
          </cell>
        </row>
      </sheetData>
      <sheetData sheetId="5716">
        <row r="2">
          <cell r="B2">
            <v>1.9678000000000001E-2</v>
          </cell>
        </row>
      </sheetData>
      <sheetData sheetId="5717">
        <row r="2">
          <cell r="B2">
            <v>1.9678000000000001E-2</v>
          </cell>
        </row>
      </sheetData>
      <sheetData sheetId="5718">
        <row r="2">
          <cell r="B2">
            <v>1.9678000000000001E-2</v>
          </cell>
        </row>
      </sheetData>
      <sheetData sheetId="5719">
        <row r="2">
          <cell r="B2">
            <v>1.9678000000000001E-2</v>
          </cell>
        </row>
      </sheetData>
      <sheetData sheetId="5720">
        <row r="2">
          <cell r="B2">
            <v>1.9678000000000001E-2</v>
          </cell>
        </row>
      </sheetData>
      <sheetData sheetId="5721">
        <row r="2">
          <cell r="B2">
            <v>1.9678000000000001E-2</v>
          </cell>
        </row>
      </sheetData>
      <sheetData sheetId="5722">
        <row r="2">
          <cell r="B2">
            <v>1.9678000000000001E-2</v>
          </cell>
        </row>
      </sheetData>
      <sheetData sheetId="5723">
        <row r="2">
          <cell r="B2">
            <v>1.9678000000000001E-2</v>
          </cell>
        </row>
      </sheetData>
      <sheetData sheetId="5724">
        <row r="2">
          <cell r="B2">
            <v>1.9678000000000001E-2</v>
          </cell>
        </row>
      </sheetData>
      <sheetData sheetId="5725">
        <row r="2">
          <cell r="B2">
            <v>1.9678000000000001E-2</v>
          </cell>
        </row>
      </sheetData>
      <sheetData sheetId="5726">
        <row r="2">
          <cell r="B2">
            <v>1.9678000000000001E-2</v>
          </cell>
        </row>
      </sheetData>
      <sheetData sheetId="5727">
        <row r="2">
          <cell r="B2">
            <v>1.9678000000000001E-2</v>
          </cell>
        </row>
      </sheetData>
      <sheetData sheetId="5728">
        <row r="2">
          <cell r="B2">
            <v>0</v>
          </cell>
        </row>
      </sheetData>
      <sheetData sheetId="5729">
        <row r="2">
          <cell r="B2">
            <v>1.9678000000000001E-2</v>
          </cell>
        </row>
      </sheetData>
      <sheetData sheetId="5730">
        <row r="2">
          <cell r="B2">
            <v>1.9678000000000001E-2</v>
          </cell>
        </row>
      </sheetData>
      <sheetData sheetId="5731">
        <row r="2">
          <cell r="B2">
            <v>1.9678000000000001E-2</v>
          </cell>
        </row>
      </sheetData>
      <sheetData sheetId="5732">
        <row r="2">
          <cell r="B2">
            <v>1.9678000000000001E-2</v>
          </cell>
        </row>
      </sheetData>
      <sheetData sheetId="5733">
        <row r="2">
          <cell r="B2">
            <v>1.9678000000000001E-2</v>
          </cell>
        </row>
      </sheetData>
      <sheetData sheetId="5734">
        <row r="2">
          <cell r="B2">
            <v>1.9678000000000001E-2</v>
          </cell>
        </row>
      </sheetData>
      <sheetData sheetId="5735">
        <row r="2">
          <cell r="B2">
            <v>1.9678000000000001E-2</v>
          </cell>
        </row>
      </sheetData>
      <sheetData sheetId="5736">
        <row r="2">
          <cell r="B2">
            <v>1.9678000000000001E-2</v>
          </cell>
        </row>
      </sheetData>
      <sheetData sheetId="5737">
        <row r="2">
          <cell r="B2">
            <v>1.9678000000000001E-2</v>
          </cell>
        </row>
      </sheetData>
      <sheetData sheetId="5738">
        <row r="2">
          <cell r="B2">
            <v>1.9678000000000001E-2</v>
          </cell>
        </row>
      </sheetData>
      <sheetData sheetId="5739">
        <row r="2">
          <cell r="B2">
            <v>1.9678000000000001E-2</v>
          </cell>
        </row>
      </sheetData>
      <sheetData sheetId="5740">
        <row r="2">
          <cell r="B2">
            <v>1.9678000000000001E-2</v>
          </cell>
        </row>
      </sheetData>
      <sheetData sheetId="5741">
        <row r="2">
          <cell r="B2">
            <v>1.9678000000000001E-2</v>
          </cell>
        </row>
      </sheetData>
      <sheetData sheetId="5742">
        <row r="2">
          <cell r="B2">
            <v>1.9678000000000001E-2</v>
          </cell>
        </row>
      </sheetData>
      <sheetData sheetId="5743">
        <row r="2">
          <cell r="B2">
            <v>1.9678000000000001E-2</v>
          </cell>
        </row>
      </sheetData>
      <sheetData sheetId="5744">
        <row r="2">
          <cell r="B2">
            <v>1.9678000000000001E-2</v>
          </cell>
        </row>
      </sheetData>
      <sheetData sheetId="5745">
        <row r="2">
          <cell r="B2">
            <v>1.9678000000000001E-2</v>
          </cell>
        </row>
      </sheetData>
      <sheetData sheetId="5746">
        <row r="2">
          <cell r="B2">
            <v>1.9678000000000001E-2</v>
          </cell>
        </row>
      </sheetData>
      <sheetData sheetId="5747">
        <row r="2">
          <cell r="B2">
            <v>1.9678000000000001E-2</v>
          </cell>
        </row>
      </sheetData>
      <sheetData sheetId="5748">
        <row r="2">
          <cell r="B2">
            <v>1.9678000000000001E-2</v>
          </cell>
        </row>
      </sheetData>
      <sheetData sheetId="5749">
        <row r="2">
          <cell r="B2">
            <v>1.9678000000000001E-2</v>
          </cell>
        </row>
      </sheetData>
      <sheetData sheetId="5750">
        <row r="2">
          <cell r="B2">
            <v>0</v>
          </cell>
        </row>
      </sheetData>
      <sheetData sheetId="5751">
        <row r="2">
          <cell r="B2">
            <v>0</v>
          </cell>
        </row>
      </sheetData>
      <sheetData sheetId="5752">
        <row r="2">
          <cell r="B2">
            <v>0</v>
          </cell>
        </row>
      </sheetData>
      <sheetData sheetId="5753">
        <row r="2">
          <cell r="B2">
            <v>0</v>
          </cell>
        </row>
      </sheetData>
      <sheetData sheetId="5754">
        <row r="2">
          <cell r="B2">
            <v>0</v>
          </cell>
        </row>
      </sheetData>
      <sheetData sheetId="5755">
        <row r="2">
          <cell r="B2">
            <v>0</v>
          </cell>
        </row>
      </sheetData>
      <sheetData sheetId="5756">
        <row r="2">
          <cell r="B2">
            <v>0</v>
          </cell>
        </row>
      </sheetData>
      <sheetData sheetId="5757">
        <row r="2">
          <cell r="B2">
            <v>0</v>
          </cell>
        </row>
      </sheetData>
      <sheetData sheetId="5758">
        <row r="2">
          <cell r="B2">
            <v>0</v>
          </cell>
        </row>
      </sheetData>
      <sheetData sheetId="5759">
        <row r="2">
          <cell r="B2">
            <v>0</v>
          </cell>
        </row>
      </sheetData>
      <sheetData sheetId="5760">
        <row r="2">
          <cell r="B2">
            <v>0</v>
          </cell>
        </row>
      </sheetData>
      <sheetData sheetId="5761">
        <row r="2">
          <cell r="B2">
            <v>1.9678000000000001E-2</v>
          </cell>
        </row>
      </sheetData>
      <sheetData sheetId="5762">
        <row r="2">
          <cell r="B2">
            <v>1.9678000000000001E-2</v>
          </cell>
        </row>
      </sheetData>
      <sheetData sheetId="5763">
        <row r="2">
          <cell r="B2">
            <v>1.9678000000000001E-2</v>
          </cell>
        </row>
      </sheetData>
      <sheetData sheetId="5764">
        <row r="2">
          <cell r="B2">
            <v>1.9678000000000001E-2</v>
          </cell>
        </row>
      </sheetData>
      <sheetData sheetId="5765">
        <row r="2">
          <cell r="B2">
            <v>1.9678000000000001E-2</v>
          </cell>
        </row>
      </sheetData>
      <sheetData sheetId="5766">
        <row r="2">
          <cell r="B2">
            <v>1.9678000000000001E-2</v>
          </cell>
        </row>
      </sheetData>
      <sheetData sheetId="5767">
        <row r="2">
          <cell r="B2">
            <v>1.9678000000000001E-2</v>
          </cell>
        </row>
      </sheetData>
      <sheetData sheetId="5768">
        <row r="2">
          <cell r="B2">
            <v>1.9678000000000001E-2</v>
          </cell>
        </row>
      </sheetData>
      <sheetData sheetId="5769">
        <row r="2">
          <cell r="B2">
            <v>1.9678000000000001E-2</v>
          </cell>
        </row>
      </sheetData>
      <sheetData sheetId="5770">
        <row r="2">
          <cell r="B2">
            <v>1.9678000000000001E-2</v>
          </cell>
        </row>
      </sheetData>
      <sheetData sheetId="5771">
        <row r="2">
          <cell r="B2">
            <v>1.9678000000000001E-2</v>
          </cell>
        </row>
      </sheetData>
      <sheetData sheetId="5772">
        <row r="2">
          <cell r="B2">
            <v>1.9678000000000001E-2</v>
          </cell>
        </row>
      </sheetData>
      <sheetData sheetId="5773">
        <row r="2">
          <cell r="B2">
            <v>1.9678000000000001E-2</v>
          </cell>
        </row>
      </sheetData>
      <sheetData sheetId="5774">
        <row r="2">
          <cell r="B2">
            <v>1.9678000000000001E-2</v>
          </cell>
        </row>
      </sheetData>
      <sheetData sheetId="5775">
        <row r="2">
          <cell r="B2">
            <v>1.9678000000000001E-2</v>
          </cell>
        </row>
      </sheetData>
      <sheetData sheetId="5776">
        <row r="2">
          <cell r="B2">
            <v>1.9678000000000001E-2</v>
          </cell>
        </row>
      </sheetData>
      <sheetData sheetId="5777">
        <row r="2">
          <cell r="B2">
            <v>1.9678000000000001E-2</v>
          </cell>
        </row>
      </sheetData>
      <sheetData sheetId="5778">
        <row r="2">
          <cell r="B2">
            <v>1.9678000000000001E-2</v>
          </cell>
        </row>
      </sheetData>
      <sheetData sheetId="5779">
        <row r="2">
          <cell r="B2">
            <v>1.9678000000000001E-2</v>
          </cell>
        </row>
      </sheetData>
      <sheetData sheetId="5780">
        <row r="2">
          <cell r="B2">
            <v>1.9678000000000001E-2</v>
          </cell>
        </row>
      </sheetData>
      <sheetData sheetId="5781">
        <row r="2">
          <cell r="B2">
            <v>1.9678000000000001E-2</v>
          </cell>
        </row>
      </sheetData>
      <sheetData sheetId="5782">
        <row r="2">
          <cell r="B2">
            <v>1.9678000000000001E-2</v>
          </cell>
        </row>
      </sheetData>
      <sheetData sheetId="5783">
        <row r="2">
          <cell r="B2">
            <v>1.9678000000000001E-2</v>
          </cell>
        </row>
      </sheetData>
      <sheetData sheetId="5784">
        <row r="2">
          <cell r="B2">
            <v>1.9678000000000001E-2</v>
          </cell>
        </row>
      </sheetData>
      <sheetData sheetId="5785">
        <row r="2">
          <cell r="B2">
            <v>1.9678000000000001E-2</v>
          </cell>
        </row>
      </sheetData>
      <sheetData sheetId="5786">
        <row r="2">
          <cell r="B2">
            <v>1.9678000000000001E-2</v>
          </cell>
        </row>
      </sheetData>
      <sheetData sheetId="5787">
        <row r="2">
          <cell r="B2">
            <v>1.9678000000000001E-2</v>
          </cell>
        </row>
      </sheetData>
      <sheetData sheetId="5788">
        <row r="2">
          <cell r="B2">
            <v>1.9678000000000001E-2</v>
          </cell>
        </row>
      </sheetData>
      <sheetData sheetId="5789">
        <row r="2">
          <cell r="B2">
            <v>1.9678000000000001E-2</v>
          </cell>
        </row>
      </sheetData>
      <sheetData sheetId="5790">
        <row r="2">
          <cell r="B2">
            <v>1.9678000000000001E-2</v>
          </cell>
        </row>
      </sheetData>
      <sheetData sheetId="5791">
        <row r="2">
          <cell r="B2">
            <v>1.9678000000000001E-2</v>
          </cell>
        </row>
      </sheetData>
      <sheetData sheetId="5792">
        <row r="2">
          <cell r="B2">
            <v>1.9678000000000001E-2</v>
          </cell>
        </row>
      </sheetData>
      <sheetData sheetId="5793">
        <row r="2">
          <cell r="B2">
            <v>1.9678000000000001E-2</v>
          </cell>
        </row>
      </sheetData>
      <sheetData sheetId="5794">
        <row r="2">
          <cell r="B2">
            <v>1.9678000000000001E-2</v>
          </cell>
        </row>
      </sheetData>
      <sheetData sheetId="5795">
        <row r="2">
          <cell r="B2">
            <v>1.9678000000000001E-2</v>
          </cell>
        </row>
      </sheetData>
      <sheetData sheetId="5796">
        <row r="2">
          <cell r="B2">
            <v>1.9678000000000001E-2</v>
          </cell>
        </row>
      </sheetData>
      <sheetData sheetId="5797">
        <row r="2">
          <cell r="B2">
            <v>1.9678000000000001E-2</v>
          </cell>
        </row>
      </sheetData>
      <sheetData sheetId="5798">
        <row r="2">
          <cell r="B2">
            <v>1.9678000000000001E-2</v>
          </cell>
        </row>
      </sheetData>
      <sheetData sheetId="5799">
        <row r="2">
          <cell r="B2">
            <v>1.9678000000000001E-2</v>
          </cell>
        </row>
      </sheetData>
      <sheetData sheetId="5800">
        <row r="2">
          <cell r="B2">
            <v>1.9678000000000001E-2</v>
          </cell>
        </row>
      </sheetData>
      <sheetData sheetId="5801">
        <row r="2">
          <cell r="B2">
            <v>1.9678000000000001E-2</v>
          </cell>
        </row>
      </sheetData>
      <sheetData sheetId="5802">
        <row r="2">
          <cell r="B2">
            <v>1.9678000000000001E-2</v>
          </cell>
        </row>
      </sheetData>
      <sheetData sheetId="5803">
        <row r="2">
          <cell r="B2">
            <v>1.9677996635437012E-2</v>
          </cell>
        </row>
      </sheetData>
      <sheetData sheetId="5804">
        <row r="2">
          <cell r="B2">
            <v>1.9678000000000001E-2</v>
          </cell>
        </row>
      </sheetData>
      <sheetData sheetId="5805">
        <row r="2">
          <cell r="B2">
            <v>1.9678000000000001E-2</v>
          </cell>
        </row>
      </sheetData>
      <sheetData sheetId="5806">
        <row r="2">
          <cell r="B2">
            <v>1.9678000000000001E-2</v>
          </cell>
        </row>
      </sheetData>
      <sheetData sheetId="5807">
        <row r="2">
          <cell r="B2">
            <v>1.9678000000000001E-2</v>
          </cell>
        </row>
      </sheetData>
      <sheetData sheetId="5808">
        <row r="2">
          <cell r="B2">
            <v>1.9678000000000001E-2</v>
          </cell>
        </row>
      </sheetData>
      <sheetData sheetId="5809">
        <row r="2">
          <cell r="B2">
            <v>1.9678000000000001E-2</v>
          </cell>
        </row>
      </sheetData>
      <sheetData sheetId="5810">
        <row r="2">
          <cell r="B2">
            <v>1.9678000000000001E-2</v>
          </cell>
        </row>
      </sheetData>
      <sheetData sheetId="5811">
        <row r="2">
          <cell r="B2">
            <v>1.9678000000000001E-2</v>
          </cell>
        </row>
      </sheetData>
      <sheetData sheetId="5812">
        <row r="2">
          <cell r="B2">
            <v>1.9678000000000001E-2</v>
          </cell>
        </row>
      </sheetData>
      <sheetData sheetId="5813">
        <row r="2">
          <cell r="B2">
            <v>1.9678000000000001E-2</v>
          </cell>
        </row>
      </sheetData>
      <sheetData sheetId="5814">
        <row r="2">
          <cell r="B2">
            <v>1.9678000000000001E-2</v>
          </cell>
        </row>
      </sheetData>
      <sheetData sheetId="5815">
        <row r="2">
          <cell r="B2">
            <v>1.9678000000000001E-2</v>
          </cell>
        </row>
      </sheetData>
      <sheetData sheetId="5816">
        <row r="2">
          <cell r="B2">
            <v>1.9678000000000001E-2</v>
          </cell>
        </row>
      </sheetData>
      <sheetData sheetId="5817">
        <row r="2">
          <cell r="B2">
            <v>1.9678000000000001E-2</v>
          </cell>
        </row>
      </sheetData>
      <sheetData sheetId="5818">
        <row r="2">
          <cell r="B2">
            <v>1.9678000000000001E-2</v>
          </cell>
        </row>
      </sheetData>
      <sheetData sheetId="5819">
        <row r="2">
          <cell r="B2">
            <v>1.9678000000000001E-2</v>
          </cell>
        </row>
      </sheetData>
      <sheetData sheetId="5820">
        <row r="2">
          <cell r="B2">
            <v>1.9678000000000001E-2</v>
          </cell>
        </row>
      </sheetData>
      <sheetData sheetId="5821">
        <row r="2">
          <cell r="B2">
            <v>1.9678000000000001E-2</v>
          </cell>
        </row>
      </sheetData>
      <sheetData sheetId="5822">
        <row r="2">
          <cell r="B2">
            <v>1.9678000000000001E-2</v>
          </cell>
        </row>
      </sheetData>
      <sheetData sheetId="5823">
        <row r="2">
          <cell r="B2">
            <v>1.9678000000000001E-2</v>
          </cell>
        </row>
      </sheetData>
      <sheetData sheetId="5824">
        <row r="2">
          <cell r="B2">
            <v>1.9678000000000001E-2</v>
          </cell>
        </row>
      </sheetData>
      <sheetData sheetId="5825">
        <row r="2">
          <cell r="B2">
            <v>1.9678000000000001E-2</v>
          </cell>
        </row>
      </sheetData>
      <sheetData sheetId="5826">
        <row r="2">
          <cell r="B2">
            <v>1.9678000000000001E-2</v>
          </cell>
        </row>
      </sheetData>
      <sheetData sheetId="5827">
        <row r="2">
          <cell r="B2">
            <v>1.9678000000000001E-2</v>
          </cell>
        </row>
      </sheetData>
      <sheetData sheetId="5828">
        <row r="2">
          <cell r="B2">
            <v>1.9678000000000001E-2</v>
          </cell>
        </row>
      </sheetData>
      <sheetData sheetId="5829">
        <row r="2">
          <cell r="B2">
            <v>1.9678000000000001E-2</v>
          </cell>
        </row>
      </sheetData>
      <sheetData sheetId="5830">
        <row r="2">
          <cell r="B2">
            <v>1.9678000000000001E-2</v>
          </cell>
        </row>
      </sheetData>
      <sheetData sheetId="5831">
        <row r="2">
          <cell r="B2">
            <v>1.9678000000000001E-2</v>
          </cell>
        </row>
      </sheetData>
      <sheetData sheetId="5832">
        <row r="2">
          <cell r="B2">
            <v>1.9678000000000001E-2</v>
          </cell>
        </row>
      </sheetData>
      <sheetData sheetId="5833">
        <row r="2">
          <cell r="B2">
            <v>1.9678000000000001E-2</v>
          </cell>
        </row>
      </sheetData>
      <sheetData sheetId="5834">
        <row r="2">
          <cell r="B2">
            <v>1.9678000000000001E-2</v>
          </cell>
        </row>
      </sheetData>
      <sheetData sheetId="5835">
        <row r="2">
          <cell r="B2">
            <v>1.9678000000000001E-2</v>
          </cell>
        </row>
      </sheetData>
      <sheetData sheetId="5836">
        <row r="2">
          <cell r="B2">
            <v>1.9678000000000001E-2</v>
          </cell>
        </row>
      </sheetData>
      <sheetData sheetId="5837">
        <row r="2">
          <cell r="B2">
            <v>1.9677996635437012E-2</v>
          </cell>
        </row>
      </sheetData>
      <sheetData sheetId="5838">
        <row r="2">
          <cell r="B2">
            <v>1.9678000000000001E-2</v>
          </cell>
        </row>
      </sheetData>
      <sheetData sheetId="5839">
        <row r="2">
          <cell r="B2">
            <v>1.9678000000000001E-2</v>
          </cell>
        </row>
      </sheetData>
      <sheetData sheetId="5840">
        <row r="2">
          <cell r="B2">
            <v>1.9678000000000001E-2</v>
          </cell>
        </row>
      </sheetData>
      <sheetData sheetId="5841">
        <row r="2">
          <cell r="B2">
            <v>1.9677996635437012E-2</v>
          </cell>
        </row>
      </sheetData>
      <sheetData sheetId="5842">
        <row r="2">
          <cell r="B2">
            <v>1.9677996635437012E-2</v>
          </cell>
        </row>
      </sheetData>
      <sheetData sheetId="5843">
        <row r="2">
          <cell r="B2">
            <v>1.9677996635437012E-2</v>
          </cell>
        </row>
      </sheetData>
      <sheetData sheetId="5844">
        <row r="2">
          <cell r="B2">
            <v>1.9677996635437012E-2</v>
          </cell>
        </row>
      </sheetData>
      <sheetData sheetId="5845">
        <row r="2">
          <cell r="B2">
            <v>1.9678000000000001E-2</v>
          </cell>
        </row>
      </sheetData>
      <sheetData sheetId="5846">
        <row r="2">
          <cell r="B2">
            <v>1.9678000000000001E-2</v>
          </cell>
        </row>
      </sheetData>
      <sheetData sheetId="5847">
        <row r="2">
          <cell r="B2">
            <v>1.9677996635437012E-2</v>
          </cell>
        </row>
      </sheetData>
      <sheetData sheetId="5848">
        <row r="2">
          <cell r="B2">
            <v>1.9677996635437012E-2</v>
          </cell>
        </row>
      </sheetData>
      <sheetData sheetId="5849">
        <row r="2">
          <cell r="B2">
            <v>1.9677996635437012E-2</v>
          </cell>
        </row>
      </sheetData>
      <sheetData sheetId="5850">
        <row r="2">
          <cell r="B2">
            <v>1.9678000000000001E-2</v>
          </cell>
        </row>
      </sheetData>
      <sheetData sheetId="5851">
        <row r="2">
          <cell r="B2">
            <v>1.9677996635437012E-2</v>
          </cell>
        </row>
      </sheetData>
      <sheetData sheetId="5852">
        <row r="2">
          <cell r="B2">
            <v>1.9678000000000001E-2</v>
          </cell>
        </row>
      </sheetData>
      <sheetData sheetId="5853">
        <row r="2">
          <cell r="B2">
            <v>1.9677996635437012E-2</v>
          </cell>
        </row>
      </sheetData>
      <sheetData sheetId="5854">
        <row r="2">
          <cell r="B2">
            <v>1.9678000000000001E-2</v>
          </cell>
        </row>
      </sheetData>
      <sheetData sheetId="5855">
        <row r="2">
          <cell r="B2">
            <v>1.9678000000000001E-2</v>
          </cell>
        </row>
      </sheetData>
      <sheetData sheetId="5856">
        <row r="2">
          <cell r="B2">
            <v>1.9677996635437012E-2</v>
          </cell>
        </row>
      </sheetData>
      <sheetData sheetId="5857">
        <row r="2">
          <cell r="B2">
            <v>1.9678000000000001E-2</v>
          </cell>
        </row>
      </sheetData>
      <sheetData sheetId="5858">
        <row r="2">
          <cell r="B2">
            <v>1.9677996635437012E-2</v>
          </cell>
        </row>
      </sheetData>
      <sheetData sheetId="5859">
        <row r="2">
          <cell r="B2">
            <v>1.9678000000000001E-2</v>
          </cell>
        </row>
      </sheetData>
      <sheetData sheetId="5860">
        <row r="2">
          <cell r="B2">
            <v>1.9678000000000001E-2</v>
          </cell>
        </row>
      </sheetData>
      <sheetData sheetId="5861">
        <row r="2">
          <cell r="B2">
            <v>1.9678000000000001E-2</v>
          </cell>
        </row>
      </sheetData>
      <sheetData sheetId="5862">
        <row r="2">
          <cell r="B2">
            <v>1.9677996635437012E-2</v>
          </cell>
        </row>
      </sheetData>
      <sheetData sheetId="5863">
        <row r="2">
          <cell r="B2">
            <v>1.9677996635437012E-2</v>
          </cell>
        </row>
      </sheetData>
      <sheetData sheetId="5864">
        <row r="2">
          <cell r="B2">
            <v>1.9678000000000001E-2</v>
          </cell>
        </row>
      </sheetData>
      <sheetData sheetId="5865">
        <row r="2">
          <cell r="B2">
            <v>1.9678000000000001E-2</v>
          </cell>
        </row>
      </sheetData>
      <sheetData sheetId="5866">
        <row r="2">
          <cell r="B2">
            <v>1.9678000000000001E-2</v>
          </cell>
        </row>
      </sheetData>
      <sheetData sheetId="5867">
        <row r="2">
          <cell r="B2">
            <v>1.9678000000000001E-2</v>
          </cell>
        </row>
      </sheetData>
      <sheetData sheetId="5868">
        <row r="2">
          <cell r="B2">
            <v>1.9677996635437012E-2</v>
          </cell>
        </row>
      </sheetData>
      <sheetData sheetId="5869">
        <row r="2">
          <cell r="B2">
            <v>1.9678000000000001E-2</v>
          </cell>
        </row>
      </sheetData>
      <sheetData sheetId="5870">
        <row r="2">
          <cell r="B2">
            <v>1.9678000000000001E-2</v>
          </cell>
        </row>
      </sheetData>
      <sheetData sheetId="5871">
        <row r="2">
          <cell r="B2">
            <v>1.9678000000000001E-2</v>
          </cell>
        </row>
      </sheetData>
      <sheetData sheetId="5872">
        <row r="2">
          <cell r="B2">
            <v>1.9677996635437012E-2</v>
          </cell>
        </row>
      </sheetData>
      <sheetData sheetId="5873">
        <row r="2">
          <cell r="B2">
            <v>1.9678000000000001E-2</v>
          </cell>
        </row>
      </sheetData>
      <sheetData sheetId="5874">
        <row r="2">
          <cell r="B2">
            <v>1.9678000000000001E-2</v>
          </cell>
        </row>
      </sheetData>
      <sheetData sheetId="5875">
        <row r="2">
          <cell r="B2">
            <v>0</v>
          </cell>
        </row>
      </sheetData>
      <sheetData sheetId="5876">
        <row r="2">
          <cell r="B2">
            <v>1.9678000000000001E-2</v>
          </cell>
        </row>
      </sheetData>
      <sheetData sheetId="5877">
        <row r="2">
          <cell r="B2">
            <v>1.9678000000000001E-2</v>
          </cell>
        </row>
      </sheetData>
      <sheetData sheetId="5878">
        <row r="2">
          <cell r="B2">
            <v>1.9678000000000001E-2</v>
          </cell>
        </row>
      </sheetData>
      <sheetData sheetId="5879">
        <row r="2">
          <cell r="B2">
            <v>1.9678000000000001E-2</v>
          </cell>
        </row>
      </sheetData>
      <sheetData sheetId="5880">
        <row r="2">
          <cell r="B2">
            <v>1.9678000000000001E-2</v>
          </cell>
        </row>
      </sheetData>
      <sheetData sheetId="5881">
        <row r="2">
          <cell r="B2">
            <v>1.9678000000000001E-2</v>
          </cell>
        </row>
      </sheetData>
      <sheetData sheetId="5882">
        <row r="2">
          <cell r="B2">
            <v>0</v>
          </cell>
        </row>
      </sheetData>
      <sheetData sheetId="5883">
        <row r="2">
          <cell r="B2">
            <v>0</v>
          </cell>
        </row>
      </sheetData>
      <sheetData sheetId="5884">
        <row r="2">
          <cell r="B2">
            <v>1.9678000000000001E-2</v>
          </cell>
        </row>
      </sheetData>
      <sheetData sheetId="5885">
        <row r="2">
          <cell r="B2">
            <v>1.9678000000000001E-2</v>
          </cell>
        </row>
      </sheetData>
      <sheetData sheetId="5886">
        <row r="2">
          <cell r="B2">
            <v>0</v>
          </cell>
        </row>
      </sheetData>
      <sheetData sheetId="5887">
        <row r="2">
          <cell r="B2">
            <v>0</v>
          </cell>
        </row>
      </sheetData>
      <sheetData sheetId="5888">
        <row r="2">
          <cell r="B2">
            <v>1.9678000000000001E-2</v>
          </cell>
        </row>
      </sheetData>
      <sheetData sheetId="5889">
        <row r="2">
          <cell r="B2">
            <v>1.9678000000000001E-2</v>
          </cell>
        </row>
      </sheetData>
      <sheetData sheetId="5890">
        <row r="2">
          <cell r="B2">
            <v>1.9678000000000001E-2</v>
          </cell>
        </row>
      </sheetData>
      <sheetData sheetId="5891">
        <row r="2">
          <cell r="B2">
            <v>1.9678000000000001E-2</v>
          </cell>
        </row>
      </sheetData>
      <sheetData sheetId="5892">
        <row r="2">
          <cell r="B2">
            <v>1.9678000000000001E-2</v>
          </cell>
        </row>
      </sheetData>
      <sheetData sheetId="5893">
        <row r="2">
          <cell r="B2">
            <v>1.9678000000000001E-2</v>
          </cell>
        </row>
      </sheetData>
      <sheetData sheetId="5894">
        <row r="2">
          <cell r="B2">
            <v>1.9678000000000001E-2</v>
          </cell>
        </row>
      </sheetData>
      <sheetData sheetId="5895">
        <row r="2">
          <cell r="B2">
            <v>1.9678000000000001E-2</v>
          </cell>
        </row>
      </sheetData>
      <sheetData sheetId="5896">
        <row r="2">
          <cell r="B2">
            <v>1.9678000000000001E-2</v>
          </cell>
        </row>
      </sheetData>
      <sheetData sheetId="5897">
        <row r="2">
          <cell r="B2">
            <v>1.9678000000000001E-2</v>
          </cell>
        </row>
      </sheetData>
      <sheetData sheetId="5898">
        <row r="2">
          <cell r="B2">
            <v>1.9678000000000001E-2</v>
          </cell>
        </row>
      </sheetData>
      <sheetData sheetId="5899">
        <row r="2">
          <cell r="B2">
            <v>1.9678000000000001E-2</v>
          </cell>
        </row>
      </sheetData>
      <sheetData sheetId="5900">
        <row r="2">
          <cell r="B2">
            <v>1.9678000000000001E-2</v>
          </cell>
        </row>
      </sheetData>
      <sheetData sheetId="5901">
        <row r="2">
          <cell r="B2">
            <v>1.9678000000000001E-2</v>
          </cell>
        </row>
      </sheetData>
      <sheetData sheetId="5902">
        <row r="2">
          <cell r="B2">
            <v>1.9678000000000001E-2</v>
          </cell>
        </row>
      </sheetData>
      <sheetData sheetId="5903">
        <row r="2">
          <cell r="B2">
            <v>1.9678000000000001E-2</v>
          </cell>
        </row>
      </sheetData>
      <sheetData sheetId="5904">
        <row r="2">
          <cell r="B2">
            <v>1.9678000000000001E-2</v>
          </cell>
        </row>
      </sheetData>
      <sheetData sheetId="5905">
        <row r="2">
          <cell r="B2">
            <v>1.9678000000000001E-2</v>
          </cell>
        </row>
      </sheetData>
      <sheetData sheetId="5906">
        <row r="2">
          <cell r="B2">
            <v>1.9678000000000001E-2</v>
          </cell>
        </row>
      </sheetData>
      <sheetData sheetId="5907">
        <row r="2">
          <cell r="B2">
            <v>1.9678000000000001E-2</v>
          </cell>
        </row>
      </sheetData>
      <sheetData sheetId="5908">
        <row r="2">
          <cell r="B2">
            <v>1.9678000000000001E-2</v>
          </cell>
        </row>
      </sheetData>
      <sheetData sheetId="5909">
        <row r="2">
          <cell r="B2">
            <v>1.9678000000000001E-2</v>
          </cell>
        </row>
      </sheetData>
      <sheetData sheetId="5910">
        <row r="2">
          <cell r="B2">
            <v>1.9678000000000001E-2</v>
          </cell>
        </row>
      </sheetData>
      <sheetData sheetId="5911">
        <row r="2">
          <cell r="B2">
            <v>1.9678000000000001E-2</v>
          </cell>
        </row>
      </sheetData>
      <sheetData sheetId="5912">
        <row r="2">
          <cell r="B2">
            <v>1.9678000000000001E-2</v>
          </cell>
        </row>
      </sheetData>
      <sheetData sheetId="5913">
        <row r="2">
          <cell r="B2">
            <v>1.9678000000000001E-2</v>
          </cell>
        </row>
      </sheetData>
      <sheetData sheetId="5914">
        <row r="2">
          <cell r="B2">
            <v>1.9678000000000001E-2</v>
          </cell>
        </row>
      </sheetData>
      <sheetData sheetId="5915">
        <row r="2">
          <cell r="B2">
            <v>1.9678000000000001E-2</v>
          </cell>
        </row>
      </sheetData>
      <sheetData sheetId="5916">
        <row r="2">
          <cell r="B2">
            <v>1.9678000000000001E-2</v>
          </cell>
        </row>
      </sheetData>
      <sheetData sheetId="5917">
        <row r="2">
          <cell r="B2">
            <v>1.9678000000000001E-2</v>
          </cell>
        </row>
      </sheetData>
      <sheetData sheetId="5918">
        <row r="2">
          <cell r="B2">
            <v>1.9678000000000001E-2</v>
          </cell>
        </row>
      </sheetData>
      <sheetData sheetId="5919">
        <row r="2">
          <cell r="B2">
            <v>1.9678000000000001E-2</v>
          </cell>
        </row>
      </sheetData>
      <sheetData sheetId="5920">
        <row r="2">
          <cell r="B2">
            <v>1.9678000000000001E-2</v>
          </cell>
        </row>
      </sheetData>
      <sheetData sheetId="5921">
        <row r="2">
          <cell r="B2">
            <v>1.9678000000000001E-2</v>
          </cell>
        </row>
      </sheetData>
      <sheetData sheetId="5922">
        <row r="2">
          <cell r="B2">
            <v>1.9678000000000001E-2</v>
          </cell>
        </row>
      </sheetData>
      <sheetData sheetId="5923">
        <row r="2">
          <cell r="B2">
            <v>1.9678000000000001E-2</v>
          </cell>
        </row>
      </sheetData>
      <sheetData sheetId="5924">
        <row r="2">
          <cell r="B2">
            <v>1.9678000000000001E-2</v>
          </cell>
        </row>
      </sheetData>
      <sheetData sheetId="5925">
        <row r="2">
          <cell r="B2">
            <v>1.9678000000000001E-2</v>
          </cell>
        </row>
      </sheetData>
      <sheetData sheetId="5926">
        <row r="2">
          <cell r="B2">
            <v>1.9678000000000001E-2</v>
          </cell>
        </row>
      </sheetData>
      <sheetData sheetId="5927">
        <row r="2">
          <cell r="B2">
            <v>0</v>
          </cell>
        </row>
      </sheetData>
      <sheetData sheetId="5928">
        <row r="2">
          <cell r="B2">
            <v>0</v>
          </cell>
        </row>
      </sheetData>
      <sheetData sheetId="5929">
        <row r="2">
          <cell r="B2">
            <v>0</v>
          </cell>
        </row>
      </sheetData>
      <sheetData sheetId="5930">
        <row r="2">
          <cell r="B2">
            <v>0</v>
          </cell>
        </row>
      </sheetData>
      <sheetData sheetId="5931">
        <row r="2">
          <cell r="B2">
            <v>0</v>
          </cell>
        </row>
      </sheetData>
      <sheetData sheetId="5932">
        <row r="2">
          <cell r="B2">
            <v>0</v>
          </cell>
        </row>
      </sheetData>
      <sheetData sheetId="5933">
        <row r="2">
          <cell r="B2">
            <v>0</v>
          </cell>
        </row>
      </sheetData>
      <sheetData sheetId="5934">
        <row r="2">
          <cell r="B2">
            <v>0</v>
          </cell>
        </row>
      </sheetData>
      <sheetData sheetId="5935">
        <row r="2">
          <cell r="B2">
            <v>0</v>
          </cell>
        </row>
      </sheetData>
      <sheetData sheetId="5936">
        <row r="2">
          <cell r="B2">
            <v>0</v>
          </cell>
        </row>
      </sheetData>
      <sheetData sheetId="5937">
        <row r="2">
          <cell r="B2">
            <v>0</v>
          </cell>
        </row>
      </sheetData>
      <sheetData sheetId="5938">
        <row r="2">
          <cell r="B2">
            <v>1.9678000000000001E-2</v>
          </cell>
        </row>
      </sheetData>
      <sheetData sheetId="5939">
        <row r="2">
          <cell r="B2">
            <v>1.9678000000000001E-2</v>
          </cell>
        </row>
      </sheetData>
      <sheetData sheetId="5940">
        <row r="2">
          <cell r="B2">
            <v>1.9678000000000001E-2</v>
          </cell>
        </row>
      </sheetData>
      <sheetData sheetId="5941">
        <row r="2">
          <cell r="B2">
            <v>1.9678000000000001E-2</v>
          </cell>
        </row>
      </sheetData>
      <sheetData sheetId="5942">
        <row r="2">
          <cell r="B2">
            <v>1.9678000000000001E-2</v>
          </cell>
        </row>
      </sheetData>
      <sheetData sheetId="5943">
        <row r="2">
          <cell r="B2">
            <v>1.9678000000000001E-2</v>
          </cell>
        </row>
      </sheetData>
      <sheetData sheetId="5944">
        <row r="2">
          <cell r="B2">
            <v>1.9678000000000001E-2</v>
          </cell>
        </row>
      </sheetData>
      <sheetData sheetId="5945">
        <row r="2">
          <cell r="B2">
            <v>1.9678000000000001E-2</v>
          </cell>
        </row>
      </sheetData>
      <sheetData sheetId="5946">
        <row r="2">
          <cell r="B2">
            <v>1.9678000000000001E-2</v>
          </cell>
        </row>
      </sheetData>
      <sheetData sheetId="5947">
        <row r="2">
          <cell r="B2">
            <v>1.9678000000000001E-2</v>
          </cell>
        </row>
      </sheetData>
      <sheetData sheetId="5948">
        <row r="2">
          <cell r="B2">
            <v>0</v>
          </cell>
        </row>
      </sheetData>
      <sheetData sheetId="5949">
        <row r="2">
          <cell r="B2">
            <v>0</v>
          </cell>
        </row>
      </sheetData>
      <sheetData sheetId="5950">
        <row r="2">
          <cell r="B2">
            <v>0</v>
          </cell>
        </row>
      </sheetData>
      <sheetData sheetId="5951">
        <row r="2">
          <cell r="B2">
            <v>0</v>
          </cell>
        </row>
      </sheetData>
      <sheetData sheetId="5952">
        <row r="2">
          <cell r="B2">
            <v>0</v>
          </cell>
        </row>
      </sheetData>
      <sheetData sheetId="5953">
        <row r="2">
          <cell r="B2">
            <v>1.9678000000000001E-2</v>
          </cell>
        </row>
      </sheetData>
      <sheetData sheetId="5954">
        <row r="2">
          <cell r="B2">
            <v>1.9678000000000001E-2</v>
          </cell>
        </row>
      </sheetData>
      <sheetData sheetId="5955">
        <row r="2">
          <cell r="B2">
            <v>0</v>
          </cell>
        </row>
      </sheetData>
      <sheetData sheetId="5956">
        <row r="2">
          <cell r="B2">
            <v>0</v>
          </cell>
        </row>
      </sheetData>
      <sheetData sheetId="5957">
        <row r="2">
          <cell r="B2">
            <v>0</v>
          </cell>
        </row>
      </sheetData>
      <sheetData sheetId="5958">
        <row r="2">
          <cell r="B2">
            <v>0</v>
          </cell>
        </row>
      </sheetData>
      <sheetData sheetId="5959">
        <row r="2">
          <cell r="B2">
            <v>0</v>
          </cell>
        </row>
      </sheetData>
      <sheetData sheetId="5960">
        <row r="2">
          <cell r="B2">
            <v>1.9678000000000001E-2</v>
          </cell>
        </row>
      </sheetData>
      <sheetData sheetId="5961">
        <row r="2">
          <cell r="B2">
            <v>1.9678000000000001E-2</v>
          </cell>
        </row>
      </sheetData>
      <sheetData sheetId="5962">
        <row r="2">
          <cell r="B2">
            <v>0</v>
          </cell>
        </row>
      </sheetData>
      <sheetData sheetId="5963">
        <row r="2">
          <cell r="B2">
            <v>0</v>
          </cell>
        </row>
      </sheetData>
      <sheetData sheetId="5964">
        <row r="2">
          <cell r="B2">
            <v>0</v>
          </cell>
        </row>
      </sheetData>
      <sheetData sheetId="5965">
        <row r="2">
          <cell r="B2">
            <v>0</v>
          </cell>
        </row>
      </sheetData>
      <sheetData sheetId="5966">
        <row r="2">
          <cell r="B2">
            <v>1.9677996635437012E-2</v>
          </cell>
        </row>
      </sheetData>
      <sheetData sheetId="5967">
        <row r="2">
          <cell r="B2">
            <v>1.9678000000000001E-2</v>
          </cell>
        </row>
      </sheetData>
      <sheetData sheetId="5968">
        <row r="2">
          <cell r="B2">
            <v>1.9678000000000001E-2</v>
          </cell>
        </row>
      </sheetData>
      <sheetData sheetId="5969">
        <row r="2">
          <cell r="B2">
            <v>1.9677996635437012E-2</v>
          </cell>
        </row>
      </sheetData>
      <sheetData sheetId="5970">
        <row r="2">
          <cell r="B2">
            <v>0</v>
          </cell>
        </row>
      </sheetData>
      <sheetData sheetId="5971">
        <row r="2">
          <cell r="B2">
            <v>0</v>
          </cell>
        </row>
      </sheetData>
      <sheetData sheetId="5972">
        <row r="2">
          <cell r="B2">
            <v>0</v>
          </cell>
        </row>
      </sheetData>
      <sheetData sheetId="5973">
        <row r="2">
          <cell r="B2">
            <v>1.9677996635437012E-2</v>
          </cell>
        </row>
      </sheetData>
      <sheetData sheetId="5974">
        <row r="2">
          <cell r="B2">
            <v>1.9678000000000001E-2</v>
          </cell>
        </row>
      </sheetData>
      <sheetData sheetId="5975">
        <row r="2">
          <cell r="B2">
            <v>1.9677996635437012E-2</v>
          </cell>
        </row>
      </sheetData>
      <sheetData sheetId="5976">
        <row r="2">
          <cell r="B2">
            <v>1.9677996635437012E-2</v>
          </cell>
        </row>
      </sheetData>
      <sheetData sheetId="5977">
        <row r="2">
          <cell r="B2">
            <v>0</v>
          </cell>
        </row>
      </sheetData>
      <sheetData sheetId="5978">
        <row r="2">
          <cell r="B2">
            <v>1.9677996635437012E-2</v>
          </cell>
        </row>
      </sheetData>
      <sheetData sheetId="5979">
        <row r="2">
          <cell r="B2">
            <v>1.9677996635437012E-2</v>
          </cell>
        </row>
      </sheetData>
      <sheetData sheetId="5980">
        <row r="2">
          <cell r="B2">
            <v>1.9677996635437012E-2</v>
          </cell>
        </row>
      </sheetData>
      <sheetData sheetId="5981">
        <row r="2">
          <cell r="B2">
            <v>1.9677996635437012E-2</v>
          </cell>
        </row>
      </sheetData>
      <sheetData sheetId="5982">
        <row r="2">
          <cell r="B2">
            <v>0</v>
          </cell>
        </row>
      </sheetData>
      <sheetData sheetId="5983">
        <row r="2">
          <cell r="B2">
            <v>1.9677996635437012E-2</v>
          </cell>
        </row>
      </sheetData>
      <sheetData sheetId="5984">
        <row r="2">
          <cell r="B2">
            <v>1.9678000000000001E-2</v>
          </cell>
        </row>
      </sheetData>
      <sheetData sheetId="5985">
        <row r="2">
          <cell r="B2">
            <v>1.9677996635437012E-2</v>
          </cell>
        </row>
      </sheetData>
      <sheetData sheetId="5986">
        <row r="2">
          <cell r="B2">
            <v>1.9678000000000001E-2</v>
          </cell>
        </row>
      </sheetData>
      <sheetData sheetId="5987">
        <row r="2">
          <cell r="B2">
            <v>1.9678000000000001E-2</v>
          </cell>
        </row>
      </sheetData>
      <sheetData sheetId="5988">
        <row r="2">
          <cell r="B2">
            <v>1.9677996635437012E-2</v>
          </cell>
        </row>
      </sheetData>
      <sheetData sheetId="5989">
        <row r="2">
          <cell r="B2">
            <v>0</v>
          </cell>
        </row>
      </sheetData>
      <sheetData sheetId="5990">
        <row r="2">
          <cell r="B2">
            <v>1.9677996635437012E-2</v>
          </cell>
        </row>
      </sheetData>
      <sheetData sheetId="5991">
        <row r="2">
          <cell r="B2">
            <v>1.9678000000000001E-2</v>
          </cell>
        </row>
      </sheetData>
      <sheetData sheetId="5992">
        <row r="2">
          <cell r="B2">
            <v>1.9677996635437012E-2</v>
          </cell>
        </row>
      </sheetData>
      <sheetData sheetId="5993">
        <row r="2">
          <cell r="B2">
            <v>1.9678000000000001E-2</v>
          </cell>
        </row>
      </sheetData>
      <sheetData sheetId="5994">
        <row r="2">
          <cell r="B2">
            <v>1.9678000000000001E-2</v>
          </cell>
        </row>
      </sheetData>
      <sheetData sheetId="5995">
        <row r="2">
          <cell r="B2">
            <v>1.9677996635437012E-2</v>
          </cell>
        </row>
      </sheetData>
      <sheetData sheetId="5996">
        <row r="2">
          <cell r="B2">
            <v>1.9678000000000001E-2</v>
          </cell>
        </row>
      </sheetData>
      <sheetData sheetId="5997">
        <row r="2">
          <cell r="B2">
            <v>1.9678000000000001E-2</v>
          </cell>
        </row>
      </sheetData>
      <sheetData sheetId="5998">
        <row r="2">
          <cell r="B2">
            <v>1.9678000000000001E-2</v>
          </cell>
        </row>
      </sheetData>
      <sheetData sheetId="5999">
        <row r="2">
          <cell r="B2">
            <v>1.9678000000000001E-2</v>
          </cell>
        </row>
      </sheetData>
      <sheetData sheetId="6000">
        <row r="2">
          <cell r="B2">
            <v>1.9677996635437012E-2</v>
          </cell>
        </row>
      </sheetData>
      <sheetData sheetId="6001">
        <row r="2">
          <cell r="B2">
            <v>1.9678000000000001E-2</v>
          </cell>
        </row>
      </sheetData>
      <sheetData sheetId="6002">
        <row r="2">
          <cell r="B2">
            <v>1.9677996635437012E-2</v>
          </cell>
        </row>
      </sheetData>
      <sheetData sheetId="6003">
        <row r="2">
          <cell r="B2">
            <v>1.9677996635437012E-2</v>
          </cell>
        </row>
      </sheetData>
      <sheetData sheetId="6004">
        <row r="2">
          <cell r="B2">
            <v>1.9677996635437012E-2</v>
          </cell>
        </row>
      </sheetData>
      <sheetData sheetId="6005">
        <row r="2">
          <cell r="B2">
            <v>1.9678000000000001E-2</v>
          </cell>
        </row>
      </sheetData>
      <sheetData sheetId="6006">
        <row r="2">
          <cell r="B2">
            <v>1.9678000000000001E-2</v>
          </cell>
        </row>
      </sheetData>
      <sheetData sheetId="6007">
        <row r="2">
          <cell r="B2">
            <v>1.9677996635437012E-2</v>
          </cell>
        </row>
      </sheetData>
      <sheetData sheetId="6008">
        <row r="2">
          <cell r="B2">
            <v>1.9678000000000001E-2</v>
          </cell>
        </row>
      </sheetData>
      <sheetData sheetId="6009">
        <row r="2">
          <cell r="B2">
            <v>1.9678000000000001E-2</v>
          </cell>
        </row>
      </sheetData>
      <sheetData sheetId="6010">
        <row r="2">
          <cell r="B2">
            <v>1.9677996635437012E-2</v>
          </cell>
        </row>
      </sheetData>
      <sheetData sheetId="6011">
        <row r="2">
          <cell r="B2">
            <v>1.9677996635437012E-2</v>
          </cell>
        </row>
      </sheetData>
      <sheetData sheetId="6012">
        <row r="2">
          <cell r="B2">
            <v>1.9678000000000001E-2</v>
          </cell>
        </row>
      </sheetData>
      <sheetData sheetId="6013">
        <row r="2">
          <cell r="B2">
            <v>1.9678000000000001E-2</v>
          </cell>
        </row>
      </sheetData>
      <sheetData sheetId="6014">
        <row r="2">
          <cell r="B2">
            <v>1.9677996635437012E-2</v>
          </cell>
        </row>
      </sheetData>
      <sheetData sheetId="6015">
        <row r="2">
          <cell r="B2">
            <v>1.9678000000000001E-2</v>
          </cell>
        </row>
      </sheetData>
      <sheetData sheetId="6016">
        <row r="2">
          <cell r="B2">
            <v>1.9678000000000001E-2</v>
          </cell>
        </row>
      </sheetData>
      <sheetData sheetId="6017">
        <row r="2">
          <cell r="B2">
            <v>1.9677996635437012E-2</v>
          </cell>
        </row>
      </sheetData>
      <sheetData sheetId="6018">
        <row r="2">
          <cell r="B2">
            <v>1.9677996635437012E-2</v>
          </cell>
        </row>
      </sheetData>
      <sheetData sheetId="6019">
        <row r="2">
          <cell r="B2">
            <v>1.9678000000000001E-2</v>
          </cell>
        </row>
      </sheetData>
      <sheetData sheetId="6020">
        <row r="2">
          <cell r="B2">
            <v>1.9678000000000001E-2</v>
          </cell>
        </row>
      </sheetData>
      <sheetData sheetId="6021">
        <row r="2">
          <cell r="B2">
            <v>1.9677996635437012E-2</v>
          </cell>
        </row>
      </sheetData>
      <sheetData sheetId="6022">
        <row r="2">
          <cell r="B2">
            <v>1.9678000000000001E-2</v>
          </cell>
        </row>
      </sheetData>
      <sheetData sheetId="6023">
        <row r="2">
          <cell r="B2">
            <v>1.9678000000000001E-2</v>
          </cell>
        </row>
      </sheetData>
      <sheetData sheetId="6024">
        <row r="2">
          <cell r="B2">
            <v>1.9678000000000001E-2</v>
          </cell>
        </row>
      </sheetData>
      <sheetData sheetId="6025">
        <row r="2">
          <cell r="B2">
            <v>1.9678000000000001E-2</v>
          </cell>
        </row>
      </sheetData>
      <sheetData sheetId="6026">
        <row r="2">
          <cell r="B2">
            <v>1.9678000000000001E-2</v>
          </cell>
        </row>
      </sheetData>
      <sheetData sheetId="6027">
        <row r="2">
          <cell r="B2">
            <v>1.9677996635437012E-2</v>
          </cell>
        </row>
      </sheetData>
      <sheetData sheetId="6028">
        <row r="2">
          <cell r="B2">
            <v>1.9678000000000001E-2</v>
          </cell>
        </row>
      </sheetData>
      <sheetData sheetId="6029">
        <row r="2">
          <cell r="B2">
            <v>1.9677996635437012E-2</v>
          </cell>
        </row>
      </sheetData>
      <sheetData sheetId="6030">
        <row r="2">
          <cell r="B2">
            <v>1.9678000000000001E-2</v>
          </cell>
        </row>
      </sheetData>
      <sheetData sheetId="6031">
        <row r="2">
          <cell r="B2">
            <v>1.9677996635437012E-2</v>
          </cell>
        </row>
      </sheetData>
      <sheetData sheetId="6032">
        <row r="2">
          <cell r="B2">
            <v>1.9678000000000001E-2</v>
          </cell>
        </row>
      </sheetData>
      <sheetData sheetId="6033">
        <row r="2">
          <cell r="B2">
            <v>1.9677996635437012E-2</v>
          </cell>
        </row>
      </sheetData>
      <sheetData sheetId="6034">
        <row r="2">
          <cell r="B2">
            <v>1.9678000000000001E-2</v>
          </cell>
        </row>
      </sheetData>
      <sheetData sheetId="6035">
        <row r="2">
          <cell r="B2">
            <v>1.9678000000000001E-2</v>
          </cell>
        </row>
      </sheetData>
      <sheetData sheetId="6036">
        <row r="2">
          <cell r="B2">
            <v>1.9677996635437012E-2</v>
          </cell>
        </row>
      </sheetData>
      <sheetData sheetId="6037">
        <row r="2">
          <cell r="B2">
            <v>1.9678000000000001E-2</v>
          </cell>
        </row>
      </sheetData>
      <sheetData sheetId="6038">
        <row r="2">
          <cell r="B2">
            <v>1.9677996635437012E-2</v>
          </cell>
        </row>
      </sheetData>
      <sheetData sheetId="6039">
        <row r="2">
          <cell r="B2">
            <v>1.9678000000000001E-2</v>
          </cell>
        </row>
      </sheetData>
      <sheetData sheetId="6040">
        <row r="2">
          <cell r="B2">
            <v>1.9678000000000001E-2</v>
          </cell>
        </row>
      </sheetData>
      <sheetData sheetId="6041">
        <row r="2">
          <cell r="B2">
            <v>1.9678000000000001E-2</v>
          </cell>
        </row>
      </sheetData>
      <sheetData sheetId="6042">
        <row r="2">
          <cell r="B2">
            <v>1.9677996635437012E-2</v>
          </cell>
        </row>
      </sheetData>
      <sheetData sheetId="6043">
        <row r="2">
          <cell r="B2">
            <v>1.9677996635437012E-2</v>
          </cell>
        </row>
      </sheetData>
      <sheetData sheetId="6044">
        <row r="2">
          <cell r="B2">
            <v>1.9678000000000001E-2</v>
          </cell>
        </row>
      </sheetData>
      <sheetData sheetId="6045">
        <row r="2">
          <cell r="B2">
            <v>1.9678000000000001E-2</v>
          </cell>
        </row>
      </sheetData>
      <sheetData sheetId="6046">
        <row r="2">
          <cell r="B2">
            <v>1.9678000000000001E-2</v>
          </cell>
        </row>
      </sheetData>
      <sheetData sheetId="6047">
        <row r="2">
          <cell r="B2">
            <v>1.9678000000000001E-2</v>
          </cell>
        </row>
      </sheetData>
      <sheetData sheetId="6048">
        <row r="2">
          <cell r="B2">
            <v>1.9677996635437012E-2</v>
          </cell>
        </row>
      </sheetData>
      <sheetData sheetId="6049">
        <row r="2">
          <cell r="B2">
            <v>1.9678000000000001E-2</v>
          </cell>
        </row>
      </sheetData>
      <sheetData sheetId="6050">
        <row r="2">
          <cell r="B2">
            <v>1.9678000000000001E-2</v>
          </cell>
        </row>
      </sheetData>
      <sheetData sheetId="6051">
        <row r="2">
          <cell r="B2">
            <v>1.9678000000000001E-2</v>
          </cell>
        </row>
      </sheetData>
      <sheetData sheetId="6052">
        <row r="2">
          <cell r="B2">
            <v>1.9677996635437012E-2</v>
          </cell>
        </row>
      </sheetData>
      <sheetData sheetId="6053">
        <row r="2">
          <cell r="B2">
            <v>0</v>
          </cell>
        </row>
      </sheetData>
      <sheetData sheetId="6054">
        <row r="2">
          <cell r="B2">
            <v>1.9678000000000001E-2</v>
          </cell>
        </row>
      </sheetData>
      <sheetData sheetId="6055">
        <row r="2">
          <cell r="B2">
            <v>1.9677996635437012E-2</v>
          </cell>
        </row>
      </sheetData>
      <sheetData sheetId="6056">
        <row r="2">
          <cell r="B2">
            <v>1.9678000000000001E-2</v>
          </cell>
        </row>
      </sheetData>
      <sheetData sheetId="6057">
        <row r="2">
          <cell r="B2">
            <v>0</v>
          </cell>
        </row>
      </sheetData>
      <sheetData sheetId="6058">
        <row r="2">
          <cell r="B2">
            <v>1.9678000000000001E-2</v>
          </cell>
        </row>
      </sheetData>
      <sheetData sheetId="6059">
        <row r="2">
          <cell r="B2">
            <v>0</v>
          </cell>
        </row>
      </sheetData>
      <sheetData sheetId="6060">
        <row r="2">
          <cell r="B2">
            <v>0</v>
          </cell>
        </row>
      </sheetData>
      <sheetData sheetId="6061">
        <row r="2">
          <cell r="B2">
            <v>1.9678000000000001E-2</v>
          </cell>
        </row>
      </sheetData>
      <sheetData sheetId="6062">
        <row r="2">
          <cell r="B2">
            <v>1.9678000000000001E-2</v>
          </cell>
        </row>
      </sheetData>
      <sheetData sheetId="6063">
        <row r="2">
          <cell r="B2">
            <v>0</v>
          </cell>
        </row>
      </sheetData>
      <sheetData sheetId="6064">
        <row r="2">
          <cell r="B2">
            <v>0</v>
          </cell>
        </row>
      </sheetData>
      <sheetData sheetId="6065">
        <row r="2">
          <cell r="B2">
            <v>1.9678000000000001E-2</v>
          </cell>
        </row>
      </sheetData>
      <sheetData sheetId="6066">
        <row r="2">
          <cell r="B2">
            <v>1.9678000000000001E-2</v>
          </cell>
        </row>
      </sheetData>
      <sheetData sheetId="6067">
        <row r="2">
          <cell r="B2">
            <v>1.9678000000000001E-2</v>
          </cell>
        </row>
      </sheetData>
      <sheetData sheetId="6068">
        <row r="2">
          <cell r="B2">
            <v>1.9678000000000001E-2</v>
          </cell>
        </row>
      </sheetData>
      <sheetData sheetId="6069">
        <row r="2">
          <cell r="B2">
            <v>1.9678000000000001E-2</v>
          </cell>
        </row>
      </sheetData>
      <sheetData sheetId="6070">
        <row r="2">
          <cell r="B2">
            <v>1.9678000000000001E-2</v>
          </cell>
        </row>
      </sheetData>
      <sheetData sheetId="6071">
        <row r="2">
          <cell r="B2">
            <v>1.9678000000000001E-2</v>
          </cell>
        </row>
      </sheetData>
      <sheetData sheetId="6072">
        <row r="2">
          <cell r="B2">
            <v>1.9678000000000001E-2</v>
          </cell>
        </row>
      </sheetData>
      <sheetData sheetId="6073">
        <row r="2">
          <cell r="B2">
            <v>1.9678000000000001E-2</v>
          </cell>
        </row>
      </sheetData>
      <sheetData sheetId="6074">
        <row r="2">
          <cell r="B2">
            <v>1.9678000000000001E-2</v>
          </cell>
        </row>
      </sheetData>
      <sheetData sheetId="6075">
        <row r="2">
          <cell r="B2">
            <v>1.9678000000000001E-2</v>
          </cell>
        </row>
      </sheetData>
      <sheetData sheetId="6076">
        <row r="2">
          <cell r="B2">
            <v>1.9678000000000001E-2</v>
          </cell>
        </row>
      </sheetData>
      <sheetData sheetId="6077">
        <row r="2">
          <cell r="B2">
            <v>1.9678000000000001E-2</v>
          </cell>
        </row>
      </sheetData>
      <sheetData sheetId="6078">
        <row r="2">
          <cell r="B2">
            <v>1.9678000000000001E-2</v>
          </cell>
        </row>
      </sheetData>
      <sheetData sheetId="6079">
        <row r="2">
          <cell r="B2">
            <v>1.9678000000000001E-2</v>
          </cell>
        </row>
      </sheetData>
      <sheetData sheetId="6080">
        <row r="2">
          <cell r="B2">
            <v>1.9678000000000001E-2</v>
          </cell>
        </row>
      </sheetData>
      <sheetData sheetId="6081">
        <row r="2">
          <cell r="B2">
            <v>1.9678000000000001E-2</v>
          </cell>
        </row>
      </sheetData>
      <sheetData sheetId="6082">
        <row r="2">
          <cell r="B2">
            <v>1.9678000000000001E-2</v>
          </cell>
        </row>
      </sheetData>
      <sheetData sheetId="6083">
        <row r="2">
          <cell r="B2">
            <v>1.9678000000000001E-2</v>
          </cell>
        </row>
      </sheetData>
      <sheetData sheetId="6084">
        <row r="2">
          <cell r="B2">
            <v>1.9678000000000001E-2</v>
          </cell>
        </row>
      </sheetData>
      <sheetData sheetId="6085">
        <row r="2">
          <cell r="B2">
            <v>1.9678000000000001E-2</v>
          </cell>
        </row>
      </sheetData>
      <sheetData sheetId="6086">
        <row r="2">
          <cell r="B2">
            <v>1.9678000000000001E-2</v>
          </cell>
        </row>
      </sheetData>
      <sheetData sheetId="6087">
        <row r="2">
          <cell r="B2">
            <v>1.9678000000000001E-2</v>
          </cell>
        </row>
      </sheetData>
      <sheetData sheetId="6088">
        <row r="2">
          <cell r="B2">
            <v>1.9678000000000001E-2</v>
          </cell>
        </row>
      </sheetData>
      <sheetData sheetId="6089">
        <row r="2">
          <cell r="B2">
            <v>1.9678000000000001E-2</v>
          </cell>
        </row>
      </sheetData>
      <sheetData sheetId="6090">
        <row r="2">
          <cell r="B2">
            <v>1.9678000000000001E-2</v>
          </cell>
        </row>
      </sheetData>
      <sheetData sheetId="6091">
        <row r="2">
          <cell r="B2">
            <v>1.9678000000000001E-2</v>
          </cell>
        </row>
      </sheetData>
      <sheetData sheetId="6092">
        <row r="2">
          <cell r="B2">
            <v>1.9678000000000001E-2</v>
          </cell>
        </row>
      </sheetData>
      <sheetData sheetId="6093">
        <row r="2">
          <cell r="B2">
            <v>1.9678000000000001E-2</v>
          </cell>
        </row>
      </sheetData>
      <sheetData sheetId="6094">
        <row r="2">
          <cell r="B2">
            <v>1.9678000000000001E-2</v>
          </cell>
        </row>
      </sheetData>
      <sheetData sheetId="6095">
        <row r="2">
          <cell r="B2">
            <v>1.9678000000000001E-2</v>
          </cell>
        </row>
      </sheetData>
      <sheetData sheetId="6096">
        <row r="2">
          <cell r="B2">
            <v>1.9678000000000001E-2</v>
          </cell>
        </row>
      </sheetData>
      <sheetData sheetId="6097">
        <row r="2">
          <cell r="B2">
            <v>0</v>
          </cell>
        </row>
      </sheetData>
      <sheetData sheetId="6098">
        <row r="2">
          <cell r="B2">
            <v>1.9678000000000001E-2</v>
          </cell>
        </row>
      </sheetData>
      <sheetData sheetId="6099">
        <row r="2">
          <cell r="B2">
            <v>1.9678000000000001E-2</v>
          </cell>
        </row>
      </sheetData>
      <sheetData sheetId="6100">
        <row r="2">
          <cell r="B2">
            <v>0</v>
          </cell>
        </row>
      </sheetData>
      <sheetData sheetId="6101">
        <row r="2">
          <cell r="B2">
            <v>0</v>
          </cell>
        </row>
      </sheetData>
      <sheetData sheetId="6102">
        <row r="2">
          <cell r="B2">
            <v>0</v>
          </cell>
        </row>
      </sheetData>
      <sheetData sheetId="6103">
        <row r="2">
          <cell r="B2">
            <v>0</v>
          </cell>
        </row>
      </sheetData>
      <sheetData sheetId="6104">
        <row r="2">
          <cell r="B2">
            <v>0</v>
          </cell>
        </row>
      </sheetData>
      <sheetData sheetId="6105">
        <row r="2">
          <cell r="B2">
            <v>0</v>
          </cell>
        </row>
      </sheetData>
      <sheetData sheetId="6106">
        <row r="2">
          <cell r="B2">
            <v>0</v>
          </cell>
        </row>
      </sheetData>
      <sheetData sheetId="6107">
        <row r="2">
          <cell r="B2">
            <v>0</v>
          </cell>
        </row>
      </sheetData>
      <sheetData sheetId="6108">
        <row r="2">
          <cell r="B2">
            <v>0</v>
          </cell>
        </row>
      </sheetData>
      <sheetData sheetId="6109">
        <row r="2">
          <cell r="B2">
            <v>0</v>
          </cell>
        </row>
      </sheetData>
      <sheetData sheetId="6110">
        <row r="2">
          <cell r="B2">
            <v>0</v>
          </cell>
        </row>
      </sheetData>
      <sheetData sheetId="6111">
        <row r="2">
          <cell r="B2">
            <v>0</v>
          </cell>
        </row>
      </sheetData>
      <sheetData sheetId="6112">
        <row r="2">
          <cell r="B2">
            <v>0</v>
          </cell>
        </row>
      </sheetData>
      <sheetData sheetId="6113">
        <row r="2">
          <cell r="B2">
            <v>0</v>
          </cell>
        </row>
      </sheetData>
      <sheetData sheetId="6114">
        <row r="2">
          <cell r="B2">
            <v>0</v>
          </cell>
        </row>
      </sheetData>
      <sheetData sheetId="6115">
        <row r="2">
          <cell r="B2">
            <v>0</v>
          </cell>
        </row>
      </sheetData>
      <sheetData sheetId="6116">
        <row r="2">
          <cell r="B2">
            <v>0</v>
          </cell>
        </row>
      </sheetData>
      <sheetData sheetId="6117">
        <row r="2">
          <cell r="B2">
            <v>0</v>
          </cell>
        </row>
      </sheetData>
      <sheetData sheetId="6118">
        <row r="2">
          <cell r="B2">
            <v>0</v>
          </cell>
        </row>
      </sheetData>
      <sheetData sheetId="6119">
        <row r="2">
          <cell r="B2">
            <v>0</v>
          </cell>
        </row>
      </sheetData>
      <sheetData sheetId="6120">
        <row r="2">
          <cell r="B2">
            <v>0</v>
          </cell>
        </row>
      </sheetData>
      <sheetData sheetId="6121">
        <row r="2">
          <cell r="B2">
            <v>0</v>
          </cell>
        </row>
      </sheetData>
      <sheetData sheetId="6122">
        <row r="2">
          <cell r="B2">
            <v>0</v>
          </cell>
        </row>
      </sheetData>
      <sheetData sheetId="6123">
        <row r="2">
          <cell r="B2">
            <v>0</v>
          </cell>
        </row>
      </sheetData>
      <sheetData sheetId="6124">
        <row r="2">
          <cell r="B2">
            <v>0</v>
          </cell>
        </row>
      </sheetData>
      <sheetData sheetId="6125">
        <row r="2">
          <cell r="B2">
            <v>0</v>
          </cell>
        </row>
      </sheetData>
      <sheetData sheetId="6126">
        <row r="2">
          <cell r="B2">
            <v>0</v>
          </cell>
        </row>
      </sheetData>
      <sheetData sheetId="6127">
        <row r="2">
          <cell r="B2">
            <v>0</v>
          </cell>
        </row>
      </sheetData>
      <sheetData sheetId="6128">
        <row r="2">
          <cell r="B2">
            <v>0</v>
          </cell>
        </row>
      </sheetData>
      <sheetData sheetId="6129">
        <row r="2">
          <cell r="B2">
            <v>0</v>
          </cell>
        </row>
      </sheetData>
      <sheetData sheetId="6130">
        <row r="2">
          <cell r="B2">
            <v>0</v>
          </cell>
        </row>
      </sheetData>
      <sheetData sheetId="6131">
        <row r="2">
          <cell r="B2">
            <v>0</v>
          </cell>
        </row>
      </sheetData>
      <sheetData sheetId="6132">
        <row r="2">
          <cell r="B2">
            <v>0</v>
          </cell>
        </row>
      </sheetData>
      <sheetData sheetId="6133">
        <row r="2">
          <cell r="B2">
            <v>0</v>
          </cell>
        </row>
      </sheetData>
      <sheetData sheetId="6134">
        <row r="2">
          <cell r="B2">
            <v>0</v>
          </cell>
        </row>
      </sheetData>
      <sheetData sheetId="6135">
        <row r="2">
          <cell r="B2">
            <v>0</v>
          </cell>
        </row>
      </sheetData>
      <sheetData sheetId="6136">
        <row r="2">
          <cell r="B2">
            <v>0</v>
          </cell>
        </row>
      </sheetData>
      <sheetData sheetId="6137">
        <row r="2">
          <cell r="B2">
            <v>0</v>
          </cell>
        </row>
      </sheetData>
      <sheetData sheetId="6138">
        <row r="2">
          <cell r="B2">
            <v>0</v>
          </cell>
        </row>
      </sheetData>
      <sheetData sheetId="6139">
        <row r="2">
          <cell r="B2">
            <v>0</v>
          </cell>
        </row>
      </sheetData>
      <sheetData sheetId="6140">
        <row r="2">
          <cell r="B2">
            <v>0</v>
          </cell>
        </row>
      </sheetData>
      <sheetData sheetId="6141">
        <row r="2">
          <cell r="B2">
            <v>0</v>
          </cell>
        </row>
      </sheetData>
      <sheetData sheetId="6142">
        <row r="2">
          <cell r="B2">
            <v>0</v>
          </cell>
        </row>
      </sheetData>
      <sheetData sheetId="6143">
        <row r="2">
          <cell r="B2">
            <v>0</v>
          </cell>
        </row>
      </sheetData>
      <sheetData sheetId="6144">
        <row r="2">
          <cell r="B2">
            <v>0</v>
          </cell>
        </row>
      </sheetData>
      <sheetData sheetId="6145">
        <row r="2">
          <cell r="B2">
            <v>0</v>
          </cell>
        </row>
      </sheetData>
      <sheetData sheetId="6146">
        <row r="2">
          <cell r="B2">
            <v>1.9677996635437012E-2</v>
          </cell>
        </row>
      </sheetData>
      <sheetData sheetId="6147">
        <row r="2">
          <cell r="B2">
            <v>0</v>
          </cell>
        </row>
      </sheetData>
      <sheetData sheetId="6148">
        <row r="2">
          <cell r="B2">
            <v>0</v>
          </cell>
        </row>
      </sheetData>
      <sheetData sheetId="6149">
        <row r="2">
          <cell r="B2">
            <v>1.9677996635437012E-2</v>
          </cell>
        </row>
      </sheetData>
      <sheetData sheetId="6150">
        <row r="2">
          <cell r="B2">
            <v>0</v>
          </cell>
        </row>
      </sheetData>
      <sheetData sheetId="6151">
        <row r="2">
          <cell r="B2">
            <v>0</v>
          </cell>
        </row>
      </sheetData>
      <sheetData sheetId="6152">
        <row r="2">
          <cell r="B2">
            <v>0</v>
          </cell>
        </row>
      </sheetData>
      <sheetData sheetId="6153">
        <row r="2">
          <cell r="B2">
            <v>1.9677996635437012E-2</v>
          </cell>
        </row>
      </sheetData>
      <sheetData sheetId="6154">
        <row r="2">
          <cell r="B2">
            <v>0</v>
          </cell>
        </row>
      </sheetData>
      <sheetData sheetId="6155">
        <row r="2">
          <cell r="B2">
            <v>1.9677996635437012E-2</v>
          </cell>
        </row>
      </sheetData>
      <sheetData sheetId="6156">
        <row r="2">
          <cell r="B2">
            <v>1.9677996635437012E-2</v>
          </cell>
        </row>
      </sheetData>
      <sheetData sheetId="6157">
        <row r="2">
          <cell r="B2">
            <v>0</v>
          </cell>
        </row>
      </sheetData>
      <sheetData sheetId="6158">
        <row r="2">
          <cell r="B2">
            <v>0</v>
          </cell>
        </row>
      </sheetData>
      <sheetData sheetId="6159">
        <row r="2">
          <cell r="B2">
            <v>1.9677996635437012E-2</v>
          </cell>
        </row>
      </sheetData>
      <sheetData sheetId="6160">
        <row r="2">
          <cell r="B2">
            <v>1.9677996635437012E-2</v>
          </cell>
        </row>
      </sheetData>
      <sheetData sheetId="6161">
        <row r="2">
          <cell r="B2">
            <v>0</v>
          </cell>
        </row>
      </sheetData>
      <sheetData sheetId="6162">
        <row r="2">
          <cell r="B2">
            <v>0</v>
          </cell>
        </row>
      </sheetData>
      <sheetData sheetId="6163">
        <row r="2">
          <cell r="B2">
            <v>1.9677996635437012E-2</v>
          </cell>
        </row>
      </sheetData>
      <sheetData sheetId="6164">
        <row r="2">
          <cell r="B2">
            <v>1.9678000000000001E-2</v>
          </cell>
        </row>
      </sheetData>
      <sheetData sheetId="6165">
        <row r="2">
          <cell r="B2">
            <v>1.9677996635437012E-2</v>
          </cell>
        </row>
      </sheetData>
      <sheetData sheetId="6166">
        <row r="2">
          <cell r="B2">
            <v>0</v>
          </cell>
        </row>
      </sheetData>
      <sheetData sheetId="6167">
        <row r="2">
          <cell r="B2">
            <v>1.9678000000000001E-2</v>
          </cell>
        </row>
      </sheetData>
      <sheetData sheetId="6168">
        <row r="2">
          <cell r="B2">
            <v>0</v>
          </cell>
        </row>
      </sheetData>
      <sheetData sheetId="6169">
        <row r="2">
          <cell r="B2">
            <v>0</v>
          </cell>
        </row>
      </sheetData>
      <sheetData sheetId="6170">
        <row r="2">
          <cell r="B2">
            <v>1.9677996635437012E-2</v>
          </cell>
        </row>
      </sheetData>
      <sheetData sheetId="6171">
        <row r="2">
          <cell r="B2">
            <v>1.9678000000000001E-2</v>
          </cell>
        </row>
      </sheetData>
      <sheetData sheetId="6172">
        <row r="2">
          <cell r="B2">
            <v>1.9677996635437012E-2</v>
          </cell>
        </row>
      </sheetData>
      <sheetData sheetId="6173">
        <row r="2">
          <cell r="B2">
            <v>1.9678000000000001E-2</v>
          </cell>
        </row>
      </sheetData>
      <sheetData sheetId="6174">
        <row r="2">
          <cell r="B2">
            <v>1.9678000000000001E-2</v>
          </cell>
        </row>
      </sheetData>
      <sheetData sheetId="6175">
        <row r="2">
          <cell r="B2">
            <v>0</v>
          </cell>
        </row>
      </sheetData>
      <sheetData sheetId="6176">
        <row r="2">
          <cell r="B2">
            <v>1.9678000000000001E-2</v>
          </cell>
        </row>
      </sheetData>
      <sheetData sheetId="6177">
        <row r="2">
          <cell r="B2">
            <v>1.9678000000000001E-2</v>
          </cell>
        </row>
      </sheetData>
      <sheetData sheetId="6178">
        <row r="2">
          <cell r="B2">
            <v>1.9678000000000001E-2</v>
          </cell>
        </row>
      </sheetData>
      <sheetData sheetId="6179">
        <row r="2">
          <cell r="B2">
            <v>1.9678000000000001E-2</v>
          </cell>
        </row>
      </sheetData>
      <sheetData sheetId="6180">
        <row r="2">
          <cell r="B2">
            <v>0</v>
          </cell>
        </row>
      </sheetData>
      <sheetData sheetId="6181">
        <row r="2">
          <cell r="B2">
            <v>1.9678000000000001E-2</v>
          </cell>
        </row>
      </sheetData>
      <sheetData sheetId="6182">
        <row r="2">
          <cell r="B2">
            <v>0</v>
          </cell>
        </row>
      </sheetData>
      <sheetData sheetId="6183">
        <row r="2">
          <cell r="B2">
            <v>1.9677996635437012E-2</v>
          </cell>
        </row>
      </sheetData>
      <sheetData sheetId="6184">
        <row r="2">
          <cell r="B2">
            <v>1.9677996635437012E-2</v>
          </cell>
        </row>
      </sheetData>
      <sheetData sheetId="6185">
        <row r="2">
          <cell r="B2">
            <v>1.9678000000000001E-2</v>
          </cell>
        </row>
      </sheetData>
      <sheetData sheetId="6186">
        <row r="2">
          <cell r="B2">
            <v>1.9678000000000001E-2</v>
          </cell>
        </row>
      </sheetData>
      <sheetData sheetId="6187">
        <row r="2">
          <cell r="B2">
            <v>1.9677996635437012E-2</v>
          </cell>
        </row>
      </sheetData>
      <sheetData sheetId="6188">
        <row r="2">
          <cell r="B2">
            <v>1.9678000000000001E-2</v>
          </cell>
        </row>
      </sheetData>
      <sheetData sheetId="6189">
        <row r="2">
          <cell r="B2">
            <v>1.9678000000000001E-2</v>
          </cell>
        </row>
      </sheetData>
      <sheetData sheetId="6190">
        <row r="2">
          <cell r="B2">
            <v>1.9677996635437012E-2</v>
          </cell>
        </row>
      </sheetData>
      <sheetData sheetId="6191">
        <row r="2">
          <cell r="B2">
            <v>1.9677996635437012E-2</v>
          </cell>
        </row>
      </sheetData>
      <sheetData sheetId="6192">
        <row r="2">
          <cell r="B2">
            <v>1.9678000000000001E-2</v>
          </cell>
        </row>
      </sheetData>
      <sheetData sheetId="6193">
        <row r="2">
          <cell r="B2">
            <v>1.9678000000000001E-2</v>
          </cell>
        </row>
      </sheetData>
      <sheetData sheetId="6194">
        <row r="2">
          <cell r="B2">
            <v>1.9677996635437012E-2</v>
          </cell>
        </row>
      </sheetData>
      <sheetData sheetId="6195">
        <row r="2">
          <cell r="B2">
            <v>1.9678000000000001E-2</v>
          </cell>
        </row>
      </sheetData>
      <sheetData sheetId="6196">
        <row r="2">
          <cell r="B2">
            <v>1.9678000000000001E-2</v>
          </cell>
        </row>
      </sheetData>
      <sheetData sheetId="6197">
        <row r="2">
          <cell r="B2">
            <v>1.9677996635437012E-2</v>
          </cell>
        </row>
      </sheetData>
      <sheetData sheetId="6198">
        <row r="2">
          <cell r="B2">
            <v>1.9677996635437012E-2</v>
          </cell>
        </row>
      </sheetData>
      <sheetData sheetId="6199">
        <row r="2">
          <cell r="B2">
            <v>1.9678000000000001E-2</v>
          </cell>
        </row>
      </sheetData>
      <sheetData sheetId="6200">
        <row r="2">
          <cell r="B2">
            <v>1.9678000000000001E-2</v>
          </cell>
        </row>
      </sheetData>
      <sheetData sheetId="6201">
        <row r="2">
          <cell r="B2">
            <v>1.9677996635437012E-2</v>
          </cell>
        </row>
      </sheetData>
      <sheetData sheetId="6202">
        <row r="2">
          <cell r="B2">
            <v>1.9678000000000001E-2</v>
          </cell>
        </row>
      </sheetData>
      <sheetData sheetId="6203">
        <row r="2">
          <cell r="B2">
            <v>1.9678000000000001E-2</v>
          </cell>
        </row>
      </sheetData>
      <sheetData sheetId="6204">
        <row r="2">
          <cell r="B2">
            <v>1.9678000000000001E-2</v>
          </cell>
        </row>
      </sheetData>
      <sheetData sheetId="6205">
        <row r="2">
          <cell r="B2">
            <v>1.9678000000000001E-2</v>
          </cell>
        </row>
      </sheetData>
      <sheetData sheetId="6206">
        <row r="2">
          <cell r="B2">
            <v>1.9678000000000001E-2</v>
          </cell>
        </row>
      </sheetData>
      <sheetData sheetId="6207">
        <row r="2">
          <cell r="B2">
            <v>1.9677996635437012E-2</v>
          </cell>
        </row>
      </sheetData>
      <sheetData sheetId="6208">
        <row r="2">
          <cell r="B2">
            <v>1.9678000000000001E-2</v>
          </cell>
        </row>
      </sheetData>
      <sheetData sheetId="6209">
        <row r="2">
          <cell r="B2">
            <v>1.9677996635437012E-2</v>
          </cell>
        </row>
      </sheetData>
      <sheetData sheetId="6210">
        <row r="2">
          <cell r="B2">
            <v>1.9678000000000001E-2</v>
          </cell>
        </row>
      </sheetData>
      <sheetData sheetId="6211">
        <row r="2">
          <cell r="B2">
            <v>1.9677996635437012E-2</v>
          </cell>
        </row>
      </sheetData>
      <sheetData sheetId="6212">
        <row r="2">
          <cell r="B2">
            <v>1.9678000000000001E-2</v>
          </cell>
        </row>
      </sheetData>
      <sheetData sheetId="6213">
        <row r="2">
          <cell r="B2">
            <v>1.9677996635437012E-2</v>
          </cell>
        </row>
      </sheetData>
      <sheetData sheetId="6214">
        <row r="2">
          <cell r="B2">
            <v>1.9678000000000001E-2</v>
          </cell>
        </row>
      </sheetData>
      <sheetData sheetId="6215">
        <row r="2">
          <cell r="B2">
            <v>1.9678000000000001E-2</v>
          </cell>
        </row>
      </sheetData>
      <sheetData sheetId="6216">
        <row r="2">
          <cell r="B2">
            <v>1.9677996635437012E-2</v>
          </cell>
        </row>
      </sheetData>
      <sheetData sheetId="6217">
        <row r="2">
          <cell r="B2">
            <v>1.9678000000000001E-2</v>
          </cell>
        </row>
      </sheetData>
      <sheetData sheetId="6218">
        <row r="2">
          <cell r="B2">
            <v>1.9677996635437012E-2</v>
          </cell>
        </row>
      </sheetData>
      <sheetData sheetId="6219">
        <row r="2">
          <cell r="B2">
            <v>1.9678000000000001E-2</v>
          </cell>
        </row>
      </sheetData>
      <sheetData sheetId="6220">
        <row r="2">
          <cell r="B2">
            <v>1.9678000000000001E-2</v>
          </cell>
        </row>
      </sheetData>
      <sheetData sheetId="6221">
        <row r="2">
          <cell r="B2">
            <v>1.9678000000000001E-2</v>
          </cell>
        </row>
      </sheetData>
      <sheetData sheetId="6222">
        <row r="2">
          <cell r="B2">
            <v>1.9677996635437012E-2</v>
          </cell>
        </row>
      </sheetData>
      <sheetData sheetId="6223">
        <row r="2">
          <cell r="B2">
            <v>1.9677996635437012E-2</v>
          </cell>
        </row>
      </sheetData>
      <sheetData sheetId="6224">
        <row r="2">
          <cell r="B2">
            <v>1.9678000000000001E-2</v>
          </cell>
        </row>
      </sheetData>
      <sheetData sheetId="6225">
        <row r="2">
          <cell r="B2">
            <v>1.9678000000000001E-2</v>
          </cell>
        </row>
      </sheetData>
      <sheetData sheetId="6226">
        <row r="2">
          <cell r="B2">
            <v>1.9678000000000001E-2</v>
          </cell>
        </row>
      </sheetData>
      <sheetData sheetId="6227">
        <row r="2">
          <cell r="B2">
            <v>1.9678000000000001E-2</v>
          </cell>
        </row>
      </sheetData>
      <sheetData sheetId="6228">
        <row r="2">
          <cell r="B2">
            <v>1.9677996635437012E-2</v>
          </cell>
        </row>
      </sheetData>
      <sheetData sheetId="6229">
        <row r="2">
          <cell r="B2">
            <v>1.9678000000000001E-2</v>
          </cell>
        </row>
      </sheetData>
      <sheetData sheetId="6230">
        <row r="2">
          <cell r="B2">
            <v>1.9678000000000001E-2</v>
          </cell>
        </row>
      </sheetData>
      <sheetData sheetId="6231">
        <row r="2">
          <cell r="B2">
            <v>1.9678000000000001E-2</v>
          </cell>
        </row>
      </sheetData>
      <sheetData sheetId="6232">
        <row r="2">
          <cell r="B2">
            <v>1.9677996635437012E-2</v>
          </cell>
        </row>
      </sheetData>
      <sheetData sheetId="6233">
        <row r="2">
          <cell r="B2">
            <v>0</v>
          </cell>
        </row>
      </sheetData>
      <sheetData sheetId="6234">
        <row r="2">
          <cell r="B2">
            <v>1.9678000000000001E-2</v>
          </cell>
        </row>
      </sheetData>
      <sheetData sheetId="6235">
        <row r="2">
          <cell r="B2">
            <v>1.9677996635437012E-2</v>
          </cell>
        </row>
      </sheetData>
      <sheetData sheetId="6236">
        <row r="2">
          <cell r="B2">
            <v>1.9678000000000001E-2</v>
          </cell>
        </row>
      </sheetData>
      <sheetData sheetId="6237">
        <row r="2">
          <cell r="B2">
            <v>0</v>
          </cell>
        </row>
      </sheetData>
      <sheetData sheetId="6238">
        <row r="2">
          <cell r="B2">
            <v>1.9678000000000001E-2</v>
          </cell>
        </row>
      </sheetData>
      <sheetData sheetId="6239">
        <row r="2">
          <cell r="B2">
            <v>0</v>
          </cell>
        </row>
      </sheetData>
      <sheetData sheetId="6240">
        <row r="2">
          <cell r="B2">
            <v>0</v>
          </cell>
        </row>
      </sheetData>
      <sheetData sheetId="6241">
        <row r="2">
          <cell r="B2">
            <v>1.9678000000000001E-2</v>
          </cell>
        </row>
      </sheetData>
      <sheetData sheetId="6242">
        <row r="2">
          <cell r="B2">
            <v>1.9678000000000001E-2</v>
          </cell>
        </row>
      </sheetData>
      <sheetData sheetId="6243">
        <row r="2">
          <cell r="B2">
            <v>0</v>
          </cell>
        </row>
      </sheetData>
      <sheetData sheetId="6244">
        <row r="2">
          <cell r="B2">
            <v>0</v>
          </cell>
        </row>
      </sheetData>
      <sheetData sheetId="6245">
        <row r="2">
          <cell r="B2">
            <v>1.9678000000000001E-2</v>
          </cell>
        </row>
      </sheetData>
      <sheetData sheetId="6246">
        <row r="2">
          <cell r="B2">
            <v>1.9678000000000001E-2</v>
          </cell>
        </row>
      </sheetData>
      <sheetData sheetId="6247">
        <row r="2">
          <cell r="B2">
            <v>1.9678000000000001E-2</v>
          </cell>
        </row>
      </sheetData>
      <sheetData sheetId="6248">
        <row r="2">
          <cell r="B2">
            <v>1.9678000000000001E-2</v>
          </cell>
        </row>
      </sheetData>
      <sheetData sheetId="6249">
        <row r="2">
          <cell r="B2">
            <v>1.9678000000000001E-2</v>
          </cell>
        </row>
      </sheetData>
      <sheetData sheetId="6250">
        <row r="2">
          <cell r="B2">
            <v>1.9678000000000001E-2</v>
          </cell>
        </row>
      </sheetData>
      <sheetData sheetId="6251">
        <row r="2">
          <cell r="B2">
            <v>1.9678000000000001E-2</v>
          </cell>
        </row>
      </sheetData>
      <sheetData sheetId="6252">
        <row r="2">
          <cell r="B2">
            <v>1.9678000000000001E-2</v>
          </cell>
        </row>
      </sheetData>
      <sheetData sheetId="6253">
        <row r="2">
          <cell r="B2">
            <v>1.9678000000000001E-2</v>
          </cell>
        </row>
      </sheetData>
      <sheetData sheetId="6254">
        <row r="2">
          <cell r="B2">
            <v>1.9678000000000001E-2</v>
          </cell>
        </row>
      </sheetData>
      <sheetData sheetId="6255">
        <row r="2">
          <cell r="B2">
            <v>1.9678000000000001E-2</v>
          </cell>
        </row>
      </sheetData>
      <sheetData sheetId="6256">
        <row r="2">
          <cell r="B2">
            <v>1.9678000000000001E-2</v>
          </cell>
        </row>
      </sheetData>
      <sheetData sheetId="6257">
        <row r="2">
          <cell r="B2">
            <v>1.9678000000000001E-2</v>
          </cell>
        </row>
      </sheetData>
      <sheetData sheetId="6258">
        <row r="2">
          <cell r="B2">
            <v>1.9678000000000001E-2</v>
          </cell>
        </row>
      </sheetData>
      <sheetData sheetId="6259">
        <row r="2">
          <cell r="B2">
            <v>1.9678000000000001E-2</v>
          </cell>
        </row>
      </sheetData>
      <sheetData sheetId="6260">
        <row r="2">
          <cell r="B2">
            <v>1.9678000000000001E-2</v>
          </cell>
        </row>
      </sheetData>
      <sheetData sheetId="6261">
        <row r="2">
          <cell r="B2">
            <v>1.9678000000000001E-2</v>
          </cell>
        </row>
      </sheetData>
      <sheetData sheetId="6262">
        <row r="2">
          <cell r="B2">
            <v>0</v>
          </cell>
        </row>
      </sheetData>
      <sheetData sheetId="6263">
        <row r="2">
          <cell r="B2">
            <v>1.9678000000000001E-2</v>
          </cell>
        </row>
      </sheetData>
      <sheetData sheetId="6264">
        <row r="2">
          <cell r="B2">
            <v>1.9678000000000001E-2</v>
          </cell>
        </row>
      </sheetData>
      <sheetData sheetId="6265">
        <row r="2">
          <cell r="B2">
            <v>1.9678000000000001E-2</v>
          </cell>
        </row>
      </sheetData>
      <sheetData sheetId="6266">
        <row r="2">
          <cell r="B2">
            <v>1.9678000000000001E-2</v>
          </cell>
        </row>
      </sheetData>
      <sheetData sheetId="6267">
        <row r="2">
          <cell r="B2">
            <v>1.9678000000000001E-2</v>
          </cell>
        </row>
      </sheetData>
      <sheetData sheetId="6268">
        <row r="2">
          <cell r="B2">
            <v>1.9678000000000001E-2</v>
          </cell>
        </row>
      </sheetData>
      <sheetData sheetId="6269">
        <row r="2">
          <cell r="B2">
            <v>1.9678000000000001E-2</v>
          </cell>
        </row>
      </sheetData>
      <sheetData sheetId="6270">
        <row r="2">
          <cell r="B2">
            <v>1.9678000000000001E-2</v>
          </cell>
        </row>
      </sheetData>
      <sheetData sheetId="6271">
        <row r="2">
          <cell r="B2">
            <v>1.9678000000000001E-2</v>
          </cell>
        </row>
      </sheetData>
      <sheetData sheetId="6272">
        <row r="2">
          <cell r="B2">
            <v>1.9678000000000001E-2</v>
          </cell>
        </row>
      </sheetData>
      <sheetData sheetId="6273">
        <row r="2">
          <cell r="B2">
            <v>1.9678000000000001E-2</v>
          </cell>
        </row>
      </sheetData>
      <sheetData sheetId="6274">
        <row r="2">
          <cell r="B2">
            <v>1.9678000000000001E-2</v>
          </cell>
        </row>
      </sheetData>
      <sheetData sheetId="6275">
        <row r="2">
          <cell r="B2">
            <v>1.9678000000000001E-2</v>
          </cell>
        </row>
      </sheetData>
      <sheetData sheetId="6276">
        <row r="2">
          <cell r="B2">
            <v>1.9678000000000001E-2</v>
          </cell>
        </row>
      </sheetData>
      <sheetData sheetId="6277">
        <row r="2">
          <cell r="B2">
            <v>0</v>
          </cell>
        </row>
      </sheetData>
      <sheetData sheetId="6278">
        <row r="2">
          <cell r="B2">
            <v>1.9678000000000001E-2</v>
          </cell>
        </row>
      </sheetData>
      <sheetData sheetId="6279">
        <row r="2">
          <cell r="B2">
            <v>1.9678000000000001E-2</v>
          </cell>
        </row>
      </sheetData>
      <sheetData sheetId="6280">
        <row r="2">
          <cell r="B2">
            <v>0</v>
          </cell>
        </row>
      </sheetData>
      <sheetData sheetId="6281">
        <row r="2">
          <cell r="B2">
            <v>0</v>
          </cell>
        </row>
      </sheetData>
      <sheetData sheetId="6282">
        <row r="2">
          <cell r="B2">
            <v>0</v>
          </cell>
        </row>
      </sheetData>
      <sheetData sheetId="6283">
        <row r="2">
          <cell r="B2">
            <v>0</v>
          </cell>
        </row>
      </sheetData>
      <sheetData sheetId="6284">
        <row r="2">
          <cell r="B2">
            <v>0</v>
          </cell>
        </row>
      </sheetData>
      <sheetData sheetId="6285">
        <row r="2">
          <cell r="B2">
            <v>0</v>
          </cell>
        </row>
      </sheetData>
      <sheetData sheetId="6286">
        <row r="2">
          <cell r="B2">
            <v>0</v>
          </cell>
        </row>
      </sheetData>
      <sheetData sheetId="6287">
        <row r="2">
          <cell r="B2">
            <v>0</v>
          </cell>
        </row>
      </sheetData>
      <sheetData sheetId="6288">
        <row r="2">
          <cell r="B2">
            <v>0</v>
          </cell>
        </row>
      </sheetData>
      <sheetData sheetId="6289">
        <row r="2">
          <cell r="B2">
            <v>0</v>
          </cell>
        </row>
      </sheetData>
      <sheetData sheetId="6290">
        <row r="2">
          <cell r="B2">
            <v>0</v>
          </cell>
        </row>
      </sheetData>
      <sheetData sheetId="6291">
        <row r="2">
          <cell r="B2">
            <v>0</v>
          </cell>
        </row>
      </sheetData>
      <sheetData sheetId="6292">
        <row r="2">
          <cell r="B2">
            <v>0</v>
          </cell>
        </row>
      </sheetData>
      <sheetData sheetId="6293">
        <row r="2">
          <cell r="B2">
            <v>0</v>
          </cell>
        </row>
      </sheetData>
      <sheetData sheetId="6294">
        <row r="2">
          <cell r="B2">
            <v>0</v>
          </cell>
        </row>
      </sheetData>
      <sheetData sheetId="6295">
        <row r="2">
          <cell r="B2">
            <v>0</v>
          </cell>
        </row>
      </sheetData>
      <sheetData sheetId="6296">
        <row r="2">
          <cell r="B2">
            <v>0</v>
          </cell>
        </row>
      </sheetData>
      <sheetData sheetId="6297">
        <row r="2">
          <cell r="B2">
            <v>0</v>
          </cell>
        </row>
      </sheetData>
      <sheetData sheetId="6298">
        <row r="2">
          <cell r="B2">
            <v>0</v>
          </cell>
        </row>
      </sheetData>
      <sheetData sheetId="6299">
        <row r="2">
          <cell r="B2">
            <v>0</v>
          </cell>
        </row>
      </sheetData>
      <sheetData sheetId="6300">
        <row r="2">
          <cell r="B2">
            <v>0</v>
          </cell>
        </row>
      </sheetData>
      <sheetData sheetId="6301">
        <row r="2">
          <cell r="B2">
            <v>0</v>
          </cell>
        </row>
      </sheetData>
      <sheetData sheetId="6302">
        <row r="2">
          <cell r="B2">
            <v>0</v>
          </cell>
        </row>
      </sheetData>
      <sheetData sheetId="6303">
        <row r="2">
          <cell r="B2">
            <v>0</v>
          </cell>
        </row>
      </sheetData>
      <sheetData sheetId="6304">
        <row r="2">
          <cell r="B2">
            <v>0</v>
          </cell>
        </row>
      </sheetData>
      <sheetData sheetId="6305">
        <row r="2">
          <cell r="B2">
            <v>0</v>
          </cell>
        </row>
      </sheetData>
      <sheetData sheetId="6306">
        <row r="2">
          <cell r="B2">
            <v>0</v>
          </cell>
        </row>
      </sheetData>
      <sheetData sheetId="6307">
        <row r="2">
          <cell r="B2">
            <v>0</v>
          </cell>
        </row>
      </sheetData>
      <sheetData sheetId="6308">
        <row r="2">
          <cell r="B2">
            <v>0</v>
          </cell>
        </row>
      </sheetData>
      <sheetData sheetId="6309">
        <row r="2">
          <cell r="B2">
            <v>0</v>
          </cell>
        </row>
      </sheetData>
      <sheetData sheetId="6310">
        <row r="2">
          <cell r="B2">
            <v>0</v>
          </cell>
        </row>
      </sheetData>
      <sheetData sheetId="6311">
        <row r="2">
          <cell r="B2">
            <v>0</v>
          </cell>
        </row>
      </sheetData>
      <sheetData sheetId="6312">
        <row r="2">
          <cell r="B2">
            <v>0</v>
          </cell>
        </row>
      </sheetData>
      <sheetData sheetId="6313">
        <row r="2">
          <cell r="B2">
            <v>0</v>
          </cell>
        </row>
      </sheetData>
      <sheetData sheetId="6314">
        <row r="2">
          <cell r="B2">
            <v>0</v>
          </cell>
        </row>
      </sheetData>
      <sheetData sheetId="6315">
        <row r="2">
          <cell r="B2">
            <v>0</v>
          </cell>
        </row>
      </sheetData>
      <sheetData sheetId="6316">
        <row r="2">
          <cell r="B2">
            <v>0</v>
          </cell>
        </row>
      </sheetData>
      <sheetData sheetId="6317">
        <row r="2">
          <cell r="B2">
            <v>0</v>
          </cell>
        </row>
      </sheetData>
      <sheetData sheetId="6318">
        <row r="2">
          <cell r="B2">
            <v>0</v>
          </cell>
        </row>
      </sheetData>
      <sheetData sheetId="6319">
        <row r="2">
          <cell r="B2">
            <v>0</v>
          </cell>
        </row>
      </sheetData>
      <sheetData sheetId="6320">
        <row r="2">
          <cell r="B2">
            <v>0</v>
          </cell>
        </row>
      </sheetData>
      <sheetData sheetId="6321">
        <row r="2">
          <cell r="B2">
            <v>0</v>
          </cell>
        </row>
      </sheetData>
      <sheetData sheetId="6322">
        <row r="2">
          <cell r="B2">
            <v>0</v>
          </cell>
        </row>
      </sheetData>
      <sheetData sheetId="6323">
        <row r="2">
          <cell r="B2">
            <v>0</v>
          </cell>
        </row>
      </sheetData>
      <sheetData sheetId="6324">
        <row r="2">
          <cell r="B2">
            <v>0</v>
          </cell>
        </row>
      </sheetData>
      <sheetData sheetId="6325">
        <row r="2">
          <cell r="B2">
            <v>0</v>
          </cell>
        </row>
      </sheetData>
      <sheetData sheetId="6326">
        <row r="2">
          <cell r="B2">
            <v>1.9677996635437012E-2</v>
          </cell>
        </row>
      </sheetData>
      <sheetData sheetId="6327">
        <row r="2">
          <cell r="B2">
            <v>0</v>
          </cell>
        </row>
      </sheetData>
      <sheetData sheetId="6328">
        <row r="2">
          <cell r="B2">
            <v>0</v>
          </cell>
        </row>
      </sheetData>
      <sheetData sheetId="6329">
        <row r="2">
          <cell r="B2">
            <v>1.9677996635437012E-2</v>
          </cell>
        </row>
      </sheetData>
      <sheetData sheetId="6330">
        <row r="2">
          <cell r="B2">
            <v>0</v>
          </cell>
        </row>
      </sheetData>
      <sheetData sheetId="6331">
        <row r="2">
          <cell r="B2">
            <v>0</v>
          </cell>
        </row>
      </sheetData>
      <sheetData sheetId="6332">
        <row r="2">
          <cell r="B2">
            <v>0</v>
          </cell>
        </row>
      </sheetData>
      <sheetData sheetId="6333">
        <row r="2">
          <cell r="B2">
            <v>1.9677996635437012E-2</v>
          </cell>
        </row>
      </sheetData>
      <sheetData sheetId="6334">
        <row r="2">
          <cell r="B2">
            <v>0</v>
          </cell>
        </row>
      </sheetData>
      <sheetData sheetId="6335">
        <row r="2">
          <cell r="B2">
            <v>1.9677996635437012E-2</v>
          </cell>
        </row>
      </sheetData>
      <sheetData sheetId="6336">
        <row r="2">
          <cell r="B2">
            <v>1.9677996635437012E-2</v>
          </cell>
        </row>
      </sheetData>
      <sheetData sheetId="6337">
        <row r="2">
          <cell r="B2">
            <v>0</v>
          </cell>
        </row>
      </sheetData>
      <sheetData sheetId="6338">
        <row r="2">
          <cell r="B2">
            <v>1.9677996635437012E-2</v>
          </cell>
        </row>
      </sheetData>
      <sheetData sheetId="6339">
        <row r="2">
          <cell r="B2">
            <v>1.9677996635437012E-2</v>
          </cell>
        </row>
      </sheetData>
      <sheetData sheetId="6340">
        <row r="2">
          <cell r="B2">
            <v>1.9677996635437012E-2</v>
          </cell>
        </row>
      </sheetData>
      <sheetData sheetId="6341">
        <row r="2">
          <cell r="B2">
            <v>1.9677996635437012E-2</v>
          </cell>
        </row>
      </sheetData>
      <sheetData sheetId="6342">
        <row r="2">
          <cell r="B2">
            <v>0</v>
          </cell>
        </row>
      </sheetData>
      <sheetData sheetId="6343">
        <row r="2">
          <cell r="B2">
            <v>1.9677996635437012E-2</v>
          </cell>
        </row>
      </sheetData>
      <sheetData sheetId="6344">
        <row r="2">
          <cell r="B2">
            <v>1.9678000000000001E-2</v>
          </cell>
        </row>
      </sheetData>
      <sheetData sheetId="6345">
        <row r="2">
          <cell r="B2">
            <v>1.9677996635437012E-2</v>
          </cell>
        </row>
      </sheetData>
      <sheetData sheetId="6346">
        <row r="2">
          <cell r="B2">
            <v>1.9678000000000001E-2</v>
          </cell>
        </row>
      </sheetData>
      <sheetData sheetId="6347">
        <row r="2">
          <cell r="B2">
            <v>1.9678000000000001E-2</v>
          </cell>
        </row>
      </sheetData>
      <sheetData sheetId="6348">
        <row r="2">
          <cell r="B2">
            <v>1.9677996635437012E-2</v>
          </cell>
        </row>
      </sheetData>
      <sheetData sheetId="6349">
        <row r="2">
          <cell r="B2">
            <v>0</v>
          </cell>
        </row>
      </sheetData>
      <sheetData sheetId="6350">
        <row r="2">
          <cell r="B2">
            <v>1.9677996635437012E-2</v>
          </cell>
        </row>
      </sheetData>
      <sheetData sheetId="6351">
        <row r="2">
          <cell r="B2">
            <v>1.9678000000000001E-2</v>
          </cell>
        </row>
      </sheetData>
      <sheetData sheetId="6352">
        <row r="2">
          <cell r="B2">
            <v>1.9677996635437012E-2</v>
          </cell>
        </row>
      </sheetData>
      <sheetData sheetId="6353">
        <row r="2">
          <cell r="B2">
            <v>1.9678000000000001E-2</v>
          </cell>
        </row>
      </sheetData>
      <sheetData sheetId="6354">
        <row r="2">
          <cell r="B2">
            <v>1.9678000000000001E-2</v>
          </cell>
        </row>
      </sheetData>
      <sheetData sheetId="6355">
        <row r="2">
          <cell r="B2">
            <v>1.9677996635437012E-2</v>
          </cell>
        </row>
      </sheetData>
      <sheetData sheetId="6356">
        <row r="2">
          <cell r="B2">
            <v>1.9678000000000001E-2</v>
          </cell>
        </row>
      </sheetData>
      <sheetData sheetId="6357">
        <row r="2">
          <cell r="B2">
            <v>1.9678000000000001E-2</v>
          </cell>
        </row>
      </sheetData>
      <sheetData sheetId="6358">
        <row r="2">
          <cell r="B2">
            <v>1.9678000000000001E-2</v>
          </cell>
        </row>
      </sheetData>
      <sheetData sheetId="6359">
        <row r="2">
          <cell r="B2">
            <v>1.9678000000000001E-2</v>
          </cell>
        </row>
      </sheetData>
      <sheetData sheetId="6360">
        <row r="2">
          <cell r="B2">
            <v>1.9677996635437012E-2</v>
          </cell>
        </row>
      </sheetData>
      <sheetData sheetId="6361">
        <row r="2">
          <cell r="B2">
            <v>1.9678000000000001E-2</v>
          </cell>
        </row>
      </sheetData>
      <sheetData sheetId="6362">
        <row r="2">
          <cell r="B2">
            <v>1.9677996635437012E-2</v>
          </cell>
        </row>
      </sheetData>
      <sheetData sheetId="6363">
        <row r="2">
          <cell r="B2">
            <v>1.9677996635437012E-2</v>
          </cell>
        </row>
      </sheetData>
      <sheetData sheetId="6364">
        <row r="2">
          <cell r="B2">
            <v>1.9677996635437012E-2</v>
          </cell>
        </row>
      </sheetData>
      <sheetData sheetId="6365">
        <row r="2">
          <cell r="B2">
            <v>1.9678000000000001E-2</v>
          </cell>
        </row>
      </sheetData>
      <sheetData sheetId="6366">
        <row r="2">
          <cell r="B2">
            <v>1.9678000000000001E-2</v>
          </cell>
        </row>
      </sheetData>
      <sheetData sheetId="6367">
        <row r="2">
          <cell r="B2">
            <v>1.9677996635437012E-2</v>
          </cell>
        </row>
      </sheetData>
      <sheetData sheetId="6368">
        <row r="2">
          <cell r="B2">
            <v>1.9678000000000001E-2</v>
          </cell>
        </row>
      </sheetData>
      <sheetData sheetId="6369">
        <row r="2">
          <cell r="B2">
            <v>1.9678000000000001E-2</v>
          </cell>
        </row>
      </sheetData>
      <sheetData sheetId="6370">
        <row r="2">
          <cell r="B2">
            <v>1.9677996635437012E-2</v>
          </cell>
        </row>
      </sheetData>
      <sheetData sheetId="6371">
        <row r="2">
          <cell r="B2">
            <v>1.9677996635437012E-2</v>
          </cell>
        </row>
      </sheetData>
      <sheetData sheetId="6372">
        <row r="2">
          <cell r="B2">
            <v>1.9678000000000001E-2</v>
          </cell>
        </row>
      </sheetData>
      <sheetData sheetId="6373">
        <row r="2">
          <cell r="B2">
            <v>1.9678000000000001E-2</v>
          </cell>
        </row>
      </sheetData>
      <sheetData sheetId="6374">
        <row r="2">
          <cell r="B2">
            <v>1.9677996635437012E-2</v>
          </cell>
        </row>
      </sheetData>
      <sheetData sheetId="6375">
        <row r="2">
          <cell r="B2">
            <v>1.9678000000000001E-2</v>
          </cell>
        </row>
      </sheetData>
      <sheetData sheetId="6376">
        <row r="2">
          <cell r="B2">
            <v>1.9678000000000001E-2</v>
          </cell>
        </row>
      </sheetData>
      <sheetData sheetId="6377">
        <row r="2">
          <cell r="B2">
            <v>1.9677996635437012E-2</v>
          </cell>
        </row>
      </sheetData>
      <sheetData sheetId="6378">
        <row r="2">
          <cell r="B2">
            <v>1.9677996635437012E-2</v>
          </cell>
        </row>
      </sheetData>
      <sheetData sheetId="6379">
        <row r="2">
          <cell r="B2">
            <v>1.9678000000000001E-2</v>
          </cell>
        </row>
      </sheetData>
      <sheetData sheetId="6380">
        <row r="2">
          <cell r="B2">
            <v>1.9678000000000001E-2</v>
          </cell>
        </row>
      </sheetData>
      <sheetData sheetId="6381">
        <row r="2">
          <cell r="B2">
            <v>1.9677996635437012E-2</v>
          </cell>
        </row>
      </sheetData>
      <sheetData sheetId="6382">
        <row r="2">
          <cell r="B2">
            <v>1.9678000000000001E-2</v>
          </cell>
        </row>
      </sheetData>
      <sheetData sheetId="6383">
        <row r="2">
          <cell r="B2">
            <v>1.9678000000000001E-2</v>
          </cell>
        </row>
      </sheetData>
      <sheetData sheetId="6384">
        <row r="2">
          <cell r="B2">
            <v>1.9678000000000001E-2</v>
          </cell>
        </row>
      </sheetData>
      <sheetData sheetId="6385">
        <row r="2">
          <cell r="B2">
            <v>1.9678000000000001E-2</v>
          </cell>
        </row>
      </sheetData>
      <sheetData sheetId="6386">
        <row r="2">
          <cell r="B2">
            <v>1.9678000000000001E-2</v>
          </cell>
        </row>
      </sheetData>
      <sheetData sheetId="6387">
        <row r="2">
          <cell r="B2">
            <v>1.9677996635437012E-2</v>
          </cell>
        </row>
      </sheetData>
      <sheetData sheetId="6388">
        <row r="2">
          <cell r="B2">
            <v>1.9678000000000001E-2</v>
          </cell>
        </row>
      </sheetData>
      <sheetData sheetId="6389">
        <row r="2">
          <cell r="B2">
            <v>1.9677996635437012E-2</v>
          </cell>
        </row>
      </sheetData>
      <sheetData sheetId="6390">
        <row r="2">
          <cell r="B2">
            <v>1.9678000000000001E-2</v>
          </cell>
        </row>
      </sheetData>
      <sheetData sheetId="6391">
        <row r="2">
          <cell r="B2">
            <v>1.9677996635437012E-2</v>
          </cell>
        </row>
      </sheetData>
      <sheetData sheetId="6392">
        <row r="2">
          <cell r="B2">
            <v>1.9678000000000001E-2</v>
          </cell>
        </row>
      </sheetData>
      <sheetData sheetId="6393">
        <row r="2">
          <cell r="B2">
            <v>1.9677996635437012E-2</v>
          </cell>
        </row>
      </sheetData>
      <sheetData sheetId="6394">
        <row r="2">
          <cell r="B2">
            <v>1.9678000000000001E-2</v>
          </cell>
        </row>
      </sheetData>
      <sheetData sheetId="6395">
        <row r="2">
          <cell r="B2">
            <v>1.9678000000000001E-2</v>
          </cell>
        </row>
      </sheetData>
      <sheetData sheetId="6396">
        <row r="2">
          <cell r="B2">
            <v>1.9677996635437012E-2</v>
          </cell>
        </row>
      </sheetData>
      <sheetData sheetId="6397">
        <row r="2">
          <cell r="B2">
            <v>1.9678000000000001E-2</v>
          </cell>
        </row>
      </sheetData>
      <sheetData sheetId="6398">
        <row r="2">
          <cell r="B2">
            <v>1.9677996635437012E-2</v>
          </cell>
        </row>
      </sheetData>
      <sheetData sheetId="6399">
        <row r="2">
          <cell r="B2">
            <v>1.9678000000000001E-2</v>
          </cell>
        </row>
      </sheetData>
      <sheetData sheetId="6400">
        <row r="2">
          <cell r="B2">
            <v>1.9678000000000001E-2</v>
          </cell>
        </row>
      </sheetData>
      <sheetData sheetId="6401">
        <row r="2">
          <cell r="B2">
            <v>1.9678000000000001E-2</v>
          </cell>
        </row>
      </sheetData>
      <sheetData sheetId="6402">
        <row r="2">
          <cell r="B2">
            <v>1.9677996635437012E-2</v>
          </cell>
        </row>
      </sheetData>
      <sheetData sheetId="6403">
        <row r="2">
          <cell r="B2">
            <v>1.9677996635437012E-2</v>
          </cell>
        </row>
      </sheetData>
      <sheetData sheetId="6404">
        <row r="2">
          <cell r="B2">
            <v>1.9678000000000001E-2</v>
          </cell>
        </row>
      </sheetData>
      <sheetData sheetId="6405">
        <row r="2">
          <cell r="B2">
            <v>1.9678000000000001E-2</v>
          </cell>
        </row>
      </sheetData>
      <sheetData sheetId="6406">
        <row r="2">
          <cell r="B2">
            <v>1.9678000000000001E-2</v>
          </cell>
        </row>
      </sheetData>
      <sheetData sheetId="6407">
        <row r="2">
          <cell r="B2">
            <v>1.9678000000000001E-2</v>
          </cell>
        </row>
      </sheetData>
      <sheetData sheetId="6408">
        <row r="2">
          <cell r="B2">
            <v>1.9677996635437012E-2</v>
          </cell>
        </row>
      </sheetData>
      <sheetData sheetId="6409">
        <row r="2">
          <cell r="B2">
            <v>1.9678000000000001E-2</v>
          </cell>
        </row>
      </sheetData>
      <sheetData sheetId="6410">
        <row r="2">
          <cell r="B2">
            <v>1.9678000000000001E-2</v>
          </cell>
        </row>
      </sheetData>
      <sheetData sheetId="6411">
        <row r="2">
          <cell r="B2">
            <v>1.9678000000000001E-2</v>
          </cell>
        </row>
      </sheetData>
      <sheetData sheetId="6412">
        <row r="2">
          <cell r="B2">
            <v>1.9677996635437012E-2</v>
          </cell>
        </row>
      </sheetData>
      <sheetData sheetId="6413">
        <row r="2">
          <cell r="B2">
            <v>0</v>
          </cell>
        </row>
      </sheetData>
      <sheetData sheetId="6414">
        <row r="2">
          <cell r="B2">
            <v>1.9678000000000001E-2</v>
          </cell>
        </row>
      </sheetData>
      <sheetData sheetId="6415">
        <row r="2">
          <cell r="B2">
            <v>1.9677996635437012E-2</v>
          </cell>
        </row>
      </sheetData>
      <sheetData sheetId="6416">
        <row r="2">
          <cell r="B2">
            <v>1.9678000000000001E-2</v>
          </cell>
        </row>
      </sheetData>
      <sheetData sheetId="6417">
        <row r="2">
          <cell r="B2">
            <v>0</v>
          </cell>
        </row>
      </sheetData>
      <sheetData sheetId="6418">
        <row r="2">
          <cell r="B2">
            <v>1.9678000000000001E-2</v>
          </cell>
        </row>
      </sheetData>
      <sheetData sheetId="6419">
        <row r="2">
          <cell r="B2">
            <v>0</v>
          </cell>
        </row>
      </sheetData>
      <sheetData sheetId="6420">
        <row r="2">
          <cell r="B2">
            <v>0</v>
          </cell>
        </row>
      </sheetData>
      <sheetData sheetId="6421">
        <row r="2">
          <cell r="B2">
            <v>1.9678000000000001E-2</v>
          </cell>
        </row>
      </sheetData>
      <sheetData sheetId="6422">
        <row r="2">
          <cell r="B2">
            <v>1.9678000000000001E-2</v>
          </cell>
        </row>
      </sheetData>
      <sheetData sheetId="6423">
        <row r="2">
          <cell r="B2">
            <v>0</v>
          </cell>
        </row>
      </sheetData>
      <sheetData sheetId="6424">
        <row r="2">
          <cell r="B2">
            <v>0</v>
          </cell>
        </row>
      </sheetData>
      <sheetData sheetId="6425">
        <row r="2">
          <cell r="B2">
            <v>1.9678000000000001E-2</v>
          </cell>
        </row>
      </sheetData>
      <sheetData sheetId="6426">
        <row r="2">
          <cell r="B2">
            <v>1.9678000000000001E-2</v>
          </cell>
        </row>
      </sheetData>
      <sheetData sheetId="6427">
        <row r="2">
          <cell r="B2">
            <v>1.9678000000000001E-2</v>
          </cell>
        </row>
      </sheetData>
      <sheetData sheetId="6428">
        <row r="2">
          <cell r="B2">
            <v>1.9678000000000001E-2</v>
          </cell>
        </row>
      </sheetData>
      <sheetData sheetId="6429">
        <row r="2">
          <cell r="B2">
            <v>1.9678000000000001E-2</v>
          </cell>
        </row>
      </sheetData>
      <sheetData sheetId="6430">
        <row r="2">
          <cell r="B2">
            <v>1.9678000000000001E-2</v>
          </cell>
        </row>
      </sheetData>
      <sheetData sheetId="6431">
        <row r="2">
          <cell r="B2">
            <v>1.9678000000000001E-2</v>
          </cell>
        </row>
      </sheetData>
      <sheetData sheetId="6432">
        <row r="2">
          <cell r="B2">
            <v>1.9678000000000001E-2</v>
          </cell>
        </row>
      </sheetData>
      <sheetData sheetId="6433">
        <row r="2">
          <cell r="B2">
            <v>1.9678000000000001E-2</v>
          </cell>
        </row>
      </sheetData>
      <sheetData sheetId="6434">
        <row r="2">
          <cell r="B2">
            <v>1.9678000000000001E-2</v>
          </cell>
        </row>
      </sheetData>
      <sheetData sheetId="6435">
        <row r="2">
          <cell r="B2">
            <v>1.9678000000000001E-2</v>
          </cell>
        </row>
      </sheetData>
      <sheetData sheetId="6436">
        <row r="2">
          <cell r="B2">
            <v>1.9678000000000001E-2</v>
          </cell>
        </row>
      </sheetData>
      <sheetData sheetId="6437">
        <row r="2">
          <cell r="B2">
            <v>1.9678000000000001E-2</v>
          </cell>
        </row>
      </sheetData>
      <sheetData sheetId="6438">
        <row r="2">
          <cell r="B2">
            <v>1.9678000000000001E-2</v>
          </cell>
        </row>
      </sheetData>
      <sheetData sheetId="6439">
        <row r="2">
          <cell r="B2">
            <v>1.9678000000000001E-2</v>
          </cell>
        </row>
      </sheetData>
      <sheetData sheetId="6440">
        <row r="2">
          <cell r="B2">
            <v>1.9678000000000001E-2</v>
          </cell>
        </row>
      </sheetData>
      <sheetData sheetId="6441">
        <row r="2">
          <cell r="B2">
            <v>1.9678000000000001E-2</v>
          </cell>
        </row>
      </sheetData>
      <sheetData sheetId="6442">
        <row r="2">
          <cell r="B2">
            <v>1.9678000000000001E-2</v>
          </cell>
        </row>
      </sheetData>
      <sheetData sheetId="6443">
        <row r="2">
          <cell r="B2">
            <v>1.9678000000000001E-2</v>
          </cell>
        </row>
      </sheetData>
      <sheetData sheetId="6444">
        <row r="2">
          <cell r="B2">
            <v>1.9678000000000001E-2</v>
          </cell>
        </row>
      </sheetData>
      <sheetData sheetId="6445">
        <row r="2">
          <cell r="B2">
            <v>1.9678000000000001E-2</v>
          </cell>
        </row>
      </sheetData>
      <sheetData sheetId="6446">
        <row r="2">
          <cell r="B2">
            <v>1.9678000000000001E-2</v>
          </cell>
        </row>
      </sheetData>
      <sheetData sheetId="6447">
        <row r="2">
          <cell r="B2">
            <v>1.9678000000000001E-2</v>
          </cell>
        </row>
      </sheetData>
      <sheetData sheetId="6448">
        <row r="2">
          <cell r="B2">
            <v>1.9678000000000001E-2</v>
          </cell>
        </row>
      </sheetData>
      <sheetData sheetId="6449">
        <row r="2">
          <cell r="B2">
            <v>1.9678000000000001E-2</v>
          </cell>
        </row>
      </sheetData>
      <sheetData sheetId="6450">
        <row r="2">
          <cell r="B2">
            <v>1.9678000000000001E-2</v>
          </cell>
        </row>
      </sheetData>
      <sheetData sheetId="6451">
        <row r="2">
          <cell r="B2">
            <v>1.9678000000000001E-2</v>
          </cell>
        </row>
      </sheetData>
      <sheetData sheetId="6452">
        <row r="2">
          <cell r="B2">
            <v>1.9678000000000001E-2</v>
          </cell>
        </row>
      </sheetData>
      <sheetData sheetId="6453">
        <row r="2">
          <cell r="B2">
            <v>1.9678000000000001E-2</v>
          </cell>
        </row>
      </sheetData>
      <sheetData sheetId="6454">
        <row r="2">
          <cell r="B2">
            <v>1.9678000000000001E-2</v>
          </cell>
        </row>
      </sheetData>
      <sheetData sheetId="6455">
        <row r="2">
          <cell r="B2">
            <v>1.9678000000000001E-2</v>
          </cell>
        </row>
      </sheetData>
      <sheetData sheetId="6456">
        <row r="2">
          <cell r="B2">
            <v>1.9678000000000001E-2</v>
          </cell>
        </row>
      </sheetData>
      <sheetData sheetId="6457">
        <row r="2">
          <cell r="B2">
            <v>0</v>
          </cell>
        </row>
      </sheetData>
      <sheetData sheetId="6458">
        <row r="2">
          <cell r="B2">
            <v>1.9678000000000001E-2</v>
          </cell>
        </row>
      </sheetData>
      <sheetData sheetId="6459">
        <row r="2">
          <cell r="B2">
            <v>1.9678000000000001E-2</v>
          </cell>
        </row>
      </sheetData>
      <sheetData sheetId="6460">
        <row r="2">
          <cell r="B2">
            <v>0</v>
          </cell>
        </row>
      </sheetData>
      <sheetData sheetId="6461">
        <row r="2">
          <cell r="B2">
            <v>0</v>
          </cell>
        </row>
      </sheetData>
      <sheetData sheetId="6462">
        <row r="2">
          <cell r="B2">
            <v>0</v>
          </cell>
        </row>
      </sheetData>
      <sheetData sheetId="6463">
        <row r="2">
          <cell r="B2">
            <v>0</v>
          </cell>
        </row>
      </sheetData>
      <sheetData sheetId="6464">
        <row r="2">
          <cell r="B2">
            <v>0</v>
          </cell>
        </row>
      </sheetData>
      <sheetData sheetId="6465">
        <row r="2">
          <cell r="B2">
            <v>0</v>
          </cell>
        </row>
      </sheetData>
      <sheetData sheetId="6466">
        <row r="2">
          <cell r="B2">
            <v>0</v>
          </cell>
        </row>
      </sheetData>
      <sheetData sheetId="6467">
        <row r="2">
          <cell r="B2">
            <v>0</v>
          </cell>
        </row>
      </sheetData>
      <sheetData sheetId="6468">
        <row r="2">
          <cell r="B2">
            <v>0</v>
          </cell>
        </row>
      </sheetData>
      <sheetData sheetId="6469">
        <row r="2">
          <cell r="B2">
            <v>0</v>
          </cell>
        </row>
      </sheetData>
      <sheetData sheetId="6470">
        <row r="2">
          <cell r="B2">
            <v>0</v>
          </cell>
        </row>
      </sheetData>
      <sheetData sheetId="6471">
        <row r="2">
          <cell r="B2">
            <v>0</v>
          </cell>
        </row>
      </sheetData>
      <sheetData sheetId="6472">
        <row r="2">
          <cell r="B2">
            <v>0</v>
          </cell>
        </row>
      </sheetData>
      <sheetData sheetId="6473">
        <row r="2">
          <cell r="B2">
            <v>0</v>
          </cell>
        </row>
      </sheetData>
      <sheetData sheetId="6474">
        <row r="2">
          <cell r="B2">
            <v>0</v>
          </cell>
        </row>
      </sheetData>
      <sheetData sheetId="6475">
        <row r="2">
          <cell r="B2">
            <v>0</v>
          </cell>
        </row>
      </sheetData>
      <sheetData sheetId="6476">
        <row r="2">
          <cell r="B2">
            <v>0</v>
          </cell>
        </row>
      </sheetData>
      <sheetData sheetId="6477">
        <row r="2">
          <cell r="B2">
            <v>0</v>
          </cell>
        </row>
      </sheetData>
      <sheetData sheetId="6478">
        <row r="2">
          <cell r="B2">
            <v>0</v>
          </cell>
        </row>
      </sheetData>
      <sheetData sheetId="6479">
        <row r="2">
          <cell r="B2">
            <v>0</v>
          </cell>
        </row>
      </sheetData>
      <sheetData sheetId="6480">
        <row r="2">
          <cell r="B2">
            <v>0</v>
          </cell>
        </row>
      </sheetData>
      <sheetData sheetId="6481">
        <row r="2">
          <cell r="B2">
            <v>0</v>
          </cell>
        </row>
      </sheetData>
      <sheetData sheetId="6482">
        <row r="2">
          <cell r="B2">
            <v>0</v>
          </cell>
        </row>
      </sheetData>
      <sheetData sheetId="6483">
        <row r="2">
          <cell r="B2">
            <v>0</v>
          </cell>
        </row>
      </sheetData>
      <sheetData sheetId="6484">
        <row r="2">
          <cell r="B2">
            <v>0</v>
          </cell>
        </row>
      </sheetData>
      <sheetData sheetId="6485">
        <row r="2">
          <cell r="B2">
            <v>0</v>
          </cell>
        </row>
      </sheetData>
      <sheetData sheetId="6486">
        <row r="2">
          <cell r="B2">
            <v>0</v>
          </cell>
        </row>
      </sheetData>
      <sheetData sheetId="6487">
        <row r="2">
          <cell r="B2">
            <v>0</v>
          </cell>
        </row>
      </sheetData>
      <sheetData sheetId="6488">
        <row r="2">
          <cell r="B2">
            <v>0</v>
          </cell>
        </row>
      </sheetData>
      <sheetData sheetId="6489">
        <row r="2">
          <cell r="B2">
            <v>0</v>
          </cell>
        </row>
      </sheetData>
      <sheetData sheetId="6490">
        <row r="2">
          <cell r="B2">
            <v>0</v>
          </cell>
        </row>
      </sheetData>
      <sheetData sheetId="6491">
        <row r="2">
          <cell r="B2">
            <v>0</v>
          </cell>
        </row>
      </sheetData>
      <sheetData sheetId="6492">
        <row r="2">
          <cell r="B2">
            <v>0</v>
          </cell>
        </row>
      </sheetData>
      <sheetData sheetId="6493">
        <row r="2">
          <cell r="B2">
            <v>0</v>
          </cell>
        </row>
      </sheetData>
      <sheetData sheetId="6494">
        <row r="2">
          <cell r="B2">
            <v>0</v>
          </cell>
        </row>
      </sheetData>
      <sheetData sheetId="6495">
        <row r="2">
          <cell r="B2">
            <v>0</v>
          </cell>
        </row>
      </sheetData>
      <sheetData sheetId="6496">
        <row r="2">
          <cell r="B2">
            <v>0</v>
          </cell>
        </row>
      </sheetData>
      <sheetData sheetId="6497">
        <row r="2">
          <cell r="B2">
            <v>0</v>
          </cell>
        </row>
      </sheetData>
      <sheetData sheetId="6498">
        <row r="2">
          <cell r="B2">
            <v>0</v>
          </cell>
        </row>
      </sheetData>
      <sheetData sheetId="6499">
        <row r="2">
          <cell r="B2">
            <v>0</v>
          </cell>
        </row>
      </sheetData>
      <sheetData sheetId="6500">
        <row r="2">
          <cell r="B2">
            <v>0</v>
          </cell>
        </row>
      </sheetData>
      <sheetData sheetId="6501">
        <row r="2">
          <cell r="B2">
            <v>0</v>
          </cell>
        </row>
      </sheetData>
      <sheetData sheetId="6502">
        <row r="2">
          <cell r="B2">
            <v>0</v>
          </cell>
        </row>
      </sheetData>
      <sheetData sheetId="6503">
        <row r="2">
          <cell r="B2">
            <v>0</v>
          </cell>
        </row>
      </sheetData>
      <sheetData sheetId="6504">
        <row r="2">
          <cell r="B2">
            <v>0</v>
          </cell>
        </row>
      </sheetData>
      <sheetData sheetId="6505">
        <row r="2">
          <cell r="B2">
            <v>0</v>
          </cell>
        </row>
      </sheetData>
      <sheetData sheetId="6506">
        <row r="2">
          <cell r="B2">
            <v>1.9677996635437012E-2</v>
          </cell>
        </row>
      </sheetData>
      <sheetData sheetId="6507">
        <row r="2">
          <cell r="B2">
            <v>0</v>
          </cell>
        </row>
      </sheetData>
      <sheetData sheetId="6508">
        <row r="2">
          <cell r="B2">
            <v>0</v>
          </cell>
        </row>
      </sheetData>
      <sheetData sheetId="6509">
        <row r="2">
          <cell r="B2">
            <v>1.9677996635437012E-2</v>
          </cell>
        </row>
      </sheetData>
      <sheetData sheetId="6510">
        <row r="2">
          <cell r="B2">
            <v>0</v>
          </cell>
        </row>
      </sheetData>
      <sheetData sheetId="6511">
        <row r="2">
          <cell r="B2">
            <v>0</v>
          </cell>
        </row>
      </sheetData>
      <sheetData sheetId="6512">
        <row r="2">
          <cell r="B2">
            <v>0</v>
          </cell>
        </row>
      </sheetData>
      <sheetData sheetId="6513">
        <row r="2">
          <cell r="B2">
            <v>1.9677996635437012E-2</v>
          </cell>
        </row>
      </sheetData>
      <sheetData sheetId="6514">
        <row r="2">
          <cell r="B2">
            <v>0</v>
          </cell>
        </row>
      </sheetData>
      <sheetData sheetId="6515">
        <row r="2">
          <cell r="B2">
            <v>1.9677996635437012E-2</v>
          </cell>
        </row>
      </sheetData>
      <sheetData sheetId="6516">
        <row r="2">
          <cell r="B2">
            <v>1.9677996635437012E-2</v>
          </cell>
        </row>
      </sheetData>
      <sheetData sheetId="6517">
        <row r="2">
          <cell r="B2">
            <v>0</v>
          </cell>
        </row>
      </sheetData>
      <sheetData sheetId="6518">
        <row r="2">
          <cell r="B2">
            <v>1.9677996635437012E-2</v>
          </cell>
        </row>
      </sheetData>
      <sheetData sheetId="6519">
        <row r="2">
          <cell r="B2">
            <v>1.9677996635437012E-2</v>
          </cell>
        </row>
      </sheetData>
      <sheetData sheetId="6520">
        <row r="2">
          <cell r="B2">
            <v>1.9677996635437012E-2</v>
          </cell>
        </row>
      </sheetData>
      <sheetData sheetId="6521">
        <row r="2">
          <cell r="B2">
            <v>1.9677996635437012E-2</v>
          </cell>
        </row>
      </sheetData>
      <sheetData sheetId="6522">
        <row r="2">
          <cell r="B2">
            <v>0</v>
          </cell>
        </row>
      </sheetData>
      <sheetData sheetId="6523">
        <row r="2">
          <cell r="B2">
            <v>1.9677996635437012E-2</v>
          </cell>
        </row>
      </sheetData>
      <sheetData sheetId="6524">
        <row r="2">
          <cell r="B2">
            <v>1.9678000000000001E-2</v>
          </cell>
        </row>
      </sheetData>
      <sheetData sheetId="6525">
        <row r="2">
          <cell r="B2">
            <v>1.9677996635437012E-2</v>
          </cell>
        </row>
      </sheetData>
      <sheetData sheetId="6526">
        <row r="2">
          <cell r="B2">
            <v>1.9678000000000001E-2</v>
          </cell>
        </row>
      </sheetData>
      <sheetData sheetId="6527">
        <row r="2">
          <cell r="B2">
            <v>1.9678000000000001E-2</v>
          </cell>
        </row>
      </sheetData>
      <sheetData sheetId="6528">
        <row r="2">
          <cell r="B2">
            <v>1.9677996635437012E-2</v>
          </cell>
        </row>
      </sheetData>
      <sheetData sheetId="6529">
        <row r="2">
          <cell r="B2">
            <v>0</v>
          </cell>
        </row>
      </sheetData>
      <sheetData sheetId="6530">
        <row r="2">
          <cell r="B2">
            <v>1.9677996635437012E-2</v>
          </cell>
        </row>
      </sheetData>
      <sheetData sheetId="6531">
        <row r="2">
          <cell r="B2">
            <v>1.9678000000000001E-2</v>
          </cell>
        </row>
      </sheetData>
      <sheetData sheetId="6532">
        <row r="2">
          <cell r="B2">
            <v>1.9677996635437012E-2</v>
          </cell>
        </row>
      </sheetData>
      <sheetData sheetId="6533">
        <row r="2">
          <cell r="B2">
            <v>1.9678000000000001E-2</v>
          </cell>
        </row>
      </sheetData>
      <sheetData sheetId="6534">
        <row r="2">
          <cell r="B2">
            <v>1.9678000000000001E-2</v>
          </cell>
        </row>
      </sheetData>
      <sheetData sheetId="6535">
        <row r="2">
          <cell r="B2">
            <v>1.9677996635437012E-2</v>
          </cell>
        </row>
      </sheetData>
      <sheetData sheetId="6536">
        <row r="2">
          <cell r="B2">
            <v>1.9678000000000001E-2</v>
          </cell>
        </row>
      </sheetData>
      <sheetData sheetId="6537">
        <row r="2">
          <cell r="B2">
            <v>1.9678000000000001E-2</v>
          </cell>
        </row>
      </sheetData>
      <sheetData sheetId="6538">
        <row r="2">
          <cell r="B2">
            <v>1.9678000000000001E-2</v>
          </cell>
        </row>
      </sheetData>
      <sheetData sheetId="6539">
        <row r="2">
          <cell r="B2">
            <v>1.9678000000000001E-2</v>
          </cell>
        </row>
      </sheetData>
      <sheetData sheetId="6540">
        <row r="2">
          <cell r="B2">
            <v>1.9678000000000001E-2</v>
          </cell>
        </row>
      </sheetData>
      <sheetData sheetId="6541">
        <row r="2">
          <cell r="B2">
            <v>1.9678000000000001E-2</v>
          </cell>
        </row>
      </sheetData>
      <sheetData sheetId="6542">
        <row r="2">
          <cell r="B2">
            <v>1.9677996635437012E-2</v>
          </cell>
        </row>
      </sheetData>
      <sheetData sheetId="6543">
        <row r="2">
          <cell r="B2">
            <v>1.9678000000000001E-2</v>
          </cell>
        </row>
      </sheetData>
      <sheetData sheetId="6544">
        <row r="2">
          <cell r="B2">
            <v>1.9677996635437012E-2</v>
          </cell>
        </row>
      </sheetData>
      <sheetData sheetId="6545">
        <row r="2">
          <cell r="B2">
            <v>1.9678000000000001E-2</v>
          </cell>
        </row>
      </sheetData>
      <sheetData sheetId="6546">
        <row r="2">
          <cell r="B2">
            <v>1.9678000000000001E-2</v>
          </cell>
        </row>
      </sheetData>
      <sheetData sheetId="6547">
        <row r="2">
          <cell r="B2">
            <v>1.9678000000000001E-2</v>
          </cell>
        </row>
      </sheetData>
      <sheetData sheetId="6548">
        <row r="2">
          <cell r="B2">
            <v>1.9678000000000001E-2</v>
          </cell>
        </row>
      </sheetData>
      <sheetData sheetId="6549">
        <row r="2">
          <cell r="B2">
            <v>1.9678000000000001E-2</v>
          </cell>
        </row>
      </sheetData>
      <sheetData sheetId="6550">
        <row r="2">
          <cell r="B2">
            <v>1.9678000000000001E-2</v>
          </cell>
        </row>
      </sheetData>
      <sheetData sheetId="6551">
        <row r="2">
          <cell r="B2">
            <v>1.9678000000000001E-2</v>
          </cell>
        </row>
      </sheetData>
      <sheetData sheetId="6552">
        <row r="2">
          <cell r="B2">
            <v>1.9678000000000001E-2</v>
          </cell>
        </row>
      </sheetData>
      <sheetData sheetId="6553">
        <row r="2">
          <cell r="B2">
            <v>1.9678000000000001E-2</v>
          </cell>
        </row>
      </sheetData>
      <sheetData sheetId="6554">
        <row r="2">
          <cell r="B2">
            <v>1.9678000000000001E-2</v>
          </cell>
        </row>
      </sheetData>
      <sheetData sheetId="6555">
        <row r="2">
          <cell r="B2">
            <v>1.9678000000000001E-2</v>
          </cell>
        </row>
      </sheetData>
      <sheetData sheetId="6556">
        <row r="2">
          <cell r="B2">
            <v>1.9678000000000001E-2</v>
          </cell>
        </row>
      </sheetData>
      <sheetData sheetId="6557">
        <row r="2">
          <cell r="B2">
            <v>1.9678000000000001E-2</v>
          </cell>
        </row>
      </sheetData>
      <sheetData sheetId="6558">
        <row r="2">
          <cell r="B2">
            <v>1.9678000000000001E-2</v>
          </cell>
        </row>
      </sheetData>
      <sheetData sheetId="6559">
        <row r="2">
          <cell r="B2">
            <v>1.9678000000000001E-2</v>
          </cell>
        </row>
      </sheetData>
      <sheetData sheetId="6560">
        <row r="2">
          <cell r="B2">
            <v>1.9678000000000001E-2</v>
          </cell>
        </row>
      </sheetData>
      <sheetData sheetId="6561">
        <row r="2">
          <cell r="B2">
            <v>1.9678000000000001E-2</v>
          </cell>
        </row>
      </sheetData>
      <sheetData sheetId="6562">
        <row r="2">
          <cell r="B2">
            <v>1.9678000000000001E-2</v>
          </cell>
        </row>
      </sheetData>
      <sheetData sheetId="6563">
        <row r="2">
          <cell r="B2">
            <v>1.9678000000000001E-2</v>
          </cell>
        </row>
      </sheetData>
      <sheetData sheetId="6564">
        <row r="2">
          <cell r="B2">
            <v>1.9678000000000001E-2</v>
          </cell>
        </row>
      </sheetData>
      <sheetData sheetId="6565">
        <row r="2">
          <cell r="B2">
            <v>1.9678000000000001E-2</v>
          </cell>
        </row>
      </sheetData>
      <sheetData sheetId="6566">
        <row r="2">
          <cell r="B2">
            <v>1.9678000000000001E-2</v>
          </cell>
        </row>
      </sheetData>
      <sheetData sheetId="6567">
        <row r="2">
          <cell r="B2">
            <v>1.9678000000000001E-2</v>
          </cell>
        </row>
      </sheetData>
      <sheetData sheetId="6568">
        <row r="2">
          <cell r="B2">
            <v>1.9678000000000001E-2</v>
          </cell>
        </row>
      </sheetData>
      <sheetData sheetId="6569">
        <row r="2">
          <cell r="B2">
            <v>1.9678000000000001E-2</v>
          </cell>
        </row>
      </sheetData>
      <sheetData sheetId="6570">
        <row r="2">
          <cell r="B2">
            <v>1.9678000000000001E-2</v>
          </cell>
        </row>
      </sheetData>
      <sheetData sheetId="6571">
        <row r="2">
          <cell r="B2">
            <v>1.9678000000000001E-2</v>
          </cell>
        </row>
      </sheetData>
      <sheetData sheetId="6572">
        <row r="2">
          <cell r="B2">
            <v>1.9678000000000001E-2</v>
          </cell>
        </row>
      </sheetData>
      <sheetData sheetId="6573">
        <row r="2">
          <cell r="B2">
            <v>1.9678000000000001E-2</v>
          </cell>
        </row>
      </sheetData>
      <sheetData sheetId="6574">
        <row r="2">
          <cell r="B2">
            <v>1.9678000000000001E-2</v>
          </cell>
        </row>
      </sheetData>
      <sheetData sheetId="6575">
        <row r="2">
          <cell r="B2">
            <v>1.9678000000000001E-2</v>
          </cell>
        </row>
      </sheetData>
      <sheetData sheetId="6576">
        <row r="2">
          <cell r="B2">
            <v>1.9678000000000001E-2</v>
          </cell>
        </row>
      </sheetData>
      <sheetData sheetId="6577">
        <row r="2">
          <cell r="B2">
            <v>1.9678000000000001E-2</v>
          </cell>
        </row>
      </sheetData>
      <sheetData sheetId="6578">
        <row r="2">
          <cell r="B2">
            <v>1.9678000000000001E-2</v>
          </cell>
        </row>
      </sheetData>
      <sheetData sheetId="6579">
        <row r="2">
          <cell r="B2">
            <v>1.9678000000000001E-2</v>
          </cell>
        </row>
      </sheetData>
      <sheetData sheetId="6580">
        <row r="2">
          <cell r="B2">
            <v>1.9678000000000001E-2</v>
          </cell>
        </row>
      </sheetData>
      <sheetData sheetId="6581">
        <row r="2">
          <cell r="B2">
            <v>1.9678000000000001E-2</v>
          </cell>
        </row>
      </sheetData>
      <sheetData sheetId="6582">
        <row r="2">
          <cell r="B2">
            <v>1.9678000000000001E-2</v>
          </cell>
        </row>
      </sheetData>
      <sheetData sheetId="6583">
        <row r="2">
          <cell r="B2">
            <v>1.9678000000000001E-2</v>
          </cell>
        </row>
      </sheetData>
      <sheetData sheetId="6584">
        <row r="2">
          <cell r="B2">
            <v>1.9678000000000001E-2</v>
          </cell>
        </row>
      </sheetData>
      <sheetData sheetId="6585">
        <row r="2">
          <cell r="B2">
            <v>1.9678000000000001E-2</v>
          </cell>
        </row>
      </sheetData>
      <sheetData sheetId="6586">
        <row r="2">
          <cell r="B2">
            <v>1.9678000000000001E-2</v>
          </cell>
        </row>
      </sheetData>
      <sheetData sheetId="6587">
        <row r="2">
          <cell r="B2">
            <v>1.9678000000000001E-2</v>
          </cell>
        </row>
      </sheetData>
      <sheetData sheetId="6588">
        <row r="2">
          <cell r="B2">
            <v>1.9678000000000001E-2</v>
          </cell>
        </row>
      </sheetData>
      <sheetData sheetId="6589">
        <row r="2">
          <cell r="B2">
            <v>1.9678000000000001E-2</v>
          </cell>
        </row>
      </sheetData>
      <sheetData sheetId="6590">
        <row r="2">
          <cell r="B2">
            <v>1.9678000000000001E-2</v>
          </cell>
        </row>
      </sheetData>
      <sheetData sheetId="6591">
        <row r="2">
          <cell r="B2">
            <v>1.9678000000000001E-2</v>
          </cell>
        </row>
      </sheetData>
      <sheetData sheetId="6592">
        <row r="2">
          <cell r="B2">
            <v>0</v>
          </cell>
        </row>
      </sheetData>
      <sheetData sheetId="6593">
        <row r="2">
          <cell r="B2">
            <v>0</v>
          </cell>
        </row>
      </sheetData>
      <sheetData sheetId="6594">
        <row r="2">
          <cell r="B2">
            <v>1.9678000000000001E-2</v>
          </cell>
        </row>
      </sheetData>
      <sheetData sheetId="6595">
        <row r="2">
          <cell r="B2">
            <v>1.9678000000000001E-2</v>
          </cell>
        </row>
      </sheetData>
      <sheetData sheetId="6596">
        <row r="2">
          <cell r="B2">
            <v>1.9678000000000001E-2</v>
          </cell>
        </row>
      </sheetData>
      <sheetData sheetId="6597">
        <row r="2">
          <cell r="B2">
            <v>0</v>
          </cell>
        </row>
      </sheetData>
      <sheetData sheetId="6598">
        <row r="2">
          <cell r="B2">
            <v>1.9678000000000001E-2</v>
          </cell>
        </row>
      </sheetData>
      <sheetData sheetId="6599">
        <row r="2">
          <cell r="B2">
            <v>0</v>
          </cell>
        </row>
      </sheetData>
      <sheetData sheetId="6600">
        <row r="2">
          <cell r="B2">
            <v>0</v>
          </cell>
        </row>
      </sheetData>
      <sheetData sheetId="6601">
        <row r="2">
          <cell r="B2">
            <v>1.9678000000000001E-2</v>
          </cell>
        </row>
      </sheetData>
      <sheetData sheetId="6602">
        <row r="2">
          <cell r="B2">
            <v>1.9678000000000001E-2</v>
          </cell>
        </row>
      </sheetData>
      <sheetData sheetId="6603">
        <row r="2">
          <cell r="B2">
            <v>0</v>
          </cell>
        </row>
      </sheetData>
      <sheetData sheetId="6604">
        <row r="2">
          <cell r="B2">
            <v>0</v>
          </cell>
        </row>
      </sheetData>
      <sheetData sheetId="6605">
        <row r="2">
          <cell r="B2">
            <v>1.9678000000000001E-2</v>
          </cell>
        </row>
      </sheetData>
      <sheetData sheetId="6606">
        <row r="2">
          <cell r="B2">
            <v>1.9678000000000001E-2</v>
          </cell>
        </row>
      </sheetData>
      <sheetData sheetId="6607">
        <row r="2">
          <cell r="B2">
            <v>1.9678000000000001E-2</v>
          </cell>
        </row>
      </sheetData>
      <sheetData sheetId="6608">
        <row r="2">
          <cell r="B2">
            <v>1.9678000000000001E-2</v>
          </cell>
        </row>
      </sheetData>
      <sheetData sheetId="6609">
        <row r="2">
          <cell r="B2">
            <v>1.9678000000000001E-2</v>
          </cell>
        </row>
      </sheetData>
      <sheetData sheetId="6610">
        <row r="2">
          <cell r="B2">
            <v>1.9678000000000001E-2</v>
          </cell>
        </row>
      </sheetData>
      <sheetData sheetId="6611">
        <row r="2">
          <cell r="B2">
            <v>1.9678000000000001E-2</v>
          </cell>
        </row>
      </sheetData>
      <sheetData sheetId="6612">
        <row r="2">
          <cell r="B2">
            <v>1.9678000000000001E-2</v>
          </cell>
        </row>
      </sheetData>
      <sheetData sheetId="6613">
        <row r="2">
          <cell r="B2">
            <v>1.9678000000000001E-2</v>
          </cell>
        </row>
      </sheetData>
      <sheetData sheetId="6614">
        <row r="2">
          <cell r="B2">
            <v>1.9678000000000001E-2</v>
          </cell>
        </row>
      </sheetData>
      <sheetData sheetId="6615">
        <row r="2">
          <cell r="B2">
            <v>1.9678000000000001E-2</v>
          </cell>
        </row>
      </sheetData>
      <sheetData sheetId="6616">
        <row r="2">
          <cell r="B2">
            <v>1.9678000000000001E-2</v>
          </cell>
        </row>
      </sheetData>
      <sheetData sheetId="6617">
        <row r="2">
          <cell r="B2">
            <v>1.9678000000000001E-2</v>
          </cell>
        </row>
      </sheetData>
      <sheetData sheetId="6618">
        <row r="2">
          <cell r="B2">
            <v>1.9678000000000001E-2</v>
          </cell>
        </row>
      </sheetData>
      <sheetData sheetId="6619">
        <row r="2">
          <cell r="B2">
            <v>1.9678000000000001E-2</v>
          </cell>
        </row>
      </sheetData>
      <sheetData sheetId="6620">
        <row r="2">
          <cell r="B2">
            <v>1.9678000000000001E-2</v>
          </cell>
        </row>
      </sheetData>
      <sheetData sheetId="6621">
        <row r="2">
          <cell r="B2">
            <v>1.9678000000000001E-2</v>
          </cell>
        </row>
      </sheetData>
      <sheetData sheetId="6622">
        <row r="2">
          <cell r="B2">
            <v>1.9678000000000001E-2</v>
          </cell>
        </row>
      </sheetData>
      <sheetData sheetId="6623">
        <row r="2">
          <cell r="B2">
            <v>1.9678000000000001E-2</v>
          </cell>
        </row>
      </sheetData>
      <sheetData sheetId="6624">
        <row r="2">
          <cell r="B2">
            <v>1.9678000000000001E-2</v>
          </cell>
        </row>
      </sheetData>
      <sheetData sheetId="6625">
        <row r="2">
          <cell r="B2">
            <v>1.9678000000000001E-2</v>
          </cell>
        </row>
      </sheetData>
      <sheetData sheetId="6626">
        <row r="2">
          <cell r="B2">
            <v>1.9678000000000001E-2</v>
          </cell>
        </row>
      </sheetData>
      <sheetData sheetId="6627">
        <row r="2">
          <cell r="B2">
            <v>1.9678000000000001E-2</v>
          </cell>
        </row>
      </sheetData>
      <sheetData sheetId="6628">
        <row r="2">
          <cell r="B2">
            <v>1.9678000000000001E-2</v>
          </cell>
        </row>
      </sheetData>
      <sheetData sheetId="6629">
        <row r="2">
          <cell r="B2">
            <v>1.9678000000000001E-2</v>
          </cell>
        </row>
      </sheetData>
      <sheetData sheetId="6630">
        <row r="2">
          <cell r="B2">
            <v>1.9678000000000001E-2</v>
          </cell>
        </row>
      </sheetData>
      <sheetData sheetId="6631">
        <row r="2">
          <cell r="B2">
            <v>1.9678000000000001E-2</v>
          </cell>
        </row>
      </sheetData>
      <sheetData sheetId="6632">
        <row r="2">
          <cell r="B2">
            <v>1.9678000000000001E-2</v>
          </cell>
        </row>
      </sheetData>
      <sheetData sheetId="6633">
        <row r="2">
          <cell r="B2">
            <v>1.9678000000000001E-2</v>
          </cell>
        </row>
      </sheetData>
      <sheetData sheetId="6634">
        <row r="2">
          <cell r="B2">
            <v>1.9678000000000001E-2</v>
          </cell>
        </row>
      </sheetData>
      <sheetData sheetId="6635">
        <row r="2">
          <cell r="B2">
            <v>1.9678000000000001E-2</v>
          </cell>
        </row>
      </sheetData>
      <sheetData sheetId="6636">
        <row r="2">
          <cell r="B2">
            <v>1.9678000000000001E-2</v>
          </cell>
        </row>
      </sheetData>
      <sheetData sheetId="6637">
        <row r="2">
          <cell r="B2">
            <v>0</v>
          </cell>
        </row>
      </sheetData>
      <sheetData sheetId="6638">
        <row r="2">
          <cell r="B2">
            <v>1.9678000000000001E-2</v>
          </cell>
        </row>
      </sheetData>
      <sheetData sheetId="6639">
        <row r="2">
          <cell r="B2">
            <v>1.9678000000000001E-2</v>
          </cell>
        </row>
      </sheetData>
      <sheetData sheetId="6640">
        <row r="2">
          <cell r="B2">
            <v>0</v>
          </cell>
        </row>
      </sheetData>
      <sheetData sheetId="6641">
        <row r="2">
          <cell r="B2">
            <v>0</v>
          </cell>
        </row>
      </sheetData>
      <sheetData sheetId="6642">
        <row r="2">
          <cell r="B2">
            <v>0</v>
          </cell>
        </row>
      </sheetData>
      <sheetData sheetId="6643">
        <row r="2">
          <cell r="B2">
            <v>0</v>
          </cell>
        </row>
      </sheetData>
      <sheetData sheetId="6644">
        <row r="2">
          <cell r="B2">
            <v>0</v>
          </cell>
        </row>
      </sheetData>
      <sheetData sheetId="6645">
        <row r="2">
          <cell r="B2">
            <v>0</v>
          </cell>
        </row>
      </sheetData>
      <sheetData sheetId="6646">
        <row r="2">
          <cell r="B2">
            <v>0</v>
          </cell>
        </row>
      </sheetData>
      <sheetData sheetId="6647">
        <row r="2">
          <cell r="B2">
            <v>0</v>
          </cell>
        </row>
      </sheetData>
      <sheetData sheetId="6648">
        <row r="2">
          <cell r="B2">
            <v>0</v>
          </cell>
        </row>
      </sheetData>
      <sheetData sheetId="6649">
        <row r="2">
          <cell r="B2">
            <v>0</v>
          </cell>
        </row>
      </sheetData>
      <sheetData sheetId="6650">
        <row r="2">
          <cell r="B2">
            <v>0</v>
          </cell>
        </row>
      </sheetData>
      <sheetData sheetId="6651">
        <row r="2">
          <cell r="B2">
            <v>0</v>
          </cell>
        </row>
      </sheetData>
      <sheetData sheetId="6652">
        <row r="2">
          <cell r="B2">
            <v>0</v>
          </cell>
        </row>
      </sheetData>
      <sheetData sheetId="6653">
        <row r="2">
          <cell r="B2">
            <v>0</v>
          </cell>
        </row>
      </sheetData>
      <sheetData sheetId="6654">
        <row r="2">
          <cell r="B2">
            <v>0</v>
          </cell>
        </row>
      </sheetData>
      <sheetData sheetId="6655">
        <row r="2">
          <cell r="B2">
            <v>0</v>
          </cell>
        </row>
      </sheetData>
      <sheetData sheetId="6656">
        <row r="2">
          <cell r="B2">
            <v>0</v>
          </cell>
        </row>
      </sheetData>
      <sheetData sheetId="6657">
        <row r="2">
          <cell r="B2">
            <v>0</v>
          </cell>
        </row>
      </sheetData>
      <sheetData sheetId="6658">
        <row r="2">
          <cell r="B2">
            <v>0</v>
          </cell>
        </row>
      </sheetData>
      <sheetData sheetId="6659">
        <row r="2">
          <cell r="B2">
            <v>0</v>
          </cell>
        </row>
      </sheetData>
      <sheetData sheetId="6660">
        <row r="2">
          <cell r="B2">
            <v>0</v>
          </cell>
        </row>
      </sheetData>
      <sheetData sheetId="6661">
        <row r="2">
          <cell r="B2">
            <v>0</v>
          </cell>
        </row>
      </sheetData>
      <sheetData sheetId="6662">
        <row r="2">
          <cell r="B2">
            <v>0</v>
          </cell>
        </row>
      </sheetData>
      <sheetData sheetId="6663">
        <row r="2">
          <cell r="B2">
            <v>0</v>
          </cell>
        </row>
      </sheetData>
      <sheetData sheetId="6664">
        <row r="2">
          <cell r="B2">
            <v>0</v>
          </cell>
        </row>
      </sheetData>
      <sheetData sheetId="6665">
        <row r="2">
          <cell r="B2">
            <v>0</v>
          </cell>
        </row>
      </sheetData>
      <sheetData sheetId="6666">
        <row r="2">
          <cell r="B2">
            <v>0</v>
          </cell>
        </row>
      </sheetData>
      <sheetData sheetId="6667">
        <row r="2">
          <cell r="B2">
            <v>0</v>
          </cell>
        </row>
      </sheetData>
      <sheetData sheetId="6668">
        <row r="2">
          <cell r="B2">
            <v>0</v>
          </cell>
        </row>
      </sheetData>
      <sheetData sheetId="6669">
        <row r="2">
          <cell r="B2">
            <v>0</v>
          </cell>
        </row>
      </sheetData>
      <sheetData sheetId="6670">
        <row r="2">
          <cell r="B2">
            <v>0</v>
          </cell>
        </row>
      </sheetData>
      <sheetData sheetId="6671">
        <row r="2">
          <cell r="B2">
            <v>0</v>
          </cell>
        </row>
      </sheetData>
      <sheetData sheetId="6672">
        <row r="2">
          <cell r="B2">
            <v>0</v>
          </cell>
        </row>
      </sheetData>
      <sheetData sheetId="6673">
        <row r="2">
          <cell r="B2">
            <v>0</v>
          </cell>
        </row>
      </sheetData>
      <sheetData sheetId="6674">
        <row r="2">
          <cell r="B2">
            <v>0</v>
          </cell>
        </row>
      </sheetData>
      <sheetData sheetId="6675">
        <row r="2">
          <cell r="B2">
            <v>0</v>
          </cell>
        </row>
      </sheetData>
      <sheetData sheetId="6676">
        <row r="2">
          <cell r="B2">
            <v>0</v>
          </cell>
        </row>
      </sheetData>
      <sheetData sheetId="6677">
        <row r="2">
          <cell r="B2">
            <v>0</v>
          </cell>
        </row>
      </sheetData>
      <sheetData sheetId="6678">
        <row r="2">
          <cell r="B2">
            <v>0</v>
          </cell>
        </row>
      </sheetData>
      <sheetData sheetId="6679">
        <row r="2">
          <cell r="B2">
            <v>0</v>
          </cell>
        </row>
      </sheetData>
      <sheetData sheetId="6680">
        <row r="2">
          <cell r="B2">
            <v>0</v>
          </cell>
        </row>
      </sheetData>
      <sheetData sheetId="6681">
        <row r="2">
          <cell r="B2">
            <v>0</v>
          </cell>
        </row>
      </sheetData>
      <sheetData sheetId="6682">
        <row r="2">
          <cell r="B2">
            <v>0</v>
          </cell>
        </row>
      </sheetData>
      <sheetData sheetId="6683">
        <row r="2">
          <cell r="B2">
            <v>0</v>
          </cell>
        </row>
      </sheetData>
      <sheetData sheetId="6684">
        <row r="2">
          <cell r="B2">
            <v>0</v>
          </cell>
        </row>
      </sheetData>
      <sheetData sheetId="6685">
        <row r="2">
          <cell r="B2">
            <v>0</v>
          </cell>
        </row>
      </sheetData>
      <sheetData sheetId="6686">
        <row r="2">
          <cell r="B2">
            <v>0</v>
          </cell>
        </row>
      </sheetData>
      <sheetData sheetId="6687">
        <row r="2">
          <cell r="B2">
            <v>0</v>
          </cell>
        </row>
      </sheetData>
      <sheetData sheetId="6688">
        <row r="2">
          <cell r="B2">
            <v>0</v>
          </cell>
        </row>
      </sheetData>
      <sheetData sheetId="6689">
        <row r="2">
          <cell r="B2">
            <v>0</v>
          </cell>
        </row>
      </sheetData>
      <sheetData sheetId="6690">
        <row r="2">
          <cell r="B2">
            <v>0</v>
          </cell>
        </row>
      </sheetData>
      <sheetData sheetId="6691">
        <row r="2">
          <cell r="B2">
            <v>0</v>
          </cell>
        </row>
      </sheetData>
      <sheetData sheetId="6692">
        <row r="2">
          <cell r="B2">
            <v>0</v>
          </cell>
        </row>
      </sheetData>
      <sheetData sheetId="6693">
        <row r="2">
          <cell r="B2">
            <v>0</v>
          </cell>
        </row>
      </sheetData>
      <sheetData sheetId="6694">
        <row r="2">
          <cell r="B2">
            <v>0</v>
          </cell>
        </row>
      </sheetData>
      <sheetData sheetId="6695">
        <row r="2">
          <cell r="B2">
            <v>0</v>
          </cell>
        </row>
      </sheetData>
      <sheetData sheetId="6696">
        <row r="2">
          <cell r="B2">
            <v>0</v>
          </cell>
        </row>
      </sheetData>
      <sheetData sheetId="6697">
        <row r="2">
          <cell r="B2">
            <v>0</v>
          </cell>
        </row>
      </sheetData>
      <sheetData sheetId="6698">
        <row r="2">
          <cell r="B2">
            <v>0</v>
          </cell>
        </row>
      </sheetData>
      <sheetData sheetId="6699">
        <row r="2">
          <cell r="B2">
            <v>0</v>
          </cell>
        </row>
      </sheetData>
      <sheetData sheetId="6700">
        <row r="2">
          <cell r="B2">
            <v>1.9678000000000001E-2</v>
          </cell>
        </row>
      </sheetData>
      <sheetData sheetId="6701">
        <row r="2">
          <cell r="B2">
            <v>0</v>
          </cell>
        </row>
      </sheetData>
      <sheetData sheetId="6702">
        <row r="2">
          <cell r="B2">
            <v>0</v>
          </cell>
        </row>
      </sheetData>
      <sheetData sheetId="6703">
        <row r="2">
          <cell r="B2">
            <v>0</v>
          </cell>
        </row>
      </sheetData>
      <sheetData sheetId="6704">
        <row r="2">
          <cell r="B2">
            <v>1.9678000000000001E-2</v>
          </cell>
        </row>
      </sheetData>
      <sheetData sheetId="6705">
        <row r="2">
          <cell r="B2">
            <v>0</v>
          </cell>
        </row>
      </sheetData>
      <sheetData sheetId="6706">
        <row r="2">
          <cell r="B2">
            <v>0</v>
          </cell>
        </row>
      </sheetData>
      <sheetData sheetId="6707">
        <row r="2">
          <cell r="B2">
            <v>1.9678000000000001E-2</v>
          </cell>
        </row>
      </sheetData>
      <sheetData sheetId="6708">
        <row r="2">
          <cell r="B2">
            <v>0</v>
          </cell>
        </row>
      </sheetData>
      <sheetData sheetId="6709">
        <row r="2">
          <cell r="B2">
            <v>0</v>
          </cell>
        </row>
      </sheetData>
      <sheetData sheetId="6710">
        <row r="2">
          <cell r="B2">
            <v>0</v>
          </cell>
        </row>
      </sheetData>
      <sheetData sheetId="6711">
        <row r="2">
          <cell r="B2">
            <v>1.9678000000000001E-2</v>
          </cell>
        </row>
      </sheetData>
      <sheetData sheetId="6712">
        <row r="2">
          <cell r="B2">
            <v>1.9678000000000001E-2</v>
          </cell>
        </row>
      </sheetData>
      <sheetData sheetId="6713">
        <row r="2">
          <cell r="B2">
            <v>1.9678000000000001E-2</v>
          </cell>
        </row>
      </sheetData>
      <sheetData sheetId="6714">
        <row r="2">
          <cell r="B2">
            <v>1.9678000000000001E-2</v>
          </cell>
        </row>
      </sheetData>
      <sheetData sheetId="6715">
        <row r="2">
          <cell r="B2">
            <v>0</v>
          </cell>
        </row>
      </sheetData>
      <sheetData sheetId="6716">
        <row r="2">
          <cell r="B2">
            <v>1.9678000000000001E-2</v>
          </cell>
        </row>
      </sheetData>
      <sheetData sheetId="6717">
        <row r="2">
          <cell r="B2">
            <v>1.9678000000000001E-2</v>
          </cell>
        </row>
      </sheetData>
      <sheetData sheetId="6718">
        <row r="2">
          <cell r="B2">
            <v>1.9678000000000001E-2</v>
          </cell>
        </row>
      </sheetData>
      <sheetData sheetId="6719">
        <row r="2">
          <cell r="B2">
            <v>1.9678000000000001E-2</v>
          </cell>
        </row>
      </sheetData>
      <sheetData sheetId="6720">
        <row r="2">
          <cell r="B2">
            <v>0</v>
          </cell>
        </row>
      </sheetData>
      <sheetData sheetId="6721">
        <row r="2">
          <cell r="B2">
            <v>1.9678000000000001E-2</v>
          </cell>
        </row>
      </sheetData>
      <sheetData sheetId="6722">
        <row r="2">
          <cell r="B2">
            <v>0</v>
          </cell>
        </row>
      </sheetData>
      <sheetData sheetId="6723">
        <row r="2">
          <cell r="B2">
            <v>1.9678000000000001E-2</v>
          </cell>
        </row>
      </sheetData>
      <sheetData sheetId="6724">
        <row r="2">
          <cell r="B2">
            <v>1.9678000000000001E-2</v>
          </cell>
        </row>
      </sheetData>
      <sheetData sheetId="6725">
        <row r="2">
          <cell r="B2">
            <v>1.9678000000000001E-2</v>
          </cell>
        </row>
      </sheetData>
      <sheetData sheetId="6726">
        <row r="2">
          <cell r="B2">
            <v>1.9678000000000001E-2</v>
          </cell>
        </row>
      </sheetData>
      <sheetData sheetId="6727">
        <row r="2">
          <cell r="B2">
            <v>0</v>
          </cell>
        </row>
      </sheetData>
      <sheetData sheetId="6728">
        <row r="2">
          <cell r="B2">
            <v>1.9678000000000001E-2</v>
          </cell>
        </row>
      </sheetData>
      <sheetData sheetId="6729">
        <row r="2">
          <cell r="B2">
            <v>1.9678000000000001E-2</v>
          </cell>
        </row>
      </sheetData>
      <sheetData sheetId="6730">
        <row r="2">
          <cell r="B2">
            <v>1.9678000000000001E-2</v>
          </cell>
        </row>
      </sheetData>
      <sheetData sheetId="6731">
        <row r="2">
          <cell r="B2">
            <v>1.9678000000000001E-2</v>
          </cell>
        </row>
      </sheetData>
      <sheetData sheetId="6732">
        <row r="2">
          <cell r="B2">
            <v>1.9678000000000001E-2</v>
          </cell>
        </row>
      </sheetData>
      <sheetData sheetId="6733">
        <row r="2">
          <cell r="B2">
            <v>1.9678000000000001E-2</v>
          </cell>
        </row>
      </sheetData>
      <sheetData sheetId="6734">
        <row r="2">
          <cell r="B2">
            <v>1.9678000000000001E-2</v>
          </cell>
        </row>
      </sheetData>
      <sheetData sheetId="6735">
        <row r="2">
          <cell r="B2">
            <v>1.9678000000000001E-2</v>
          </cell>
        </row>
      </sheetData>
      <sheetData sheetId="6736">
        <row r="2">
          <cell r="B2">
            <v>1.9678000000000001E-2</v>
          </cell>
        </row>
      </sheetData>
      <sheetData sheetId="6737">
        <row r="2">
          <cell r="B2">
            <v>1.9678000000000001E-2</v>
          </cell>
        </row>
      </sheetData>
      <sheetData sheetId="6738">
        <row r="2">
          <cell r="B2">
            <v>1.9678000000000001E-2</v>
          </cell>
        </row>
      </sheetData>
      <sheetData sheetId="6739">
        <row r="2">
          <cell r="B2">
            <v>1.9678000000000001E-2</v>
          </cell>
        </row>
      </sheetData>
      <sheetData sheetId="6740">
        <row r="2">
          <cell r="B2">
            <v>1.9678000000000001E-2</v>
          </cell>
        </row>
      </sheetData>
      <sheetData sheetId="6741">
        <row r="2">
          <cell r="B2">
            <v>1.9678000000000001E-2</v>
          </cell>
        </row>
      </sheetData>
      <sheetData sheetId="6742">
        <row r="2">
          <cell r="B2">
            <v>1.9678000000000001E-2</v>
          </cell>
        </row>
      </sheetData>
      <sheetData sheetId="6743">
        <row r="2">
          <cell r="B2">
            <v>1.9678000000000001E-2</v>
          </cell>
        </row>
      </sheetData>
      <sheetData sheetId="6744">
        <row r="2">
          <cell r="B2">
            <v>1.9678000000000001E-2</v>
          </cell>
        </row>
      </sheetData>
      <sheetData sheetId="6745">
        <row r="2">
          <cell r="B2">
            <v>1.9678000000000001E-2</v>
          </cell>
        </row>
      </sheetData>
      <sheetData sheetId="6746">
        <row r="2">
          <cell r="B2">
            <v>1.9678000000000001E-2</v>
          </cell>
        </row>
      </sheetData>
      <sheetData sheetId="6747">
        <row r="2">
          <cell r="B2">
            <v>1.9678000000000001E-2</v>
          </cell>
        </row>
      </sheetData>
      <sheetData sheetId="6748">
        <row r="2">
          <cell r="B2">
            <v>1.9678000000000001E-2</v>
          </cell>
        </row>
      </sheetData>
      <sheetData sheetId="6749">
        <row r="2">
          <cell r="B2">
            <v>1.9678000000000001E-2</v>
          </cell>
        </row>
      </sheetData>
      <sheetData sheetId="6750">
        <row r="2">
          <cell r="B2">
            <v>1.9678000000000001E-2</v>
          </cell>
        </row>
      </sheetData>
      <sheetData sheetId="6751">
        <row r="2">
          <cell r="B2">
            <v>1.9678000000000001E-2</v>
          </cell>
        </row>
      </sheetData>
      <sheetData sheetId="6752">
        <row r="2">
          <cell r="B2">
            <v>1.9678000000000001E-2</v>
          </cell>
        </row>
      </sheetData>
      <sheetData sheetId="6753">
        <row r="2">
          <cell r="B2">
            <v>1.9678000000000001E-2</v>
          </cell>
        </row>
      </sheetData>
      <sheetData sheetId="6754">
        <row r="2">
          <cell r="B2">
            <v>1.9678000000000001E-2</v>
          </cell>
        </row>
      </sheetData>
      <sheetData sheetId="6755">
        <row r="2">
          <cell r="B2">
            <v>1.9678000000000001E-2</v>
          </cell>
        </row>
      </sheetData>
      <sheetData sheetId="6756">
        <row r="2">
          <cell r="B2">
            <v>1.9678000000000001E-2</v>
          </cell>
        </row>
      </sheetData>
      <sheetData sheetId="6757">
        <row r="2">
          <cell r="B2">
            <v>1.9678000000000001E-2</v>
          </cell>
        </row>
      </sheetData>
      <sheetData sheetId="6758">
        <row r="2">
          <cell r="B2">
            <v>1.9678000000000001E-2</v>
          </cell>
        </row>
      </sheetData>
      <sheetData sheetId="6759">
        <row r="2">
          <cell r="B2">
            <v>1.9678000000000001E-2</v>
          </cell>
        </row>
      </sheetData>
      <sheetData sheetId="6760">
        <row r="2">
          <cell r="B2">
            <v>1.9678000000000001E-2</v>
          </cell>
        </row>
      </sheetData>
      <sheetData sheetId="6761">
        <row r="2">
          <cell r="B2">
            <v>1.9678000000000001E-2</v>
          </cell>
        </row>
      </sheetData>
      <sheetData sheetId="6762">
        <row r="2">
          <cell r="B2">
            <v>1.9678000000000001E-2</v>
          </cell>
        </row>
      </sheetData>
      <sheetData sheetId="6763">
        <row r="2">
          <cell r="B2">
            <v>1.9678000000000001E-2</v>
          </cell>
        </row>
      </sheetData>
      <sheetData sheetId="6764">
        <row r="2">
          <cell r="B2">
            <v>1.9678000000000001E-2</v>
          </cell>
        </row>
      </sheetData>
      <sheetData sheetId="6765">
        <row r="2">
          <cell r="B2">
            <v>1.9678000000000001E-2</v>
          </cell>
        </row>
      </sheetData>
      <sheetData sheetId="6766">
        <row r="2">
          <cell r="B2">
            <v>1.9678000000000001E-2</v>
          </cell>
        </row>
      </sheetData>
      <sheetData sheetId="6767">
        <row r="2">
          <cell r="B2">
            <v>1.9678000000000001E-2</v>
          </cell>
        </row>
      </sheetData>
      <sheetData sheetId="6768">
        <row r="2">
          <cell r="B2">
            <v>1.9678000000000001E-2</v>
          </cell>
        </row>
      </sheetData>
      <sheetData sheetId="6769">
        <row r="2">
          <cell r="B2">
            <v>1.9678000000000001E-2</v>
          </cell>
        </row>
      </sheetData>
      <sheetData sheetId="6770">
        <row r="2">
          <cell r="B2">
            <v>1.9678000000000001E-2</v>
          </cell>
        </row>
      </sheetData>
      <sheetData sheetId="6771">
        <row r="2">
          <cell r="B2">
            <v>1.9678000000000001E-2</v>
          </cell>
        </row>
      </sheetData>
      <sheetData sheetId="6772">
        <row r="2">
          <cell r="B2">
            <v>0</v>
          </cell>
        </row>
      </sheetData>
      <sheetData sheetId="6773">
        <row r="2">
          <cell r="B2">
            <v>0</v>
          </cell>
        </row>
      </sheetData>
      <sheetData sheetId="6774">
        <row r="2">
          <cell r="B2">
            <v>1.9678000000000001E-2</v>
          </cell>
        </row>
      </sheetData>
      <sheetData sheetId="6775">
        <row r="2">
          <cell r="B2">
            <v>1.9678000000000001E-2</v>
          </cell>
        </row>
      </sheetData>
      <sheetData sheetId="6776">
        <row r="2">
          <cell r="B2">
            <v>1.9678000000000001E-2</v>
          </cell>
        </row>
      </sheetData>
      <sheetData sheetId="6777">
        <row r="2">
          <cell r="B2">
            <v>0</v>
          </cell>
        </row>
      </sheetData>
      <sheetData sheetId="6778">
        <row r="2">
          <cell r="B2">
            <v>1.9678000000000001E-2</v>
          </cell>
        </row>
      </sheetData>
      <sheetData sheetId="6779">
        <row r="2">
          <cell r="B2">
            <v>0</v>
          </cell>
        </row>
      </sheetData>
      <sheetData sheetId="6780">
        <row r="2">
          <cell r="B2">
            <v>0</v>
          </cell>
        </row>
      </sheetData>
      <sheetData sheetId="6781">
        <row r="2">
          <cell r="B2">
            <v>1.9678000000000001E-2</v>
          </cell>
        </row>
      </sheetData>
      <sheetData sheetId="6782">
        <row r="2">
          <cell r="B2">
            <v>1.9678000000000001E-2</v>
          </cell>
        </row>
      </sheetData>
      <sheetData sheetId="6783">
        <row r="2">
          <cell r="B2">
            <v>0</v>
          </cell>
        </row>
      </sheetData>
      <sheetData sheetId="6784">
        <row r="2">
          <cell r="B2">
            <v>0</v>
          </cell>
        </row>
      </sheetData>
      <sheetData sheetId="6785">
        <row r="2">
          <cell r="B2">
            <v>1.9678000000000001E-2</v>
          </cell>
        </row>
      </sheetData>
      <sheetData sheetId="6786">
        <row r="2">
          <cell r="B2">
            <v>1.9678000000000001E-2</v>
          </cell>
        </row>
      </sheetData>
      <sheetData sheetId="6787">
        <row r="2">
          <cell r="B2">
            <v>1.9678000000000001E-2</v>
          </cell>
        </row>
      </sheetData>
      <sheetData sheetId="6788">
        <row r="2">
          <cell r="B2">
            <v>1.9678000000000001E-2</v>
          </cell>
        </row>
      </sheetData>
      <sheetData sheetId="6789">
        <row r="2">
          <cell r="B2">
            <v>1.9678000000000001E-2</v>
          </cell>
        </row>
      </sheetData>
      <sheetData sheetId="6790">
        <row r="2">
          <cell r="B2">
            <v>1.9678000000000001E-2</v>
          </cell>
        </row>
      </sheetData>
      <sheetData sheetId="6791">
        <row r="2">
          <cell r="B2">
            <v>1.9678000000000001E-2</v>
          </cell>
        </row>
      </sheetData>
      <sheetData sheetId="6792">
        <row r="2">
          <cell r="B2">
            <v>1.9678000000000001E-2</v>
          </cell>
        </row>
      </sheetData>
      <sheetData sheetId="6793">
        <row r="2">
          <cell r="B2">
            <v>1.9678000000000001E-2</v>
          </cell>
        </row>
      </sheetData>
      <sheetData sheetId="6794">
        <row r="2">
          <cell r="B2">
            <v>1.9678000000000001E-2</v>
          </cell>
        </row>
      </sheetData>
      <sheetData sheetId="6795">
        <row r="2">
          <cell r="B2">
            <v>1.9678000000000001E-2</v>
          </cell>
        </row>
      </sheetData>
      <sheetData sheetId="6796">
        <row r="2">
          <cell r="B2">
            <v>1.9678000000000001E-2</v>
          </cell>
        </row>
      </sheetData>
      <sheetData sheetId="6797">
        <row r="2">
          <cell r="B2">
            <v>1.9678000000000001E-2</v>
          </cell>
        </row>
      </sheetData>
      <sheetData sheetId="6798">
        <row r="2">
          <cell r="B2">
            <v>1.9678000000000001E-2</v>
          </cell>
        </row>
      </sheetData>
      <sheetData sheetId="6799">
        <row r="2">
          <cell r="B2">
            <v>1.9678000000000001E-2</v>
          </cell>
        </row>
      </sheetData>
      <sheetData sheetId="6800">
        <row r="2">
          <cell r="B2">
            <v>1.9678000000000001E-2</v>
          </cell>
        </row>
      </sheetData>
      <sheetData sheetId="6801">
        <row r="2">
          <cell r="B2">
            <v>1.9678000000000001E-2</v>
          </cell>
        </row>
      </sheetData>
      <sheetData sheetId="6802">
        <row r="2">
          <cell r="B2">
            <v>0</v>
          </cell>
        </row>
      </sheetData>
      <sheetData sheetId="6803">
        <row r="2">
          <cell r="B2">
            <v>1.9678000000000001E-2</v>
          </cell>
        </row>
      </sheetData>
      <sheetData sheetId="6804">
        <row r="2">
          <cell r="B2">
            <v>1.9678000000000001E-2</v>
          </cell>
        </row>
      </sheetData>
      <sheetData sheetId="6805">
        <row r="2">
          <cell r="B2">
            <v>1.9678000000000001E-2</v>
          </cell>
        </row>
      </sheetData>
      <sheetData sheetId="6806">
        <row r="2">
          <cell r="B2">
            <v>1.9678000000000001E-2</v>
          </cell>
        </row>
      </sheetData>
      <sheetData sheetId="6807">
        <row r="2">
          <cell r="B2">
            <v>1.9678000000000001E-2</v>
          </cell>
        </row>
      </sheetData>
      <sheetData sheetId="6808">
        <row r="2">
          <cell r="B2">
            <v>1.9678000000000001E-2</v>
          </cell>
        </row>
      </sheetData>
      <sheetData sheetId="6809">
        <row r="2">
          <cell r="B2">
            <v>1.9678000000000001E-2</v>
          </cell>
        </row>
      </sheetData>
      <sheetData sheetId="6810">
        <row r="2">
          <cell r="B2">
            <v>1.9678000000000001E-2</v>
          </cell>
        </row>
      </sheetData>
      <sheetData sheetId="6811">
        <row r="2">
          <cell r="B2">
            <v>1.9678000000000001E-2</v>
          </cell>
        </row>
      </sheetData>
      <sheetData sheetId="6812">
        <row r="2">
          <cell r="B2">
            <v>1.9678000000000001E-2</v>
          </cell>
        </row>
      </sheetData>
      <sheetData sheetId="6813">
        <row r="2">
          <cell r="B2">
            <v>1.9678000000000001E-2</v>
          </cell>
        </row>
      </sheetData>
      <sheetData sheetId="6814">
        <row r="2">
          <cell r="B2">
            <v>1.9678000000000001E-2</v>
          </cell>
        </row>
      </sheetData>
      <sheetData sheetId="6815">
        <row r="2">
          <cell r="B2">
            <v>1.9678000000000001E-2</v>
          </cell>
        </row>
      </sheetData>
      <sheetData sheetId="6816">
        <row r="2">
          <cell r="B2">
            <v>1.9678000000000001E-2</v>
          </cell>
        </row>
      </sheetData>
      <sheetData sheetId="6817">
        <row r="2">
          <cell r="B2">
            <v>0</v>
          </cell>
        </row>
      </sheetData>
      <sheetData sheetId="6818">
        <row r="2">
          <cell r="B2">
            <v>1.9678000000000001E-2</v>
          </cell>
        </row>
      </sheetData>
      <sheetData sheetId="6819">
        <row r="2">
          <cell r="B2">
            <v>1.9678000000000001E-2</v>
          </cell>
        </row>
      </sheetData>
      <sheetData sheetId="6820">
        <row r="2">
          <cell r="B2">
            <v>0</v>
          </cell>
        </row>
      </sheetData>
      <sheetData sheetId="6821">
        <row r="2">
          <cell r="B2">
            <v>0</v>
          </cell>
        </row>
      </sheetData>
      <sheetData sheetId="6822">
        <row r="2">
          <cell r="B2">
            <v>0</v>
          </cell>
        </row>
      </sheetData>
      <sheetData sheetId="6823">
        <row r="2">
          <cell r="B2">
            <v>0</v>
          </cell>
        </row>
      </sheetData>
      <sheetData sheetId="6824">
        <row r="2">
          <cell r="B2">
            <v>0</v>
          </cell>
        </row>
      </sheetData>
      <sheetData sheetId="6825">
        <row r="2">
          <cell r="B2">
            <v>0</v>
          </cell>
        </row>
      </sheetData>
      <sheetData sheetId="6826">
        <row r="2">
          <cell r="B2">
            <v>0</v>
          </cell>
        </row>
      </sheetData>
      <sheetData sheetId="6827">
        <row r="2">
          <cell r="B2">
            <v>0</v>
          </cell>
        </row>
      </sheetData>
      <sheetData sheetId="6828">
        <row r="2">
          <cell r="B2">
            <v>0</v>
          </cell>
        </row>
      </sheetData>
      <sheetData sheetId="6829">
        <row r="2">
          <cell r="B2">
            <v>0</v>
          </cell>
        </row>
      </sheetData>
      <sheetData sheetId="6830">
        <row r="2">
          <cell r="B2">
            <v>0</v>
          </cell>
        </row>
      </sheetData>
      <sheetData sheetId="6831">
        <row r="2">
          <cell r="B2">
            <v>0</v>
          </cell>
        </row>
      </sheetData>
      <sheetData sheetId="6832">
        <row r="2">
          <cell r="B2">
            <v>0</v>
          </cell>
        </row>
      </sheetData>
      <sheetData sheetId="6833">
        <row r="2">
          <cell r="B2">
            <v>0</v>
          </cell>
        </row>
      </sheetData>
      <sheetData sheetId="6834">
        <row r="2">
          <cell r="B2">
            <v>0</v>
          </cell>
        </row>
      </sheetData>
      <sheetData sheetId="6835">
        <row r="2">
          <cell r="B2">
            <v>0</v>
          </cell>
        </row>
      </sheetData>
      <sheetData sheetId="6836">
        <row r="2">
          <cell r="B2">
            <v>0</v>
          </cell>
        </row>
      </sheetData>
      <sheetData sheetId="6837">
        <row r="2">
          <cell r="B2">
            <v>0</v>
          </cell>
        </row>
      </sheetData>
      <sheetData sheetId="6838">
        <row r="2">
          <cell r="B2">
            <v>0</v>
          </cell>
        </row>
      </sheetData>
      <sheetData sheetId="6839">
        <row r="2">
          <cell r="B2">
            <v>0</v>
          </cell>
        </row>
      </sheetData>
      <sheetData sheetId="6840">
        <row r="2">
          <cell r="B2">
            <v>0</v>
          </cell>
        </row>
      </sheetData>
      <sheetData sheetId="6841">
        <row r="2">
          <cell r="B2">
            <v>0</v>
          </cell>
        </row>
      </sheetData>
      <sheetData sheetId="6842">
        <row r="2">
          <cell r="B2">
            <v>0</v>
          </cell>
        </row>
      </sheetData>
      <sheetData sheetId="6843">
        <row r="2">
          <cell r="B2">
            <v>0</v>
          </cell>
        </row>
      </sheetData>
      <sheetData sheetId="6844">
        <row r="2">
          <cell r="B2">
            <v>0</v>
          </cell>
        </row>
      </sheetData>
      <sheetData sheetId="6845">
        <row r="2">
          <cell r="B2">
            <v>0</v>
          </cell>
        </row>
      </sheetData>
      <sheetData sheetId="6846">
        <row r="2">
          <cell r="B2">
            <v>0</v>
          </cell>
        </row>
      </sheetData>
      <sheetData sheetId="6847">
        <row r="2">
          <cell r="B2">
            <v>0</v>
          </cell>
        </row>
      </sheetData>
      <sheetData sheetId="6848">
        <row r="2">
          <cell r="B2">
            <v>0</v>
          </cell>
        </row>
      </sheetData>
      <sheetData sheetId="6849">
        <row r="2">
          <cell r="B2">
            <v>0</v>
          </cell>
        </row>
      </sheetData>
      <sheetData sheetId="6850">
        <row r="2">
          <cell r="B2">
            <v>0</v>
          </cell>
        </row>
      </sheetData>
      <sheetData sheetId="6851">
        <row r="2">
          <cell r="B2">
            <v>0</v>
          </cell>
        </row>
      </sheetData>
      <sheetData sheetId="6852">
        <row r="2">
          <cell r="B2">
            <v>0</v>
          </cell>
        </row>
      </sheetData>
      <sheetData sheetId="6853">
        <row r="2">
          <cell r="B2">
            <v>0</v>
          </cell>
        </row>
      </sheetData>
      <sheetData sheetId="6854">
        <row r="2">
          <cell r="B2">
            <v>0</v>
          </cell>
        </row>
      </sheetData>
      <sheetData sheetId="6855">
        <row r="2">
          <cell r="B2">
            <v>0</v>
          </cell>
        </row>
      </sheetData>
      <sheetData sheetId="6856">
        <row r="2">
          <cell r="B2">
            <v>0</v>
          </cell>
        </row>
      </sheetData>
      <sheetData sheetId="6857">
        <row r="2">
          <cell r="B2">
            <v>0</v>
          </cell>
        </row>
      </sheetData>
      <sheetData sheetId="6858">
        <row r="2">
          <cell r="B2">
            <v>0</v>
          </cell>
        </row>
      </sheetData>
      <sheetData sheetId="6859">
        <row r="2">
          <cell r="B2">
            <v>0</v>
          </cell>
        </row>
      </sheetData>
      <sheetData sheetId="6860">
        <row r="2">
          <cell r="B2">
            <v>0</v>
          </cell>
        </row>
      </sheetData>
      <sheetData sheetId="6861">
        <row r="2">
          <cell r="B2">
            <v>0</v>
          </cell>
        </row>
      </sheetData>
      <sheetData sheetId="6862">
        <row r="2">
          <cell r="B2">
            <v>0</v>
          </cell>
        </row>
      </sheetData>
      <sheetData sheetId="6863">
        <row r="2">
          <cell r="B2">
            <v>0</v>
          </cell>
        </row>
      </sheetData>
      <sheetData sheetId="6864">
        <row r="2">
          <cell r="B2">
            <v>0</v>
          </cell>
        </row>
      </sheetData>
      <sheetData sheetId="6865">
        <row r="2">
          <cell r="B2">
            <v>0</v>
          </cell>
        </row>
      </sheetData>
      <sheetData sheetId="6866">
        <row r="2">
          <cell r="B2">
            <v>0</v>
          </cell>
        </row>
      </sheetData>
      <sheetData sheetId="6867">
        <row r="2">
          <cell r="B2">
            <v>0</v>
          </cell>
        </row>
      </sheetData>
      <sheetData sheetId="6868">
        <row r="2">
          <cell r="B2">
            <v>0</v>
          </cell>
        </row>
      </sheetData>
      <sheetData sheetId="6869">
        <row r="2">
          <cell r="B2">
            <v>0</v>
          </cell>
        </row>
      </sheetData>
      <sheetData sheetId="6870">
        <row r="2">
          <cell r="B2">
            <v>0</v>
          </cell>
        </row>
      </sheetData>
      <sheetData sheetId="6871">
        <row r="2">
          <cell r="B2">
            <v>0</v>
          </cell>
        </row>
      </sheetData>
      <sheetData sheetId="6872">
        <row r="2">
          <cell r="B2">
            <v>0</v>
          </cell>
        </row>
      </sheetData>
      <sheetData sheetId="6873">
        <row r="2">
          <cell r="B2">
            <v>0</v>
          </cell>
        </row>
      </sheetData>
      <sheetData sheetId="6874">
        <row r="2">
          <cell r="B2">
            <v>0</v>
          </cell>
        </row>
      </sheetData>
      <sheetData sheetId="6875">
        <row r="2">
          <cell r="B2">
            <v>0</v>
          </cell>
        </row>
      </sheetData>
      <sheetData sheetId="6876">
        <row r="2">
          <cell r="B2">
            <v>0</v>
          </cell>
        </row>
      </sheetData>
      <sheetData sheetId="6877">
        <row r="2">
          <cell r="B2">
            <v>0</v>
          </cell>
        </row>
      </sheetData>
      <sheetData sheetId="6878">
        <row r="2">
          <cell r="B2">
            <v>0</v>
          </cell>
        </row>
      </sheetData>
      <sheetData sheetId="6879">
        <row r="2">
          <cell r="B2">
            <v>0</v>
          </cell>
        </row>
      </sheetData>
      <sheetData sheetId="6880">
        <row r="2">
          <cell r="B2">
            <v>1.9678000000000001E-2</v>
          </cell>
        </row>
      </sheetData>
      <sheetData sheetId="6881">
        <row r="2">
          <cell r="B2">
            <v>0</v>
          </cell>
        </row>
      </sheetData>
      <sheetData sheetId="6882">
        <row r="2">
          <cell r="B2">
            <v>0</v>
          </cell>
        </row>
      </sheetData>
      <sheetData sheetId="6883">
        <row r="2">
          <cell r="B2">
            <v>0</v>
          </cell>
        </row>
      </sheetData>
      <sheetData sheetId="6884">
        <row r="2">
          <cell r="B2">
            <v>1.9678000000000001E-2</v>
          </cell>
        </row>
      </sheetData>
      <sheetData sheetId="6885">
        <row r="2">
          <cell r="B2">
            <v>0</v>
          </cell>
        </row>
      </sheetData>
      <sheetData sheetId="6886">
        <row r="2">
          <cell r="B2">
            <v>0</v>
          </cell>
        </row>
      </sheetData>
      <sheetData sheetId="6887">
        <row r="2">
          <cell r="B2">
            <v>1.9678000000000001E-2</v>
          </cell>
        </row>
      </sheetData>
      <sheetData sheetId="6888">
        <row r="2">
          <cell r="B2">
            <v>0</v>
          </cell>
        </row>
      </sheetData>
      <sheetData sheetId="6889">
        <row r="2">
          <cell r="B2">
            <v>0</v>
          </cell>
        </row>
      </sheetData>
      <sheetData sheetId="6890">
        <row r="2">
          <cell r="B2">
            <v>0</v>
          </cell>
        </row>
      </sheetData>
      <sheetData sheetId="6891">
        <row r="2">
          <cell r="B2">
            <v>1.9678000000000001E-2</v>
          </cell>
        </row>
      </sheetData>
      <sheetData sheetId="6892">
        <row r="2">
          <cell r="B2">
            <v>1.9678000000000001E-2</v>
          </cell>
        </row>
      </sheetData>
      <sheetData sheetId="6893">
        <row r="2">
          <cell r="B2">
            <v>1.9678000000000001E-2</v>
          </cell>
        </row>
      </sheetData>
      <sheetData sheetId="6894">
        <row r="2">
          <cell r="B2">
            <v>1.9678000000000001E-2</v>
          </cell>
        </row>
      </sheetData>
      <sheetData sheetId="6895">
        <row r="2">
          <cell r="B2">
            <v>0</v>
          </cell>
        </row>
      </sheetData>
      <sheetData sheetId="6896">
        <row r="2">
          <cell r="B2">
            <v>1.9678000000000001E-2</v>
          </cell>
        </row>
      </sheetData>
      <sheetData sheetId="6897">
        <row r="2">
          <cell r="B2">
            <v>1.9678000000000001E-2</v>
          </cell>
        </row>
      </sheetData>
      <sheetData sheetId="6898">
        <row r="2">
          <cell r="B2">
            <v>1.9678000000000001E-2</v>
          </cell>
        </row>
      </sheetData>
      <sheetData sheetId="6899">
        <row r="2">
          <cell r="B2">
            <v>1.9678000000000001E-2</v>
          </cell>
        </row>
      </sheetData>
      <sheetData sheetId="6900">
        <row r="2">
          <cell r="B2">
            <v>0</v>
          </cell>
        </row>
      </sheetData>
      <sheetData sheetId="6901">
        <row r="2">
          <cell r="B2">
            <v>1.9678000000000001E-2</v>
          </cell>
        </row>
      </sheetData>
      <sheetData sheetId="6902">
        <row r="2">
          <cell r="B2">
            <v>0</v>
          </cell>
        </row>
      </sheetData>
      <sheetData sheetId="6903">
        <row r="2">
          <cell r="B2">
            <v>1.9678000000000001E-2</v>
          </cell>
        </row>
      </sheetData>
      <sheetData sheetId="6904">
        <row r="2">
          <cell r="B2">
            <v>1.9678000000000001E-2</v>
          </cell>
        </row>
      </sheetData>
      <sheetData sheetId="6905">
        <row r="2">
          <cell r="B2">
            <v>1.9678000000000001E-2</v>
          </cell>
        </row>
      </sheetData>
      <sheetData sheetId="6906">
        <row r="2">
          <cell r="B2">
            <v>1.9678000000000001E-2</v>
          </cell>
        </row>
      </sheetData>
      <sheetData sheetId="6907">
        <row r="2">
          <cell r="B2">
            <v>0</v>
          </cell>
        </row>
      </sheetData>
      <sheetData sheetId="6908">
        <row r="2">
          <cell r="B2">
            <v>1.9678000000000001E-2</v>
          </cell>
        </row>
      </sheetData>
      <sheetData sheetId="6909">
        <row r="2">
          <cell r="B2">
            <v>1.9678000000000001E-2</v>
          </cell>
        </row>
      </sheetData>
      <sheetData sheetId="6910">
        <row r="2">
          <cell r="B2">
            <v>1.9678000000000001E-2</v>
          </cell>
        </row>
      </sheetData>
      <sheetData sheetId="6911">
        <row r="2">
          <cell r="B2">
            <v>1.9678000000000001E-2</v>
          </cell>
        </row>
      </sheetData>
      <sheetData sheetId="6912">
        <row r="2">
          <cell r="B2">
            <v>1.9678000000000001E-2</v>
          </cell>
        </row>
      </sheetData>
      <sheetData sheetId="6913">
        <row r="2">
          <cell r="B2">
            <v>1.9678000000000001E-2</v>
          </cell>
        </row>
      </sheetData>
      <sheetData sheetId="6914">
        <row r="2">
          <cell r="B2">
            <v>1.9678000000000001E-2</v>
          </cell>
        </row>
      </sheetData>
      <sheetData sheetId="6915">
        <row r="2">
          <cell r="B2">
            <v>1.9678000000000001E-2</v>
          </cell>
        </row>
      </sheetData>
      <sheetData sheetId="6916">
        <row r="2">
          <cell r="B2">
            <v>1.9678000000000001E-2</v>
          </cell>
        </row>
      </sheetData>
      <sheetData sheetId="6917">
        <row r="2">
          <cell r="B2">
            <v>1.9678000000000001E-2</v>
          </cell>
        </row>
      </sheetData>
      <sheetData sheetId="6918">
        <row r="2">
          <cell r="B2">
            <v>1.9678000000000001E-2</v>
          </cell>
        </row>
      </sheetData>
      <sheetData sheetId="6919">
        <row r="2">
          <cell r="B2">
            <v>1.9678000000000001E-2</v>
          </cell>
        </row>
      </sheetData>
      <sheetData sheetId="6920">
        <row r="2">
          <cell r="B2">
            <v>1.9678000000000001E-2</v>
          </cell>
        </row>
      </sheetData>
      <sheetData sheetId="6921">
        <row r="2">
          <cell r="B2">
            <v>1.9678000000000001E-2</v>
          </cell>
        </row>
      </sheetData>
      <sheetData sheetId="6922">
        <row r="2">
          <cell r="B2">
            <v>1.9678000000000001E-2</v>
          </cell>
        </row>
      </sheetData>
      <sheetData sheetId="6923">
        <row r="2">
          <cell r="B2">
            <v>1.9678000000000001E-2</v>
          </cell>
        </row>
      </sheetData>
      <sheetData sheetId="6924">
        <row r="2">
          <cell r="B2">
            <v>1.9678000000000001E-2</v>
          </cell>
        </row>
      </sheetData>
      <sheetData sheetId="6925">
        <row r="2">
          <cell r="B2">
            <v>1.9678000000000001E-2</v>
          </cell>
        </row>
      </sheetData>
      <sheetData sheetId="6926">
        <row r="2">
          <cell r="B2">
            <v>1.9678000000000001E-2</v>
          </cell>
        </row>
      </sheetData>
      <sheetData sheetId="6927">
        <row r="2">
          <cell r="B2">
            <v>1.9678000000000001E-2</v>
          </cell>
        </row>
      </sheetData>
      <sheetData sheetId="6928">
        <row r="2">
          <cell r="B2">
            <v>1.9678000000000001E-2</v>
          </cell>
        </row>
      </sheetData>
      <sheetData sheetId="6929">
        <row r="2">
          <cell r="B2">
            <v>1.9678000000000001E-2</v>
          </cell>
        </row>
      </sheetData>
      <sheetData sheetId="6930">
        <row r="2">
          <cell r="B2">
            <v>1.9678000000000001E-2</v>
          </cell>
        </row>
      </sheetData>
      <sheetData sheetId="6931">
        <row r="2">
          <cell r="B2">
            <v>1.9678000000000001E-2</v>
          </cell>
        </row>
      </sheetData>
      <sheetData sheetId="6932">
        <row r="2">
          <cell r="B2">
            <v>1.9678000000000001E-2</v>
          </cell>
        </row>
      </sheetData>
      <sheetData sheetId="6933">
        <row r="2">
          <cell r="B2">
            <v>1.9678000000000001E-2</v>
          </cell>
        </row>
      </sheetData>
      <sheetData sheetId="6934">
        <row r="2">
          <cell r="B2">
            <v>1.9678000000000001E-2</v>
          </cell>
        </row>
      </sheetData>
      <sheetData sheetId="6935">
        <row r="2">
          <cell r="B2">
            <v>1.9678000000000001E-2</v>
          </cell>
        </row>
      </sheetData>
      <sheetData sheetId="6936">
        <row r="2">
          <cell r="B2">
            <v>1.9678000000000001E-2</v>
          </cell>
        </row>
      </sheetData>
      <sheetData sheetId="6937">
        <row r="2">
          <cell r="B2">
            <v>1.9678000000000001E-2</v>
          </cell>
        </row>
      </sheetData>
      <sheetData sheetId="6938">
        <row r="2">
          <cell r="B2">
            <v>1.9678000000000001E-2</v>
          </cell>
        </row>
      </sheetData>
      <sheetData sheetId="6939">
        <row r="2">
          <cell r="B2">
            <v>1.9678000000000001E-2</v>
          </cell>
        </row>
      </sheetData>
      <sheetData sheetId="6940">
        <row r="2">
          <cell r="B2">
            <v>1.9678000000000001E-2</v>
          </cell>
        </row>
      </sheetData>
      <sheetData sheetId="6941">
        <row r="2">
          <cell r="B2">
            <v>1.9678000000000001E-2</v>
          </cell>
        </row>
      </sheetData>
      <sheetData sheetId="6942">
        <row r="2">
          <cell r="B2">
            <v>1.9678000000000001E-2</v>
          </cell>
        </row>
      </sheetData>
      <sheetData sheetId="6943">
        <row r="2">
          <cell r="B2">
            <v>1.9678000000000001E-2</v>
          </cell>
        </row>
      </sheetData>
      <sheetData sheetId="6944">
        <row r="2">
          <cell r="B2">
            <v>1.9678000000000001E-2</v>
          </cell>
        </row>
      </sheetData>
      <sheetData sheetId="6945">
        <row r="2">
          <cell r="B2">
            <v>0</v>
          </cell>
        </row>
      </sheetData>
      <sheetData sheetId="6946">
        <row r="2">
          <cell r="B2">
            <v>0</v>
          </cell>
        </row>
      </sheetData>
      <sheetData sheetId="6947">
        <row r="2">
          <cell r="B2">
            <v>1.9678000000000001E-2</v>
          </cell>
        </row>
      </sheetData>
      <sheetData sheetId="6948">
        <row r="2">
          <cell r="B2">
            <v>1.9678000000000001E-2</v>
          </cell>
        </row>
      </sheetData>
      <sheetData sheetId="6949">
        <row r="2">
          <cell r="B2">
            <v>0</v>
          </cell>
        </row>
      </sheetData>
      <sheetData sheetId="6950">
        <row r="2">
          <cell r="B2">
            <v>0</v>
          </cell>
        </row>
      </sheetData>
      <sheetData sheetId="6951">
        <row r="2">
          <cell r="B2">
            <v>1.9678000000000001E-2</v>
          </cell>
        </row>
      </sheetData>
      <sheetData sheetId="6952">
        <row r="2">
          <cell r="B2">
            <v>0</v>
          </cell>
        </row>
      </sheetData>
      <sheetData sheetId="6953">
        <row r="2">
          <cell r="B2">
            <v>0</v>
          </cell>
        </row>
      </sheetData>
      <sheetData sheetId="6954">
        <row r="2">
          <cell r="B2">
            <v>1.9678000000000001E-2</v>
          </cell>
        </row>
      </sheetData>
      <sheetData sheetId="6955">
        <row r="2">
          <cell r="B2">
            <v>1.9678000000000001E-2</v>
          </cell>
        </row>
      </sheetData>
      <sheetData sheetId="6956">
        <row r="2">
          <cell r="B2">
            <v>0</v>
          </cell>
        </row>
      </sheetData>
      <sheetData sheetId="6957">
        <row r="2">
          <cell r="B2">
            <v>0</v>
          </cell>
        </row>
      </sheetData>
      <sheetData sheetId="6958">
        <row r="2">
          <cell r="B2">
            <v>0</v>
          </cell>
        </row>
      </sheetData>
      <sheetData sheetId="6959">
        <row r="2">
          <cell r="B2">
            <v>0</v>
          </cell>
        </row>
      </sheetData>
      <sheetData sheetId="6960">
        <row r="2">
          <cell r="B2">
            <v>0</v>
          </cell>
        </row>
      </sheetData>
      <sheetData sheetId="6961">
        <row r="2">
          <cell r="B2">
            <v>0</v>
          </cell>
        </row>
      </sheetData>
      <sheetData sheetId="6962">
        <row r="2">
          <cell r="B2">
            <v>0</v>
          </cell>
        </row>
      </sheetData>
      <sheetData sheetId="6963">
        <row r="2">
          <cell r="B2">
            <v>0</v>
          </cell>
        </row>
      </sheetData>
      <sheetData sheetId="6964">
        <row r="2">
          <cell r="B2">
            <v>0</v>
          </cell>
        </row>
      </sheetData>
      <sheetData sheetId="6965">
        <row r="2">
          <cell r="B2">
            <v>0</v>
          </cell>
        </row>
      </sheetData>
      <sheetData sheetId="6966">
        <row r="2">
          <cell r="B2">
            <v>0</v>
          </cell>
        </row>
      </sheetData>
      <sheetData sheetId="6967">
        <row r="2">
          <cell r="B2">
            <v>0</v>
          </cell>
        </row>
      </sheetData>
      <sheetData sheetId="6968">
        <row r="2">
          <cell r="B2">
            <v>0</v>
          </cell>
        </row>
      </sheetData>
      <sheetData sheetId="6969">
        <row r="2">
          <cell r="B2">
            <v>0</v>
          </cell>
        </row>
      </sheetData>
      <sheetData sheetId="6970">
        <row r="2">
          <cell r="B2">
            <v>0</v>
          </cell>
        </row>
      </sheetData>
      <sheetData sheetId="6971">
        <row r="2">
          <cell r="B2">
            <v>0</v>
          </cell>
        </row>
      </sheetData>
      <sheetData sheetId="6972">
        <row r="2">
          <cell r="B2">
            <v>0</v>
          </cell>
        </row>
      </sheetData>
      <sheetData sheetId="6973">
        <row r="2">
          <cell r="B2">
            <v>0</v>
          </cell>
        </row>
      </sheetData>
      <sheetData sheetId="6974">
        <row r="2">
          <cell r="B2">
            <v>0</v>
          </cell>
        </row>
      </sheetData>
      <sheetData sheetId="6975">
        <row r="2">
          <cell r="B2">
            <v>0</v>
          </cell>
        </row>
      </sheetData>
      <sheetData sheetId="6976">
        <row r="2">
          <cell r="B2">
            <v>0</v>
          </cell>
        </row>
      </sheetData>
      <sheetData sheetId="6977">
        <row r="2">
          <cell r="B2">
            <v>0</v>
          </cell>
        </row>
      </sheetData>
      <sheetData sheetId="6978">
        <row r="2">
          <cell r="B2">
            <v>0</v>
          </cell>
        </row>
      </sheetData>
      <sheetData sheetId="6979">
        <row r="2">
          <cell r="B2">
            <v>0</v>
          </cell>
        </row>
      </sheetData>
      <sheetData sheetId="6980">
        <row r="2">
          <cell r="B2">
            <v>0</v>
          </cell>
        </row>
      </sheetData>
      <sheetData sheetId="6981">
        <row r="2">
          <cell r="B2">
            <v>0</v>
          </cell>
        </row>
      </sheetData>
      <sheetData sheetId="6982">
        <row r="2">
          <cell r="B2">
            <v>0</v>
          </cell>
        </row>
      </sheetData>
      <sheetData sheetId="6983">
        <row r="2">
          <cell r="B2">
            <v>0</v>
          </cell>
        </row>
      </sheetData>
      <sheetData sheetId="6984">
        <row r="2">
          <cell r="B2">
            <v>0</v>
          </cell>
        </row>
      </sheetData>
      <sheetData sheetId="6985">
        <row r="2">
          <cell r="B2">
            <v>0</v>
          </cell>
        </row>
      </sheetData>
      <sheetData sheetId="6986">
        <row r="2">
          <cell r="B2">
            <v>0</v>
          </cell>
        </row>
      </sheetData>
      <sheetData sheetId="6987">
        <row r="2">
          <cell r="B2">
            <v>0</v>
          </cell>
        </row>
      </sheetData>
      <sheetData sheetId="6988">
        <row r="2">
          <cell r="B2">
            <v>0</v>
          </cell>
        </row>
      </sheetData>
      <sheetData sheetId="6989">
        <row r="2">
          <cell r="B2">
            <v>0</v>
          </cell>
        </row>
      </sheetData>
      <sheetData sheetId="6990">
        <row r="2">
          <cell r="B2">
            <v>0</v>
          </cell>
        </row>
      </sheetData>
      <sheetData sheetId="6991">
        <row r="2">
          <cell r="B2">
            <v>0</v>
          </cell>
        </row>
      </sheetData>
      <sheetData sheetId="6992">
        <row r="2">
          <cell r="B2">
            <v>0</v>
          </cell>
        </row>
      </sheetData>
      <sheetData sheetId="6993">
        <row r="2">
          <cell r="B2">
            <v>0</v>
          </cell>
        </row>
      </sheetData>
      <sheetData sheetId="6994">
        <row r="2">
          <cell r="B2">
            <v>0</v>
          </cell>
        </row>
      </sheetData>
      <sheetData sheetId="6995">
        <row r="2">
          <cell r="B2">
            <v>1.9678000000000001E-2</v>
          </cell>
        </row>
      </sheetData>
      <sheetData sheetId="6996">
        <row r="2">
          <cell r="B2">
            <v>0</v>
          </cell>
        </row>
      </sheetData>
      <sheetData sheetId="6997">
        <row r="2">
          <cell r="B2">
            <v>0</v>
          </cell>
        </row>
      </sheetData>
      <sheetData sheetId="6998">
        <row r="2">
          <cell r="B2">
            <v>0</v>
          </cell>
        </row>
      </sheetData>
      <sheetData sheetId="6999">
        <row r="2">
          <cell r="B2">
            <v>0</v>
          </cell>
        </row>
      </sheetData>
      <sheetData sheetId="7000">
        <row r="2">
          <cell r="B2">
            <v>0</v>
          </cell>
        </row>
      </sheetData>
      <sheetData sheetId="7001">
        <row r="2">
          <cell r="B2">
            <v>0</v>
          </cell>
        </row>
      </sheetData>
      <sheetData sheetId="7002">
        <row r="2">
          <cell r="B2">
            <v>1.9678000000000001E-2</v>
          </cell>
        </row>
      </sheetData>
      <sheetData sheetId="7003">
        <row r="2">
          <cell r="B2">
            <v>0</v>
          </cell>
        </row>
      </sheetData>
      <sheetData sheetId="7004">
        <row r="2">
          <cell r="B2">
            <v>0</v>
          </cell>
        </row>
      </sheetData>
      <sheetData sheetId="7005">
        <row r="2">
          <cell r="B2">
            <v>0</v>
          </cell>
        </row>
      </sheetData>
      <sheetData sheetId="7006">
        <row r="2">
          <cell r="B2">
            <v>0</v>
          </cell>
        </row>
      </sheetData>
      <sheetData sheetId="7007">
        <row r="2">
          <cell r="B2">
            <v>1.9678000000000001E-2</v>
          </cell>
        </row>
      </sheetData>
      <sheetData sheetId="7008">
        <row r="2">
          <cell r="B2">
            <v>0</v>
          </cell>
        </row>
      </sheetData>
      <sheetData sheetId="7009">
        <row r="2">
          <cell r="B2">
            <v>1.9678000000000001E-2</v>
          </cell>
        </row>
      </sheetData>
      <sheetData sheetId="7010">
        <row r="2">
          <cell r="B2">
            <v>0</v>
          </cell>
        </row>
      </sheetData>
      <sheetData sheetId="7011">
        <row r="2">
          <cell r="B2">
            <v>0</v>
          </cell>
        </row>
      </sheetData>
      <sheetData sheetId="7012">
        <row r="2">
          <cell r="B2">
            <v>1.9678000000000001E-2</v>
          </cell>
        </row>
      </sheetData>
      <sheetData sheetId="7013">
        <row r="2">
          <cell r="B2">
            <v>1.9678000000000001E-2</v>
          </cell>
        </row>
      </sheetData>
      <sheetData sheetId="7014">
        <row r="2">
          <cell r="B2">
            <v>0</v>
          </cell>
        </row>
      </sheetData>
      <sheetData sheetId="7015">
        <row r="2">
          <cell r="B2">
            <v>0</v>
          </cell>
        </row>
      </sheetData>
      <sheetData sheetId="7016">
        <row r="2">
          <cell r="B2">
            <v>0</v>
          </cell>
        </row>
      </sheetData>
      <sheetData sheetId="7017">
        <row r="2">
          <cell r="B2">
            <v>0</v>
          </cell>
        </row>
      </sheetData>
      <sheetData sheetId="7018">
        <row r="2">
          <cell r="B2">
            <v>1.9678000000000001E-2</v>
          </cell>
        </row>
      </sheetData>
      <sheetData sheetId="7019">
        <row r="2">
          <cell r="B2">
            <v>1.9678000000000001E-2</v>
          </cell>
        </row>
      </sheetData>
      <sheetData sheetId="7020">
        <row r="2">
          <cell r="B2">
            <v>1.9678000000000001E-2</v>
          </cell>
        </row>
      </sheetData>
      <sheetData sheetId="7021">
        <row r="2">
          <cell r="B2">
            <v>1.9678000000000001E-2</v>
          </cell>
        </row>
      </sheetData>
      <sheetData sheetId="7022">
        <row r="2">
          <cell r="B2">
            <v>1.9678000000000001E-2</v>
          </cell>
        </row>
      </sheetData>
      <sheetData sheetId="7023">
        <row r="2">
          <cell r="B2">
            <v>0</v>
          </cell>
        </row>
      </sheetData>
      <sheetData sheetId="7024">
        <row r="2">
          <cell r="B2">
            <v>0</v>
          </cell>
        </row>
      </sheetData>
      <sheetData sheetId="7025">
        <row r="2">
          <cell r="B2">
            <v>1.9678000000000001E-2</v>
          </cell>
        </row>
      </sheetData>
      <sheetData sheetId="7026">
        <row r="2">
          <cell r="B2">
            <v>1.9678000000000001E-2</v>
          </cell>
        </row>
      </sheetData>
      <sheetData sheetId="7027">
        <row r="2">
          <cell r="B2">
            <v>1.9678000000000001E-2</v>
          </cell>
        </row>
      </sheetData>
      <sheetData sheetId="7028">
        <row r="2">
          <cell r="B2">
            <v>1.9678000000000001E-2</v>
          </cell>
        </row>
      </sheetData>
      <sheetData sheetId="7029">
        <row r="2">
          <cell r="B2">
            <v>1.9678000000000001E-2</v>
          </cell>
        </row>
      </sheetData>
      <sheetData sheetId="7030">
        <row r="2">
          <cell r="B2">
            <v>1.9678000000000001E-2</v>
          </cell>
        </row>
      </sheetData>
      <sheetData sheetId="7031">
        <row r="2">
          <cell r="B2">
            <v>1.9678000000000001E-2</v>
          </cell>
        </row>
      </sheetData>
      <sheetData sheetId="7032">
        <row r="2">
          <cell r="B2">
            <v>0</v>
          </cell>
        </row>
      </sheetData>
      <sheetData sheetId="7033">
        <row r="2">
          <cell r="B2">
            <v>0</v>
          </cell>
        </row>
      </sheetData>
      <sheetData sheetId="7034">
        <row r="2">
          <cell r="B2">
            <v>0</v>
          </cell>
        </row>
      </sheetData>
      <sheetData sheetId="7035">
        <row r="2">
          <cell r="B2">
            <v>1.9678000000000001E-2</v>
          </cell>
        </row>
      </sheetData>
      <sheetData sheetId="7036">
        <row r="2">
          <cell r="B2">
            <v>1.9678000000000001E-2</v>
          </cell>
        </row>
      </sheetData>
      <sheetData sheetId="7037">
        <row r="2">
          <cell r="B2">
            <v>1.9678000000000001E-2</v>
          </cell>
        </row>
      </sheetData>
      <sheetData sheetId="7038">
        <row r="2">
          <cell r="B2">
            <v>1.9678000000000001E-2</v>
          </cell>
        </row>
      </sheetData>
      <sheetData sheetId="7039">
        <row r="2">
          <cell r="B2">
            <v>1.9678000000000001E-2</v>
          </cell>
        </row>
      </sheetData>
      <sheetData sheetId="7040">
        <row r="2">
          <cell r="B2">
            <v>1.9678000000000001E-2</v>
          </cell>
        </row>
      </sheetData>
      <sheetData sheetId="7041">
        <row r="2">
          <cell r="B2">
            <v>1.9678000000000001E-2</v>
          </cell>
        </row>
      </sheetData>
      <sheetData sheetId="7042">
        <row r="2">
          <cell r="B2">
            <v>1.9678000000000001E-2</v>
          </cell>
        </row>
      </sheetData>
      <sheetData sheetId="7043">
        <row r="2">
          <cell r="B2">
            <v>1.9678000000000001E-2</v>
          </cell>
        </row>
      </sheetData>
      <sheetData sheetId="7044">
        <row r="2">
          <cell r="B2">
            <v>1.9678000000000001E-2</v>
          </cell>
        </row>
      </sheetData>
      <sheetData sheetId="7045">
        <row r="2">
          <cell r="B2">
            <v>1.9678000000000001E-2</v>
          </cell>
        </row>
      </sheetData>
      <sheetData sheetId="7046">
        <row r="2">
          <cell r="B2">
            <v>1.9678000000000001E-2</v>
          </cell>
        </row>
      </sheetData>
      <sheetData sheetId="7047">
        <row r="2">
          <cell r="B2">
            <v>1.9678000000000001E-2</v>
          </cell>
        </row>
      </sheetData>
      <sheetData sheetId="7048">
        <row r="2">
          <cell r="B2">
            <v>1.9678000000000001E-2</v>
          </cell>
        </row>
      </sheetData>
      <sheetData sheetId="7049">
        <row r="2">
          <cell r="B2">
            <v>1.9678000000000001E-2</v>
          </cell>
        </row>
      </sheetData>
      <sheetData sheetId="7050">
        <row r="2">
          <cell r="B2">
            <v>1.9678000000000001E-2</v>
          </cell>
        </row>
      </sheetData>
      <sheetData sheetId="7051">
        <row r="2">
          <cell r="B2">
            <v>0</v>
          </cell>
        </row>
      </sheetData>
      <sheetData sheetId="7052">
        <row r="2">
          <cell r="B2">
            <v>0</v>
          </cell>
        </row>
      </sheetData>
      <sheetData sheetId="7053">
        <row r="2">
          <cell r="B2">
            <v>0</v>
          </cell>
        </row>
      </sheetData>
      <sheetData sheetId="7054">
        <row r="2">
          <cell r="B2">
            <v>0</v>
          </cell>
        </row>
      </sheetData>
      <sheetData sheetId="7055">
        <row r="2">
          <cell r="B2">
            <v>0</v>
          </cell>
        </row>
      </sheetData>
      <sheetData sheetId="7056">
        <row r="2">
          <cell r="B2">
            <v>0</v>
          </cell>
        </row>
      </sheetData>
      <sheetData sheetId="7057">
        <row r="2">
          <cell r="B2">
            <v>0</v>
          </cell>
        </row>
      </sheetData>
      <sheetData sheetId="7058">
        <row r="2">
          <cell r="B2">
            <v>0</v>
          </cell>
        </row>
      </sheetData>
      <sheetData sheetId="7059">
        <row r="2">
          <cell r="B2">
            <v>0</v>
          </cell>
        </row>
      </sheetData>
      <sheetData sheetId="7060">
        <row r="2">
          <cell r="B2">
            <v>1.9678000000000001E-2</v>
          </cell>
        </row>
      </sheetData>
      <sheetData sheetId="7061">
        <row r="2">
          <cell r="B2">
            <v>0</v>
          </cell>
        </row>
      </sheetData>
      <sheetData sheetId="7062">
        <row r="2">
          <cell r="B2">
            <v>0</v>
          </cell>
        </row>
      </sheetData>
      <sheetData sheetId="7063">
        <row r="2">
          <cell r="B2">
            <v>1.9678000000000001E-2</v>
          </cell>
        </row>
      </sheetData>
      <sheetData sheetId="7064">
        <row r="2">
          <cell r="B2">
            <v>0</v>
          </cell>
        </row>
      </sheetData>
      <sheetData sheetId="7065">
        <row r="2">
          <cell r="B2">
            <v>0</v>
          </cell>
        </row>
      </sheetData>
      <sheetData sheetId="7066">
        <row r="2">
          <cell r="B2">
            <v>0</v>
          </cell>
        </row>
      </sheetData>
      <sheetData sheetId="7067">
        <row r="2">
          <cell r="B2">
            <v>0</v>
          </cell>
        </row>
      </sheetData>
      <sheetData sheetId="7068">
        <row r="2">
          <cell r="B2">
            <v>0</v>
          </cell>
        </row>
      </sheetData>
      <sheetData sheetId="7069"/>
      <sheetData sheetId="7070"/>
      <sheetData sheetId="7071"/>
      <sheetData sheetId="7072"/>
      <sheetData sheetId="7073"/>
      <sheetData sheetId="7074">
        <row r="2">
          <cell r="B2">
            <v>0</v>
          </cell>
        </row>
      </sheetData>
      <sheetData sheetId="7075">
        <row r="2">
          <cell r="B2">
            <v>0</v>
          </cell>
        </row>
      </sheetData>
      <sheetData sheetId="7076"/>
      <sheetData sheetId="7077"/>
      <sheetData sheetId="7078"/>
      <sheetData sheetId="7079"/>
      <sheetData sheetId="7080"/>
      <sheetData sheetId="7081"/>
      <sheetData sheetId="7082"/>
      <sheetData sheetId="7083"/>
      <sheetData sheetId="7084"/>
      <sheetData sheetId="7085"/>
      <sheetData sheetId="7086"/>
      <sheetData sheetId="7087"/>
      <sheetData sheetId="7088"/>
      <sheetData sheetId="7089"/>
      <sheetData sheetId="7090"/>
      <sheetData sheetId="7091"/>
      <sheetData sheetId="7092"/>
      <sheetData sheetId="7093"/>
      <sheetData sheetId="7094"/>
      <sheetData sheetId="7095"/>
      <sheetData sheetId="7096"/>
      <sheetData sheetId="7097"/>
      <sheetData sheetId="7098"/>
      <sheetData sheetId="7099"/>
      <sheetData sheetId="7100"/>
      <sheetData sheetId="7101"/>
      <sheetData sheetId="7102"/>
      <sheetData sheetId="7103"/>
      <sheetData sheetId="7104"/>
      <sheetData sheetId="7105"/>
      <sheetData sheetId="7106"/>
      <sheetData sheetId="7107"/>
      <sheetData sheetId="7108"/>
      <sheetData sheetId="7109"/>
      <sheetData sheetId="7110"/>
      <sheetData sheetId="7111"/>
      <sheetData sheetId="7112"/>
      <sheetData sheetId="7113"/>
      <sheetData sheetId="7114"/>
      <sheetData sheetId="7115"/>
      <sheetData sheetId="7116"/>
      <sheetData sheetId="7117"/>
      <sheetData sheetId="7118"/>
      <sheetData sheetId="7119"/>
      <sheetData sheetId="7120"/>
      <sheetData sheetId="7121"/>
      <sheetData sheetId="7122"/>
      <sheetData sheetId="7123"/>
      <sheetData sheetId="7124"/>
      <sheetData sheetId="7125"/>
      <sheetData sheetId="7126"/>
      <sheetData sheetId="7127"/>
      <sheetData sheetId="7128"/>
      <sheetData sheetId="7129"/>
      <sheetData sheetId="7130"/>
      <sheetData sheetId="7131"/>
      <sheetData sheetId="7132"/>
      <sheetData sheetId="7133"/>
      <sheetData sheetId="7134"/>
      <sheetData sheetId="7135"/>
      <sheetData sheetId="7136"/>
      <sheetData sheetId="7137"/>
      <sheetData sheetId="7138"/>
      <sheetData sheetId="7139"/>
      <sheetData sheetId="7140"/>
      <sheetData sheetId="7141"/>
      <sheetData sheetId="7142"/>
      <sheetData sheetId="7143"/>
      <sheetData sheetId="7144"/>
      <sheetData sheetId="7145"/>
      <sheetData sheetId="7146"/>
      <sheetData sheetId="7147"/>
      <sheetData sheetId="7148"/>
      <sheetData sheetId="7149"/>
      <sheetData sheetId="7150"/>
      <sheetData sheetId="7151"/>
      <sheetData sheetId="7152"/>
      <sheetData sheetId="7153"/>
      <sheetData sheetId="7154"/>
      <sheetData sheetId="7155"/>
      <sheetData sheetId="7156"/>
      <sheetData sheetId="7157"/>
      <sheetData sheetId="7158"/>
      <sheetData sheetId="7159"/>
      <sheetData sheetId="7160"/>
      <sheetData sheetId="7161"/>
      <sheetData sheetId="7162"/>
      <sheetData sheetId="7163"/>
      <sheetData sheetId="7164"/>
      <sheetData sheetId="7165"/>
      <sheetData sheetId="7166"/>
      <sheetData sheetId="7167"/>
      <sheetData sheetId="7168"/>
      <sheetData sheetId="7169"/>
      <sheetData sheetId="7170"/>
      <sheetData sheetId="7171"/>
      <sheetData sheetId="7172"/>
      <sheetData sheetId="7173"/>
      <sheetData sheetId="7174"/>
      <sheetData sheetId="7175"/>
      <sheetData sheetId="7176"/>
      <sheetData sheetId="7177"/>
      <sheetData sheetId="7178"/>
      <sheetData sheetId="7179"/>
      <sheetData sheetId="7180"/>
      <sheetData sheetId="7181"/>
      <sheetData sheetId="7182"/>
      <sheetData sheetId="7183"/>
      <sheetData sheetId="7184"/>
      <sheetData sheetId="7185"/>
      <sheetData sheetId="7186">
        <row r="2">
          <cell r="B2">
            <v>1.9678000000000001E-2</v>
          </cell>
        </row>
      </sheetData>
      <sheetData sheetId="7187">
        <row r="2">
          <cell r="B2">
            <v>1.9678000000000001E-2</v>
          </cell>
        </row>
      </sheetData>
      <sheetData sheetId="7188">
        <row r="2">
          <cell r="B2">
            <v>1.9678000000000001E-2</v>
          </cell>
        </row>
      </sheetData>
      <sheetData sheetId="7189">
        <row r="2">
          <cell r="B2">
            <v>1.9678000000000001E-2</v>
          </cell>
        </row>
      </sheetData>
      <sheetData sheetId="7190"/>
      <sheetData sheetId="7191"/>
      <sheetData sheetId="7192"/>
      <sheetData sheetId="7193"/>
      <sheetData sheetId="7194"/>
      <sheetData sheetId="7195"/>
      <sheetData sheetId="7196"/>
      <sheetData sheetId="7197"/>
      <sheetData sheetId="7198"/>
      <sheetData sheetId="7199"/>
      <sheetData sheetId="7200"/>
      <sheetData sheetId="7201"/>
      <sheetData sheetId="7202"/>
      <sheetData sheetId="7203"/>
      <sheetData sheetId="7204"/>
      <sheetData sheetId="7205"/>
      <sheetData sheetId="7206"/>
      <sheetData sheetId="7207"/>
      <sheetData sheetId="7208"/>
      <sheetData sheetId="7209"/>
      <sheetData sheetId="7210"/>
      <sheetData sheetId="7211"/>
      <sheetData sheetId="7212"/>
      <sheetData sheetId="7213"/>
      <sheetData sheetId="7214"/>
      <sheetData sheetId="7215"/>
      <sheetData sheetId="7216"/>
      <sheetData sheetId="7217"/>
      <sheetData sheetId="7218"/>
      <sheetData sheetId="7219"/>
      <sheetData sheetId="7220"/>
      <sheetData sheetId="7221"/>
      <sheetData sheetId="7222"/>
      <sheetData sheetId="7223"/>
      <sheetData sheetId="7224"/>
      <sheetData sheetId="7225"/>
      <sheetData sheetId="7226"/>
      <sheetData sheetId="7227"/>
      <sheetData sheetId="7228"/>
      <sheetData sheetId="7229"/>
      <sheetData sheetId="7230"/>
      <sheetData sheetId="7231"/>
      <sheetData sheetId="7232"/>
      <sheetData sheetId="7233"/>
      <sheetData sheetId="7234"/>
      <sheetData sheetId="7235"/>
      <sheetData sheetId="7236"/>
      <sheetData sheetId="7237"/>
      <sheetData sheetId="7238"/>
      <sheetData sheetId="7239"/>
      <sheetData sheetId="7240"/>
      <sheetData sheetId="7241"/>
      <sheetData sheetId="7242"/>
      <sheetData sheetId="7243"/>
      <sheetData sheetId="7244"/>
      <sheetData sheetId="7245"/>
      <sheetData sheetId="7246"/>
      <sheetData sheetId="7247"/>
      <sheetData sheetId="7248"/>
      <sheetData sheetId="7249"/>
      <sheetData sheetId="7250"/>
      <sheetData sheetId="7251"/>
      <sheetData sheetId="7252"/>
      <sheetData sheetId="7253"/>
      <sheetData sheetId="7254"/>
      <sheetData sheetId="7255"/>
      <sheetData sheetId="7256"/>
      <sheetData sheetId="7257"/>
      <sheetData sheetId="7258"/>
      <sheetData sheetId="7259"/>
      <sheetData sheetId="7260">
        <row r="2">
          <cell r="B2">
            <v>1.9678000000000001E-2</v>
          </cell>
        </row>
      </sheetData>
      <sheetData sheetId="7261">
        <row r="2">
          <cell r="B2">
            <v>1.9678000000000001E-2</v>
          </cell>
        </row>
      </sheetData>
      <sheetData sheetId="7262"/>
      <sheetData sheetId="7263"/>
      <sheetData sheetId="7264"/>
      <sheetData sheetId="7265"/>
      <sheetData sheetId="7266"/>
      <sheetData sheetId="7267"/>
      <sheetData sheetId="7268"/>
      <sheetData sheetId="7269"/>
      <sheetData sheetId="7270"/>
      <sheetData sheetId="7271"/>
      <sheetData sheetId="7272"/>
      <sheetData sheetId="7273"/>
      <sheetData sheetId="7274"/>
      <sheetData sheetId="7275"/>
      <sheetData sheetId="7276"/>
      <sheetData sheetId="7277"/>
      <sheetData sheetId="7278"/>
      <sheetData sheetId="7279"/>
      <sheetData sheetId="7280"/>
      <sheetData sheetId="7281"/>
      <sheetData sheetId="7282">
        <row r="2">
          <cell r="B2">
            <v>1.9678000000000001E-2</v>
          </cell>
        </row>
      </sheetData>
      <sheetData sheetId="7283"/>
      <sheetData sheetId="7284"/>
      <sheetData sheetId="7285"/>
      <sheetData sheetId="7286"/>
      <sheetData sheetId="7287">
        <row r="2">
          <cell r="B2">
            <v>1.9678000000000001E-2</v>
          </cell>
        </row>
      </sheetData>
      <sheetData sheetId="7288"/>
      <sheetData sheetId="7289"/>
      <sheetData sheetId="7290" refreshError="1"/>
      <sheetData sheetId="7291" refreshError="1"/>
      <sheetData sheetId="7292" refreshError="1"/>
      <sheetData sheetId="7293" refreshError="1"/>
      <sheetData sheetId="7294" refreshError="1"/>
      <sheetData sheetId="7295" refreshError="1"/>
      <sheetData sheetId="7296" refreshError="1"/>
      <sheetData sheetId="7297" refreshError="1"/>
      <sheetData sheetId="7298">
        <row r="2">
          <cell r="B2">
            <v>1.9678000000000001E-2</v>
          </cell>
        </row>
      </sheetData>
      <sheetData sheetId="7299">
        <row r="2">
          <cell r="B2">
            <v>1.9678000000000001E-2</v>
          </cell>
        </row>
      </sheetData>
      <sheetData sheetId="7300">
        <row r="2">
          <cell r="B2">
            <v>1.9678000000000001E-2</v>
          </cell>
        </row>
      </sheetData>
      <sheetData sheetId="7301">
        <row r="2">
          <cell r="B2">
            <v>1.9678000000000001E-2</v>
          </cell>
        </row>
      </sheetData>
      <sheetData sheetId="7302">
        <row r="2">
          <cell r="B2">
            <v>1.9678000000000001E-2</v>
          </cell>
        </row>
      </sheetData>
      <sheetData sheetId="7303">
        <row r="2">
          <cell r="B2">
            <v>1.9678000000000001E-2</v>
          </cell>
        </row>
      </sheetData>
      <sheetData sheetId="7304">
        <row r="2">
          <cell r="B2">
            <v>1.9678000000000001E-2</v>
          </cell>
        </row>
      </sheetData>
      <sheetData sheetId="7305">
        <row r="2">
          <cell r="B2">
            <v>1.9678000000000001E-2</v>
          </cell>
        </row>
      </sheetData>
      <sheetData sheetId="7306">
        <row r="2">
          <cell r="B2">
            <v>1.9678000000000001E-2</v>
          </cell>
        </row>
      </sheetData>
      <sheetData sheetId="7307">
        <row r="2">
          <cell r="B2">
            <v>1.9678000000000001E-2</v>
          </cell>
        </row>
      </sheetData>
      <sheetData sheetId="7308" refreshError="1"/>
      <sheetData sheetId="7309">
        <row r="2">
          <cell r="B2">
            <v>1.9678000000000001E-2</v>
          </cell>
        </row>
      </sheetData>
      <sheetData sheetId="7310" refreshError="1"/>
      <sheetData sheetId="7311" refreshError="1"/>
      <sheetData sheetId="7312" refreshError="1"/>
      <sheetData sheetId="7313" refreshError="1"/>
      <sheetData sheetId="7314" refreshError="1"/>
      <sheetData sheetId="7315" refreshError="1"/>
      <sheetData sheetId="7316" refreshError="1"/>
      <sheetData sheetId="7317" refreshError="1"/>
      <sheetData sheetId="7318" refreshError="1"/>
      <sheetData sheetId="7319" refreshError="1"/>
      <sheetData sheetId="7320" refreshError="1"/>
      <sheetData sheetId="7321" refreshError="1"/>
      <sheetData sheetId="7322" refreshError="1"/>
      <sheetData sheetId="7323" refreshError="1"/>
      <sheetData sheetId="7324" refreshError="1"/>
      <sheetData sheetId="7325" refreshError="1"/>
      <sheetData sheetId="7326" refreshError="1"/>
      <sheetData sheetId="7327" refreshError="1"/>
      <sheetData sheetId="7328" refreshError="1"/>
      <sheetData sheetId="7329" refreshError="1"/>
      <sheetData sheetId="7330" refreshError="1"/>
      <sheetData sheetId="7331" refreshError="1"/>
      <sheetData sheetId="7332" refreshError="1"/>
      <sheetData sheetId="7333" refreshError="1"/>
      <sheetData sheetId="7334" refreshError="1"/>
      <sheetData sheetId="7335" refreshError="1"/>
      <sheetData sheetId="7336" refreshError="1"/>
      <sheetData sheetId="7337" refreshError="1"/>
      <sheetData sheetId="7338" refreshError="1"/>
      <sheetData sheetId="7339" refreshError="1"/>
      <sheetData sheetId="7340" refreshError="1"/>
      <sheetData sheetId="7341" refreshError="1"/>
      <sheetData sheetId="7342" refreshError="1"/>
      <sheetData sheetId="7343" refreshError="1"/>
      <sheetData sheetId="7344" refreshError="1"/>
      <sheetData sheetId="7345" refreshError="1"/>
      <sheetData sheetId="7346" refreshError="1"/>
      <sheetData sheetId="7347" refreshError="1"/>
      <sheetData sheetId="7348" refreshError="1"/>
      <sheetData sheetId="7349" refreshError="1"/>
      <sheetData sheetId="7350" refreshError="1"/>
      <sheetData sheetId="7351" refreshError="1"/>
      <sheetData sheetId="7352" refreshError="1"/>
      <sheetData sheetId="7353" refreshError="1"/>
      <sheetData sheetId="7354" refreshError="1"/>
      <sheetData sheetId="7355" refreshError="1"/>
      <sheetData sheetId="7356" refreshError="1"/>
      <sheetData sheetId="7357" refreshError="1"/>
      <sheetData sheetId="7358" refreshError="1"/>
      <sheetData sheetId="7359" refreshError="1"/>
      <sheetData sheetId="7360" refreshError="1"/>
      <sheetData sheetId="7361" refreshError="1"/>
      <sheetData sheetId="7362" refreshError="1"/>
      <sheetData sheetId="7363" refreshError="1"/>
      <sheetData sheetId="7364">
        <row r="2">
          <cell r="B2">
            <v>1.9678000000000001E-2</v>
          </cell>
        </row>
      </sheetData>
      <sheetData sheetId="7365">
        <row r="2">
          <cell r="B2">
            <v>1.9678000000000001E-2</v>
          </cell>
        </row>
      </sheetData>
      <sheetData sheetId="7366">
        <row r="2">
          <cell r="B2">
            <v>1.9678000000000001E-2</v>
          </cell>
        </row>
      </sheetData>
      <sheetData sheetId="7367">
        <row r="2">
          <cell r="B2">
            <v>1.9678000000000001E-2</v>
          </cell>
        </row>
      </sheetData>
      <sheetData sheetId="7368">
        <row r="2">
          <cell r="B2">
            <v>1.9678000000000001E-2</v>
          </cell>
        </row>
      </sheetData>
      <sheetData sheetId="7369">
        <row r="2">
          <cell r="B2">
            <v>1.9678000000000001E-2</v>
          </cell>
        </row>
      </sheetData>
      <sheetData sheetId="7370">
        <row r="2">
          <cell r="B2">
            <v>1.9678000000000001E-2</v>
          </cell>
        </row>
      </sheetData>
      <sheetData sheetId="7371">
        <row r="2">
          <cell r="B2">
            <v>1.9678000000000001E-2</v>
          </cell>
        </row>
      </sheetData>
      <sheetData sheetId="7372">
        <row r="2">
          <cell r="B2">
            <v>1.9678000000000001E-2</v>
          </cell>
        </row>
      </sheetData>
      <sheetData sheetId="7373">
        <row r="2">
          <cell r="B2">
            <v>1.9678000000000001E-2</v>
          </cell>
        </row>
      </sheetData>
      <sheetData sheetId="7374">
        <row r="2">
          <cell r="B2">
            <v>1.9678000000000001E-2</v>
          </cell>
        </row>
      </sheetData>
      <sheetData sheetId="7375">
        <row r="2">
          <cell r="B2">
            <v>1.9678000000000001E-2</v>
          </cell>
        </row>
      </sheetData>
      <sheetData sheetId="7376"/>
      <sheetData sheetId="7377">
        <row r="2">
          <cell r="B2">
            <v>0</v>
          </cell>
        </row>
      </sheetData>
      <sheetData sheetId="7378">
        <row r="2">
          <cell r="B2">
            <v>0</v>
          </cell>
        </row>
      </sheetData>
      <sheetData sheetId="7379">
        <row r="2">
          <cell r="B2">
            <v>1.9678000000000001E-2</v>
          </cell>
        </row>
      </sheetData>
      <sheetData sheetId="7380">
        <row r="2">
          <cell r="B2">
            <v>1.9678000000000001E-2</v>
          </cell>
        </row>
      </sheetData>
      <sheetData sheetId="7381">
        <row r="2">
          <cell r="B2">
            <v>1.9678000000000001E-2</v>
          </cell>
        </row>
      </sheetData>
      <sheetData sheetId="7382">
        <row r="2">
          <cell r="B2">
            <v>1.9678000000000001E-2</v>
          </cell>
        </row>
      </sheetData>
      <sheetData sheetId="7383">
        <row r="2">
          <cell r="B2">
            <v>1.9678000000000001E-2</v>
          </cell>
        </row>
      </sheetData>
      <sheetData sheetId="7384">
        <row r="2">
          <cell r="B2">
            <v>1.9678000000000001E-2</v>
          </cell>
        </row>
      </sheetData>
      <sheetData sheetId="7385">
        <row r="2">
          <cell r="B2">
            <v>1.9678000000000001E-2</v>
          </cell>
        </row>
      </sheetData>
      <sheetData sheetId="7386"/>
      <sheetData sheetId="7387">
        <row r="2">
          <cell r="B2">
            <v>0</v>
          </cell>
        </row>
      </sheetData>
      <sheetData sheetId="7388">
        <row r="2">
          <cell r="B2">
            <v>1.9678000000000001E-2</v>
          </cell>
        </row>
      </sheetData>
      <sheetData sheetId="7389">
        <row r="2">
          <cell r="B2">
            <v>1.9678000000000001E-2</v>
          </cell>
        </row>
      </sheetData>
      <sheetData sheetId="7390">
        <row r="2">
          <cell r="B2">
            <v>1.9678000000000001E-2</v>
          </cell>
        </row>
      </sheetData>
      <sheetData sheetId="7391">
        <row r="2">
          <cell r="B2">
            <v>1.9678000000000001E-2</v>
          </cell>
        </row>
      </sheetData>
      <sheetData sheetId="7392">
        <row r="2">
          <cell r="B2">
            <v>1.9678000000000001E-2</v>
          </cell>
        </row>
      </sheetData>
      <sheetData sheetId="7393">
        <row r="2">
          <cell r="B2">
            <v>1.9678000000000001E-2</v>
          </cell>
        </row>
      </sheetData>
      <sheetData sheetId="7394">
        <row r="2">
          <cell r="B2">
            <v>1.9678000000000001E-2</v>
          </cell>
        </row>
      </sheetData>
      <sheetData sheetId="7395">
        <row r="2">
          <cell r="B2">
            <v>1.9678000000000001E-2</v>
          </cell>
        </row>
      </sheetData>
      <sheetData sheetId="7396">
        <row r="2">
          <cell r="B2">
            <v>1.9678000000000001E-2</v>
          </cell>
        </row>
      </sheetData>
      <sheetData sheetId="7397">
        <row r="2">
          <cell r="B2">
            <v>1.9678000000000001E-2</v>
          </cell>
        </row>
      </sheetData>
      <sheetData sheetId="7398">
        <row r="2">
          <cell r="B2">
            <v>1.9678000000000001E-2</v>
          </cell>
        </row>
      </sheetData>
      <sheetData sheetId="7399">
        <row r="2">
          <cell r="B2">
            <v>1.9678000000000001E-2</v>
          </cell>
        </row>
      </sheetData>
      <sheetData sheetId="7400">
        <row r="2">
          <cell r="B2">
            <v>1.9678000000000001E-2</v>
          </cell>
        </row>
      </sheetData>
      <sheetData sheetId="7401">
        <row r="2">
          <cell r="B2">
            <v>1.9678000000000001E-2</v>
          </cell>
        </row>
      </sheetData>
      <sheetData sheetId="7402">
        <row r="2">
          <cell r="B2">
            <v>1.9678000000000001E-2</v>
          </cell>
        </row>
      </sheetData>
      <sheetData sheetId="7403">
        <row r="2">
          <cell r="B2">
            <v>1.9678000000000001E-2</v>
          </cell>
        </row>
      </sheetData>
      <sheetData sheetId="7404">
        <row r="2">
          <cell r="B2">
            <v>1.9678000000000001E-2</v>
          </cell>
        </row>
      </sheetData>
      <sheetData sheetId="7405">
        <row r="2">
          <cell r="B2">
            <v>1.9678000000000001E-2</v>
          </cell>
        </row>
      </sheetData>
      <sheetData sheetId="7406">
        <row r="2">
          <cell r="B2">
            <v>1.9678000000000001E-2</v>
          </cell>
        </row>
      </sheetData>
      <sheetData sheetId="7407">
        <row r="2">
          <cell r="B2">
            <v>0</v>
          </cell>
        </row>
      </sheetData>
      <sheetData sheetId="7408"/>
      <sheetData sheetId="7409">
        <row r="2">
          <cell r="B2">
            <v>1.9678000000000001E-2</v>
          </cell>
        </row>
      </sheetData>
      <sheetData sheetId="7410">
        <row r="2">
          <cell r="B2">
            <v>1.9678000000000001E-2</v>
          </cell>
        </row>
      </sheetData>
      <sheetData sheetId="7411">
        <row r="2">
          <cell r="B2">
            <v>1.9678000000000001E-2</v>
          </cell>
        </row>
      </sheetData>
      <sheetData sheetId="7412">
        <row r="2">
          <cell r="B2">
            <v>0</v>
          </cell>
        </row>
      </sheetData>
      <sheetData sheetId="7413">
        <row r="2">
          <cell r="B2">
            <v>0</v>
          </cell>
        </row>
      </sheetData>
      <sheetData sheetId="7414">
        <row r="2">
          <cell r="B2">
            <v>0</v>
          </cell>
        </row>
      </sheetData>
      <sheetData sheetId="7415">
        <row r="2">
          <cell r="B2">
            <v>0</v>
          </cell>
        </row>
      </sheetData>
      <sheetData sheetId="7416">
        <row r="2">
          <cell r="B2">
            <v>1.9678000000000001E-2</v>
          </cell>
        </row>
      </sheetData>
      <sheetData sheetId="7417">
        <row r="2">
          <cell r="B2">
            <v>1.9678000000000001E-2</v>
          </cell>
        </row>
      </sheetData>
      <sheetData sheetId="7418">
        <row r="2">
          <cell r="B2">
            <v>1.9678000000000001E-2</v>
          </cell>
        </row>
      </sheetData>
      <sheetData sheetId="7419">
        <row r="2">
          <cell r="B2">
            <v>1.9678000000000001E-2</v>
          </cell>
        </row>
      </sheetData>
      <sheetData sheetId="7420">
        <row r="2">
          <cell r="B2">
            <v>1.9678000000000001E-2</v>
          </cell>
        </row>
      </sheetData>
      <sheetData sheetId="7421">
        <row r="2">
          <cell r="B2">
            <v>1.9678000000000001E-2</v>
          </cell>
        </row>
      </sheetData>
      <sheetData sheetId="7422">
        <row r="2">
          <cell r="B2">
            <v>1.9678000000000001E-2</v>
          </cell>
        </row>
      </sheetData>
      <sheetData sheetId="7423">
        <row r="2">
          <cell r="B2">
            <v>1.9678000000000001E-2</v>
          </cell>
        </row>
      </sheetData>
      <sheetData sheetId="7424">
        <row r="2">
          <cell r="B2">
            <v>0</v>
          </cell>
        </row>
      </sheetData>
      <sheetData sheetId="7425">
        <row r="2">
          <cell r="B2">
            <v>0</v>
          </cell>
        </row>
      </sheetData>
      <sheetData sheetId="7426">
        <row r="2">
          <cell r="B2">
            <v>0</v>
          </cell>
        </row>
      </sheetData>
      <sheetData sheetId="7427">
        <row r="2">
          <cell r="B2">
            <v>0</v>
          </cell>
        </row>
      </sheetData>
      <sheetData sheetId="7428">
        <row r="2">
          <cell r="B2">
            <v>1.9678000000000001E-2</v>
          </cell>
        </row>
      </sheetData>
      <sheetData sheetId="7429">
        <row r="2">
          <cell r="B2">
            <v>1.9678000000000001E-2</v>
          </cell>
        </row>
      </sheetData>
      <sheetData sheetId="7430">
        <row r="2">
          <cell r="B2">
            <v>1.9678000000000001E-2</v>
          </cell>
        </row>
      </sheetData>
      <sheetData sheetId="7431">
        <row r="2">
          <cell r="B2">
            <v>1.9678000000000001E-2</v>
          </cell>
        </row>
      </sheetData>
      <sheetData sheetId="7432">
        <row r="2">
          <cell r="B2">
            <v>1.9678000000000001E-2</v>
          </cell>
        </row>
      </sheetData>
      <sheetData sheetId="7433">
        <row r="2">
          <cell r="B2">
            <v>1.9678000000000001E-2</v>
          </cell>
        </row>
      </sheetData>
      <sheetData sheetId="7434">
        <row r="2">
          <cell r="B2">
            <v>1.9678000000000001E-2</v>
          </cell>
        </row>
      </sheetData>
      <sheetData sheetId="7435">
        <row r="2">
          <cell r="B2">
            <v>1.9678000000000001E-2</v>
          </cell>
        </row>
      </sheetData>
      <sheetData sheetId="7436">
        <row r="2">
          <cell r="B2">
            <v>0</v>
          </cell>
        </row>
      </sheetData>
      <sheetData sheetId="7437">
        <row r="2">
          <cell r="B2">
            <v>0</v>
          </cell>
        </row>
      </sheetData>
      <sheetData sheetId="7438">
        <row r="2">
          <cell r="B2">
            <v>0</v>
          </cell>
        </row>
      </sheetData>
      <sheetData sheetId="7439">
        <row r="2">
          <cell r="B2">
            <v>0</v>
          </cell>
        </row>
      </sheetData>
      <sheetData sheetId="7440">
        <row r="2">
          <cell r="B2">
            <v>1.9678000000000001E-2</v>
          </cell>
        </row>
      </sheetData>
      <sheetData sheetId="7441">
        <row r="2">
          <cell r="B2">
            <v>1.9678000000000001E-2</v>
          </cell>
        </row>
      </sheetData>
      <sheetData sheetId="7442">
        <row r="2">
          <cell r="B2">
            <v>1.9678000000000001E-2</v>
          </cell>
        </row>
      </sheetData>
      <sheetData sheetId="7443">
        <row r="2">
          <cell r="B2">
            <v>1.9678000000000001E-2</v>
          </cell>
        </row>
      </sheetData>
      <sheetData sheetId="7444">
        <row r="2">
          <cell r="B2">
            <v>1.9678000000000001E-2</v>
          </cell>
        </row>
      </sheetData>
      <sheetData sheetId="7445">
        <row r="2">
          <cell r="B2">
            <v>1.9678000000000001E-2</v>
          </cell>
        </row>
      </sheetData>
      <sheetData sheetId="7446">
        <row r="2">
          <cell r="B2">
            <v>0</v>
          </cell>
        </row>
      </sheetData>
      <sheetData sheetId="7447">
        <row r="2">
          <cell r="B2">
            <v>0</v>
          </cell>
        </row>
      </sheetData>
      <sheetData sheetId="7448">
        <row r="2">
          <cell r="B2">
            <v>0</v>
          </cell>
        </row>
      </sheetData>
      <sheetData sheetId="7449">
        <row r="2">
          <cell r="B2">
            <v>0</v>
          </cell>
        </row>
      </sheetData>
      <sheetData sheetId="7450">
        <row r="2">
          <cell r="B2">
            <v>0</v>
          </cell>
        </row>
      </sheetData>
      <sheetData sheetId="7451">
        <row r="2">
          <cell r="B2">
            <v>0</v>
          </cell>
        </row>
      </sheetData>
      <sheetData sheetId="7452">
        <row r="2">
          <cell r="B2">
            <v>0</v>
          </cell>
        </row>
      </sheetData>
      <sheetData sheetId="7453">
        <row r="2">
          <cell r="B2">
            <v>0</v>
          </cell>
        </row>
      </sheetData>
      <sheetData sheetId="7454">
        <row r="2">
          <cell r="B2">
            <v>0</v>
          </cell>
        </row>
      </sheetData>
      <sheetData sheetId="7455">
        <row r="2">
          <cell r="B2">
            <v>0</v>
          </cell>
        </row>
      </sheetData>
      <sheetData sheetId="7456">
        <row r="2">
          <cell r="B2">
            <v>1.9678000000000001E-2</v>
          </cell>
        </row>
      </sheetData>
      <sheetData sheetId="7457">
        <row r="2">
          <cell r="B2">
            <v>0</v>
          </cell>
        </row>
      </sheetData>
      <sheetData sheetId="7458">
        <row r="2">
          <cell r="B2">
            <v>0</v>
          </cell>
        </row>
      </sheetData>
      <sheetData sheetId="7459">
        <row r="2">
          <cell r="B2">
            <v>0</v>
          </cell>
        </row>
      </sheetData>
      <sheetData sheetId="7460">
        <row r="2">
          <cell r="B2">
            <v>0</v>
          </cell>
        </row>
      </sheetData>
      <sheetData sheetId="7461">
        <row r="2">
          <cell r="B2">
            <v>0</v>
          </cell>
        </row>
      </sheetData>
      <sheetData sheetId="7462">
        <row r="2">
          <cell r="B2">
            <v>0</v>
          </cell>
        </row>
      </sheetData>
      <sheetData sheetId="7463">
        <row r="2">
          <cell r="B2">
            <v>0</v>
          </cell>
        </row>
      </sheetData>
      <sheetData sheetId="7464">
        <row r="2">
          <cell r="B2">
            <v>0</v>
          </cell>
        </row>
      </sheetData>
      <sheetData sheetId="7465">
        <row r="2">
          <cell r="B2">
            <v>0</v>
          </cell>
        </row>
      </sheetData>
      <sheetData sheetId="7466">
        <row r="2">
          <cell r="B2">
            <v>0</v>
          </cell>
        </row>
      </sheetData>
      <sheetData sheetId="7467">
        <row r="2">
          <cell r="B2">
            <v>0</v>
          </cell>
        </row>
      </sheetData>
      <sheetData sheetId="7468">
        <row r="2">
          <cell r="B2">
            <v>0</v>
          </cell>
        </row>
      </sheetData>
      <sheetData sheetId="7469">
        <row r="2">
          <cell r="B2">
            <v>0</v>
          </cell>
        </row>
      </sheetData>
      <sheetData sheetId="7470">
        <row r="2">
          <cell r="B2">
            <v>0</v>
          </cell>
        </row>
      </sheetData>
      <sheetData sheetId="7471">
        <row r="2">
          <cell r="B2">
            <v>0</v>
          </cell>
        </row>
      </sheetData>
      <sheetData sheetId="7472">
        <row r="2">
          <cell r="B2">
            <v>0</v>
          </cell>
        </row>
      </sheetData>
      <sheetData sheetId="7473">
        <row r="2">
          <cell r="B2">
            <v>0</v>
          </cell>
        </row>
      </sheetData>
      <sheetData sheetId="7474">
        <row r="2">
          <cell r="B2">
            <v>0</v>
          </cell>
        </row>
      </sheetData>
      <sheetData sheetId="7475">
        <row r="2">
          <cell r="B2">
            <v>0</v>
          </cell>
        </row>
      </sheetData>
      <sheetData sheetId="7476">
        <row r="2">
          <cell r="B2">
            <v>0</v>
          </cell>
        </row>
      </sheetData>
      <sheetData sheetId="7477">
        <row r="2">
          <cell r="B2">
            <v>0</v>
          </cell>
        </row>
      </sheetData>
      <sheetData sheetId="7478">
        <row r="2">
          <cell r="B2">
            <v>0</v>
          </cell>
        </row>
      </sheetData>
      <sheetData sheetId="7479">
        <row r="2">
          <cell r="B2">
            <v>0</v>
          </cell>
        </row>
      </sheetData>
      <sheetData sheetId="7480">
        <row r="2">
          <cell r="B2">
            <v>0</v>
          </cell>
        </row>
      </sheetData>
      <sheetData sheetId="7481">
        <row r="2">
          <cell r="B2">
            <v>0</v>
          </cell>
        </row>
      </sheetData>
      <sheetData sheetId="7482">
        <row r="2">
          <cell r="B2">
            <v>0</v>
          </cell>
        </row>
      </sheetData>
      <sheetData sheetId="7483">
        <row r="2">
          <cell r="B2">
            <v>0</v>
          </cell>
        </row>
      </sheetData>
      <sheetData sheetId="7484">
        <row r="2">
          <cell r="B2">
            <v>0</v>
          </cell>
        </row>
      </sheetData>
      <sheetData sheetId="7485">
        <row r="2">
          <cell r="B2">
            <v>0</v>
          </cell>
        </row>
      </sheetData>
      <sheetData sheetId="7486">
        <row r="2">
          <cell r="B2">
            <v>0</v>
          </cell>
        </row>
      </sheetData>
      <sheetData sheetId="7487">
        <row r="2">
          <cell r="B2">
            <v>0</v>
          </cell>
        </row>
      </sheetData>
      <sheetData sheetId="7488">
        <row r="2">
          <cell r="B2">
            <v>0</v>
          </cell>
        </row>
      </sheetData>
      <sheetData sheetId="7489">
        <row r="2">
          <cell r="B2">
            <v>0</v>
          </cell>
        </row>
      </sheetData>
      <sheetData sheetId="7490">
        <row r="2">
          <cell r="B2">
            <v>0</v>
          </cell>
        </row>
      </sheetData>
      <sheetData sheetId="7491">
        <row r="2">
          <cell r="B2">
            <v>0</v>
          </cell>
        </row>
      </sheetData>
      <sheetData sheetId="7492">
        <row r="2">
          <cell r="B2">
            <v>0</v>
          </cell>
        </row>
      </sheetData>
      <sheetData sheetId="7493">
        <row r="2">
          <cell r="B2">
            <v>0</v>
          </cell>
        </row>
      </sheetData>
      <sheetData sheetId="7494">
        <row r="2">
          <cell r="B2">
            <v>0</v>
          </cell>
        </row>
      </sheetData>
      <sheetData sheetId="7495">
        <row r="2">
          <cell r="B2">
            <v>0</v>
          </cell>
        </row>
      </sheetData>
      <sheetData sheetId="7496">
        <row r="2">
          <cell r="B2">
            <v>0</v>
          </cell>
        </row>
      </sheetData>
      <sheetData sheetId="7497">
        <row r="2">
          <cell r="B2">
            <v>0</v>
          </cell>
        </row>
      </sheetData>
      <sheetData sheetId="7498">
        <row r="2">
          <cell r="B2">
            <v>0</v>
          </cell>
        </row>
      </sheetData>
      <sheetData sheetId="7499">
        <row r="2">
          <cell r="B2">
            <v>0</v>
          </cell>
        </row>
      </sheetData>
      <sheetData sheetId="7500">
        <row r="2">
          <cell r="B2">
            <v>0</v>
          </cell>
        </row>
      </sheetData>
      <sheetData sheetId="7501">
        <row r="2">
          <cell r="B2">
            <v>0</v>
          </cell>
        </row>
      </sheetData>
      <sheetData sheetId="7502">
        <row r="2">
          <cell r="B2">
            <v>0</v>
          </cell>
        </row>
      </sheetData>
      <sheetData sheetId="7503">
        <row r="2">
          <cell r="B2">
            <v>0</v>
          </cell>
        </row>
      </sheetData>
      <sheetData sheetId="7504">
        <row r="2">
          <cell r="B2">
            <v>0</v>
          </cell>
        </row>
      </sheetData>
      <sheetData sheetId="7505">
        <row r="2">
          <cell r="B2">
            <v>0</v>
          </cell>
        </row>
      </sheetData>
      <sheetData sheetId="7506">
        <row r="2">
          <cell r="B2">
            <v>0</v>
          </cell>
        </row>
      </sheetData>
      <sheetData sheetId="7507">
        <row r="2">
          <cell r="B2">
            <v>0</v>
          </cell>
        </row>
      </sheetData>
      <sheetData sheetId="7508">
        <row r="2">
          <cell r="B2">
            <v>0</v>
          </cell>
        </row>
      </sheetData>
      <sheetData sheetId="7509">
        <row r="2">
          <cell r="B2">
            <v>0</v>
          </cell>
        </row>
      </sheetData>
      <sheetData sheetId="7510">
        <row r="2">
          <cell r="B2">
            <v>0</v>
          </cell>
        </row>
      </sheetData>
      <sheetData sheetId="7511">
        <row r="2">
          <cell r="B2">
            <v>0</v>
          </cell>
        </row>
      </sheetData>
      <sheetData sheetId="7512">
        <row r="2">
          <cell r="B2">
            <v>0</v>
          </cell>
        </row>
      </sheetData>
      <sheetData sheetId="7513">
        <row r="2">
          <cell r="B2">
            <v>0</v>
          </cell>
        </row>
      </sheetData>
      <sheetData sheetId="7514">
        <row r="2">
          <cell r="B2">
            <v>0</v>
          </cell>
        </row>
      </sheetData>
      <sheetData sheetId="7515">
        <row r="2">
          <cell r="B2">
            <v>0</v>
          </cell>
        </row>
      </sheetData>
      <sheetData sheetId="7516">
        <row r="2">
          <cell r="B2">
            <v>0</v>
          </cell>
        </row>
      </sheetData>
      <sheetData sheetId="7517">
        <row r="2">
          <cell r="B2">
            <v>0</v>
          </cell>
        </row>
      </sheetData>
      <sheetData sheetId="7518">
        <row r="2">
          <cell r="B2">
            <v>0</v>
          </cell>
        </row>
      </sheetData>
      <sheetData sheetId="7519">
        <row r="2">
          <cell r="B2">
            <v>0</v>
          </cell>
        </row>
      </sheetData>
      <sheetData sheetId="7520">
        <row r="2">
          <cell r="B2">
            <v>0</v>
          </cell>
        </row>
      </sheetData>
      <sheetData sheetId="7521">
        <row r="2">
          <cell r="B2">
            <v>0</v>
          </cell>
        </row>
      </sheetData>
      <sheetData sheetId="7522">
        <row r="2">
          <cell r="B2">
            <v>0</v>
          </cell>
        </row>
      </sheetData>
      <sheetData sheetId="7523">
        <row r="2">
          <cell r="B2">
            <v>0</v>
          </cell>
        </row>
      </sheetData>
      <sheetData sheetId="7524">
        <row r="2">
          <cell r="B2">
            <v>0</v>
          </cell>
        </row>
      </sheetData>
      <sheetData sheetId="7525">
        <row r="2">
          <cell r="B2">
            <v>0</v>
          </cell>
        </row>
      </sheetData>
      <sheetData sheetId="7526">
        <row r="2">
          <cell r="B2">
            <v>0</v>
          </cell>
        </row>
      </sheetData>
      <sheetData sheetId="7527">
        <row r="2">
          <cell r="B2">
            <v>0</v>
          </cell>
        </row>
      </sheetData>
      <sheetData sheetId="7528">
        <row r="2">
          <cell r="B2">
            <v>0</v>
          </cell>
        </row>
      </sheetData>
      <sheetData sheetId="7529">
        <row r="2">
          <cell r="B2">
            <v>0</v>
          </cell>
        </row>
      </sheetData>
      <sheetData sheetId="7530">
        <row r="2">
          <cell r="B2">
            <v>0</v>
          </cell>
        </row>
      </sheetData>
      <sheetData sheetId="7531">
        <row r="2">
          <cell r="B2">
            <v>0</v>
          </cell>
        </row>
      </sheetData>
      <sheetData sheetId="7532">
        <row r="2">
          <cell r="B2">
            <v>0</v>
          </cell>
        </row>
      </sheetData>
      <sheetData sheetId="7533">
        <row r="2">
          <cell r="B2">
            <v>0</v>
          </cell>
        </row>
      </sheetData>
      <sheetData sheetId="7534">
        <row r="2">
          <cell r="B2">
            <v>0</v>
          </cell>
        </row>
      </sheetData>
      <sheetData sheetId="7535">
        <row r="2">
          <cell r="B2">
            <v>0</v>
          </cell>
        </row>
      </sheetData>
      <sheetData sheetId="7536">
        <row r="2">
          <cell r="B2">
            <v>0</v>
          </cell>
        </row>
      </sheetData>
      <sheetData sheetId="7537">
        <row r="2">
          <cell r="B2">
            <v>0</v>
          </cell>
        </row>
      </sheetData>
      <sheetData sheetId="7538">
        <row r="2">
          <cell r="B2">
            <v>0</v>
          </cell>
        </row>
      </sheetData>
      <sheetData sheetId="7539">
        <row r="2">
          <cell r="B2">
            <v>0</v>
          </cell>
        </row>
      </sheetData>
      <sheetData sheetId="7540">
        <row r="2">
          <cell r="B2">
            <v>0</v>
          </cell>
        </row>
      </sheetData>
      <sheetData sheetId="7541">
        <row r="2">
          <cell r="B2">
            <v>0</v>
          </cell>
        </row>
      </sheetData>
      <sheetData sheetId="7542">
        <row r="2">
          <cell r="B2">
            <v>0</v>
          </cell>
        </row>
      </sheetData>
      <sheetData sheetId="7543">
        <row r="2">
          <cell r="B2">
            <v>0</v>
          </cell>
        </row>
      </sheetData>
      <sheetData sheetId="7544">
        <row r="2">
          <cell r="B2">
            <v>0</v>
          </cell>
        </row>
      </sheetData>
      <sheetData sheetId="7545">
        <row r="2">
          <cell r="B2">
            <v>1.9678000000000001E-2</v>
          </cell>
        </row>
      </sheetData>
      <sheetData sheetId="7546">
        <row r="2">
          <cell r="B2">
            <v>0</v>
          </cell>
        </row>
      </sheetData>
      <sheetData sheetId="7547">
        <row r="2">
          <cell r="B2">
            <v>1.9678000000000001E-2</v>
          </cell>
        </row>
      </sheetData>
      <sheetData sheetId="7548">
        <row r="2">
          <cell r="B2">
            <v>1.9678000000000001E-2</v>
          </cell>
        </row>
      </sheetData>
      <sheetData sheetId="7549">
        <row r="2">
          <cell r="B2">
            <v>1.9678000000000001E-2</v>
          </cell>
        </row>
      </sheetData>
      <sheetData sheetId="7550">
        <row r="2">
          <cell r="B2">
            <v>0</v>
          </cell>
        </row>
      </sheetData>
      <sheetData sheetId="7551">
        <row r="2">
          <cell r="B2">
            <v>1.9678000000000001E-2</v>
          </cell>
        </row>
      </sheetData>
      <sheetData sheetId="7552">
        <row r="2">
          <cell r="B2">
            <v>1.9678000000000001E-2</v>
          </cell>
        </row>
      </sheetData>
      <sheetData sheetId="7553">
        <row r="2">
          <cell r="B2">
            <v>1.9678000000000001E-2</v>
          </cell>
        </row>
      </sheetData>
      <sheetData sheetId="7554">
        <row r="2">
          <cell r="B2">
            <v>1.9678000000000001E-2</v>
          </cell>
        </row>
      </sheetData>
      <sheetData sheetId="7555">
        <row r="2">
          <cell r="B2">
            <v>1.9678000000000001E-2</v>
          </cell>
        </row>
      </sheetData>
      <sheetData sheetId="7556">
        <row r="2">
          <cell r="B2">
            <v>0</v>
          </cell>
        </row>
      </sheetData>
      <sheetData sheetId="7557">
        <row r="2">
          <cell r="B2">
            <v>1.9678000000000001E-2</v>
          </cell>
        </row>
      </sheetData>
      <sheetData sheetId="7558"/>
      <sheetData sheetId="7559">
        <row r="2">
          <cell r="B2">
            <v>1.9678000000000001E-2</v>
          </cell>
        </row>
      </sheetData>
      <sheetData sheetId="7560"/>
      <sheetData sheetId="7561">
        <row r="2">
          <cell r="B2">
            <v>1.9678000000000001E-2</v>
          </cell>
        </row>
      </sheetData>
      <sheetData sheetId="7562"/>
      <sheetData sheetId="7563"/>
      <sheetData sheetId="7564"/>
      <sheetData sheetId="7565"/>
      <sheetData sheetId="7566"/>
      <sheetData sheetId="7567"/>
      <sheetData sheetId="7568"/>
      <sheetData sheetId="7569"/>
      <sheetData sheetId="7570"/>
      <sheetData sheetId="7571"/>
      <sheetData sheetId="7572"/>
      <sheetData sheetId="7573">
        <row r="2">
          <cell r="B2">
            <v>1.9678000000000001E-2</v>
          </cell>
        </row>
      </sheetData>
      <sheetData sheetId="7574"/>
      <sheetData sheetId="7575"/>
      <sheetData sheetId="7576"/>
      <sheetData sheetId="7577"/>
      <sheetData sheetId="7578"/>
      <sheetData sheetId="7579"/>
      <sheetData sheetId="7580"/>
      <sheetData sheetId="7581"/>
      <sheetData sheetId="7582"/>
      <sheetData sheetId="7583"/>
      <sheetData sheetId="7584"/>
      <sheetData sheetId="7585"/>
      <sheetData sheetId="7586"/>
      <sheetData sheetId="7587"/>
      <sheetData sheetId="7588"/>
      <sheetData sheetId="7589">
        <row r="2">
          <cell r="B2">
            <v>1.9678000000000001E-2</v>
          </cell>
        </row>
      </sheetData>
      <sheetData sheetId="7590">
        <row r="2">
          <cell r="B2">
            <v>1.9678000000000001E-2</v>
          </cell>
        </row>
      </sheetData>
      <sheetData sheetId="7591">
        <row r="2">
          <cell r="B2">
            <v>1.9678000000000001E-2</v>
          </cell>
        </row>
      </sheetData>
      <sheetData sheetId="7592"/>
      <sheetData sheetId="7593"/>
      <sheetData sheetId="7594"/>
      <sheetData sheetId="7595"/>
      <sheetData sheetId="7596"/>
      <sheetData sheetId="7597"/>
      <sheetData sheetId="7598"/>
      <sheetData sheetId="7599"/>
      <sheetData sheetId="7600"/>
      <sheetData sheetId="7601">
        <row r="2">
          <cell r="B2">
            <v>1.9678000000000001E-2</v>
          </cell>
        </row>
      </sheetData>
      <sheetData sheetId="7602">
        <row r="2">
          <cell r="B2">
            <v>1.9678000000000001E-2</v>
          </cell>
        </row>
      </sheetData>
      <sheetData sheetId="7603">
        <row r="2">
          <cell r="B2">
            <v>1.9678000000000001E-2</v>
          </cell>
        </row>
      </sheetData>
      <sheetData sheetId="7604"/>
      <sheetData sheetId="7605"/>
      <sheetData sheetId="7606"/>
      <sheetData sheetId="7607"/>
      <sheetData sheetId="7608"/>
      <sheetData sheetId="7609"/>
      <sheetData sheetId="7610"/>
      <sheetData sheetId="7611"/>
      <sheetData sheetId="7612"/>
      <sheetData sheetId="7613">
        <row r="2">
          <cell r="B2">
            <v>1.9678000000000001E-2</v>
          </cell>
        </row>
      </sheetData>
      <sheetData sheetId="7614">
        <row r="2">
          <cell r="B2">
            <v>0</v>
          </cell>
        </row>
      </sheetData>
      <sheetData sheetId="7615">
        <row r="2">
          <cell r="B2">
            <v>0</v>
          </cell>
        </row>
      </sheetData>
      <sheetData sheetId="7616">
        <row r="2">
          <cell r="B2">
            <v>0</v>
          </cell>
        </row>
      </sheetData>
      <sheetData sheetId="7617">
        <row r="2">
          <cell r="B2">
            <v>0</v>
          </cell>
        </row>
      </sheetData>
      <sheetData sheetId="7618">
        <row r="2">
          <cell r="B2">
            <v>0</v>
          </cell>
        </row>
      </sheetData>
      <sheetData sheetId="7619">
        <row r="2">
          <cell r="B2">
            <v>1.9678000000000001E-2</v>
          </cell>
        </row>
      </sheetData>
      <sheetData sheetId="7620">
        <row r="2">
          <cell r="B2">
            <v>1.9678000000000001E-2</v>
          </cell>
        </row>
      </sheetData>
      <sheetData sheetId="7621">
        <row r="2">
          <cell r="B2">
            <v>1.9678000000000001E-2</v>
          </cell>
        </row>
      </sheetData>
      <sheetData sheetId="7622">
        <row r="2">
          <cell r="B2">
            <v>0</v>
          </cell>
        </row>
      </sheetData>
      <sheetData sheetId="7623">
        <row r="2">
          <cell r="B2">
            <v>0</v>
          </cell>
        </row>
      </sheetData>
      <sheetData sheetId="7624">
        <row r="2">
          <cell r="B2">
            <v>0</v>
          </cell>
        </row>
      </sheetData>
      <sheetData sheetId="7625">
        <row r="2">
          <cell r="B2">
            <v>1.9678000000000001E-2</v>
          </cell>
        </row>
      </sheetData>
      <sheetData sheetId="7626">
        <row r="2">
          <cell r="B2">
            <v>0</v>
          </cell>
        </row>
      </sheetData>
      <sheetData sheetId="7627">
        <row r="2">
          <cell r="B2">
            <v>0</v>
          </cell>
        </row>
      </sheetData>
      <sheetData sheetId="7628">
        <row r="2">
          <cell r="B2">
            <v>0</v>
          </cell>
        </row>
      </sheetData>
      <sheetData sheetId="7629">
        <row r="2">
          <cell r="B2">
            <v>1.9678000000000001E-2</v>
          </cell>
        </row>
      </sheetData>
      <sheetData sheetId="7630">
        <row r="2">
          <cell r="B2">
            <v>1.9678000000000001E-2</v>
          </cell>
        </row>
      </sheetData>
      <sheetData sheetId="7631">
        <row r="2">
          <cell r="B2">
            <v>1.9678000000000001E-2</v>
          </cell>
        </row>
      </sheetData>
      <sheetData sheetId="7632">
        <row r="2">
          <cell r="B2">
            <v>1.9678000000000001E-2</v>
          </cell>
        </row>
      </sheetData>
      <sheetData sheetId="7633">
        <row r="2">
          <cell r="B2">
            <v>1.9678000000000001E-2</v>
          </cell>
        </row>
      </sheetData>
      <sheetData sheetId="7634">
        <row r="2">
          <cell r="B2">
            <v>1.9678000000000001E-2</v>
          </cell>
        </row>
      </sheetData>
      <sheetData sheetId="7635">
        <row r="2">
          <cell r="B2">
            <v>1.9678000000000001E-2</v>
          </cell>
        </row>
      </sheetData>
      <sheetData sheetId="7636">
        <row r="2">
          <cell r="B2">
            <v>1.9678000000000001E-2</v>
          </cell>
        </row>
      </sheetData>
      <sheetData sheetId="7637">
        <row r="2">
          <cell r="B2">
            <v>1.9678000000000001E-2</v>
          </cell>
        </row>
      </sheetData>
      <sheetData sheetId="7638">
        <row r="2">
          <cell r="B2">
            <v>1.9678000000000001E-2</v>
          </cell>
        </row>
      </sheetData>
      <sheetData sheetId="7639">
        <row r="2">
          <cell r="B2">
            <v>0</v>
          </cell>
        </row>
      </sheetData>
      <sheetData sheetId="7640">
        <row r="2">
          <cell r="B2">
            <v>0</v>
          </cell>
        </row>
      </sheetData>
      <sheetData sheetId="7641">
        <row r="2">
          <cell r="B2">
            <v>1.9678000000000001E-2</v>
          </cell>
        </row>
      </sheetData>
      <sheetData sheetId="7642">
        <row r="2">
          <cell r="B2">
            <v>1.9678000000000001E-2</v>
          </cell>
        </row>
      </sheetData>
      <sheetData sheetId="7643">
        <row r="2">
          <cell r="B2">
            <v>1.9678000000000001E-2</v>
          </cell>
        </row>
      </sheetData>
      <sheetData sheetId="7644">
        <row r="2">
          <cell r="B2">
            <v>1.9678000000000001E-2</v>
          </cell>
        </row>
      </sheetData>
      <sheetData sheetId="7645">
        <row r="2">
          <cell r="B2">
            <v>0</v>
          </cell>
        </row>
      </sheetData>
      <sheetData sheetId="7646">
        <row r="2">
          <cell r="B2">
            <v>1.9678000000000001E-2</v>
          </cell>
        </row>
      </sheetData>
      <sheetData sheetId="7647"/>
      <sheetData sheetId="7648"/>
      <sheetData sheetId="7649"/>
      <sheetData sheetId="7650">
        <row r="2">
          <cell r="B2">
            <v>1.9678000000000001E-2</v>
          </cell>
        </row>
      </sheetData>
      <sheetData sheetId="7651">
        <row r="2">
          <cell r="B2">
            <v>1.9678000000000001E-2</v>
          </cell>
        </row>
      </sheetData>
      <sheetData sheetId="7652">
        <row r="2">
          <cell r="B2">
            <v>0</v>
          </cell>
        </row>
      </sheetData>
      <sheetData sheetId="7653">
        <row r="2">
          <cell r="B2">
            <v>1.9678000000000001E-2</v>
          </cell>
        </row>
      </sheetData>
      <sheetData sheetId="7654">
        <row r="2">
          <cell r="B2">
            <v>1.9678000000000001E-2</v>
          </cell>
        </row>
      </sheetData>
      <sheetData sheetId="7655">
        <row r="2">
          <cell r="B2">
            <v>1.9678000000000001E-2</v>
          </cell>
        </row>
      </sheetData>
      <sheetData sheetId="7656">
        <row r="2">
          <cell r="B2">
            <v>0</v>
          </cell>
        </row>
      </sheetData>
      <sheetData sheetId="7657">
        <row r="2">
          <cell r="B2">
            <v>1.9678000000000001E-2</v>
          </cell>
        </row>
      </sheetData>
      <sheetData sheetId="7658">
        <row r="2">
          <cell r="B2">
            <v>1.9678000000000001E-2</v>
          </cell>
        </row>
      </sheetData>
      <sheetData sheetId="7659">
        <row r="2">
          <cell r="B2">
            <v>1.9678000000000001E-2</v>
          </cell>
        </row>
      </sheetData>
      <sheetData sheetId="7660">
        <row r="2">
          <cell r="B2">
            <v>1.9678000000000001E-2</v>
          </cell>
        </row>
      </sheetData>
      <sheetData sheetId="7661">
        <row r="2">
          <cell r="B2">
            <v>0</v>
          </cell>
        </row>
      </sheetData>
      <sheetData sheetId="7662"/>
      <sheetData sheetId="7663">
        <row r="2">
          <cell r="B2">
            <v>1.9678000000000001E-2</v>
          </cell>
        </row>
      </sheetData>
      <sheetData sheetId="7664">
        <row r="2">
          <cell r="B2">
            <v>1.9678000000000001E-2</v>
          </cell>
        </row>
      </sheetData>
      <sheetData sheetId="7665"/>
      <sheetData sheetId="7666"/>
      <sheetData sheetId="7667"/>
      <sheetData sheetId="7668"/>
      <sheetData sheetId="7669">
        <row r="2">
          <cell r="B2">
            <v>1.9678000000000001E-2</v>
          </cell>
        </row>
      </sheetData>
      <sheetData sheetId="7670">
        <row r="2">
          <cell r="B2">
            <v>1.9678000000000001E-2</v>
          </cell>
        </row>
      </sheetData>
      <sheetData sheetId="7671">
        <row r="2">
          <cell r="B2">
            <v>1.9678000000000001E-2</v>
          </cell>
        </row>
      </sheetData>
      <sheetData sheetId="7672">
        <row r="2">
          <cell r="B2">
            <v>1.9678000000000001E-2</v>
          </cell>
        </row>
      </sheetData>
      <sheetData sheetId="7673"/>
      <sheetData sheetId="7674">
        <row r="2">
          <cell r="B2">
            <v>0</v>
          </cell>
        </row>
      </sheetData>
      <sheetData sheetId="7675">
        <row r="2">
          <cell r="B2">
            <v>1.9678000000000001E-2</v>
          </cell>
        </row>
      </sheetData>
      <sheetData sheetId="7676">
        <row r="2">
          <cell r="B2">
            <v>1.9678000000000001E-2</v>
          </cell>
        </row>
      </sheetData>
      <sheetData sheetId="7677">
        <row r="2">
          <cell r="B2">
            <v>1.9678000000000001E-2</v>
          </cell>
        </row>
      </sheetData>
      <sheetData sheetId="7678">
        <row r="2">
          <cell r="B2">
            <v>1.9678000000000001E-2</v>
          </cell>
        </row>
      </sheetData>
      <sheetData sheetId="7679">
        <row r="2">
          <cell r="B2">
            <v>1.9678000000000001E-2</v>
          </cell>
        </row>
      </sheetData>
      <sheetData sheetId="7680">
        <row r="2">
          <cell r="B2">
            <v>1.9678000000000001E-2</v>
          </cell>
        </row>
      </sheetData>
      <sheetData sheetId="7681">
        <row r="2">
          <cell r="B2">
            <v>1.9678000000000001E-2</v>
          </cell>
        </row>
      </sheetData>
      <sheetData sheetId="7682">
        <row r="2">
          <cell r="B2">
            <v>1.9678000000000001E-2</v>
          </cell>
        </row>
      </sheetData>
      <sheetData sheetId="7683">
        <row r="2">
          <cell r="B2">
            <v>1.9678000000000001E-2</v>
          </cell>
        </row>
      </sheetData>
      <sheetData sheetId="7684">
        <row r="2">
          <cell r="B2">
            <v>1.9678000000000001E-2</v>
          </cell>
        </row>
      </sheetData>
      <sheetData sheetId="7685">
        <row r="2">
          <cell r="B2">
            <v>1.9678000000000001E-2</v>
          </cell>
        </row>
      </sheetData>
      <sheetData sheetId="7686">
        <row r="2">
          <cell r="B2">
            <v>1.9678000000000001E-2</v>
          </cell>
        </row>
      </sheetData>
      <sheetData sheetId="7687">
        <row r="2">
          <cell r="B2">
            <v>1.9678000000000001E-2</v>
          </cell>
        </row>
      </sheetData>
      <sheetData sheetId="7688">
        <row r="2">
          <cell r="B2">
            <v>1.9678000000000001E-2</v>
          </cell>
        </row>
      </sheetData>
      <sheetData sheetId="7689">
        <row r="2">
          <cell r="B2">
            <v>1.9678000000000001E-2</v>
          </cell>
        </row>
      </sheetData>
      <sheetData sheetId="7690">
        <row r="2">
          <cell r="B2">
            <v>1.9678000000000001E-2</v>
          </cell>
        </row>
      </sheetData>
      <sheetData sheetId="7691">
        <row r="2">
          <cell r="B2">
            <v>1.9678000000000001E-2</v>
          </cell>
        </row>
      </sheetData>
      <sheetData sheetId="7692">
        <row r="2">
          <cell r="B2">
            <v>0</v>
          </cell>
        </row>
      </sheetData>
      <sheetData sheetId="7693">
        <row r="2">
          <cell r="B2">
            <v>0</v>
          </cell>
        </row>
      </sheetData>
      <sheetData sheetId="7694">
        <row r="2">
          <cell r="B2">
            <v>1.9678000000000001E-2</v>
          </cell>
        </row>
      </sheetData>
      <sheetData sheetId="7695">
        <row r="2">
          <cell r="B2">
            <v>1.9678000000000001E-2</v>
          </cell>
        </row>
      </sheetData>
      <sheetData sheetId="7696">
        <row r="2">
          <cell r="B2">
            <v>1.9678000000000001E-2</v>
          </cell>
        </row>
      </sheetData>
      <sheetData sheetId="7697">
        <row r="2">
          <cell r="B2">
            <v>1.9678000000000001E-2</v>
          </cell>
        </row>
      </sheetData>
      <sheetData sheetId="7698">
        <row r="2">
          <cell r="B2">
            <v>1.9678000000000001E-2</v>
          </cell>
        </row>
      </sheetData>
      <sheetData sheetId="7699">
        <row r="2">
          <cell r="B2">
            <v>1.9678000000000001E-2</v>
          </cell>
        </row>
      </sheetData>
      <sheetData sheetId="7700">
        <row r="2">
          <cell r="B2">
            <v>1.9678000000000001E-2</v>
          </cell>
        </row>
      </sheetData>
      <sheetData sheetId="7701">
        <row r="2">
          <cell r="B2">
            <v>1.9678000000000001E-2</v>
          </cell>
        </row>
      </sheetData>
      <sheetData sheetId="7702">
        <row r="2">
          <cell r="B2">
            <v>1.9678000000000001E-2</v>
          </cell>
        </row>
      </sheetData>
      <sheetData sheetId="7703">
        <row r="2">
          <cell r="B2">
            <v>1.9678000000000001E-2</v>
          </cell>
        </row>
      </sheetData>
      <sheetData sheetId="7704">
        <row r="2">
          <cell r="B2">
            <v>1.9678000000000001E-2</v>
          </cell>
        </row>
      </sheetData>
      <sheetData sheetId="7705">
        <row r="2">
          <cell r="B2">
            <v>1.9678000000000001E-2</v>
          </cell>
        </row>
      </sheetData>
      <sheetData sheetId="7706">
        <row r="2">
          <cell r="B2">
            <v>1.9678000000000001E-2</v>
          </cell>
        </row>
      </sheetData>
      <sheetData sheetId="7707">
        <row r="2">
          <cell r="B2">
            <v>1.9678000000000001E-2</v>
          </cell>
        </row>
      </sheetData>
      <sheetData sheetId="7708">
        <row r="2">
          <cell r="B2">
            <v>1.9678000000000001E-2</v>
          </cell>
        </row>
      </sheetData>
      <sheetData sheetId="7709">
        <row r="2">
          <cell r="B2">
            <v>1.9678000000000001E-2</v>
          </cell>
        </row>
      </sheetData>
      <sheetData sheetId="7710">
        <row r="2">
          <cell r="B2">
            <v>1.9678000000000001E-2</v>
          </cell>
        </row>
      </sheetData>
      <sheetData sheetId="7711">
        <row r="2">
          <cell r="B2">
            <v>1.9678000000000001E-2</v>
          </cell>
        </row>
      </sheetData>
      <sheetData sheetId="7712">
        <row r="2">
          <cell r="B2">
            <v>1.9678000000000001E-2</v>
          </cell>
        </row>
      </sheetData>
      <sheetData sheetId="7713">
        <row r="2">
          <cell r="B2">
            <v>1.9678000000000001E-2</v>
          </cell>
        </row>
      </sheetData>
      <sheetData sheetId="7714">
        <row r="2">
          <cell r="B2">
            <v>1.9678000000000001E-2</v>
          </cell>
        </row>
      </sheetData>
      <sheetData sheetId="7715">
        <row r="2">
          <cell r="B2">
            <v>1.9678000000000001E-2</v>
          </cell>
        </row>
      </sheetData>
      <sheetData sheetId="7716">
        <row r="2">
          <cell r="B2">
            <v>1.9678000000000001E-2</v>
          </cell>
        </row>
      </sheetData>
      <sheetData sheetId="7717">
        <row r="2">
          <cell r="B2">
            <v>1.9678000000000001E-2</v>
          </cell>
        </row>
      </sheetData>
      <sheetData sheetId="7718">
        <row r="2">
          <cell r="B2">
            <v>1.9678000000000001E-2</v>
          </cell>
        </row>
      </sheetData>
      <sheetData sheetId="7719">
        <row r="2">
          <cell r="B2">
            <v>1.9678000000000001E-2</v>
          </cell>
        </row>
      </sheetData>
      <sheetData sheetId="7720">
        <row r="2">
          <cell r="B2">
            <v>1.9678000000000001E-2</v>
          </cell>
        </row>
      </sheetData>
      <sheetData sheetId="7721">
        <row r="2">
          <cell r="B2">
            <v>1.9678000000000001E-2</v>
          </cell>
        </row>
      </sheetData>
      <sheetData sheetId="7722">
        <row r="2">
          <cell r="B2">
            <v>0</v>
          </cell>
        </row>
      </sheetData>
      <sheetData sheetId="7723">
        <row r="2">
          <cell r="B2">
            <v>1.9678000000000001E-2</v>
          </cell>
        </row>
      </sheetData>
      <sheetData sheetId="7724">
        <row r="2">
          <cell r="B2">
            <v>1.9678000000000001E-2</v>
          </cell>
        </row>
      </sheetData>
      <sheetData sheetId="7725">
        <row r="2">
          <cell r="B2">
            <v>1.9678000000000001E-2</v>
          </cell>
        </row>
      </sheetData>
      <sheetData sheetId="7726">
        <row r="2">
          <cell r="B2">
            <v>1.9678000000000001E-2</v>
          </cell>
        </row>
      </sheetData>
      <sheetData sheetId="7727">
        <row r="2">
          <cell r="B2">
            <v>0</v>
          </cell>
        </row>
      </sheetData>
      <sheetData sheetId="7728">
        <row r="2">
          <cell r="B2">
            <v>0</v>
          </cell>
        </row>
      </sheetData>
      <sheetData sheetId="7729">
        <row r="2">
          <cell r="B2">
            <v>1.9678000000000001E-2</v>
          </cell>
        </row>
      </sheetData>
      <sheetData sheetId="7730">
        <row r="2">
          <cell r="B2">
            <v>1.9678000000000001E-2</v>
          </cell>
        </row>
      </sheetData>
      <sheetData sheetId="7731">
        <row r="2">
          <cell r="B2">
            <v>1.9678000000000001E-2</v>
          </cell>
        </row>
      </sheetData>
      <sheetData sheetId="7732">
        <row r="2">
          <cell r="B2">
            <v>1.9678000000000001E-2</v>
          </cell>
        </row>
      </sheetData>
      <sheetData sheetId="7733">
        <row r="2">
          <cell r="B2">
            <v>1.9678000000000001E-2</v>
          </cell>
        </row>
      </sheetData>
      <sheetData sheetId="7734">
        <row r="2">
          <cell r="B2">
            <v>1.9678000000000001E-2</v>
          </cell>
        </row>
      </sheetData>
      <sheetData sheetId="7735">
        <row r="2">
          <cell r="B2">
            <v>0</v>
          </cell>
        </row>
      </sheetData>
      <sheetData sheetId="7736">
        <row r="2">
          <cell r="B2">
            <v>0</v>
          </cell>
        </row>
      </sheetData>
      <sheetData sheetId="7737">
        <row r="2">
          <cell r="B2">
            <v>0</v>
          </cell>
        </row>
      </sheetData>
      <sheetData sheetId="7738">
        <row r="2">
          <cell r="B2">
            <v>0</v>
          </cell>
        </row>
      </sheetData>
      <sheetData sheetId="7739">
        <row r="2">
          <cell r="B2">
            <v>1.9678000000000001E-2</v>
          </cell>
        </row>
      </sheetData>
      <sheetData sheetId="7740">
        <row r="2">
          <cell r="B2">
            <v>1.9678000000000001E-2</v>
          </cell>
        </row>
      </sheetData>
      <sheetData sheetId="7741">
        <row r="2">
          <cell r="B2">
            <v>1.9678000000000001E-2</v>
          </cell>
        </row>
      </sheetData>
      <sheetData sheetId="7742">
        <row r="2">
          <cell r="B2">
            <v>1.9678000000000001E-2</v>
          </cell>
        </row>
      </sheetData>
      <sheetData sheetId="7743">
        <row r="2">
          <cell r="B2">
            <v>1.9678000000000001E-2</v>
          </cell>
        </row>
      </sheetData>
      <sheetData sheetId="7744">
        <row r="2">
          <cell r="B2">
            <v>1.9678000000000001E-2</v>
          </cell>
        </row>
      </sheetData>
      <sheetData sheetId="7745">
        <row r="2">
          <cell r="B2">
            <v>0</v>
          </cell>
        </row>
      </sheetData>
      <sheetData sheetId="7746">
        <row r="2">
          <cell r="B2">
            <v>0</v>
          </cell>
        </row>
      </sheetData>
      <sheetData sheetId="7747">
        <row r="2">
          <cell r="B2">
            <v>0</v>
          </cell>
        </row>
      </sheetData>
      <sheetData sheetId="7748">
        <row r="2">
          <cell r="B2">
            <v>0</v>
          </cell>
        </row>
      </sheetData>
      <sheetData sheetId="7749">
        <row r="2">
          <cell r="B2">
            <v>0</v>
          </cell>
        </row>
      </sheetData>
      <sheetData sheetId="7750">
        <row r="2">
          <cell r="B2">
            <v>0</v>
          </cell>
        </row>
      </sheetData>
      <sheetData sheetId="7751">
        <row r="2">
          <cell r="B2">
            <v>0</v>
          </cell>
        </row>
      </sheetData>
      <sheetData sheetId="7752">
        <row r="2">
          <cell r="B2">
            <v>0</v>
          </cell>
        </row>
      </sheetData>
      <sheetData sheetId="7753">
        <row r="2">
          <cell r="B2">
            <v>0</v>
          </cell>
        </row>
      </sheetData>
      <sheetData sheetId="7754">
        <row r="2">
          <cell r="B2">
            <v>0</v>
          </cell>
        </row>
      </sheetData>
      <sheetData sheetId="7755">
        <row r="2">
          <cell r="B2">
            <v>0</v>
          </cell>
        </row>
      </sheetData>
      <sheetData sheetId="7756">
        <row r="2">
          <cell r="B2">
            <v>0</v>
          </cell>
        </row>
      </sheetData>
      <sheetData sheetId="7757">
        <row r="2">
          <cell r="B2">
            <v>0</v>
          </cell>
        </row>
      </sheetData>
      <sheetData sheetId="7758">
        <row r="2">
          <cell r="B2">
            <v>0</v>
          </cell>
        </row>
      </sheetData>
      <sheetData sheetId="7759">
        <row r="2">
          <cell r="B2">
            <v>0</v>
          </cell>
        </row>
      </sheetData>
      <sheetData sheetId="7760">
        <row r="2">
          <cell r="B2">
            <v>0</v>
          </cell>
        </row>
      </sheetData>
      <sheetData sheetId="7761">
        <row r="2">
          <cell r="B2">
            <v>1.9678000000000001E-2</v>
          </cell>
        </row>
      </sheetData>
      <sheetData sheetId="7762">
        <row r="2">
          <cell r="B2">
            <v>0</v>
          </cell>
        </row>
      </sheetData>
      <sheetData sheetId="7763">
        <row r="2">
          <cell r="B2">
            <v>1.9678000000000001E-2</v>
          </cell>
        </row>
      </sheetData>
      <sheetData sheetId="7764">
        <row r="2">
          <cell r="B2">
            <v>1.9678000000000001E-2</v>
          </cell>
        </row>
      </sheetData>
      <sheetData sheetId="7765">
        <row r="2">
          <cell r="B2">
            <v>0</v>
          </cell>
        </row>
      </sheetData>
      <sheetData sheetId="7766">
        <row r="2">
          <cell r="B2">
            <v>1.9678000000000001E-2</v>
          </cell>
        </row>
      </sheetData>
      <sheetData sheetId="7767">
        <row r="2">
          <cell r="B2">
            <v>0</v>
          </cell>
        </row>
      </sheetData>
      <sheetData sheetId="7768">
        <row r="2">
          <cell r="B2">
            <v>0</v>
          </cell>
        </row>
      </sheetData>
      <sheetData sheetId="7769">
        <row r="2">
          <cell r="B2">
            <v>0</v>
          </cell>
        </row>
      </sheetData>
      <sheetData sheetId="7770">
        <row r="2">
          <cell r="B2">
            <v>0</v>
          </cell>
        </row>
      </sheetData>
      <sheetData sheetId="7771">
        <row r="2">
          <cell r="B2">
            <v>0</v>
          </cell>
        </row>
      </sheetData>
      <sheetData sheetId="7772">
        <row r="2">
          <cell r="B2">
            <v>0</v>
          </cell>
        </row>
      </sheetData>
      <sheetData sheetId="7773">
        <row r="2">
          <cell r="B2">
            <v>0</v>
          </cell>
        </row>
      </sheetData>
      <sheetData sheetId="7774">
        <row r="2">
          <cell r="B2">
            <v>0</v>
          </cell>
        </row>
      </sheetData>
      <sheetData sheetId="7775">
        <row r="2">
          <cell r="B2">
            <v>0</v>
          </cell>
        </row>
      </sheetData>
      <sheetData sheetId="7776">
        <row r="2">
          <cell r="B2">
            <v>0</v>
          </cell>
        </row>
      </sheetData>
      <sheetData sheetId="7777">
        <row r="2">
          <cell r="B2">
            <v>0</v>
          </cell>
        </row>
      </sheetData>
      <sheetData sheetId="7778">
        <row r="2">
          <cell r="B2">
            <v>0</v>
          </cell>
        </row>
      </sheetData>
      <sheetData sheetId="7779">
        <row r="2">
          <cell r="B2">
            <v>0</v>
          </cell>
        </row>
      </sheetData>
      <sheetData sheetId="7780">
        <row r="2">
          <cell r="B2">
            <v>0</v>
          </cell>
        </row>
      </sheetData>
      <sheetData sheetId="7781">
        <row r="2">
          <cell r="B2">
            <v>0</v>
          </cell>
        </row>
      </sheetData>
      <sheetData sheetId="7782">
        <row r="2">
          <cell r="B2">
            <v>0</v>
          </cell>
        </row>
      </sheetData>
      <sheetData sheetId="7783">
        <row r="2">
          <cell r="B2">
            <v>0</v>
          </cell>
        </row>
      </sheetData>
      <sheetData sheetId="7784">
        <row r="2">
          <cell r="B2">
            <v>0</v>
          </cell>
        </row>
      </sheetData>
      <sheetData sheetId="7785">
        <row r="2">
          <cell r="B2">
            <v>0</v>
          </cell>
        </row>
      </sheetData>
      <sheetData sheetId="7786">
        <row r="2">
          <cell r="B2">
            <v>0</v>
          </cell>
        </row>
      </sheetData>
      <sheetData sheetId="7787">
        <row r="2">
          <cell r="B2">
            <v>0</v>
          </cell>
        </row>
      </sheetData>
      <sheetData sheetId="7788">
        <row r="2">
          <cell r="B2">
            <v>0</v>
          </cell>
        </row>
      </sheetData>
      <sheetData sheetId="7789">
        <row r="2">
          <cell r="B2">
            <v>0</v>
          </cell>
        </row>
      </sheetData>
      <sheetData sheetId="7790">
        <row r="2">
          <cell r="B2">
            <v>0</v>
          </cell>
        </row>
      </sheetData>
      <sheetData sheetId="7791">
        <row r="2">
          <cell r="B2">
            <v>0</v>
          </cell>
        </row>
      </sheetData>
      <sheetData sheetId="7792">
        <row r="2">
          <cell r="B2">
            <v>0</v>
          </cell>
        </row>
      </sheetData>
      <sheetData sheetId="7793">
        <row r="2">
          <cell r="B2">
            <v>0</v>
          </cell>
        </row>
      </sheetData>
      <sheetData sheetId="7794">
        <row r="2">
          <cell r="B2">
            <v>0</v>
          </cell>
        </row>
      </sheetData>
      <sheetData sheetId="7795">
        <row r="2">
          <cell r="B2">
            <v>0</v>
          </cell>
        </row>
      </sheetData>
      <sheetData sheetId="7796">
        <row r="2">
          <cell r="B2">
            <v>0</v>
          </cell>
        </row>
      </sheetData>
      <sheetData sheetId="7797">
        <row r="2">
          <cell r="B2">
            <v>0</v>
          </cell>
        </row>
      </sheetData>
      <sheetData sheetId="7798">
        <row r="2">
          <cell r="B2">
            <v>0</v>
          </cell>
        </row>
      </sheetData>
      <sheetData sheetId="7799">
        <row r="2">
          <cell r="B2">
            <v>0</v>
          </cell>
        </row>
      </sheetData>
      <sheetData sheetId="7800">
        <row r="2">
          <cell r="B2">
            <v>0</v>
          </cell>
        </row>
      </sheetData>
      <sheetData sheetId="7801">
        <row r="2">
          <cell r="B2">
            <v>0</v>
          </cell>
        </row>
      </sheetData>
      <sheetData sheetId="7802">
        <row r="2">
          <cell r="B2">
            <v>0</v>
          </cell>
        </row>
      </sheetData>
      <sheetData sheetId="7803">
        <row r="2">
          <cell r="B2">
            <v>0</v>
          </cell>
        </row>
      </sheetData>
      <sheetData sheetId="7804">
        <row r="2">
          <cell r="B2">
            <v>0</v>
          </cell>
        </row>
      </sheetData>
      <sheetData sheetId="7805">
        <row r="2">
          <cell r="B2">
            <v>0</v>
          </cell>
        </row>
      </sheetData>
      <sheetData sheetId="7806">
        <row r="2">
          <cell r="B2">
            <v>0</v>
          </cell>
        </row>
      </sheetData>
      <sheetData sheetId="7807">
        <row r="2">
          <cell r="B2">
            <v>0</v>
          </cell>
        </row>
      </sheetData>
      <sheetData sheetId="7808">
        <row r="2">
          <cell r="B2">
            <v>0</v>
          </cell>
        </row>
      </sheetData>
      <sheetData sheetId="7809">
        <row r="2">
          <cell r="B2">
            <v>0</v>
          </cell>
        </row>
      </sheetData>
      <sheetData sheetId="7810">
        <row r="2">
          <cell r="B2">
            <v>0</v>
          </cell>
        </row>
      </sheetData>
      <sheetData sheetId="7811">
        <row r="2">
          <cell r="B2">
            <v>0</v>
          </cell>
        </row>
      </sheetData>
      <sheetData sheetId="7812">
        <row r="2">
          <cell r="B2">
            <v>0</v>
          </cell>
        </row>
      </sheetData>
      <sheetData sheetId="7813">
        <row r="2">
          <cell r="B2">
            <v>0</v>
          </cell>
        </row>
      </sheetData>
      <sheetData sheetId="7814">
        <row r="2">
          <cell r="B2">
            <v>0</v>
          </cell>
        </row>
      </sheetData>
      <sheetData sheetId="7815">
        <row r="2">
          <cell r="B2">
            <v>0</v>
          </cell>
        </row>
      </sheetData>
      <sheetData sheetId="7816">
        <row r="2">
          <cell r="B2">
            <v>0</v>
          </cell>
        </row>
      </sheetData>
      <sheetData sheetId="7817">
        <row r="2">
          <cell r="B2">
            <v>0</v>
          </cell>
        </row>
      </sheetData>
      <sheetData sheetId="7818">
        <row r="2">
          <cell r="B2">
            <v>0</v>
          </cell>
        </row>
      </sheetData>
      <sheetData sheetId="7819">
        <row r="2">
          <cell r="B2">
            <v>0</v>
          </cell>
        </row>
      </sheetData>
      <sheetData sheetId="7820">
        <row r="2">
          <cell r="B2">
            <v>0</v>
          </cell>
        </row>
      </sheetData>
      <sheetData sheetId="7821">
        <row r="2">
          <cell r="B2">
            <v>0</v>
          </cell>
        </row>
      </sheetData>
      <sheetData sheetId="7822">
        <row r="2">
          <cell r="B2">
            <v>0</v>
          </cell>
        </row>
      </sheetData>
      <sheetData sheetId="7823">
        <row r="2">
          <cell r="B2">
            <v>0</v>
          </cell>
        </row>
      </sheetData>
      <sheetData sheetId="7824">
        <row r="2">
          <cell r="B2">
            <v>0</v>
          </cell>
        </row>
      </sheetData>
      <sheetData sheetId="7825">
        <row r="2">
          <cell r="B2">
            <v>0</v>
          </cell>
        </row>
      </sheetData>
      <sheetData sheetId="7826">
        <row r="2">
          <cell r="B2">
            <v>0</v>
          </cell>
        </row>
      </sheetData>
      <sheetData sheetId="7827">
        <row r="2">
          <cell r="B2">
            <v>0</v>
          </cell>
        </row>
      </sheetData>
      <sheetData sheetId="7828">
        <row r="2">
          <cell r="B2">
            <v>0</v>
          </cell>
        </row>
      </sheetData>
      <sheetData sheetId="7829">
        <row r="2">
          <cell r="B2">
            <v>0</v>
          </cell>
        </row>
      </sheetData>
      <sheetData sheetId="7830">
        <row r="2">
          <cell r="B2">
            <v>0</v>
          </cell>
        </row>
      </sheetData>
      <sheetData sheetId="7831">
        <row r="2">
          <cell r="B2">
            <v>0</v>
          </cell>
        </row>
      </sheetData>
      <sheetData sheetId="7832">
        <row r="2">
          <cell r="B2">
            <v>0</v>
          </cell>
        </row>
      </sheetData>
      <sheetData sheetId="7833">
        <row r="2">
          <cell r="B2">
            <v>0</v>
          </cell>
        </row>
      </sheetData>
      <sheetData sheetId="7834">
        <row r="2">
          <cell r="B2">
            <v>0</v>
          </cell>
        </row>
      </sheetData>
      <sheetData sheetId="7835">
        <row r="2">
          <cell r="B2">
            <v>0</v>
          </cell>
        </row>
      </sheetData>
      <sheetData sheetId="7836">
        <row r="2">
          <cell r="B2">
            <v>0</v>
          </cell>
        </row>
      </sheetData>
      <sheetData sheetId="7837">
        <row r="2">
          <cell r="B2">
            <v>0</v>
          </cell>
        </row>
      </sheetData>
      <sheetData sheetId="7838">
        <row r="2">
          <cell r="B2">
            <v>0</v>
          </cell>
        </row>
      </sheetData>
      <sheetData sheetId="7839">
        <row r="2">
          <cell r="B2">
            <v>0</v>
          </cell>
        </row>
      </sheetData>
      <sheetData sheetId="7840">
        <row r="2">
          <cell r="B2">
            <v>0</v>
          </cell>
        </row>
      </sheetData>
      <sheetData sheetId="7841">
        <row r="2">
          <cell r="B2">
            <v>0</v>
          </cell>
        </row>
      </sheetData>
      <sheetData sheetId="7842">
        <row r="2">
          <cell r="B2">
            <v>0</v>
          </cell>
        </row>
      </sheetData>
      <sheetData sheetId="7843">
        <row r="2">
          <cell r="B2">
            <v>0</v>
          </cell>
        </row>
      </sheetData>
      <sheetData sheetId="7844">
        <row r="2">
          <cell r="B2">
            <v>0</v>
          </cell>
        </row>
      </sheetData>
      <sheetData sheetId="7845">
        <row r="2">
          <cell r="B2">
            <v>0</v>
          </cell>
        </row>
      </sheetData>
      <sheetData sheetId="7846">
        <row r="2">
          <cell r="B2">
            <v>0</v>
          </cell>
        </row>
      </sheetData>
      <sheetData sheetId="7847">
        <row r="2">
          <cell r="B2">
            <v>0</v>
          </cell>
        </row>
      </sheetData>
      <sheetData sheetId="7848">
        <row r="2">
          <cell r="B2">
            <v>0</v>
          </cell>
        </row>
      </sheetData>
      <sheetData sheetId="7849">
        <row r="2">
          <cell r="B2">
            <v>0</v>
          </cell>
        </row>
      </sheetData>
      <sheetData sheetId="7850">
        <row r="2">
          <cell r="B2">
            <v>0</v>
          </cell>
        </row>
      </sheetData>
      <sheetData sheetId="7851">
        <row r="2">
          <cell r="B2">
            <v>0</v>
          </cell>
        </row>
      </sheetData>
      <sheetData sheetId="7852">
        <row r="2">
          <cell r="B2">
            <v>0</v>
          </cell>
        </row>
      </sheetData>
      <sheetData sheetId="7853">
        <row r="2">
          <cell r="B2">
            <v>0</v>
          </cell>
        </row>
      </sheetData>
      <sheetData sheetId="7854">
        <row r="2">
          <cell r="B2">
            <v>0</v>
          </cell>
        </row>
      </sheetData>
      <sheetData sheetId="7855">
        <row r="2">
          <cell r="B2">
            <v>0</v>
          </cell>
        </row>
      </sheetData>
      <sheetData sheetId="7856">
        <row r="2">
          <cell r="B2">
            <v>0</v>
          </cell>
        </row>
      </sheetData>
      <sheetData sheetId="7857">
        <row r="2">
          <cell r="B2">
            <v>0</v>
          </cell>
        </row>
      </sheetData>
      <sheetData sheetId="7858">
        <row r="2">
          <cell r="B2">
            <v>0</v>
          </cell>
        </row>
      </sheetData>
      <sheetData sheetId="7859">
        <row r="2">
          <cell r="B2">
            <v>0</v>
          </cell>
        </row>
      </sheetData>
      <sheetData sheetId="7860">
        <row r="2">
          <cell r="B2">
            <v>0</v>
          </cell>
        </row>
      </sheetData>
      <sheetData sheetId="7861">
        <row r="2">
          <cell r="B2">
            <v>0</v>
          </cell>
        </row>
      </sheetData>
      <sheetData sheetId="7862">
        <row r="2">
          <cell r="B2">
            <v>0</v>
          </cell>
        </row>
      </sheetData>
      <sheetData sheetId="7863">
        <row r="2">
          <cell r="B2">
            <v>0</v>
          </cell>
        </row>
      </sheetData>
      <sheetData sheetId="7864">
        <row r="2">
          <cell r="B2">
            <v>0</v>
          </cell>
        </row>
      </sheetData>
      <sheetData sheetId="7865">
        <row r="2">
          <cell r="B2">
            <v>0</v>
          </cell>
        </row>
      </sheetData>
      <sheetData sheetId="7866">
        <row r="2">
          <cell r="B2">
            <v>0</v>
          </cell>
        </row>
      </sheetData>
      <sheetData sheetId="7867">
        <row r="2">
          <cell r="B2">
            <v>0</v>
          </cell>
        </row>
      </sheetData>
      <sheetData sheetId="7868">
        <row r="2">
          <cell r="B2">
            <v>0</v>
          </cell>
        </row>
      </sheetData>
      <sheetData sheetId="7869">
        <row r="2">
          <cell r="B2">
            <v>0</v>
          </cell>
        </row>
      </sheetData>
      <sheetData sheetId="7870">
        <row r="2">
          <cell r="B2">
            <v>0</v>
          </cell>
        </row>
      </sheetData>
      <sheetData sheetId="7871">
        <row r="2">
          <cell r="B2">
            <v>0</v>
          </cell>
        </row>
      </sheetData>
      <sheetData sheetId="7872">
        <row r="2">
          <cell r="B2">
            <v>0</v>
          </cell>
        </row>
      </sheetData>
      <sheetData sheetId="7873">
        <row r="2">
          <cell r="B2">
            <v>0</v>
          </cell>
        </row>
      </sheetData>
      <sheetData sheetId="7874">
        <row r="2">
          <cell r="B2">
            <v>0</v>
          </cell>
        </row>
      </sheetData>
      <sheetData sheetId="7875">
        <row r="2">
          <cell r="B2">
            <v>0</v>
          </cell>
        </row>
      </sheetData>
      <sheetData sheetId="7876">
        <row r="2">
          <cell r="B2">
            <v>1.9678000000000001E-2</v>
          </cell>
        </row>
      </sheetData>
      <sheetData sheetId="7877">
        <row r="2">
          <cell r="B2">
            <v>0</v>
          </cell>
        </row>
      </sheetData>
      <sheetData sheetId="7878">
        <row r="2">
          <cell r="B2">
            <v>0</v>
          </cell>
        </row>
      </sheetData>
      <sheetData sheetId="7879">
        <row r="2">
          <cell r="B2">
            <v>0</v>
          </cell>
        </row>
      </sheetData>
      <sheetData sheetId="7880">
        <row r="2">
          <cell r="B2">
            <v>0</v>
          </cell>
        </row>
      </sheetData>
      <sheetData sheetId="7881">
        <row r="2">
          <cell r="B2">
            <v>0</v>
          </cell>
        </row>
      </sheetData>
      <sheetData sheetId="7882">
        <row r="2">
          <cell r="B2">
            <v>0</v>
          </cell>
        </row>
      </sheetData>
      <sheetData sheetId="7883">
        <row r="2">
          <cell r="B2">
            <v>0</v>
          </cell>
        </row>
      </sheetData>
      <sheetData sheetId="7884">
        <row r="2">
          <cell r="B2">
            <v>0</v>
          </cell>
        </row>
      </sheetData>
      <sheetData sheetId="7885">
        <row r="2">
          <cell r="B2">
            <v>0</v>
          </cell>
        </row>
      </sheetData>
      <sheetData sheetId="7886">
        <row r="2">
          <cell r="B2">
            <v>0</v>
          </cell>
        </row>
      </sheetData>
      <sheetData sheetId="7887">
        <row r="2">
          <cell r="B2">
            <v>0</v>
          </cell>
        </row>
      </sheetData>
      <sheetData sheetId="7888">
        <row r="2">
          <cell r="B2">
            <v>0</v>
          </cell>
        </row>
      </sheetData>
      <sheetData sheetId="7889">
        <row r="2">
          <cell r="B2">
            <v>0</v>
          </cell>
        </row>
      </sheetData>
      <sheetData sheetId="7890">
        <row r="2">
          <cell r="B2">
            <v>0</v>
          </cell>
        </row>
      </sheetData>
      <sheetData sheetId="7891"/>
      <sheetData sheetId="7892">
        <row r="2">
          <cell r="B2">
            <v>1.9678000000000001E-2</v>
          </cell>
        </row>
      </sheetData>
      <sheetData sheetId="7893">
        <row r="2">
          <cell r="B2">
            <v>1.9678000000000001E-2</v>
          </cell>
        </row>
      </sheetData>
      <sheetData sheetId="7894">
        <row r="2">
          <cell r="B2">
            <v>1.9678000000000001E-2</v>
          </cell>
        </row>
      </sheetData>
      <sheetData sheetId="7895"/>
      <sheetData sheetId="7896"/>
      <sheetData sheetId="7897"/>
      <sheetData sheetId="7898"/>
      <sheetData sheetId="7899"/>
      <sheetData sheetId="7900"/>
      <sheetData sheetId="7901"/>
      <sheetData sheetId="7902"/>
      <sheetData sheetId="7903"/>
      <sheetData sheetId="7904">
        <row r="2">
          <cell r="B2">
            <v>1.9678000000000001E-2</v>
          </cell>
        </row>
      </sheetData>
      <sheetData sheetId="7905">
        <row r="2">
          <cell r="B2">
            <v>1.9678000000000001E-2</v>
          </cell>
        </row>
      </sheetData>
      <sheetData sheetId="7906">
        <row r="2">
          <cell r="B2">
            <v>1.9678000000000001E-2</v>
          </cell>
        </row>
      </sheetData>
      <sheetData sheetId="7907"/>
      <sheetData sheetId="7908"/>
      <sheetData sheetId="7909"/>
      <sheetData sheetId="7910"/>
      <sheetData sheetId="7911"/>
      <sheetData sheetId="7912"/>
      <sheetData sheetId="7913"/>
      <sheetData sheetId="7914"/>
      <sheetData sheetId="7915"/>
      <sheetData sheetId="7916">
        <row r="2">
          <cell r="B2">
            <v>1.9678000000000001E-2</v>
          </cell>
        </row>
      </sheetData>
      <sheetData sheetId="7917">
        <row r="2">
          <cell r="B2">
            <v>0</v>
          </cell>
        </row>
      </sheetData>
      <sheetData sheetId="7918">
        <row r="2">
          <cell r="B2">
            <v>0</v>
          </cell>
        </row>
      </sheetData>
      <sheetData sheetId="7919">
        <row r="2">
          <cell r="B2">
            <v>0</v>
          </cell>
        </row>
      </sheetData>
      <sheetData sheetId="7920">
        <row r="2">
          <cell r="B2">
            <v>0</v>
          </cell>
        </row>
      </sheetData>
      <sheetData sheetId="7921">
        <row r="2">
          <cell r="B2">
            <v>0</v>
          </cell>
        </row>
      </sheetData>
      <sheetData sheetId="7922">
        <row r="2">
          <cell r="B2">
            <v>1.9678000000000001E-2</v>
          </cell>
        </row>
      </sheetData>
      <sheetData sheetId="7923">
        <row r="2">
          <cell r="B2">
            <v>1.9678000000000001E-2</v>
          </cell>
        </row>
      </sheetData>
      <sheetData sheetId="7924">
        <row r="2">
          <cell r="B2">
            <v>1.9678000000000001E-2</v>
          </cell>
        </row>
      </sheetData>
      <sheetData sheetId="7925">
        <row r="2">
          <cell r="B2">
            <v>0</v>
          </cell>
        </row>
      </sheetData>
      <sheetData sheetId="7926">
        <row r="2">
          <cell r="B2">
            <v>0</v>
          </cell>
        </row>
      </sheetData>
      <sheetData sheetId="7927">
        <row r="2">
          <cell r="B2">
            <v>0</v>
          </cell>
        </row>
      </sheetData>
      <sheetData sheetId="7928">
        <row r="2">
          <cell r="B2">
            <v>1.9678000000000001E-2</v>
          </cell>
        </row>
      </sheetData>
      <sheetData sheetId="7929">
        <row r="2">
          <cell r="B2">
            <v>0</v>
          </cell>
        </row>
      </sheetData>
      <sheetData sheetId="7930">
        <row r="2">
          <cell r="B2">
            <v>0</v>
          </cell>
        </row>
      </sheetData>
      <sheetData sheetId="7931">
        <row r="2">
          <cell r="B2">
            <v>0</v>
          </cell>
        </row>
      </sheetData>
      <sheetData sheetId="7932">
        <row r="2">
          <cell r="B2">
            <v>0</v>
          </cell>
        </row>
      </sheetData>
      <sheetData sheetId="7933">
        <row r="2">
          <cell r="B2">
            <v>0</v>
          </cell>
        </row>
      </sheetData>
      <sheetData sheetId="7934">
        <row r="2">
          <cell r="B2">
            <v>1.9678000000000001E-2</v>
          </cell>
        </row>
      </sheetData>
      <sheetData sheetId="7935">
        <row r="2">
          <cell r="B2">
            <v>1.9678000000000001E-2</v>
          </cell>
        </row>
      </sheetData>
      <sheetData sheetId="7936">
        <row r="2">
          <cell r="B2">
            <v>1.9678000000000001E-2</v>
          </cell>
        </row>
      </sheetData>
      <sheetData sheetId="7937">
        <row r="2">
          <cell r="B2">
            <v>0</v>
          </cell>
        </row>
      </sheetData>
      <sheetData sheetId="7938">
        <row r="2">
          <cell r="B2">
            <v>0</v>
          </cell>
        </row>
      </sheetData>
      <sheetData sheetId="7939">
        <row r="2">
          <cell r="B2">
            <v>0</v>
          </cell>
        </row>
      </sheetData>
      <sheetData sheetId="7940">
        <row r="2">
          <cell r="B2">
            <v>1.9678000000000001E-2</v>
          </cell>
        </row>
      </sheetData>
      <sheetData sheetId="7941">
        <row r="2">
          <cell r="B2">
            <v>0</v>
          </cell>
        </row>
      </sheetData>
      <sheetData sheetId="7942">
        <row r="2">
          <cell r="B2">
            <v>0</v>
          </cell>
        </row>
      </sheetData>
      <sheetData sheetId="7943">
        <row r="2">
          <cell r="B2">
            <v>0</v>
          </cell>
        </row>
      </sheetData>
      <sheetData sheetId="7944">
        <row r="2">
          <cell r="B2">
            <v>1.9678000000000001E-2</v>
          </cell>
        </row>
      </sheetData>
      <sheetData sheetId="7945">
        <row r="2">
          <cell r="B2">
            <v>1.9678000000000001E-2</v>
          </cell>
        </row>
      </sheetData>
      <sheetData sheetId="7946">
        <row r="2">
          <cell r="B2">
            <v>1.9678000000000001E-2</v>
          </cell>
        </row>
      </sheetData>
      <sheetData sheetId="7947"/>
      <sheetData sheetId="7948">
        <row r="2">
          <cell r="B2">
            <v>0</v>
          </cell>
        </row>
      </sheetData>
      <sheetData sheetId="7949">
        <row r="2">
          <cell r="B2">
            <v>1.9678000000000001E-2</v>
          </cell>
        </row>
      </sheetData>
      <sheetData sheetId="7950"/>
      <sheetData sheetId="7951"/>
      <sheetData sheetId="7952"/>
      <sheetData sheetId="7953">
        <row r="2">
          <cell r="B2">
            <v>1.9678000000000001E-2</v>
          </cell>
        </row>
      </sheetData>
      <sheetData sheetId="7954">
        <row r="2">
          <cell r="B2">
            <v>1.9678000000000001E-2</v>
          </cell>
        </row>
      </sheetData>
      <sheetData sheetId="7955">
        <row r="2">
          <cell r="B2">
            <v>0</v>
          </cell>
        </row>
      </sheetData>
      <sheetData sheetId="7956">
        <row r="2">
          <cell r="B2">
            <v>1.9678000000000001E-2</v>
          </cell>
        </row>
      </sheetData>
      <sheetData sheetId="7957">
        <row r="2">
          <cell r="B2">
            <v>1.9678000000000001E-2</v>
          </cell>
        </row>
      </sheetData>
      <sheetData sheetId="7958">
        <row r="2">
          <cell r="B2">
            <v>1.9678000000000001E-2</v>
          </cell>
        </row>
      </sheetData>
      <sheetData sheetId="7959">
        <row r="2">
          <cell r="B2">
            <v>0</v>
          </cell>
        </row>
      </sheetData>
      <sheetData sheetId="7960">
        <row r="2">
          <cell r="B2">
            <v>1.9678000000000001E-2</v>
          </cell>
        </row>
      </sheetData>
      <sheetData sheetId="7961">
        <row r="2">
          <cell r="B2">
            <v>1.9678000000000001E-2</v>
          </cell>
        </row>
      </sheetData>
      <sheetData sheetId="7962"/>
      <sheetData sheetId="7963">
        <row r="2">
          <cell r="B2">
            <v>0</v>
          </cell>
        </row>
      </sheetData>
      <sheetData sheetId="7964">
        <row r="2">
          <cell r="B2">
            <v>0</v>
          </cell>
        </row>
      </sheetData>
      <sheetData sheetId="7965"/>
      <sheetData sheetId="7966">
        <row r="2">
          <cell r="B2">
            <v>1.9678000000000001E-2</v>
          </cell>
        </row>
      </sheetData>
      <sheetData sheetId="7967">
        <row r="2">
          <cell r="B2">
            <v>1.9678000000000001E-2</v>
          </cell>
        </row>
      </sheetData>
      <sheetData sheetId="7968">
        <row r="2">
          <cell r="B2">
            <v>1.9678000000000001E-2</v>
          </cell>
        </row>
      </sheetData>
      <sheetData sheetId="7969">
        <row r="2">
          <cell r="B2">
            <v>1.9678000000000001E-2</v>
          </cell>
        </row>
      </sheetData>
      <sheetData sheetId="7970">
        <row r="2">
          <cell r="B2">
            <v>0</v>
          </cell>
        </row>
      </sheetData>
      <sheetData sheetId="7971">
        <row r="2">
          <cell r="B2">
            <v>1.9678000000000001E-2</v>
          </cell>
        </row>
      </sheetData>
      <sheetData sheetId="7972"/>
      <sheetData sheetId="7973">
        <row r="2">
          <cell r="B2">
            <v>1.9678000000000001E-2</v>
          </cell>
        </row>
      </sheetData>
      <sheetData sheetId="7974">
        <row r="2">
          <cell r="B2">
            <v>1.9678000000000001E-2</v>
          </cell>
        </row>
      </sheetData>
      <sheetData sheetId="7975">
        <row r="2">
          <cell r="B2">
            <v>1.9678000000000001E-2</v>
          </cell>
        </row>
      </sheetData>
      <sheetData sheetId="7976">
        <row r="2">
          <cell r="B2">
            <v>1.9678000000000001E-2</v>
          </cell>
        </row>
      </sheetData>
      <sheetData sheetId="7977">
        <row r="2">
          <cell r="B2">
            <v>1.9678000000000001E-2</v>
          </cell>
        </row>
      </sheetData>
      <sheetData sheetId="7978"/>
      <sheetData sheetId="7979">
        <row r="2">
          <cell r="B2">
            <v>1.9678000000000001E-2</v>
          </cell>
        </row>
      </sheetData>
      <sheetData sheetId="7980">
        <row r="2">
          <cell r="B2">
            <v>1.9678000000000001E-2</v>
          </cell>
        </row>
      </sheetData>
      <sheetData sheetId="7981">
        <row r="2">
          <cell r="B2">
            <v>1.9678000000000001E-2</v>
          </cell>
        </row>
      </sheetData>
      <sheetData sheetId="7982">
        <row r="2">
          <cell r="B2">
            <v>1.9678000000000001E-2</v>
          </cell>
        </row>
      </sheetData>
      <sheetData sheetId="7983">
        <row r="2">
          <cell r="B2">
            <v>1.9678000000000001E-2</v>
          </cell>
        </row>
      </sheetData>
      <sheetData sheetId="7984">
        <row r="2">
          <cell r="B2">
            <v>1.9678000000000001E-2</v>
          </cell>
        </row>
      </sheetData>
      <sheetData sheetId="7985">
        <row r="2">
          <cell r="B2">
            <v>1.9678000000000001E-2</v>
          </cell>
        </row>
      </sheetData>
      <sheetData sheetId="7986">
        <row r="2">
          <cell r="B2">
            <v>1.9678000000000001E-2</v>
          </cell>
        </row>
      </sheetData>
      <sheetData sheetId="7987"/>
      <sheetData sheetId="7988">
        <row r="2">
          <cell r="B2">
            <v>1.9678000000000001E-2</v>
          </cell>
        </row>
      </sheetData>
      <sheetData sheetId="7989">
        <row r="2">
          <cell r="B2">
            <v>1.9678000000000001E-2</v>
          </cell>
        </row>
      </sheetData>
      <sheetData sheetId="7990">
        <row r="2">
          <cell r="B2">
            <v>1.9678000000000001E-2</v>
          </cell>
        </row>
      </sheetData>
      <sheetData sheetId="7991">
        <row r="2">
          <cell r="B2">
            <v>1.9678000000000001E-2</v>
          </cell>
        </row>
      </sheetData>
      <sheetData sheetId="7992">
        <row r="2">
          <cell r="B2">
            <v>1.9678000000000001E-2</v>
          </cell>
        </row>
      </sheetData>
      <sheetData sheetId="7993"/>
      <sheetData sheetId="7994"/>
      <sheetData sheetId="7995"/>
      <sheetData sheetId="7996"/>
      <sheetData sheetId="7997"/>
      <sheetData sheetId="7998"/>
      <sheetData sheetId="7999"/>
      <sheetData sheetId="8000"/>
      <sheetData sheetId="8001"/>
      <sheetData sheetId="8002">
        <row r="2">
          <cell r="B2">
            <v>0</v>
          </cell>
        </row>
      </sheetData>
      <sheetData sheetId="8003">
        <row r="2">
          <cell r="B2">
            <v>0</v>
          </cell>
        </row>
      </sheetData>
      <sheetData sheetId="8004">
        <row r="2">
          <cell r="B2">
            <v>1.9678000000000001E-2</v>
          </cell>
        </row>
      </sheetData>
      <sheetData sheetId="8005">
        <row r="2">
          <cell r="B2">
            <v>1.9678000000000001E-2</v>
          </cell>
        </row>
      </sheetData>
      <sheetData sheetId="8006">
        <row r="2">
          <cell r="B2">
            <v>1.9678000000000001E-2</v>
          </cell>
        </row>
      </sheetData>
      <sheetData sheetId="8007">
        <row r="2">
          <cell r="B2">
            <v>1.9678000000000001E-2</v>
          </cell>
        </row>
      </sheetData>
      <sheetData sheetId="8008">
        <row r="2">
          <cell r="B2">
            <v>1.9678000000000001E-2</v>
          </cell>
        </row>
      </sheetData>
      <sheetData sheetId="8009">
        <row r="2">
          <cell r="B2">
            <v>1.9678000000000001E-2</v>
          </cell>
        </row>
      </sheetData>
      <sheetData sheetId="8010">
        <row r="2">
          <cell r="B2">
            <v>1.9678000000000001E-2</v>
          </cell>
        </row>
      </sheetData>
      <sheetData sheetId="8011">
        <row r="2">
          <cell r="B2">
            <v>1.9678000000000001E-2</v>
          </cell>
        </row>
      </sheetData>
      <sheetData sheetId="8012">
        <row r="2">
          <cell r="B2">
            <v>1.9678000000000001E-2</v>
          </cell>
        </row>
      </sheetData>
      <sheetData sheetId="8013">
        <row r="2">
          <cell r="B2">
            <v>1.9678000000000001E-2</v>
          </cell>
        </row>
      </sheetData>
      <sheetData sheetId="8014">
        <row r="2">
          <cell r="B2">
            <v>0</v>
          </cell>
        </row>
      </sheetData>
      <sheetData sheetId="8015">
        <row r="2">
          <cell r="B2">
            <v>0</v>
          </cell>
        </row>
      </sheetData>
      <sheetData sheetId="8016">
        <row r="2">
          <cell r="B2">
            <v>1.9678000000000001E-2</v>
          </cell>
        </row>
      </sheetData>
      <sheetData sheetId="8017">
        <row r="2">
          <cell r="B2">
            <v>1.9678000000000001E-2</v>
          </cell>
        </row>
      </sheetData>
      <sheetData sheetId="8018">
        <row r="2">
          <cell r="B2">
            <v>1.9678000000000001E-2</v>
          </cell>
        </row>
      </sheetData>
      <sheetData sheetId="8019">
        <row r="2">
          <cell r="B2">
            <v>1.9678000000000001E-2</v>
          </cell>
        </row>
      </sheetData>
      <sheetData sheetId="8020">
        <row r="2">
          <cell r="B2">
            <v>0</v>
          </cell>
        </row>
      </sheetData>
      <sheetData sheetId="8021">
        <row r="2">
          <cell r="B2">
            <v>1.9678000000000001E-2</v>
          </cell>
        </row>
      </sheetData>
      <sheetData sheetId="8022"/>
      <sheetData sheetId="8023"/>
      <sheetData sheetId="8024"/>
      <sheetData sheetId="8025"/>
      <sheetData sheetId="8026"/>
      <sheetData sheetId="8027"/>
      <sheetData sheetId="8028">
        <row r="2">
          <cell r="B2">
            <v>1.9678000000000001E-2</v>
          </cell>
        </row>
      </sheetData>
      <sheetData sheetId="8029">
        <row r="2">
          <cell r="B2">
            <v>1.9678000000000001E-2</v>
          </cell>
        </row>
      </sheetData>
      <sheetData sheetId="8030">
        <row r="2">
          <cell r="B2">
            <v>1.9678000000000001E-2</v>
          </cell>
        </row>
      </sheetData>
      <sheetData sheetId="8031">
        <row r="2">
          <cell r="B2">
            <v>0</v>
          </cell>
        </row>
      </sheetData>
      <sheetData sheetId="8032">
        <row r="2">
          <cell r="B2">
            <v>0</v>
          </cell>
        </row>
      </sheetData>
      <sheetData sheetId="8033">
        <row r="2">
          <cell r="B2">
            <v>0</v>
          </cell>
        </row>
      </sheetData>
      <sheetData sheetId="8034">
        <row r="2">
          <cell r="B2">
            <v>0</v>
          </cell>
        </row>
      </sheetData>
      <sheetData sheetId="8035">
        <row r="2">
          <cell r="B2">
            <v>1.9678000000000001E-2</v>
          </cell>
        </row>
      </sheetData>
      <sheetData sheetId="8036">
        <row r="2">
          <cell r="B2">
            <v>1.9678000000000001E-2</v>
          </cell>
        </row>
      </sheetData>
      <sheetData sheetId="8037">
        <row r="2">
          <cell r="B2">
            <v>1.9678000000000001E-2</v>
          </cell>
        </row>
      </sheetData>
      <sheetData sheetId="8038">
        <row r="2">
          <cell r="B2">
            <v>0</v>
          </cell>
        </row>
      </sheetData>
      <sheetData sheetId="8039">
        <row r="2">
          <cell r="B2">
            <v>0</v>
          </cell>
        </row>
      </sheetData>
      <sheetData sheetId="8040">
        <row r="2">
          <cell r="B2">
            <v>0</v>
          </cell>
        </row>
      </sheetData>
      <sheetData sheetId="8041">
        <row r="2">
          <cell r="B2">
            <v>0</v>
          </cell>
        </row>
      </sheetData>
      <sheetData sheetId="8042">
        <row r="2">
          <cell r="B2">
            <v>1.9678000000000001E-2</v>
          </cell>
        </row>
      </sheetData>
      <sheetData sheetId="8043">
        <row r="2">
          <cell r="B2">
            <v>1.9678000000000001E-2</v>
          </cell>
        </row>
      </sheetData>
      <sheetData sheetId="8044">
        <row r="2">
          <cell r="B2">
            <v>1.9678000000000001E-2</v>
          </cell>
        </row>
      </sheetData>
      <sheetData sheetId="8045">
        <row r="2">
          <cell r="B2">
            <v>0</v>
          </cell>
        </row>
      </sheetData>
      <sheetData sheetId="8046">
        <row r="2">
          <cell r="B2">
            <v>0</v>
          </cell>
        </row>
      </sheetData>
      <sheetData sheetId="8047">
        <row r="2">
          <cell r="B2">
            <v>0</v>
          </cell>
        </row>
      </sheetData>
      <sheetData sheetId="8048">
        <row r="2">
          <cell r="B2">
            <v>0</v>
          </cell>
        </row>
      </sheetData>
      <sheetData sheetId="8049">
        <row r="2">
          <cell r="B2">
            <v>1.9678000000000001E-2</v>
          </cell>
        </row>
      </sheetData>
      <sheetData sheetId="8050">
        <row r="2">
          <cell r="B2">
            <v>1.9678000000000001E-2</v>
          </cell>
        </row>
      </sheetData>
      <sheetData sheetId="8051">
        <row r="2">
          <cell r="B2">
            <v>1.9678000000000001E-2</v>
          </cell>
        </row>
      </sheetData>
      <sheetData sheetId="8052">
        <row r="2">
          <cell r="B2">
            <v>1.9678000000000001E-2</v>
          </cell>
        </row>
      </sheetData>
      <sheetData sheetId="8053">
        <row r="2">
          <cell r="B2">
            <v>1.9678000000000001E-2</v>
          </cell>
        </row>
      </sheetData>
      <sheetData sheetId="8054">
        <row r="2">
          <cell r="B2">
            <v>1.9678000000000001E-2</v>
          </cell>
        </row>
      </sheetData>
      <sheetData sheetId="8055">
        <row r="2">
          <cell r="B2">
            <v>0</v>
          </cell>
        </row>
      </sheetData>
      <sheetData sheetId="8056">
        <row r="2">
          <cell r="B2">
            <v>0</v>
          </cell>
        </row>
      </sheetData>
      <sheetData sheetId="8057">
        <row r="2">
          <cell r="B2">
            <v>0</v>
          </cell>
        </row>
      </sheetData>
      <sheetData sheetId="8058">
        <row r="2">
          <cell r="B2">
            <v>0</v>
          </cell>
        </row>
      </sheetData>
      <sheetData sheetId="8059">
        <row r="2">
          <cell r="B2">
            <v>0</v>
          </cell>
        </row>
      </sheetData>
      <sheetData sheetId="8060">
        <row r="2">
          <cell r="B2">
            <v>1.9678000000000001E-2</v>
          </cell>
        </row>
      </sheetData>
      <sheetData sheetId="8061">
        <row r="2">
          <cell r="B2">
            <v>0</v>
          </cell>
        </row>
      </sheetData>
      <sheetData sheetId="8062">
        <row r="2">
          <cell r="B2">
            <v>1.9678000000000001E-2</v>
          </cell>
        </row>
      </sheetData>
      <sheetData sheetId="8063">
        <row r="2">
          <cell r="B2">
            <v>1.9678000000000001E-2</v>
          </cell>
        </row>
      </sheetData>
      <sheetData sheetId="8064">
        <row r="2">
          <cell r="B2">
            <v>0</v>
          </cell>
        </row>
      </sheetData>
      <sheetData sheetId="8065">
        <row r="2">
          <cell r="B2">
            <v>0</v>
          </cell>
        </row>
      </sheetData>
      <sheetData sheetId="8066">
        <row r="2">
          <cell r="B2">
            <v>0</v>
          </cell>
        </row>
      </sheetData>
      <sheetData sheetId="8067">
        <row r="2">
          <cell r="B2">
            <v>1.9678000000000001E-2</v>
          </cell>
        </row>
      </sheetData>
      <sheetData sheetId="8068">
        <row r="2">
          <cell r="B2">
            <v>0</v>
          </cell>
        </row>
      </sheetData>
      <sheetData sheetId="8069">
        <row r="2">
          <cell r="B2">
            <v>1.9678000000000001E-2</v>
          </cell>
        </row>
      </sheetData>
      <sheetData sheetId="8070">
        <row r="2">
          <cell r="B2">
            <v>0</v>
          </cell>
        </row>
      </sheetData>
      <sheetData sheetId="8071">
        <row r="2">
          <cell r="B2">
            <v>0</v>
          </cell>
        </row>
      </sheetData>
      <sheetData sheetId="8072">
        <row r="2">
          <cell r="B2">
            <v>0</v>
          </cell>
        </row>
      </sheetData>
      <sheetData sheetId="8073">
        <row r="2">
          <cell r="B2">
            <v>0</v>
          </cell>
        </row>
      </sheetData>
      <sheetData sheetId="8074">
        <row r="2">
          <cell r="B2">
            <v>1.9678000000000001E-2</v>
          </cell>
        </row>
      </sheetData>
      <sheetData sheetId="8075">
        <row r="2">
          <cell r="B2">
            <v>0</v>
          </cell>
        </row>
      </sheetData>
      <sheetData sheetId="8076">
        <row r="2">
          <cell r="B2">
            <v>1.9678000000000001E-2</v>
          </cell>
        </row>
      </sheetData>
      <sheetData sheetId="8077">
        <row r="2">
          <cell r="B2">
            <v>0</v>
          </cell>
        </row>
      </sheetData>
      <sheetData sheetId="8078">
        <row r="2">
          <cell r="B2">
            <v>0</v>
          </cell>
        </row>
      </sheetData>
      <sheetData sheetId="8079">
        <row r="2">
          <cell r="B2">
            <v>0</v>
          </cell>
        </row>
      </sheetData>
      <sheetData sheetId="8080">
        <row r="2">
          <cell r="B2">
            <v>0</v>
          </cell>
        </row>
      </sheetData>
      <sheetData sheetId="8081">
        <row r="2">
          <cell r="B2">
            <v>0</v>
          </cell>
        </row>
      </sheetData>
      <sheetData sheetId="8082">
        <row r="2">
          <cell r="B2">
            <v>0</v>
          </cell>
        </row>
      </sheetData>
      <sheetData sheetId="8083">
        <row r="2">
          <cell r="B2">
            <v>0</v>
          </cell>
        </row>
      </sheetData>
      <sheetData sheetId="8084">
        <row r="2">
          <cell r="B2">
            <v>0</v>
          </cell>
        </row>
      </sheetData>
      <sheetData sheetId="8085">
        <row r="2">
          <cell r="B2">
            <v>0</v>
          </cell>
        </row>
      </sheetData>
      <sheetData sheetId="8086">
        <row r="2">
          <cell r="B2">
            <v>0</v>
          </cell>
        </row>
      </sheetData>
      <sheetData sheetId="8087">
        <row r="2">
          <cell r="B2">
            <v>0</v>
          </cell>
        </row>
      </sheetData>
      <sheetData sheetId="8088">
        <row r="2">
          <cell r="B2">
            <v>0</v>
          </cell>
        </row>
      </sheetData>
      <sheetData sheetId="8089">
        <row r="2">
          <cell r="B2">
            <v>0</v>
          </cell>
        </row>
      </sheetData>
      <sheetData sheetId="8090">
        <row r="2">
          <cell r="B2">
            <v>0</v>
          </cell>
        </row>
      </sheetData>
      <sheetData sheetId="8091">
        <row r="2">
          <cell r="B2">
            <v>0</v>
          </cell>
        </row>
      </sheetData>
      <sheetData sheetId="8092">
        <row r="2">
          <cell r="B2">
            <v>0</v>
          </cell>
        </row>
      </sheetData>
      <sheetData sheetId="8093">
        <row r="2">
          <cell r="B2">
            <v>0</v>
          </cell>
        </row>
      </sheetData>
      <sheetData sheetId="8094">
        <row r="2">
          <cell r="B2">
            <v>0</v>
          </cell>
        </row>
      </sheetData>
      <sheetData sheetId="8095">
        <row r="2">
          <cell r="B2">
            <v>0</v>
          </cell>
        </row>
      </sheetData>
      <sheetData sheetId="8096">
        <row r="2">
          <cell r="B2">
            <v>0</v>
          </cell>
        </row>
      </sheetData>
      <sheetData sheetId="8097">
        <row r="2">
          <cell r="B2">
            <v>0</v>
          </cell>
        </row>
      </sheetData>
      <sheetData sheetId="8098">
        <row r="2">
          <cell r="B2">
            <v>0</v>
          </cell>
        </row>
      </sheetData>
      <sheetData sheetId="8099">
        <row r="2">
          <cell r="B2">
            <v>1.9678000000000001E-2</v>
          </cell>
        </row>
      </sheetData>
      <sheetData sheetId="8100">
        <row r="2">
          <cell r="B2">
            <v>0</v>
          </cell>
        </row>
      </sheetData>
      <sheetData sheetId="8101">
        <row r="2">
          <cell r="B2">
            <v>0</v>
          </cell>
        </row>
      </sheetData>
      <sheetData sheetId="8102">
        <row r="2">
          <cell r="B2">
            <v>0</v>
          </cell>
        </row>
      </sheetData>
      <sheetData sheetId="8103">
        <row r="2">
          <cell r="B2">
            <v>0</v>
          </cell>
        </row>
      </sheetData>
      <sheetData sheetId="8104">
        <row r="2">
          <cell r="B2">
            <v>0</v>
          </cell>
        </row>
      </sheetData>
      <sheetData sheetId="8105">
        <row r="2">
          <cell r="B2">
            <v>0</v>
          </cell>
        </row>
      </sheetData>
      <sheetData sheetId="8106">
        <row r="2">
          <cell r="B2">
            <v>1.9678000000000001E-2</v>
          </cell>
        </row>
      </sheetData>
      <sheetData sheetId="8107">
        <row r="2">
          <cell r="B2">
            <v>0</v>
          </cell>
        </row>
      </sheetData>
      <sheetData sheetId="8108">
        <row r="2">
          <cell r="B2">
            <v>0</v>
          </cell>
        </row>
      </sheetData>
      <sheetData sheetId="8109">
        <row r="2">
          <cell r="B2">
            <v>0</v>
          </cell>
        </row>
      </sheetData>
      <sheetData sheetId="8110">
        <row r="2">
          <cell r="B2">
            <v>0</v>
          </cell>
        </row>
      </sheetData>
      <sheetData sheetId="8111">
        <row r="2">
          <cell r="B2">
            <v>0</v>
          </cell>
        </row>
      </sheetData>
      <sheetData sheetId="8112">
        <row r="2">
          <cell r="B2">
            <v>0</v>
          </cell>
        </row>
      </sheetData>
      <sheetData sheetId="8113">
        <row r="2">
          <cell r="B2">
            <v>0</v>
          </cell>
        </row>
      </sheetData>
      <sheetData sheetId="8114">
        <row r="2">
          <cell r="B2">
            <v>0</v>
          </cell>
        </row>
      </sheetData>
      <sheetData sheetId="8115">
        <row r="2">
          <cell r="B2">
            <v>0</v>
          </cell>
        </row>
      </sheetData>
      <sheetData sheetId="8116">
        <row r="2">
          <cell r="B2">
            <v>0</v>
          </cell>
        </row>
      </sheetData>
      <sheetData sheetId="8117">
        <row r="2">
          <cell r="B2">
            <v>0</v>
          </cell>
        </row>
      </sheetData>
      <sheetData sheetId="8118">
        <row r="2">
          <cell r="B2">
            <v>0</v>
          </cell>
        </row>
      </sheetData>
      <sheetData sheetId="8119">
        <row r="2">
          <cell r="B2">
            <v>0</v>
          </cell>
        </row>
      </sheetData>
      <sheetData sheetId="8120">
        <row r="2">
          <cell r="B2">
            <v>0</v>
          </cell>
        </row>
      </sheetData>
      <sheetData sheetId="8121">
        <row r="2">
          <cell r="B2">
            <v>0</v>
          </cell>
        </row>
      </sheetData>
      <sheetData sheetId="8122">
        <row r="2">
          <cell r="B2">
            <v>0</v>
          </cell>
        </row>
      </sheetData>
      <sheetData sheetId="8123">
        <row r="2">
          <cell r="B2">
            <v>0</v>
          </cell>
        </row>
      </sheetData>
      <sheetData sheetId="8124">
        <row r="2">
          <cell r="B2">
            <v>0</v>
          </cell>
        </row>
      </sheetData>
      <sheetData sheetId="8125">
        <row r="2">
          <cell r="B2">
            <v>0</v>
          </cell>
        </row>
      </sheetData>
      <sheetData sheetId="8126">
        <row r="2">
          <cell r="B2">
            <v>0</v>
          </cell>
        </row>
      </sheetData>
      <sheetData sheetId="8127">
        <row r="2">
          <cell r="B2">
            <v>0</v>
          </cell>
        </row>
      </sheetData>
      <sheetData sheetId="8128">
        <row r="2">
          <cell r="B2">
            <v>0</v>
          </cell>
        </row>
      </sheetData>
      <sheetData sheetId="8129">
        <row r="2">
          <cell r="B2">
            <v>0</v>
          </cell>
        </row>
      </sheetData>
      <sheetData sheetId="8130">
        <row r="2">
          <cell r="B2">
            <v>0</v>
          </cell>
        </row>
      </sheetData>
      <sheetData sheetId="8131">
        <row r="2">
          <cell r="B2">
            <v>0</v>
          </cell>
        </row>
      </sheetData>
      <sheetData sheetId="8132">
        <row r="2">
          <cell r="B2">
            <v>0</v>
          </cell>
        </row>
      </sheetData>
      <sheetData sheetId="8133">
        <row r="2">
          <cell r="B2">
            <v>0</v>
          </cell>
        </row>
      </sheetData>
      <sheetData sheetId="8134">
        <row r="2">
          <cell r="B2">
            <v>0</v>
          </cell>
        </row>
      </sheetData>
      <sheetData sheetId="8135">
        <row r="2">
          <cell r="B2">
            <v>0</v>
          </cell>
        </row>
      </sheetData>
      <sheetData sheetId="8136">
        <row r="2">
          <cell r="B2">
            <v>0</v>
          </cell>
        </row>
      </sheetData>
      <sheetData sheetId="8137">
        <row r="2">
          <cell r="B2">
            <v>0</v>
          </cell>
        </row>
      </sheetData>
      <sheetData sheetId="8138">
        <row r="2">
          <cell r="B2">
            <v>0</v>
          </cell>
        </row>
      </sheetData>
      <sheetData sheetId="8139">
        <row r="2">
          <cell r="B2">
            <v>0</v>
          </cell>
        </row>
      </sheetData>
      <sheetData sheetId="8140">
        <row r="2">
          <cell r="B2">
            <v>0</v>
          </cell>
        </row>
      </sheetData>
      <sheetData sheetId="8141">
        <row r="2">
          <cell r="B2">
            <v>0</v>
          </cell>
        </row>
      </sheetData>
      <sheetData sheetId="8142">
        <row r="2">
          <cell r="B2">
            <v>0</v>
          </cell>
        </row>
      </sheetData>
      <sheetData sheetId="8143">
        <row r="2">
          <cell r="B2">
            <v>0</v>
          </cell>
        </row>
      </sheetData>
      <sheetData sheetId="8144">
        <row r="2">
          <cell r="B2">
            <v>0</v>
          </cell>
        </row>
      </sheetData>
      <sheetData sheetId="8145">
        <row r="2">
          <cell r="B2">
            <v>0</v>
          </cell>
        </row>
      </sheetData>
      <sheetData sheetId="8146">
        <row r="2">
          <cell r="B2">
            <v>0</v>
          </cell>
        </row>
      </sheetData>
      <sheetData sheetId="8147">
        <row r="2">
          <cell r="B2">
            <v>0</v>
          </cell>
        </row>
      </sheetData>
      <sheetData sheetId="8148">
        <row r="2">
          <cell r="B2">
            <v>0</v>
          </cell>
        </row>
      </sheetData>
      <sheetData sheetId="8149">
        <row r="2">
          <cell r="B2">
            <v>0</v>
          </cell>
        </row>
      </sheetData>
      <sheetData sheetId="8150">
        <row r="2">
          <cell r="B2">
            <v>0</v>
          </cell>
        </row>
      </sheetData>
      <sheetData sheetId="8151">
        <row r="2">
          <cell r="B2">
            <v>0</v>
          </cell>
        </row>
      </sheetData>
      <sheetData sheetId="8152">
        <row r="2">
          <cell r="B2">
            <v>0</v>
          </cell>
        </row>
      </sheetData>
      <sheetData sheetId="8153">
        <row r="2">
          <cell r="B2">
            <v>0</v>
          </cell>
        </row>
      </sheetData>
      <sheetData sheetId="8154">
        <row r="2">
          <cell r="B2">
            <v>0</v>
          </cell>
        </row>
      </sheetData>
      <sheetData sheetId="8155">
        <row r="2">
          <cell r="B2">
            <v>0</v>
          </cell>
        </row>
      </sheetData>
      <sheetData sheetId="8156">
        <row r="2">
          <cell r="B2">
            <v>0</v>
          </cell>
        </row>
      </sheetData>
      <sheetData sheetId="8157">
        <row r="2">
          <cell r="B2">
            <v>0</v>
          </cell>
        </row>
      </sheetData>
      <sheetData sheetId="8158">
        <row r="2">
          <cell r="B2">
            <v>0</v>
          </cell>
        </row>
      </sheetData>
      <sheetData sheetId="8159">
        <row r="2">
          <cell r="B2">
            <v>0</v>
          </cell>
        </row>
      </sheetData>
      <sheetData sheetId="8160">
        <row r="2">
          <cell r="B2">
            <v>0</v>
          </cell>
        </row>
      </sheetData>
      <sheetData sheetId="8161">
        <row r="2">
          <cell r="B2">
            <v>0</v>
          </cell>
        </row>
      </sheetData>
      <sheetData sheetId="8162">
        <row r="2">
          <cell r="B2">
            <v>0</v>
          </cell>
        </row>
      </sheetData>
      <sheetData sheetId="8163">
        <row r="2">
          <cell r="B2">
            <v>0</v>
          </cell>
        </row>
      </sheetData>
      <sheetData sheetId="8164">
        <row r="2">
          <cell r="B2">
            <v>0</v>
          </cell>
        </row>
      </sheetData>
      <sheetData sheetId="8165">
        <row r="2">
          <cell r="B2">
            <v>0</v>
          </cell>
        </row>
      </sheetData>
      <sheetData sheetId="8166">
        <row r="2">
          <cell r="B2">
            <v>0</v>
          </cell>
        </row>
      </sheetData>
      <sheetData sheetId="8167">
        <row r="2">
          <cell r="B2">
            <v>0</v>
          </cell>
        </row>
      </sheetData>
      <sheetData sheetId="8168">
        <row r="2">
          <cell r="B2">
            <v>0</v>
          </cell>
        </row>
      </sheetData>
      <sheetData sheetId="8169">
        <row r="2">
          <cell r="B2">
            <v>0</v>
          </cell>
        </row>
      </sheetData>
      <sheetData sheetId="8170">
        <row r="2">
          <cell r="B2">
            <v>1.9678000000000001E-2</v>
          </cell>
        </row>
      </sheetData>
      <sheetData sheetId="8171">
        <row r="2">
          <cell r="B2">
            <v>1.9678000000000001E-2</v>
          </cell>
        </row>
      </sheetData>
      <sheetData sheetId="8172">
        <row r="2">
          <cell r="B2">
            <v>1.9678000000000001E-2</v>
          </cell>
        </row>
      </sheetData>
      <sheetData sheetId="8173">
        <row r="2">
          <cell r="B2">
            <v>1.9678000000000001E-2</v>
          </cell>
        </row>
      </sheetData>
      <sheetData sheetId="8174">
        <row r="2">
          <cell r="B2">
            <v>1.9678000000000001E-2</v>
          </cell>
        </row>
      </sheetData>
      <sheetData sheetId="8175">
        <row r="2">
          <cell r="B2">
            <v>1.9678000000000001E-2</v>
          </cell>
        </row>
      </sheetData>
      <sheetData sheetId="8176"/>
      <sheetData sheetId="8177"/>
      <sheetData sheetId="8178"/>
      <sheetData sheetId="8179"/>
      <sheetData sheetId="8180"/>
      <sheetData sheetId="8181"/>
      <sheetData sheetId="8182"/>
      <sheetData sheetId="8183"/>
      <sheetData sheetId="8184"/>
      <sheetData sheetId="8185"/>
      <sheetData sheetId="8186">
        <row r="2">
          <cell r="B2">
            <v>1.9678000000000001E-2</v>
          </cell>
        </row>
      </sheetData>
      <sheetData sheetId="8187"/>
      <sheetData sheetId="8188"/>
      <sheetData sheetId="8189"/>
      <sheetData sheetId="8190"/>
      <sheetData sheetId="8191"/>
      <sheetData sheetId="8192"/>
      <sheetData sheetId="8193"/>
      <sheetData sheetId="8194"/>
      <sheetData sheetId="8195"/>
      <sheetData sheetId="8196"/>
      <sheetData sheetId="8197"/>
      <sheetData sheetId="8198"/>
      <sheetData sheetId="8199"/>
      <sheetData sheetId="8200"/>
      <sheetData sheetId="8201"/>
      <sheetData sheetId="8202">
        <row r="2">
          <cell r="B2">
            <v>1.9678000000000001E-2</v>
          </cell>
        </row>
      </sheetData>
      <sheetData sheetId="8203">
        <row r="2">
          <cell r="B2">
            <v>1.9678000000000001E-2</v>
          </cell>
        </row>
      </sheetData>
      <sheetData sheetId="8204">
        <row r="2">
          <cell r="B2">
            <v>1.9678000000000001E-2</v>
          </cell>
        </row>
      </sheetData>
      <sheetData sheetId="8205"/>
      <sheetData sheetId="8206"/>
      <sheetData sheetId="8207"/>
      <sheetData sheetId="8208"/>
      <sheetData sheetId="8209"/>
      <sheetData sheetId="8210"/>
      <sheetData sheetId="8211"/>
      <sheetData sheetId="8212"/>
      <sheetData sheetId="8213"/>
      <sheetData sheetId="8214">
        <row r="2">
          <cell r="B2">
            <v>1.9678000000000001E-2</v>
          </cell>
        </row>
      </sheetData>
      <sheetData sheetId="8215">
        <row r="2">
          <cell r="B2">
            <v>1.9678000000000001E-2</v>
          </cell>
        </row>
      </sheetData>
      <sheetData sheetId="8216">
        <row r="2">
          <cell r="B2">
            <v>1.9678000000000001E-2</v>
          </cell>
        </row>
      </sheetData>
      <sheetData sheetId="8217"/>
      <sheetData sheetId="8218"/>
      <sheetData sheetId="8219"/>
      <sheetData sheetId="8220"/>
      <sheetData sheetId="8221"/>
      <sheetData sheetId="8222"/>
      <sheetData sheetId="8223"/>
      <sheetData sheetId="8224"/>
      <sheetData sheetId="8225"/>
      <sheetData sheetId="8226">
        <row r="2">
          <cell r="B2">
            <v>1.9678000000000001E-2</v>
          </cell>
        </row>
      </sheetData>
      <sheetData sheetId="8227">
        <row r="2">
          <cell r="B2">
            <v>0</v>
          </cell>
        </row>
      </sheetData>
      <sheetData sheetId="8228">
        <row r="2">
          <cell r="B2">
            <v>0</v>
          </cell>
        </row>
      </sheetData>
      <sheetData sheetId="8229">
        <row r="2">
          <cell r="B2">
            <v>0</v>
          </cell>
        </row>
      </sheetData>
      <sheetData sheetId="8230">
        <row r="2">
          <cell r="B2">
            <v>0</v>
          </cell>
        </row>
      </sheetData>
      <sheetData sheetId="8231">
        <row r="2">
          <cell r="B2">
            <v>0</v>
          </cell>
        </row>
      </sheetData>
      <sheetData sheetId="8232">
        <row r="2">
          <cell r="B2">
            <v>1.9678000000000001E-2</v>
          </cell>
        </row>
      </sheetData>
      <sheetData sheetId="8233">
        <row r="2">
          <cell r="B2">
            <v>1.9678000000000001E-2</v>
          </cell>
        </row>
      </sheetData>
      <sheetData sheetId="8234">
        <row r="2">
          <cell r="B2">
            <v>1.9678000000000001E-2</v>
          </cell>
        </row>
      </sheetData>
      <sheetData sheetId="8235">
        <row r="2">
          <cell r="B2">
            <v>0</v>
          </cell>
        </row>
      </sheetData>
      <sheetData sheetId="8236">
        <row r="2">
          <cell r="B2">
            <v>0</v>
          </cell>
        </row>
      </sheetData>
      <sheetData sheetId="8237">
        <row r="2">
          <cell r="B2">
            <v>1.9678000000000001E-2</v>
          </cell>
        </row>
      </sheetData>
      <sheetData sheetId="8238">
        <row r="2">
          <cell r="B2">
            <v>1.9678000000000001E-2</v>
          </cell>
        </row>
      </sheetData>
      <sheetData sheetId="8239">
        <row r="2">
          <cell r="B2">
            <v>0</v>
          </cell>
        </row>
      </sheetData>
      <sheetData sheetId="8240">
        <row r="2">
          <cell r="B2">
            <v>0</v>
          </cell>
        </row>
      </sheetData>
      <sheetData sheetId="8241">
        <row r="2">
          <cell r="B2">
            <v>0</v>
          </cell>
        </row>
      </sheetData>
      <sheetData sheetId="8242">
        <row r="2">
          <cell r="B2">
            <v>0</v>
          </cell>
        </row>
      </sheetData>
      <sheetData sheetId="8243">
        <row r="2">
          <cell r="B2">
            <v>0</v>
          </cell>
        </row>
      </sheetData>
      <sheetData sheetId="8244">
        <row r="2">
          <cell r="B2">
            <v>1.9678000000000001E-2</v>
          </cell>
        </row>
      </sheetData>
      <sheetData sheetId="8245">
        <row r="2">
          <cell r="B2">
            <v>1.9678000000000001E-2</v>
          </cell>
        </row>
      </sheetData>
      <sheetData sheetId="8246">
        <row r="2">
          <cell r="B2">
            <v>1.9678000000000001E-2</v>
          </cell>
        </row>
      </sheetData>
      <sheetData sheetId="8247">
        <row r="2">
          <cell r="B2">
            <v>0</v>
          </cell>
        </row>
      </sheetData>
      <sheetData sheetId="8248">
        <row r="2">
          <cell r="B2">
            <v>0</v>
          </cell>
        </row>
      </sheetData>
      <sheetData sheetId="8249">
        <row r="2">
          <cell r="B2">
            <v>0</v>
          </cell>
        </row>
      </sheetData>
      <sheetData sheetId="8250">
        <row r="2">
          <cell r="B2">
            <v>1.9678000000000001E-2</v>
          </cell>
        </row>
      </sheetData>
      <sheetData sheetId="8251">
        <row r="2">
          <cell r="B2">
            <v>0</v>
          </cell>
        </row>
      </sheetData>
      <sheetData sheetId="8252">
        <row r="2">
          <cell r="B2">
            <v>0</v>
          </cell>
        </row>
      </sheetData>
      <sheetData sheetId="8253">
        <row r="2">
          <cell r="B2">
            <v>0</v>
          </cell>
        </row>
      </sheetData>
      <sheetData sheetId="8254">
        <row r="2">
          <cell r="B2">
            <v>1.9678000000000001E-2</v>
          </cell>
        </row>
      </sheetData>
      <sheetData sheetId="8255">
        <row r="2">
          <cell r="B2">
            <v>1.9678000000000001E-2</v>
          </cell>
        </row>
      </sheetData>
      <sheetData sheetId="8256">
        <row r="2">
          <cell r="B2">
            <v>1.9678000000000001E-2</v>
          </cell>
        </row>
      </sheetData>
      <sheetData sheetId="8257"/>
      <sheetData sheetId="8258">
        <row r="2">
          <cell r="B2">
            <v>0</v>
          </cell>
        </row>
      </sheetData>
      <sheetData sheetId="8259">
        <row r="2">
          <cell r="B2">
            <v>1.9678000000000001E-2</v>
          </cell>
        </row>
      </sheetData>
      <sheetData sheetId="8260">
        <row r="2">
          <cell r="B2">
            <v>0</v>
          </cell>
        </row>
      </sheetData>
      <sheetData sheetId="8261"/>
      <sheetData sheetId="8262"/>
      <sheetData sheetId="8263">
        <row r="2">
          <cell r="B2">
            <v>1.9678000000000001E-2</v>
          </cell>
        </row>
      </sheetData>
      <sheetData sheetId="8264">
        <row r="2">
          <cell r="B2">
            <v>1.9678000000000001E-2</v>
          </cell>
        </row>
      </sheetData>
      <sheetData sheetId="8265">
        <row r="2">
          <cell r="B2">
            <v>0</v>
          </cell>
        </row>
      </sheetData>
      <sheetData sheetId="8266">
        <row r="2">
          <cell r="B2">
            <v>1.9678000000000001E-2</v>
          </cell>
        </row>
      </sheetData>
      <sheetData sheetId="8267">
        <row r="2">
          <cell r="B2">
            <v>0</v>
          </cell>
        </row>
      </sheetData>
      <sheetData sheetId="8268">
        <row r="2">
          <cell r="B2">
            <v>1.9678000000000001E-2</v>
          </cell>
        </row>
      </sheetData>
      <sheetData sheetId="8269">
        <row r="2">
          <cell r="B2">
            <v>0</v>
          </cell>
        </row>
      </sheetData>
      <sheetData sheetId="8270">
        <row r="2">
          <cell r="B2">
            <v>1.9678000000000001E-2</v>
          </cell>
        </row>
      </sheetData>
      <sheetData sheetId="8271">
        <row r="2">
          <cell r="B2">
            <v>1.9678000000000001E-2</v>
          </cell>
        </row>
      </sheetData>
      <sheetData sheetId="8272">
        <row r="2">
          <cell r="B2">
            <v>0</v>
          </cell>
        </row>
      </sheetData>
      <sheetData sheetId="8273">
        <row r="2">
          <cell r="B2">
            <v>0</v>
          </cell>
        </row>
      </sheetData>
      <sheetData sheetId="8274">
        <row r="2">
          <cell r="B2">
            <v>0</v>
          </cell>
        </row>
      </sheetData>
      <sheetData sheetId="8275"/>
      <sheetData sheetId="8276">
        <row r="2">
          <cell r="B2">
            <v>0</v>
          </cell>
        </row>
      </sheetData>
      <sheetData sheetId="8277">
        <row r="2">
          <cell r="B2">
            <v>1.9678000000000001E-2</v>
          </cell>
        </row>
      </sheetData>
      <sheetData sheetId="8278">
        <row r="2">
          <cell r="B2">
            <v>1.9678000000000001E-2</v>
          </cell>
        </row>
      </sheetData>
      <sheetData sheetId="8279">
        <row r="2">
          <cell r="B2">
            <v>1.9678000000000001E-2</v>
          </cell>
        </row>
      </sheetData>
      <sheetData sheetId="8280">
        <row r="2">
          <cell r="B2">
            <v>0</v>
          </cell>
        </row>
      </sheetData>
      <sheetData sheetId="8281">
        <row r="2">
          <cell r="B2">
            <v>1.9678000000000001E-2</v>
          </cell>
        </row>
      </sheetData>
      <sheetData sheetId="8282"/>
      <sheetData sheetId="8283">
        <row r="2">
          <cell r="B2">
            <v>1.9678000000000001E-2</v>
          </cell>
        </row>
      </sheetData>
      <sheetData sheetId="8284"/>
      <sheetData sheetId="8285">
        <row r="2">
          <cell r="B2">
            <v>1.9678000000000001E-2</v>
          </cell>
        </row>
      </sheetData>
      <sheetData sheetId="8286"/>
      <sheetData sheetId="8287">
        <row r="2">
          <cell r="B2">
            <v>1.9678000000000001E-2</v>
          </cell>
        </row>
      </sheetData>
      <sheetData sheetId="8288">
        <row r="2">
          <cell r="B2">
            <v>1.9678000000000001E-2</v>
          </cell>
        </row>
      </sheetData>
      <sheetData sheetId="8289"/>
      <sheetData sheetId="8290">
        <row r="2">
          <cell r="B2">
            <v>1.9678000000000001E-2</v>
          </cell>
        </row>
      </sheetData>
      <sheetData sheetId="8291"/>
      <sheetData sheetId="8292">
        <row r="2">
          <cell r="B2">
            <v>1.9678000000000001E-2</v>
          </cell>
        </row>
      </sheetData>
      <sheetData sheetId="8293">
        <row r="2">
          <cell r="B2">
            <v>1.9678000000000001E-2</v>
          </cell>
        </row>
      </sheetData>
      <sheetData sheetId="8294">
        <row r="2">
          <cell r="B2">
            <v>1.9678000000000001E-2</v>
          </cell>
        </row>
      </sheetData>
      <sheetData sheetId="8295"/>
      <sheetData sheetId="8296">
        <row r="2">
          <cell r="B2">
            <v>0</v>
          </cell>
        </row>
      </sheetData>
      <sheetData sheetId="8297"/>
      <sheetData sheetId="8298"/>
      <sheetData sheetId="8299">
        <row r="2">
          <cell r="B2">
            <v>0</v>
          </cell>
        </row>
      </sheetData>
      <sheetData sheetId="8300"/>
      <sheetData sheetId="8301"/>
      <sheetData sheetId="8302"/>
      <sheetData sheetId="8303"/>
      <sheetData sheetId="8304"/>
      <sheetData sheetId="8305" refreshError="1"/>
      <sheetData sheetId="8306" refreshError="1"/>
      <sheetData sheetId="8307" refreshError="1"/>
      <sheetData sheetId="8308" refreshError="1"/>
      <sheetData sheetId="8309" refreshError="1"/>
      <sheetData sheetId="8310" refreshError="1"/>
      <sheetData sheetId="8311" refreshError="1"/>
      <sheetData sheetId="8312" refreshError="1"/>
      <sheetData sheetId="8313">
        <row r="2">
          <cell r="B2">
            <v>1.9678000000000001E-2</v>
          </cell>
        </row>
      </sheetData>
      <sheetData sheetId="8314" refreshError="1"/>
      <sheetData sheetId="8315" refreshError="1"/>
      <sheetData sheetId="8316" refreshError="1"/>
      <sheetData sheetId="8317" refreshError="1"/>
      <sheetData sheetId="8318" refreshError="1"/>
      <sheetData sheetId="8319" refreshError="1"/>
      <sheetData sheetId="8320" refreshError="1"/>
      <sheetData sheetId="8321" refreshError="1"/>
      <sheetData sheetId="8322" refreshError="1"/>
      <sheetData sheetId="8323" refreshError="1"/>
      <sheetData sheetId="8324" refreshError="1"/>
      <sheetData sheetId="8325" refreshError="1"/>
      <sheetData sheetId="8326" refreshError="1"/>
      <sheetData sheetId="8327" refreshError="1"/>
      <sheetData sheetId="8328" refreshError="1"/>
      <sheetData sheetId="8329" refreshError="1"/>
      <sheetData sheetId="8330" refreshError="1"/>
      <sheetData sheetId="8331" refreshError="1"/>
      <sheetData sheetId="8332" refreshError="1"/>
      <sheetData sheetId="8333" refreshError="1"/>
      <sheetData sheetId="8334" refreshError="1"/>
      <sheetData sheetId="8335" refreshError="1"/>
      <sheetData sheetId="8336" refreshError="1"/>
      <sheetData sheetId="8337" refreshError="1"/>
      <sheetData sheetId="8338" refreshError="1"/>
      <sheetData sheetId="8339" refreshError="1"/>
      <sheetData sheetId="8340" refreshError="1"/>
      <sheetData sheetId="8341" refreshError="1"/>
      <sheetData sheetId="8342" refreshError="1"/>
      <sheetData sheetId="8343" refreshError="1"/>
      <sheetData sheetId="8344" refreshError="1"/>
      <sheetData sheetId="8345" refreshError="1"/>
      <sheetData sheetId="8346" refreshError="1"/>
      <sheetData sheetId="8347" refreshError="1"/>
      <sheetData sheetId="8348" refreshError="1"/>
      <sheetData sheetId="8349" refreshError="1"/>
      <sheetData sheetId="8350" refreshError="1"/>
      <sheetData sheetId="8351" refreshError="1"/>
      <sheetData sheetId="8352" refreshError="1"/>
      <sheetData sheetId="8353" refreshError="1"/>
      <sheetData sheetId="8354" refreshError="1"/>
      <sheetData sheetId="8355" refreshError="1"/>
      <sheetData sheetId="8356" refreshError="1"/>
      <sheetData sheetId="8357" refreshError="1"/>
      <sheetData sheetId="8358">
        <row r="2">
          <cell r="B2">
            <v>1.9678000000000001E-2</v>
          </cell>
        </row>
      </sheetData>
      <sheetData sheetId="8359">
        <row r="2">
          <cell r="B2">
            <v>1.9678000000000001E-2</v>
          </cell>
        </row>
      </sheetData>
      <sheetData sheetId="8360"/>
      <sheetData sheetId="8361"/>
      <sheetData sheetId="8362"/>
      <sheetData sheetId="8363"/>
      <sheetData sheetId="8364">
        <row r="2">
          <cell r="B2">
            <v>1.9678000000000001E-2</v>
          </cell>
        </row>
      </sheetData>
      <sheetData sheetId="8365">
        <row r="2">
          <cell r="B2">
            <v>1.9678000000000001E-2</v>
          </cell>
        </row>
      </sheetData>
      <sheetData sheetId="8366">
        <row r="2">
          <cell r="B2">
            <v>1.9678000000000001E-2</v>
          </cell>
        </row>
      </sheetData>
      <sheetData sheetId="8367">
        <row r="2">
          <cell r="B2">
            <v>1.9678000000000001E-2</v>
          </cell>
        </row>
      </sheetData>
      <sheetData sheetId="8368"/>
      <sheetData sheetId="8369"/>
      <sheetData sheetId="8370"/>
      <sheetData sheetId="8371">
        <row r="2">
          <cell r="B2">
            <v>0</v>
          </cell>
        </row>
      </sheetData>
      <sheetData sheetId="8372">
        <row r="2">
          <cell r="B2">
            <v>0</v>
          </cell>
        </row>
      </sheetData>
      <sheetData sheetId="8373"/>
      <sheetData sheetId="8374"/>
      <sheetData sheetId="8375"/>
      <sheetData sheetId="8376"/>
      <sheetData sheetId="8377"/>
      <sheetData sheetId="8378"/>
      <sheetData sheetId="8379">
        <row r="2">
          <cell r="B2">
            <v>1.9678000000000001E-2</v>
          </cell>
        </row>
      </sheetData>
      <sheetData sheetId="8380">
        <row r="2">
          <cell r="B2">
            <v>1.9678000000000001E-2</v>
          </cell>
        </row>
      </sheetData>
      <sheetData sheetId="8381">
        <row r="2">
          <cell r="B2">
            <v>1.9678000000000001E-2</v>
          </cell>
        </row>
      </sheetData>
      <sheetData sheetId="8382">
        <row r="2">
          <cell r="B2">
            <v>0</v>
          </cell>
        </row>
      </sheetData>
      <sheetData sheetId="8383">
        <row r="2">
          <cell r="B2">
            <v>0</v>
          </cell>
        </row>
      </sheetData>
      <sheetData sheetId="8384">
        <row r="2">
          <cell r="B2">
            <v>0</v>
          </cell>
        </row>
      </sheetData>
      <sheetData sheetId="8385">
        <row r="2">
          <cell r="B2">
            <v>0</v>
          </cell>
        </row>
      </sheetData>
      <sheetData sheetId="8386">
        <row r="2">
          <cell r="B2">
            <v>1.9678000000000001E-2</v>
          </cell>
        </row>
      </sheetData>
      <sheetData sheetId="8387">
        <row r="2">
          <cell r="B2">
            <v>1.9678000000000001E-2</v>
          </cell>
        </row>
      </sheetData>
      <sheetData sheetId="8388">
        <row r="2">
          <cell r="B2">
            <v>1.9678000000000001E-2</v>
          </cell>
        </row>
      </sheetData>
      <sheetData sheetId="8389">
        <row r="2">
          <cell r="B2">
            <v>0</v>
          </cell>
        </row>
      </sheetData>
      <sheetData sheetId="8390">
        <row r="2">
          <cell r="B2">
            <v>1.9678000000000001E-2</v>
          </cell>
        </row>
      </sheetData>
      <sheetData sheetId="8391">
        <row r="2">
          <cell r="B2">
            <v>1.9678000000000001E-2</v>
          </cell>
        </row>
      </sheetData>
      <sheetData sheetId="8392">
        <row r="2">
          <cell r="B2">
            <v>1.9678000000000001E-2</v>
          </cell>
        </row>
      </sheetData>
      <sheetData sheetId="8393">
        <row r="2">
          <cell r="B2">
            <v>1.9678000000000001E-2</v>
          </cell>
        </row>
      </sheetData>
      <sheetData sheetId="8394">
        <row r="2">
          <cell r="B2">
            <v>1.9678000000000001E-2</v>
          </cell>
        </row>
      </sheetData>
      <sheetData sheetId="8395">
        <row r="2">
          <cell r="B2">
            <v>0</v>
          </cell>
        </row>
      </sheetData>
      <sheetData sheetId="8396">
        <row r="2">
          <cell r="B2">
            <v>1.9678000000000001E-2</v>
          </cell>
        </row>
      </sheetData>
      <sheetData sheetId="8397">
        <row r="2">
          <cell r="B2">
            <v>1.9678000000000001E-2</v>
          </cell>
        </row>
      </sheetData>
      <sheetData sheetId="8398"/>
      <sheetData sheetId="8399"/>
      <sheetData sheetId="8400"/>
      <sheetData sheetId="8401"/>
      <sheetData sheetId="8402">
        <row r="2">
          <cell r="B2">
            <v>0</v>
          </cell>
        </row>
      </sheetData>
      <sheetData sheetId="8403">
        <row r="2">
          <cell r="B2">
            <v>1.9678000000000001E-2</v>
          </cell>
        </row>
      </sheetData>
      <sheetData sheetId="8404">
        <row r="2">
          <cell r="B2">
            <v>1.9678000000000001E-2</v>
          </cell>
        </row>
      </sheetData>
      <sheetData sheetId="8405">
        <row r="2">
          <cell r="B2">
            <v>0</v>
          </cell>
        </row>
      </sheetData>
      <sheetData sheetId="8406">
        <row r="2">
          <cell r="B2">
            <v>0</v>
          </cell>
        </row>
      </sheetData>
      <sheetData sheetId="8407">
        <row r="2">
          <cell r="B2">
            <v>0</v>
          </cell>
        </row>
      </sheetData>
      <sheetData sheetId="8408">
        <row r="2">
          <cell r="B2">
            <v>0</v>
          </cell>
        </row>
      </sheetData>
      <sheetData sheetId="8409">
        <row r="2">
          <cell r="B2">
            <v>1.9678000000000001E-2</v>
          </cell>
        </row>
      </sheetData>
      <sheetData sheetId="8410">
        <row r="2">
          <cell r="B2">
            <v>1.9678000000000001E-2</v>
          </cell>
        </row>
      </sheetData>
      <sheetData sheetId="8411">
        <row r="2">
          <cell r="B2">
            <v>1.9678000000000001E-2</v>
          </cell>
        </row>
      </sheetData>
      <sheetData sheetId="8412">
        <row r="2">
          <cell r="B2">
            <v>1.9678000000000001E-2</v>
          </cell>
        </row>
      </sheetData>
      <sheetData sheetId="8413">
        <row r="2">
          <cell r="B2">
            <v>1.9678000000000001E-2</v>
          </cell>
        </row>
      </sheetData>
      <sheetData sheetId="8414">
        <row r="2">
          <cell r="B2">
            <v>1.9678000000000001E-2</v>
          </cell>
        </row>
      </sheetData>
      <sheetData sheetId="8415">
        <row r="2">
          <cell r="B2">
            <v>0</v>
          </cell>
        </row>
      </sheetData>
      <sheetData sheetId="8416">
        <row r="2">
          <cell r="B2">
            <v>0</v>
          </cell>
        </row>
      </sheetData>
      <sheetData sheetId="8417">
        <row r="2">
          <cell r="B2">
            <v>0</v>
          </cell>
        </row>
      </sheetData>
      <sheetData sheetId="8418">
        <row r="2">
          <cell r="B2">
            <v>0</v>
          </cell>
        </row>
      </sheetData>
      <sheetData sheetId="8419">
        <row r="2">
          <cell r="B2">
            <v>0</v>
          </cell>
        </row>
      </sheetData>
      <sheetData sheetId="8420"/>
      <sheetData sheetId="8421"/>
      <sheetData sheetId="8422"/>
      <sheetData sheetId="8423">
        <row r="2">
          <cell r="B2">
            <v>1.9678000000000001E-2</v>
          </cell>
        </row>
      </sheetData>
      <sheetData sheetId="8424">
        <row r="2">
          <cell r="B2">
            <v>1.9678000000000001E-2</v>
          </cell>
        </row>
      </sheetData>
      <sheetData sheetId="8425">
        <row r="2">
          <cell r="B2">
            <v>1.9678000000000001E-2</v>
          </cell>
        </row>
      </sheetData>
      <sheetData sheetId="8426">
        <row r="2">
          <cell r="B2">
            <v>0</v>
          </cell>
        </row>
      </sheetData>
      <sheetData sheetId="8427">
        <row r="2">
          <cell r="B2">
            <v>0</v>
          </cell>
        </row>
      </sheetData>
      <sheetData sheetId="8428">
        <row r="2">
          <cell r="B2">
            <v>0</v>
          </cell>
        </row>
      </sheetData>
      <sheetData sheetId="8429">
        <row r="2">
          <cell r="B2">
            <v>0</v>
          </cell>
        </row>
      </sheetData>
      <sheetData sheetId="8430">
        <row r="2">
          <cell r="B2">
            <v>1.9678000000000001E-2</v>
          </cell>
        </row>
      </sheetData>
      <sheetData sheetId="8431">
        <row r="2">
          <cell r="B2">
            <v>1.9678000000000001E-2</v>
          </cell>
        </row>
      </sheetData>
      <sheetData sheetId="8432">
        <row r="2">
          <cell r="B2">
            <v>1.9678000000000001E-2</v>
          </cell>
        </row>
      </sheetData>
      <sheetData sheetId="8433">
        <row r="2">
          <cell r="B2">
            <v>1.9678000000000001E-2</v>
          </cell>
        </row>
      </sheetData>
      <sheetData sheetId="8434">
        <row r="2">
          <cell r="B2">
            <v>1.9678000000000001E-2</v>
          </cell>
        </row>
      </sheetData>
      <sheetData sheetId="8435">
        <row r="2">
          <cell r="B2">
            <v>1.9678000000000001E-2</v>
          </cell>
        </row>
      </sheetData>
      <sheetData sheetId="8436">
        <row r="2">
          <cell r="B2">
            <v>0</v>
          </cell>
        </row>
      </sheetData>
      <sheetData sheetId="8437">
        <row r="2">
          <cell r="B2">
            <v>0</v>
          </cell>
        </row>
      </sheetData>
      <sheetData sheetId="8438">
        <row r="2">
          <cell r="B2">
            <v>0</v>
          </cell>
        </row>
      </sheetData>
      <sheetData sheetId="8439">
        <row r="2">
          <cell r="B2">
            <v>0</v>
          </cell>
        </row>
      </sheetData>
      <sheetData sheetId="8440">
        <row r="2">
          <cell r="B2">
            <v>0</v>
          </cell>
        </row>
      </sheetData>
      <sheetData sheetId="8441">
        <row r="2">
          <cell r="B2">
            <v>1.9678000000000001E-2</v>
          </cell>
        </row>
      </sheetData>
      <sheetData sheetId="8442">
        <row r="2">
          <cell r="B2">
            <v>0</v>
          </cell>
        </row>
      </sheetData>
      <sheetData sheetId="8443">
        <row r="2">
          <cell r="B2">
            <v>0</v>
          </cell>
        </row>
      </sheetData>
      <sheetData sheetId="8444">
        <row r="2">
          <cell r="B2">
            <v>0</v>
          </cell>
        </row>
      </sheetData>
      <sheetData sheetId="8445">
        <row r="2">
          <cell r="B2">
            <v>0</v>
          </cell>
        </row>
      </sheetData>
      <sheetData sheetId="8446">
        <row r="2">
          <cell r="B2">
            <v>0</v>
          </cell>
        </row>
      </sheetData>
      <sheetData sheetId="8447">
        <row r="2">
          <cell r="B2">
            <v>0</v>
          </cell>
        </row>
      </sheetData>
      <sheetData sheetId="8448">
        <row r="2">
          <cell r="B2">
            <v>0</v>
          </cell>
        </row>
      </sheetData>
      <sheetData sheetId="8449">
        <row r="2">
          <cell r="B2">
            <v>0</v>
          </cell>
        </row>
      </sheetData>
      <sheetData sheetId="8450">
        <row r="2">
          <cell r="B2">
            <v>0</v>
          </cell>
        </row>
      </sheetData>
      <sheetData sheetId="8451">
        <row r="2">
          <cell r="B2">
            <v>0</v>
          </cell>
        </row>
      </sheetData>
      <sheetData sheetId="8452">
        <row r="2">
          <cell r="B2">
            <v>0</v>
          </cell>
        </row>
      </sheetData>
      <sheetData sheetId="8453">
        <row r="2">
          <cell r="B2">
            <v>0</v>
          </cell>
        </row>
      </sheetData>
      <sheetData sheetId="8454">
        <row r="2">
          <cell r="B2">
            <v>0</v>
          </cell>
        </row>
      </sheetData>
      <sheetData sheetId="8455">
        <row r="2">
          <cell r="B2">
            <v>0</v>
          </cell>
        </row>
      </sheetData>
      <sheetData sheetId="8456">
        <row r="2">
          <cell r="B2">
            <v>0</v>
          </cell>
        </row>
      </sheetData>
      <sheetData sheetId="8457">
        <row r="2">
          <cell r="B2">
            <v>0</v>
          </cell>
        </row>
      </sheetData>
      <sheetData sheetId="8458">
        <row r="2">
          <cell r="B2">
            <v>0</v>
          </cell>
        </row>
      </sheetData>
      <sheetData sheetId="8459">
        <row r="2">
          <cell r="B2">
            <v>0</v>
          </cell>
        </row>
      </sheetData>
      <sheetData sheetId="8460">
        <row r="2">
          <cell r="B2">
            <v>0</v>
          </cell>
        </row>
      </sheetData>
      <sheetData sheetId="8461">
        <row r="2">
          <cell r="B2">
            <v>0</v>
          </cell>
        </row>
      </sheetData>
      <sheetData sheetId="8462">
        <row r="2">
          <cell r="B2">
            <v>1.9678000000000001E-2</v>
          </cell>
        </row>
      </sheetData>
      <sheetData sheetId="8463">
        <row r="2">
          <cell r="B2">
            <v>0</v>
          </cell>
        </row>
      </sheetData>
      <sheetData sheetId="8464">
        <row r="2">
          <cell r="B2">
            <v>0</v>
          </cell>
        </row>
      </sheetData>
      <sheetData sheetId="8465">
        <row r="2">
          <cell r="B2">
            <v>0</v>
          </cell>
        </row>
      </sheetData>
      <sheetData sheetId="8466">
        <row r="2">
          <cell r="B2">
            <v>0</v>
          </cell>
        </row>
      </sheetData>
      <sheetData sheetId="8467">
        <row r="2">
          <cell r="B2">
            <v>0</v>
          </cell>
        </row>
      </sheetData>
      <sheetData sheetId="8468">
        <row r="2">
          <cell r="B2">
            <v>0</v>
          </cell>
        </row>
      </sheetData>
      <sheetData sheetId="8469">
        <row r="2">
          <cell r="B2">
            <v>1.9678000000000001E-2</v>
          </cell>
        </row>
      </sheetData>
      <sheetData sheetId="8470">
        <row r="2">
          <cell r="B2">
            <v>0</v>
          </cell>
        </row>
      </sheetData>
      <sheetData sheetId="8471">
        <row r="2">
          <cell r="B2">
            <v>0</v>
          </cell>
        </row>
      </sheetData>
      <sheetData sheetId="8472">
        <row r="2">
          <cell r="B2">
            <v>1.9678000000000001E-2</v>
          </cell>
        </row>
      </sheetData>
      <sheetData sheetId="8473">
        <row r="2">
          <cell r="B2">
            <v>0</v>
          </cell>
        </row>
      </sheetData>
      <sheetData sheetId="8474">
        <row r="2">
          <cell r="B2">
            <v>1.9678000000000001E-2</v>
          </cell>
        </row>
      </sheetData>
      <sheetData sheetId="8475">
        <row r="2">
          <cell r="B2">
            <v>0</v>
          </cell>
        </row>
      </sheetData>
      <sheetData sheetId="8476">
        <row r="2">
          <cell r="B2">
            <v>0</v>
          </cell>
        </row>
      </sheetData>
      <sheetData sheetId="8477">
        <row r="2">
          <cell r="B2">
            <v>0</v>
          </cell>
        </row>
      </sheetData>
      <sheetData sheetId="8478">
        <row r="2">
          <cell r="B2">
            <v>0</v>
          </cell>
        </row>
      </sheetData>
      <sheetData sheetId="8479">
        <row r="2">
          <cell r="B2">
            <v>0</v>
          </cell>
        </row>
      </sheetData>
      <sheetData sheetId="8480">
        <row r="2">
          <cell r="B2">
            <v>0</v>
          </cell>
        </row>
      </sheetData>
      <sheetData sheetId="8481">
        <row r="2">
          <cell r="B2">
            <v>0</v>
          </cell>
        </row>
      </sheetData>
      <sheetData sheetId="8482">
        <row r="2">
          <cell r="B2">
            <v>0</v>
          </cell>
        </row>
      </sheetData>
      <sheetData sheetId="8483">
        <row r="2">
          <cell r="B2">
            <v>0</v>
          </cell>
        </row>
      </sheetData>
      <sheetData sheetId="8484">
        <row r="2">
          <cell r="B2">
            <v>0</v>
          </cell>
        </row>
      </sheetData>
      <sheetData sheetId="8485">
        <row r="2">
          <cell r="B2">
            <v>0</v>
          </cell>
        </row>
      </sheetData>
      <sheetData sheetId="8486">
        <row r="2">
          <cell r="B2">
            <v>0</v>
          </cell>
        </row>
      </sheetData>
      <sheetData sheetId="8487">
        <row r="2">
          <cell r="B2">
            <v>0</v>
          </cell>
        </row>
      </sheetData>
      <sheetData sheetId="8488">
        <row r="2">
          <cell r="B2">
            <v>0</v>
          </cell>
        </row>
      </sheetData>
      <sheetData sheetId="8489">
        <row r="2">
          <cell r="B2">
            <v>0</v>
          </cell>
        </row>
      </sheetData>
      <sheetData sheetId="8490">
        <row r="2">
          <cell r="B2">
            <v>0</v>
          </cell>
        </row>
      </sheetData>
      <sheetData sheetId="8491">
        <row r="2">
          <cell r="B2">
            <v>0</v>
          </cell>
        </row>
      </sheetData>
      <sheetData sheetId="8492">
        <row r="2">
          <cell r="B2">
            <v>0</v>
          </cell>
        </row>
      </sheetData>
      <sheetData sheetId="8493">
        <row r="2">
          <cell r="B2">
            <v>0</v>
          </cell>
        </row>
      </sheetData>
      <sheetData sheetId="8494">
        <row r="2">
          <cell r="B2">
            <v>0</v>
          </cell>
        </row>
      </sheetData>
      <sheetData sheetId="8495">
        <row r="2">
          <cell r="B2">
            <v>0</v>
          </cell>
        </row>
      </sheetData>
      <sheetData sheetId="8496">
        <row r="2">
          <cell r="B2">
            <v>0</v>
          </cell>
        </row>
      </sheetData>
      <sheetData sheetId="8497">
        <row r="2">
          <cell r="B2">
            <v>0</v>
          </cell>
        </row>
      </sheetData>
      <sheetData sheetId="8498">
        <row r="2">
          <cell r="B2">
            <v>0</v>
          </cell>
        </row>
      </sheetData>
      <sheetData sheetId="8499">
        <row r="2">
          <cell r="B2">
            <v>0</v>
          </cell>
        </row>
      </sheetData>
      <sheetData sheetId="8500">
        <row r="2">
          <cell r="B2">
            <v>0</v>
          </cell>
        </row>
      </sheetData>
      <sheetData sheetId="8501">
        <row r="2">
          <cell r="B2">
            <v>0</v>
          </cell>
        </row>
      </sheetData>
      <sheetData sheetId="8502">
        <row r="2">
          <cell r="B2">
            <v>0</v>
          </cell>
        </row>
      </sheetData>
      <sheetData sheetId="8503">
        <row r="2">
          <cell r="B2">
            <v>0</v>
          </cell>
        </row>
      </sheetData>
      <sheetData sheetId="8504">
        <row r="2">
          <cell r="B2">
            <v>0</v>
          </cell>
        </row>
      </sheetData>
      <sheetData sheetId="8505">
        <row r="2">
          <cell r="B2">
            <v>0</v>
          </cell>
        </row>
      </sheetData>
      <sheetData sheetId="8506">
        <row r="2">
          <cell r="B2">
            <v>0</v>
          </cell>
        </row>
      </sheetData>
      <sheetData sheetId="8507">
        <row r="2">
          <cell r="B2">
            <v>0</v>
          </cell>
        </row>
      </sheetData>
      <sheetData sheetId="8508">
        <row r="2">
          <cell r="B2">
            <v>0</v>
          </cell>
        </row>
      </sheetData>
      <sheetData sheetId="8509">
        <row r="2">
          <cell r="B2">
            <v>0</v>
          </cell>
        </row>
      </sheetData>
      <sheetData sheetId="8510">
        <row r="2">
          <cell r="B2">
            <v>0</v>
          </cell>
        </row>
      </sheetData>
      <sheetData sheetId="8511">
        <row r="2">
          <cell r="B2">
            <v>0</v>
          </cell>
        </row>
      </sheetData>
      <sheetData sheetId="8512">
        <row r="2">
          <cell r="B2">
            <v>0</v>
          </cell>
        </row>
      </sheetData>
      <sheetData sheetId="8513">
        <row r="2">
          <cell r="B2">
            <v>0</v>
          </cell>
        </row>
      </sheetData>
      <sheetData sheetId="8514">
        <row r="2">
          <cell r="B2">
            <v>0</v>
          </cell>
        </row>
      </sheetData>
      <sheetData sheetId="8515">
        <row r="2">
          <cell r="B2">
            <v>0</v>
          </cell>
        </row>
      </sheetData>
      <sheetData sheetId="8516">
        <row r="2">
          <cell r="B2">
            <v>0</v>
          </cell>
        </row>
      </sheetData>
      <sheetData sheetId="8517">
        <row r="2">
          <cell r="B2">
            <v>0</v>
          </cell>
        </row>
      </sheetData>
      <sheetData sheetId="8518">
        <row r="2">
          <cell r="B2">
            <v>0</v>
          </cell>
        </row>
      </sheetData>
      <sheetData sheetId="8519">
        <row r="2">
          <cell r="B2">
            <v>0</v>
          </cell>
        </row>
      </sheetData>
      <sheetData sheetId="8520">
        <row r="2">
          <cell r="B2">
            <v>0</v>
          </cell>
        </row>
      </sheetData>
      <sheetData sheetId="8521">
        <row r="2">
          <cell r="B2">
            <v>0</v>
          </cell>
        </row>
      </sheetData>
      <sheetData sheetId="8522">
        <row r="2">
          <cell r="B2">
            <v>0</v>
          </cell>
        </row>
      </sheetData>
      <sheetData sheetId="8523">
        <row r="2">
          <cell r="B2">
            <v>0</v>
          </cell>
        </row>
      </sheetData>
      <sheetData sheetId="8524">
        <row r="2">
          <cell r="B2">
            <v>0</v>
          </cell>
        </row>
      </sheetData>
      <sheetData sheetId="8525">
        <row r="2">
          <cell r="B2">
            <v>0</v>
          </cell>
        </row>
      </sheetData>
      <sheetData sheetId="8526">
        <row r="2">
          <cell r="B2">
            <v>0</v>
          </cell>
        </row>
      </sheetData>
      <sheetData sheetId="8527">
        <row r="2">
          <cell r="B2">
            <v>0</v>
          </cell>
        </row>
      </sheetData>
      <sheetData sheetId="8528">
        <row r="2">
          <cell r="B2">
            <v>0</v>
          </cell>
        </row>
      </sheetData>
      <sheetData sheetId="8529">
        <row r="2">
          <cell r="B2">
            <v>0</v>
          </cell>
        </row>
      </sheetData>
      <sheetData sheetId="8530">
        <row r="2">
          <cell r="B2">
            <v>0</v>
          </cell>
        </row>
      </sheetData>
      <sheetData sheetId="8531">
        <row r="2">
          <cell r="B2">
            <v>0</v>
          </cell>
        </row>
      </sheetData>
      <sheetData sheetId="8532">
        <row r="2">
          <cell r="B2">
            <v>0</v>
          </cell>
        </row>
      </sheetData>
      <sheetData sheetId="8533">
        <row r="2">
          <cell r="B2">
            <v>0</v>
          </cell>
        </row>
      </sheetData>
      <sheetData sheetId="8534">
        <row r="2">
          <cell r="B2">
            <v>0</v>
          </cell>
        </row>
      </sheetData>
      <sheetData sheetId="8535">
        <row r="2">
          <cell r="B2">
            <v>0</v>
          </cell>
        </row>
      </sheetData>
      <sheetData sheetId="8536">
        <row r="2">
          <cell r="B2">
            <v>0</v>
          </cell>
        </row>
      </sheetData>
      <sheetData sheetId="8537">
        <row r="2">
          <cell r="B2">
            <v>0</v>
          </cell>
        </row>
      </sheetData>
      <sheetData sheetId="8538">
        <row r="2">
          <cell r="B2">
            <v>0</v>
          </cell>
        </row>
      </sheetData>
      <sheetData sheetId="8539">
        <row r="2">
          <cell r="B2">
            <v>0</v>
          </cell>
        </row>
      </sheetData>
      <sheetData sheetId="8540">
        <row r="2">
          <cell r="B2">
            <v>0</v>
          </cell>
        </row>
      </sheetData>
      <sheetData sheetId="8541">
        <row r="2">
          <cell r="B2">
            <v>0</v>
          </cell>
        </row>
      </sheetData>
      <sheetData sheetId="8542">
        <row r="2">
          <cell r="B2">
            <v>1.9678000000000001E-2</v>
          </cell>
        </row>
      </sheetData>
      <sheetData sheetId="8543">
        <row r="2">
          <cell r="B2">
            <v>1.9678000000000001E-2</v>
          </cell>
        </row>
      </sheetData>
      <sheetData sheetId="8544">
        <row r="2">
          <cell r="B2">
            <v>1.9678000000000001E-2</v>
          </cell>
        </row>
      </sheetData>
      <sheetData sheetId="8545">
        <row r="2">
          <cell r="B2">
            <v>1.9678000000000001E-2</v>
          </cell>
        </row>
      </sheetData>
      <sheetData sheetId="8546">
        <row r="2">
          <cell r="B2">
            <v>0</v>
          </cell>
        </row>
      </sheetData>
      <sheetData sheetId="8547">
        <row r="2">
          <cell r="B2">
            <v>0</v>
          </cell>
        </row>
      </sheetData>
      <sheetData sheetId="8548">
        <row r="2">
          <cell r="B2">
            <v>1.9678000000000001E-2</v>
          </cell>
        </row>
      </sheetData>
      <sheetData sheetId="8549">
        <row r="2">
          <cell r="B2">
            <v>1.9678000000000001E-2</v>
          </cell>
        </row>
      </sheetData>
      <sheetData sheetId="8550">
        <row r="2">
          <cell r="B2">
            <v>1.9678000000000001E-2</v>
          </cell>
        </row>
      </sheetData>
      <sheetData sheetId="8551">
        <row r="2">
          <cell r="B2">
            <v>1.9678000000000001E-2</v>
          </cell>
        </row>
      </sheetData>
      <sheetData sheetId="8552"/>
      <sheetData sheetId="8553"/>
      <sheetData sheetId="8554"/>
      <sheetData sheetId="8555"/>
      <sheetData sheetId="8556"/>
      <sheetData sheetId="8557"/>
      <sheetData sheetId="8558"/>
      <sheetData sheetId="8559"/>
      <sheetData sheetId="8560"/>
      <sheetData sheetId="8561"/>
      <sheetData sheetId="8562"/>
      <sheetData sheetId="8563">
        <row r="2">
          <cell r="B2">
            <v>1.9678000000000001E-2</v>
          </cell>
        </row>
      </sheetData>
      <sheetData sheetId="8564">
        <row r="2">
          <cell r="B2">
            <v>1.9678000000000001E-2</v>
          </cell>
        </row>
      </sheetData>
      <sheetData sheetId="8565">
        <row r="2">
          <cell r="B2">
            <v>1.9678000000000001E-2</v>
          </cell>
        </row>
      </sheetData>
      <sheetData sheetId="8566">
        <row r="2">
          <cell r="B2">
            <v>1.9678000000000001E-2</v>
          </cell>
        </row>
      </sheetData>
      <sheetData sheetId="8567"/>
      <sheetData sheetId="8568"/>
      <sheetData sheetId="8569"/>
      <sheetData sheetId="8570"/>
      <sheetData sheetId="8571"/>
      <sheetData sheetId="8572"/>
      <sheetData sheetId="8573"/>
      <sheetData sheetId="8574">
        <row r="2">
          <cell r="B2">
            <v>1.9678000000000001E-2</v>
          </cell>
        </row>
      </sheetData>
      <sheetData sheetId="8575">
        <row r="2">
          <cell r="B2">
            <v>1.9678000000000001E-2</v>
          </cell>
        </row>
      </sheetData>
      <sheetData sheetId="8576"/>
      <sheetData sheetId="8577"/>
      <sheetData sheetId="8578"/>
      <sheetData sheetId="8579"/>
      <sheetData sheetId="8580"/>
      <sheetData sheetId="8581"/>
      <sheetData sheetId="8582"/>
      <sheetData sheetId="8583"/>
      <sheetData sheetId="8584"/>
      <sheetData sheetId="8585"/>
      <sheetData sheetId="8586"/>
      <sheetData sheetId="8587"/>
      <sheetData sheetId="8588"/>
      <sheetData sheetId="8589"/>
      <sheetData sheetId="8590"/>
      <sheetData sheetId="8591"/>
      <sheetData sheetId="8592"/>
      <sheetData sheetId="8593"/>
      <sheetData sheetId="8594"/>
      <sheetData sheetId="8595">
        <row r="2">
          <cell r="B2">
            <v>1.9678000000000001E-2</v>
          </cell>
        </row>
      </sheetData>
      <sheetData sheetId="8596">
        <row r="2">
          <cell r="B2">
            <v>1.9678000000000001E-2</v>
          </cell>
        </row>
      </sheetData>
      <sheetData sheetId="8597"/>
      <sheetData sheetId="8598"/>
      <sheetData sheetId="8599"/>
      <sheetData sheetId="8600"/>
      <sheetData sheetId="8601"/>
      <sheetData sheetId="8602"/>
      <sheetData sheetId="8603"/>
      <sheetData sheetId="8604">
        <row r="2">
          <cell r="B2">
            <v>0</v>
          </cell>
        </row>
      </sheetData>
      <sheetData sheetId="8605"/>
      <sheetData sheetId="8606"/>
      <sheetData sheetId="8607"/>
      <sheetData sheetId="8608"/>
      <sheetData sheetId="8609"/>
      <sheetData sheetId="8610"/>
      <sheetData sheetId="8611"/>
      <sheetData sheetId="8612">
        <row r="2">
          <cell r="B2">
            <v>1.9678000000000001E-2</v>
          </cell>
        </row>
      </sheetData>
      <sheetData sheetId="8613">
        <row r="2">
          <cell r="B2">
            <v>1.9678000000000001E-2</v>
          </cell>
        </row>
      </sheetData>
      <sheetData sheetId="8614">
        <row r="2">
          <cell r="B2">
            <v>1.9678000000000001E-2</v>
          </cell>
        </row>
      </sheetData>
      <sheetData sheetId="8615"/>
      <sheetData sheetId="8616">
        <row r="2">
          <cell r="B2">
            <v>1.9678000000000001E-2</v>
          </cell>
        </row>
      </sheetData>
      <sheetData sheetId="8617">
        <row r="2">
          <cell r="B2">
            <v>1.9678000000000001E-2</v>
          </cell>
        </row>
      </sheetData>
      <sheetData sheetId="8618">
        <row r="2">
          <cell r="B2">
            <v>1.9678000000000001E-2</v>
          </cell>
        </row>
      </sheetData>
      <sheetData sheetId="8619"/>
      <sheetData sheetId="8620"/>
      <sheetData sheetId="8621"/>
      <sheetData sheetId="8622">
        <row r="2">
          <cell r="B2">
            <v>1.9678000000000001E-2</v>
          </cell>
        </row>
      </sheetData>
      <sheetData sheetId="8623">
        <row r="2">
          <cell r="B2">
            <v>1.9678000000000001E-2</v>
          </cell>
        </row>
      </sheetData>
      <sheetData sheetId="8624"/>
      <sheetData sheetId="8625">
        <row r="2">
          <cell r="B2">
            <v>0</v>
          </cell>
        </row>
      </sheetData>
      <sheetData sheetId="8626"/>
      <sheetData sheetId="8627"/>
      <sheetData sheetId="8628"/>
      <sheetData sheetId="8629"/>
      <sheetData sheetId="8630"/>
      <sheetData sheetId="8631"/>
      <sheetData sheetId="8632"/>
      <sheetData sheetId="8633"/>
      <sheetData sheetId="8634"/>
      <sheetData sheetId="8635"/>
      <sheetData sheetId="8636"/>
      <sheetData sheetId="8637">
        <row r="2">
          <cell r="B2">
            <v>1.9678000000000001E-2</v>
          </cell>
        </row>
      </sheetData>
      <sheetData sheetId="8638">
        <row r="2">
          <cell r="B2">
            <v>1.9678000000000001E-2</v>
          </cell>
        </row>
      </sheetData>
      <sheetData sheetId="8639">
        <row r="2">
          <cell r="B2">
            <v>1.9678000000000001E-2</v>
          </cell>
        </row>
      </sheetData>
      <sheetData sheetId="8640"/>
      <sheetData sheetId="8641"/>
      <sheetData sheetId="8642"/>
      <sheetData sheetId="8643"/>
      <sheetData sheetId="8644"/>
      <sheetData sheetId="8645"/>
      <sheetData sheetId="8646">
        <row r="2">
          <cell r="B2">
            <v>0</v>
          </cell>
        </row>
      </sheetData>
      <sheetData sheetId="8647"/>
      <sheetData sheetId="8648"/>
      <sheetData sheetId="8649">
        <row r="2">
          <cell r="B2">
            <v>1.9678000000000001E-2</v>
          </cell>
        </row>
      </sheetData>
      <sheetData sheetId="8650">
        <row r="2">
          <cell r="B2">
            <v>1.9678000000000001E-2</v>
          </cell>
        </row>
      </sheetData>
      <sheetData sheetId="8651">
        <row r="2">
          <cell r="B2">
            <v>1.9678000000000001E-2</v>
          </cell>
        </row>
      </sheetData>
      <sheetData sheetId="8652">
        <row r="2">
          <cell r="B2">
            <v>0</v>
          </cell>
        </row>
      </sheetData>
      <sheetData sheetId="8653">
        <row r="2">
          <cell r="B2">
            <v>0</v>
          </cell>
        </row>
      </sheetData>
      <sheetData sheetId="8654"/>
      <sheetData sheetId="8655"/>
      <sheetData sheetId="8656"/>
      <sheetData sheetId="8657"/>
      <sheetData sheetId="8658"/>
      <sheetData sheetId="8659"/>
      <sheetData sheetId="8660">
        <row r="2">
          <cell r="B2">
            <v>1.9678000000000001E-2</v>
          </cell>
        </row>
      </sheetData>
      <sheetData sheetId="8661"/>
      <sheetData sheetId="8662">
        <row r="2">
          <cell r="B2">
            <v>0</v>
          </cell>
        </row>
      </sheetData>
      <sheetData sheetId="8663"/>
      <sheetData sheetId="8664"/>
      <sheetData sheetId="8665"/>
      <sheetData sheetId="8666">
        <row r="2">
          <cell r="B2">
            <v>1.9678000000000001E-2</v>
          </cell>
        </row>
      </sheetData>
      <sheetData sheetId="8667">
        <row r="2">
          <cell r="B2">
            <v>0</v>
          </cell>
        </row>
      </sheetData>
      <sheetData sheetId="8668"/>
      <sheetData sheetId="8669"/>
      <sheetData sheetId="8670"/>
      <sheetData sheetId="8671"/>
      <sheetData sheetId="8672"/>
      <sheetData sheetId="8673"/>
      <sheetData sheetId="8674"/>
      <sheetData sheetId="8675"/>
      <sheetData sheetId="8676"/>
      <sheetData sheetId="8677"/>
      <sheetData sheetId="8678"/>
      <sheetData sheetId="8679"/>
      <sheetData sheetId="8680"/>
      <sheetData sheetId="8681">
        <row r="2">
          <cell r="B2">
            <v>1.9678000000000001E-2</v>
          </cell>
        </row>
      </sheetData>
      <sheetData sheetId="8682"/>
      <sheetData sheetId="8683"/>
      <sheetData sheetId="8684"/>
      <sheetData sheetId="8685"/>
      <sheetData sheetId="8686"/>
      <sheetData sheetId="8687"/>
      <sheetData sheetId="8688" refreshError="1"/>
      <sheetData sheetId="8689" refreshError="1"/>
      <sheetData sheetId="8690" refreshError="1"/>
      <sheetData sheetId="8691" refreshError="1"/>
      <sheetData sheetId="8692" refreshError="1"/>
      <sheetData sheetId="8693" refreshError="1"/>
      <sheetData sheetId="8694" refreshError="1"/>
      <sheetData sheetId="8695" refreshError="1"/>
      <sheetData sheetId="8696" refreshError="1"/>
      <sheetData sheetId="8697" refreshError="1"/>
      <sheetData sheetId="8698" refreshError="1"/>
      <sheetData sheetId="8699" refreshError="1"/>
      <sheetData sheetId="8700" refreshError="1"/>
      <sheetData sheetId="8701" refreshError="1"/>
      <sheetData sheetId="8702" refreshError="1"/>
      <sheetData sheetId="8703" refreshError="1"/>
      <sheetData sheetId="8704" refreshError="1"/>
      <sheetData sheetId="8705" refreshError="1"/>
      <sheetData sheetId="8706" refreshError="1"/>
      <sheetData sheetId="8707" refreshError="1"/>
      <sheetData sheetId="8708" refreshError="1"/>
      <sheetData sheetId="8709" refreshError="1"/>
      <sheetData sheetId="8710" refreshError="1"/>
      <sheetData sheetId="8711" refreshError="1"/>
      <sheetData sheetId="8712" refreshError="1"/>
      <sheetData sheetId="8713" refreshError="1"/>
      <sheetData sheetId="8714" refreshError="1"/>
      <sheetData sheetId="8715" refreshError="1"/>
      <sheetData sheetId="8716" refreshError="1"/>
      <sheetData sheetId="8717" refreshError="1"/>
      <sheetData sheetId="8718" refreshError="1"/>
      <sheetData sheetId="8719" refreshError="1"/>
      <sheetData sheetId="8720" refreshError="1"/>
      <sheetData sheetId="8721" refreshError="1"/>
      <sheetData sheetId="8722" refreshError="1"/>
      <sheetData sheetId="8723" refreshError="1"/>
      <sheetData sheetId="8724" refreshError="1"/>
      <sheetData sheetId="8725" refreshError="1"/>
      <sheetData sheetId="8726" refreshError="1"/>
      <sheetData sheetId="8727" refreshError="1"/>
      <sheetData sheetId="8728" refreshError="1"/>
      <sheetData sheetId="8729" refreshError="1"/>
      <sheetData sheetId="8730" refreshError="1"/>
      <sheetData sheetId="8731" refreshError="1"/>
      <sheetData sheetId="8732" refreshError="1"/>
      <sheetData sheetId="8733" refreshError="1"/>
      <sheetData sheetId="8734" refreshError="1"/>
      <sheetData sheetId="8735" refreshError="1"/>
      <sheetData sheetId="8736" refreshError="1"/>
      <sheetData sheetId="8737" refreshError="1"/>
      <sheetData sheetId="8738" refreshError="1"/>
      <sheetData sheetId="8739" refreshError="1"/>
      <sheetData sheetId="8740" refreshError="1"/>
      <sheetData sheetId="8741" refreshError="1"/>
      <sheetData sheetId="8742" refreshError="1"/>
      <sheetData sheetId="8743" refreshError="1"/>
      <sheetData sheetId="8744" refreshError="1"/>
      <sheetData sheetId="8745" refreshError="1"/>
      <sheetData sheetId="8746" refreshError="1"/>
      <sheetData sheetId="8747" refreshError="1"/>
      <sheetData sheetId="8748" refreshError="1"/>
      <sheetData sheetId="8749" refreshError="1"/>
      <sheetData sheetId="8750" refreshError="1"/>
      <sheetData sheetId="8751" refreshError="1"/>
      <sheetData sheetId="8752" refreshError="1"/>
      <sheetData sheetId="8753" refreshError="1"/>
      <sheetData sheetId="8754" refreshError="1"/>
      <sheetData sheetId="8755" refreshError="1"/>
      <sheetData sheetId="8756" refreshError="1"/>
      <sheetData sheetId="8757" refreshError="1"/>
      <sheetData sheetId="8758" refreshError="1"/>
      <sheetData sheetId="8759" refreshError="1"/>
      <sheetData sheetId="8760" refreshError="1"/>
      <sheetData sheetId="8761"/>
      <sheetData sheetId="8762" refreshError="1"/>
      <sheetData sheetId="8763" refreshError="1"/>
      <sheetData sheetId="8764" refreshError="1"/>
      <sheetData sheetId="8765" refreshError="1"/>
      <sheetData sheetId="8766" refreshError="1"/>
      <sheetData sheetId="8767" refreshError="1"/>
      <sheetData sheetId="8768" refreshError="1"/>
      <sheetData sheetId="8769" refreshError="1"/>
      <sheetData sheetId="8770" refreshError="1"/>
      <sheetData sheetId="8771" refreshError="1"/>
      <sheetData sheetId="8772" refreshError="1"/>
      <sheetData sheetId="8773">
        <row r="2">
          <cell r="B2">
            <v>0</v>
          </cell>
        </row>
      </sheetData>
      <sheetData sheetId="8774">
        <row r="2">
          <cell r="B2">
            <v>1.9678000000000001E-2</v>
          </cell>
        </row>
      </sheetData>
      <sheetData sheetId="8775">
        <row r="2">
          <cell r="B2">
            <v>1.9678000000000001E-2</v>
          </cell>
        </row>
      </sheetData>
      <sheetData sheetId="8776"/>
      <sheetData sheetId="8777"/>
      <sheetData sheetId="8778"/>
      <sheetData sheetId="8779"/>
      <sheetData sheetId="8780"/>
      <sheetData sheetId="8781"/>
      <sheetData sheetId="8782"/>
      <sheetData sheetId="8783"/>
      <sheetData sheetId="8784"/>
      <sheetData sheetId="8785"/>
      <sheetData sheetId="8786"/>
      <sheetData sheetId="8787">
        <row r="2">
          <cell r="B2">
            <v>0</v>
          </cell>
        </row>
      </sheetData>
      <sheetData sheetId="8788">
        <row r="2">
          <cell r="B2">
            <v>0</v>
          </cell>
        </row>
      </sheetData>
      <sheetData sheetId="8789"/>
      <sheetData sheetId="8790"/>
      <sheetData sheetId="8791"/>
      <sheetData sheetId="8792"/>
      <sheetData sheetId="8793"/>
      <sheetData sheetId="8794"/>
      <sheetData sheetId="8795"/>
      <sheetData sheetId="8796"/>
      <sheetData sheetId="8797"/>
      <sheetData sheetId="8798"/>
      <sheetData sheetId="8799">
        <row r="2">
          <cell r="B2">
            <v>0</v>
          </cell>
        </row>
      </sheetData>
      <sheetData sheetId="8800">
        <row r="2">
          <cell r="B2">
            <v>0</v>
          </cell>
        </row>
      </sheetData>
      <sheetData sheetId="8801"/>
      <sheetData sheetId="8802"/>
      <sheetData sheetId="8803">
        <row r="2">
          <cell r="B2">
            <v>1.9678000000000001E-2</v>
          </cell>
        </row>
      </sheetData>
      <sheetData sheetId="8804">
        <row r="2">
          <cell r="B2">
            <v>1.9678000000000001E-2</v>
          </cell>
        </row>
      </sheetData>
      <sheetData sheetId="8805">
        <row r="2">
          <cell r="B2">
            <v>1.9678000000000001E-2</v>
          </cell>
        </row>
      </sheetData>
      <sheetData sheetId="8806">
        <row r="2">
          <cell r="B2">
            <v>0</v>
          </cell>
        </row>
      </sheetData>
      <sheetData sheetId="8807"/>
      <sheetData sheetId="8808"/>
      <sheetData sheetId="8809"/>
      <sheetData sheetId="8810"/>
      <sheetData sheetId="8811"/>
      <sheetData sheetId="8812"/>
      <sheetData sheetId="8813"/>
      <sheetData sheetId="8814"/>
      <sheetData sheetId="8815"/>
      <sheetData sheetId="8816"/>
      <sheetData sheetId="8817"/>
      <sheetData sheetId="8818">
        <row r="2">
          <cell r="B2">
            <v>0</v>
          </cell>
        </row>
      </sheetData>
      <sheetData sheetId="8819"/>
      <sheetData sheetId="8820"/>
      <sheetData sheetId="8821"/>
      <sheetData sheetId="8822"/>
      <sheetData sheetId="8823"/>
      <sheetData sheetId="8824"/>
      <sheetData sheetId="8825"/>
      <sheetData sheetId="8826"/>
      <sheetData sheetId="8827">
        <row r="2">
          <cell r="B2">
            <v>1.9678000000000001E-2</v>
          </cell>
        </row>
      </sheetData>
      <sheetData sheetId="8828">
        <row r="2">
          <cell r="B2">
            <v>1.9678000000000001E-2</v>
          </cell>
        </row>
      </sheetData>
      <sheetData sheetId="8829">
        <row r="2">
          <cell r="B2">
            <v>1.9678000000000001E-2</v>
          </cell>
        </row>
      </sheetData>
      <sheetData sheetId="8830">
        <row r="2">
          <cell r="B2">
            <v>0</v>
          </cell>
        </row>
      </sheetData>
      <sheetData sheetId="8831">
        <row r="2">
          <cell r="B2">
            <v>0</v>
          </cell>
        </row>
      </sheetData>
      <sheetData sheetId="8832">
        <row r="2">
          <cell r="B2">
            <v>0</v>
          </cell>
        </row>
      </sheetData>
      <sheetData sheetId="8833">
        <row r="2">
          <cell r="B2">
            <v>0</v>
          </cell>
        </row>
      </sheetData>
      <sheetData sheetId="8834">
        <row r="2">
          <cell r="B2">
            <v>1.9678000000000001E-2</v>
          </cell>
        </row>
      </sheetData>
      <sheetData sheetId="8835">
        <row r="2">
          <cell r="B2">
            <v>1.9678000000000001E-2</v>
          </cell>
        </row>
      </sheetData>
      <sheetData sheetId="8836">
        <row r="2">
          <cell r="B2">
            <v>1.9678000000000001E-2</v>
          </cell>
        </row>
      </sheetData>
      <sheetData sheetId="8837">
        <row r="2">
          <cell r="B2">
            <v>1.9678000000000001E-2</v>
          </cell>
        </row>
      </sheetData>
      <sheetData sheetId="8838">
        <row r="2">
          <cell r="B2">
            <v>1.9678000000000001E-2</v>
          </cell>
        </row>
      </sheetData>
      <sheetData sheetId="8839">
        <row r="2">
          <cell r="B2">
            <v>1.9678000000000001E-2</v>
          </cell>
        </row>
      </sheetData>
      <sheetData sheetId="8840">
        <row r="2">
          <cell r="B2">
            <v>0</v>
          </cell>
        </row>
      </sheetData>
      <sheetData sheetId="8841">
        <row r="2">
          <cell r="B2">
            <v>0</v>
          </cell>
        </row>
      </sheetData>
      <sheetData sheetId="8842">
        <row r="2">
          <cell r="B2">
            <v>0</v>
          </cell>
        </row>
      </sheetData>
      <sheetData sheetId="8843"/>
      <sheetData sheetId="8844"/>
      <sheetData sheetId="8845"/>
      <sheetData sheetId="8846"/>
      <sheetData sheetId="8847"/>
      <sheetData sheetId="8848"/>
      <sheetData sheetId="8849">
        <row r="2">
          <cell r="B2">
            <v>1.9678000000000001E-2</v>
          </cell>
        </row>
      </sheetData>
      <sheetData sheetId="8850"/>
      <sheetData sheetId="8851"/>
      <sheetData sheetId="8852"/>
      <sheetData sheetId="8853"/>
      <sheetData sheetId="8854"/>
      <sheetData sheetId="8855"/>
      <sheetData sheetId="8856"/>
      <sheetData sheetId="8857"/>
      <sheetData sheetId="8858"/>
      <sheetData sheetId="8859">
        <row r="2">
          <cell r="B2">
            <v>0</v>
          </cell>
        </row>
      </sheetData>
      <sheetData sheetId="8860">
        <row r="2">
          <cell r="B2">
            <v>0</v>
          </cell>
        </row>
      </sheetData>
      <sheetData sheetId="8861">
        <row r="2">
          <cell r="B2">
            <v>1.9678000000000001E-2</v>
          </cell>
        </row>
      </sheetData>
      <sheetData sheetId="8862"/>
      <sheetData sheetId="8863"/>
      <sheetData sheetId="8864">
        <row r="2">
          <cell r="B2">
            <v>0</v>
          </cell>
        </row>
      </sheetData>
      <sheetData sheetId="8865">
        <row r="2">
          <cell r="B2">
            <v>0</v>
          </cell>
        </row>
      </sheetData>
      <sheetData sheetId="8866">
        <row r="2">
          <cell r="B2">
            <v>0</v>
          </cell>
        </row>
      </sheetData>
      <sheetData sheetId="8867">
        <row r="2">
          <cell r="B2">
            <v>0</v>
          </cell>
        </row>
      </sheetData>
      <sheetData sheetId="8868">
        <row r="2">
          <cell r="B2">
            <v>0</v>
          </cell>
        </row>
      </sheetData>
      <sheetData sheetId="8869">
        <row r="2">
          <cell r="B2">
            <v>0</v>
          </cell>
        </row>
      </sheetData>
      <sheetData sheetId="8870">
        <row r="2">
          <cell r="B2">
            <v>0</v>
          </cell>
        </row>
      </sheetData>
      <sheetData sheetId="8871">
        <row r="2">
          <cell r="B2">
            <v>0</v>
          </cell>
        </row>
      </sheetData>
      <sheetData sheetId="8872">
        <row r="2">
          <cell r="B2">
            <v>0</v>
          </cell>
        </row>
      </sheetData>
      <sheetData sheetId="8873">
        <row r="2">
          <cell r="B2">
            <v>0</v>
          </cell>
        </row>
      </sheetData>
      <sheetData sheetId="8874">
        <row r="2">
          <cell r="B2">
            <v>0</v>
          </cell>
        </row>
      </sheetData>
      <sheetData sheetId="8875">
        <row r="2">
          <cell r="B2">
            <v>0</v>
          </cell>
        </row>
      </sheetData>
      <sheetData sheetId="8876">
        <row r="2">
          <cell r="B2">
            <v>0</v>
          </cell>
        </row>
      </sheetData>
      <sheetData sheetId="8877">
        <row r="2">
          <cell r="B2">
            <v>0</v>
          </cell>
        </row>
      </sheetData>
      <sheetData sheetId="8878">
        <row r="2">
          <cell r="B2">
            <v>0</v>
          </cell>
        </row>
      </sheetData>
      <sheetData sheetId="8879">
        <row r="2">
          <cell r="B2">
            <v>0</v>
          </cell>
        </row>
      </sheetData>
      <sheetData sheetId="8880">
        <row r="2">
          <cell r="B2">
            <v>0</v>
          </cell>
        </row>
      </sheetData>
      <sheetData sheetId="8881">
        <row r="2">
          <cell r="B2">
            <v>0</v>
          </cell>
        </row>
      </sheetData>
      <sheetData sheetId="8882">
        <row r="2">
          <cell r="B2">
            <v>0</v>
          </cell>
        </row>
      </sheetData>
      <sheetData sheetId="8883">
        <row r="2">
          <cell r="B2">
            <v>0</v>
          </cell>
        </row>
      </sheetData>
      <sheetData sheetId="8884">
        <row r="2">
          <cell r="B2">
            <v>0</v>
          </cell>
        </row>
      </sheetData>
      <sheetData sheetId="8885">
        <row r="2">
          <cell r="B2">
            <v>0</v>
          </cell>
        </row>
      </sheetData>
      <sheetData sheetId="8886">
        <row r="2">
          <cell r="B2">
            <v>0</v>
          </cell>
        </row>
      </sheetData>
      <sheetData sheetId="8887">
        <row r="2">
          <cell r="B2">
            <v>0</v>
          </cell>
        </row>
      </sheetData>
      <sheetData sheetId="8888">
        <row r="2">
          <cell r="B2">
            <v>0</v>
          </cell>
        </row>
      </sheetData>
      <sheetData sheetId="8889">
        <row r="2">
          <cell r="B2">
            <v>0</v>
          </cell>
        </row>
      </sheetData>
      <sheetData sheetId="8890">
        <row r="2">
          <cell r="B2">
            <v>0</v>
          </cell>
        </row>
      </sheetData>
      <sheetData sheetId="8891">
        <row r="2">
          <cell r="B2">
            <v>0</v>
          </cell>
        </row>
      </sheetData>
      <sheetData sheetId="8892">
        <row r="2">
          <cell r="B2">
            <v>0</v>
          </cell>
        </row>
      </sheetData>
      <sheetData sheetId="8893">
        <row r="2">
          <cell r="B2">
            <v>0</v>
          </cell>
        </row>
      </sheetData>
      <sheetData sheetId="8894">
        <row r="2">
          <cell r="B2">
            <v>0</v>
          </cell>
        </row>
      </sheetData>
      <sheetData sheetId="8895">
        <row r="2">
          <cell r="B2">
            <v>0</v>
          </cell>
        </row>
      </sheetData>
      <sheetData sheetId="8896">
        <row r="2">
          <cell r="B2">
            <v>0</v>
          </cell>
        </row>
      </sheetData>
      <sheetData sheetId="8897">
        <row r="2">
          <cell r="B2">
            <v>0</v>
          </cell>
        </row>
      </sheetData>
      <sheetData sheetId="8898">
        <row r="2">
          <cell r="B2">
            <v>0</v>
          </cell>
        </row>
      </sheetData>
      <sheetData sheetId="8899">
        <row r="2">
          <cell r="B2">
            <v>0</v>
          </cell>
        </row>
      </sheetData>
      <sheetData sheetId="8900">
        <row r="2">
          <cell r="B2">
            <v>0</v>
          </cell>
        </row>
      </sheetData>
      <sheetData sheetId="8901">
        <row r="2">
          <cell r="B2">
            <v>0</v>
          </cell>
        </row>
      </sheetData>
      <sheetData sheetId="8902">
        <row r="2">
          <cell r="B2">
            <v>1.9678000000000001E-2</v>
          </cell>
        </row>
      </sheetData>
      <sheetData sheetId="8903">
        <row r="2">
          <cell r="B2">
            <v>0</v>
          </cell>
        </row>
      </sheetData>
      <sheetData sheetId="8904">
        <row r="2">
          <cell r="B2">
            <v>1.9678000000000001E-2</v>
          </cell>
        </row>
      </sheetData>
      <sheetData sheetId="8905">
        <row r="2">
          <cell r="B2">
            <v>0</v>
          </cell>
        </row>
      </sheetData>
      <sheetData sheetId="8906">
        <row r="2">
          <cell r="B2">
            <v>0</v>
          </cell>
        </row>
      </sheetData>
      <sheetData sheetId="8907">
        <row r="2">
          <cell r="B2">
            <v>0</v>
          </cell>
        </row>
      </sheetData>
      <sheetData sheetId="8908"/>
      <sheetData sheetId="8909"/>
      <sheetData sheetId="8910"/>
      <sheetData sheetId="8911"/>
      <sheetData sheetId="8912"/>
      <sheetData sheetId="8913"/>
      <sheetData sheetId="8914">
        <row r="2">
          <cell r="B2">
            <v>1.9678000000000001E-2</v>
          </cell>
        </row>
      </sheetData>
      <sheetData sheetId="8915">
        <row r="2">
          <cell r="B2">
            <v>0</v>
          </cell>
        </row>
      </sheetData>
      <sheetData sheetId="8916"/>
      <sheetData sheetId="8917"/>
      <sheetData sheetId="8918"/>
      <sheetData sheetId="8919"/>
      <sheetData sheetId="8920"/>
      <sheetData sheetId="8921"/>
      <sheetData sheetId="8922"/>
      <sheetData sheetId="8923"/>
      <sheetData sheetId="8924"/>
      <sheetData sheetId="8925"/>
      <sheetData sheetId="8926">
        <row r="2">
          <cell r="B2">
            <v>0</v>
          </cell>
        </row>
      </sheetData>
      <sheetData sheetId="8927">
        <row r="2">
          <cell r="B2">
            <v>0</v>
          </cell>
        </row>
      </sheetData>
      <sheetData sheetId="8928"/>
      <sheetData sheetId="8929"/>
      <sheetData sheetId="8930">
        <row r="2">
          <cell r="B2">
            <v>1.9678000000000001E-2</v>
          </cell>
        </row>
      </sheetData>
      <sheetData sheetId="8931">
        <row r="2">
          <cell r="B2">
            <v>1.9678000000000001E-2</v>
          </cell>
        </row>
      </sheetData>
      <sheetData sheetId="8932">
        <row r="2">
          <cell r="B2">
            <v>1.9678000000000001E-2</v>
          </cell>
        </row>
      </sheetData>
      <sheetData sheetId="8933">
        <row r="2">
          <cell r="B2">
            <v>0</v>
          </cell>
        </row>
      </sheetData>
      <sheetData sheetId="8934"/>
      <sheetData sheetId="8935"/>
      <sheetData sheetId="8936"/>
      <sheetData sheetId="8937">
        <row r="2">
          <cell r="B2">
            <v>0</v>
          </cell>
        </row>
      </sheetData>
      <sheetData sheetId="8938">
        <row r="2">
          <cell r="B2">
            <v>0</v>
          </cell>
        </row>
      </sheetData>
      <sheetData sheetId="8939">
        <row r="2">
          <cell r="B2">
            <v>0</v>
          </cell>
        </row>
      </sheetData>
      <sheetData sheetId="8940">
        <row r="2">
          <cell r="B2">
            <v>0</v>
          </cell>
        </row>
      </sheetData>
      <sheetData sheetId="8941">
        <row r="2">
          <cell r="B2">
            <v>0</v>
          </cell>
        </row>
      </sheetData>
      <sheetData sheetId="8942">
        <row r="2">
          <cell r="B2">
            <v>0</v>
          </cell>
        </row>
      </sheetData>
      <sheetData sheetId="8943">
        <row r="2">
          <cell r="B2">
            <v>0</v>
          </cell>
        </row>
      </sheetData>
      <sheetData sheetId="8944">
        <row r="2">
          <cell r="B2">
            <v>0</v>
          </cell>
        </row>
      </sheetData>
      <sheetData sheetId="8945">
        <row r="2">
          <cell r="B2">
            <v>0</v>
          </cell>
        </row>
      </sheetData>
      <sheetData sheetId="8946">
        <row r="2">
          <cell r="B2">
            <v>0</v>
          </cell>
        </row>
      </sheetData>
      <sheetData sheetId="8947">
        <row r="2">
          <cell r="B2">
            <v>0</v>
          </cell>
        </row>
      </sheetData>
      <sheetData sheetId="8948">
        <row r="2">
          <cell r="B2">
            <v>0</v>
          </cell>
        </row>
      </sheetData>
      <sheetData sheetId="8949">
        <row r="2">
          <cell r="B2">
            <v>0</v>
          </cell>
        </row>
      </sheetData>
      <sheetData sheetId="8950">
        <row r="2">
          <cell r="B2">
            <v>0</v>
          </cell>
        </row>
      </sheetData>
      <sheetData sheetId="8951">
        <row r="2">
          <cell r="B2">
            <v>0</v>
          </cell>
        </row>
      </sheetData>
      <sheetData sheetId="8952">
        <row r="2">
          <cell r="B2">
            <v>0</v>
          </cell>
        </row>
      </sheetData>
      <sheetData sheetId="8953">
        <row r="2">
          <cell r="B2">
            <v>0</v>
          </cell>
        </row>
      </sheetData>
      <sheetData sheetId="8954"/>
      <sheetData sheetId="8955">
        <row r="2">
          <cell r="B2">
            <v>1.9678000000000001E-2</v>
          </cell>
        </row>
      </sheetData>
      <sheetData sheetId="8956"/>
      <sheetData sheetId="8957"/>
      <sheetData sheetId="8958"/>
      <sheetData sheetId="8959"/>
      <sheetData sheetId="8960"/>
      <sheetData sheetId="8961"/>
      <sheetData sheetId="8962"/>
      <sheetData sheetId="8963"/>
      <sheetData sheetId="8964"/>
      <sheetData sheetId="8965"/>
      <sheetData sheetId="8966"/>
      <sheetData sheetId="8967">
        <row r="2">
          <cell r="B2">
            <v>0</v>
          </cell>
        </row>
      </sheetData>
      <sheetData sheetId="8968">
        <row r="2">
          <cell r="B2">
            <v>0</v>
          </cell>
        </row>
      </sheetData>
      <sheetData sheetId="8969"/>
      <sheetData sheetId="8970"/>
      <sheetData sheetId="8971"/>
      <sheetData sheetId="8972"/>
      <sheetData sheetId="8973"/>
      <sheetData sheetId="8974"/>
      <sheetData sheetId="8975"/>
      <sheetData sheetId="8976"/>
      <sheetData sheetId="8977"/>
      <sheetData sheetId="8978"/>
      <sheetData sheetId="8979">
        <row r="2">
          <cell r="B2">
            <v>0</v>
          </cell>
        </row>
      </sheetData>
      <sheetData sheetId="8980">
        <row r="2">
          <cell r="B2">
            <v>0</v>
          </cell>
        </row>
      </sheetData>
      <sheetData sheetId="8981"/>
      <sheetData sheetId="8982"/>
      <sheetData sheetId="8983">
        <row r="2">
          <cell r="B2">
            <v>1.9678000000000001E-2</v>
          </cell>
        </row>
      </sheetData>
      <sheetData sheetId="8984">
        <row r="2">
          <cell r="B2">
            <v>1.9678000000000001E-2</v>
          </cell>
        </row>
      </sheetData>
      <sheetData sheetId="8985">
        <row r="2">
          <cell r="B2">
            <v>1.9678000000000001E-2</v>
          </cell>
        </row>
      </sheetData>
      <sheetData sheetId="8986">
        <row r="2">
          <cell r="B2">
            <v>0</v>
          </cell>
        </row>
      </sheetData>
      <sheetData sheetId="8987"/>
      <sheetData sheetId="8988"/>
      <sheetData sheetId="8989"/>
      <sheetData sheetId="8990"/>
      <sheetData sheetId="8991"/>
      <sheetData sheetId="8992"/>
      <sheetData sheetId="8993"/>
      <sheetData sheetId="8994"/>
      <sheetData sheetId="8995"/>
      <sheetData sheetId="8996"/>
      <sheetData sheetId="8997"/>
      <sheetData sheetId="8998">
        <row r="2">
          <cell r="B2">
            <v>0</v>
          </cell>
        </row>
      </sheetData>
      <sheetData sheetId="8999"/>
      <sheetData sheetId="9000"/>
      <sheetData sheetId="9001"/>
      <sheetData sheetId="9002"/>
      <sheetData sheetId="9003"/>
      <sheetData sheetId="9004"/>
      <sheetData sheetId="9005"/>
      <sheetData sheetId="9006"/>
      <sheetData sheetId="9007"/>
      <sheetData sheetId="9008"/>
      <sheetData sheetId="9009"/>
      <sheetData sheetId="9010"/>
      <sheetData sheetId="9011"/>
      <sheetData sheetId="9012"/>
      <sheetData sheetId="9013"/>
      <sheetData sheetId="9014"/>
      <sheetData sheetId="9015"/>
      <sheetData sheetId="9016"/>
      <sheetData sheetId="9017"/>
      <sheetData sheetId="9018"/>
      <sheetData sheetId="9019"/>
      <sheetData sheetId="9020">
        <row r="2">
          <cell r="B2">
            <v>0</v>
          </cell>
        </row>
      </sheetData>
      <sheetData sheetId="9021">
        <row r="2">
          <cell r="B2">
            <v>0</v>
          </cell>
        </row>
      </sheetData>
      <sheetData sheetId="9022"/>
      <sheetData sheetId="9023"/>
      <sheetData sheetId="9024"/>
      <sheetData sheetId="9025"/>
      <sheetData sheetId="9026"/>
      <sheetData sheetId="9027"/>
      <sheetData sheetId="9028"/>
      <sheetData sheetId="9029">
        <row r="2">
          <cell r="B2">
            <v>1.9678000000000001E-2</v>
          </cell>
        </row>
      </sheetData>
      <sheetData sheetId="9030"/>
      <sheetData sheetId="9031"/>
      <sheetData sheetId="9032"/>
      <sheetData sheetId="9033"/>
      <sheetData sheetId="9034"/>
      <sheetData sheetId="9035"/>
      <sheetData sheetId="9036"/>
      <sheetData sheetId="9037"/>
      <sheetData sheetId="9038"/>
      <sheetData sheetId="9039">
        <row r="2">
          <cell r="B2">
            <v>0</v>
          </cell>
        </row>
      </sheetData>
      <sheetData sheetId="9040"/>
      <sheetData sheetId="9041">
        <row r="2">
          <cell r="B2">
            <v>1.9678000000000001E-2</v>
          </cell>
        </row>
      </sheetData>
      <sheetData sheetId="9042"/>
      <sheetData sheetId="9043"/>
      <sheetData sheetId="9044"/>
      <sheetData sheetId="9045"/>
      <sheetData sheetId="9046"/>
      <sheetData sheetId="9047"/>
      <sheetData sheetId="9048"/>
      <sheetData sheetId="9049"/>
      <sheetData sheetId="9050"/>
      <sheetData sheetId="9051"/>
      <sheetData sheetId="9052"/>
      <sheetData sheetId="9053"/>
      <sheetData sheetId="9054"/>
      <sheetData sheetId="9055"/>
      <sheetData sheetId="9056"/>
      <sheetData sheetId="9057">
        <row r="2">
          <cell r="B2">
            <v>1.9678000000000001E-2</v>
          </cell>
        </row>
      </sheetData>
      <sheetData sheetId="9058">
        <row r="2">
          <cell r="B2">
            <v>1.9678000000000001E-2</v>
          </cell>
        </row>
      </sheetData>
      <sheetData sheetId="9059">
        <row r="2">
          <cell r="B2">
            <v>1.9678000000000001E-2</v>
          </cell>
        </row>
      </sheetData>
      <sheetData sheetId="9060"/>
      <sheetData sheetId="9061"/>
      <sheetData sheetId="9062"/>
      <sheetData sheetId="9063"/>
      <sheetData sheetId="9064"/>
      <sheetData sheetId="9065"/>
      <sheetData sheetId="9066"/>
      <sheetData sheetId="9067"/>
      <sheetData sheetId="9068"/>
      <sheetData sheetId="9069">
        <row r="2">
          <cell r="B2">
            <v>1.9678000000000001E-2</v>
          </cell>
        </row>
      </sheetData>
      <sheetData sheetId="9070">
        <row r="2">
          <cell r="B2">
            <v>1.9678000000000001E-2</v>
          </cell>
        </row>
      </sheetData>
      <sheetData sheetId="9071">
        <row r="2">
          <cell r="B2">
            <v>1.9678000000000001E-2</v>
          </cell>
        </row>
      </sheetData>
      <sheetData sheetId="9072"/>
      <sheetData sheetId="9073"/>
      <sheetData sheetId="9074"/>
      <sheetData sheetId="9075"/>
      <sheetData sheetId="9076"/>
      <sheetData sheetId="9077"/>
      <sheetData sheetId="9078"/>
      <sheetData sheetId="9079"/>
      <sheetData sheetId="9080"/>
      <sheetData sheetId="9081"/>
      <sheetData sheetId="9082">
        <row r="2">
          <cell r="B2">
            <v>1.9678000000000001E-2</v>
          </cell>
        </row>
      </sheetData>
      <sheetData sheetId="9083"/>
      <sheetData sheetId="9084"/>
      <sheetData sheetId="9085"/>
      <sheetData sheetId="9086"/>
      <sheetData sheetId="9087"/>
      <sheetData sheetId="9088"/>
      <sheetData sheetId="9089"/>
      <sheetData sheetId="9090"/>
      <sheetData sheetId="9091"/>
      <sheetData sheetId="9092"/>
      <sheetData sheetId="9093"/>
      <sheetData sheetId="9094">
        <row r="2">
          <cell r="B2">
            <v>1.9678000000000001E-2</v>
          </cell>
        </row>
      </sheetData>
      <sheetData sheetId="9095">
        <row r="2">
          <cell r="B2">
            <v>0</v>
          </cell>
        </row>
      </sheetData>
      <sheetData sheetId="9096"/>
      <sheetData sheetId="9097"/>
      <sheetData sheetId="9098"/>
      <sheetData sheetId="9099"/>
      <sheetData sheetId="9100"/>
      <sheetData sheetId="9101"/>
      <sheetData sheetId="9102"/>
      <sheetData sheetId="9103"/>
      <sheetData sheetId="9104"/>
      <sheetData sheetId="9105"/>
      <sheetData sheetId="9106">
        <row r="2">
          <cell r="B2">
            <v>0</v>
          </cell>
        </row>
      </sheetData>
      <sheetData sheetId="9107">
        <row r="2">
          <cell r="B2">
            <v>0</v>
          </cell>
        </row>
      </sheetData>
      <sheetData sheetId="9108"/>
      <sheetData sheetId="9109"/>
      <sheetData sheetId="9110">
        <row r="2">
          <cell r="B2">
            <v>1.9678000000000001E-2</v>
          </cell>
        </row>
      </sheetData>
      <sheetData sheetId="9111">
        <row r="2">
          <cell r="B2">
            <v>1.9678000000000001E-2</v>
          </cell>
        </row>
      </sheetData>
      <sheetData sheetId="9112">
        <row r="2">
          <cell r="B2">
            <v>1.9678000000000001E-2</v>
          </cell>
        </row>
      </sheetData>
      <sheetData sheetId="9113">
        <row r="2">
          <cell r="B2">
            <v>0</v>
          </cell>
        </row>
      </sheetData>
      <sheetData sheetId="9114"/>
      <sheetData sheetId="9115"/>
      <sheetData sheetId="9116"/>
      <sheetData sheetId="9117"/>
      <sheetData sheetId="9118"/>
      <sheetData sheetId="9119"/>
      <sheetData sheetId="9120"/>
      <sheetData sheetId="9121"/>
      <sheetData sheetId="9122">
        <row r="2">
          <cell r="B2">
            <v>1.9678000000000001E-2</v>
          </cell>
        </row>
      </sheetData>
      <sheetData sheetId="9123">
        <row r="2">
          <cell r="B2">
            <v>1.9678000000000001E-2</v>
          </cell>
        </row>
      </sheetData>
      <sheetData sheetId="9124">
        <row r="2">
          <cell r="B2">
            <v>1.9678000000000001E-2</v>
          </cell>
        </row>
      </sheetData>
      <sheetData sheetId="9125">
        <row r="2">
          <cell r="B2">
            <v>0</v>
          </cell>
        </row>
      </sheetData>
      <sheetData sheetId="9126"/>
      <sheetData sheetId="9127"/>
      <sheetData sheetId="9128"/>
      <sheetData sheetId="9129"/>
      <sheetData sheetId="9130"/>
      <sheetData sheetId="9131"/>
      <sheetData sheetId="9132"/>
      <sheetData sheetId="9133"/>
      <sheetData sheetId="9134"/>
      <sheetData sheetId="9135">
        <row r="2">
          <cell r="B2">
            <v>1.9678000000000001E-2</v>
          </cell>
        </row>
      </sheetData>
      <sheetData sheetId="9136"/>
      <sheetData sheetId="9137"/>
      <sheetData sheetId="9138"/>
      <sheetData sheetId="9139"/>
      <sheetData sheetId="9140"/>
      <sheetData sheetId="9141"/>
      <sheetData sheetId="9142"/>
      <sheetData sheetId="9143"/>
      <sheetData sheetId="9144"/>
      <sheetData sheetId="9145"/>
      <sheetData sheetId="9146"/>
      <sheetData sheetId="9147">
        <row r="2">
          <cell r="B2">
            <v>0</v>
          </cell>
        </row>
      </sheetData>
      <sheetData sheetId="9148">
        <row r="2">
          <cell r="B2">
            <v>0</v>
          </cell>
        </row>
      </sheetData>
      <sheetData sheetId="9149"/>
      <sheetData sheetId="9150"/>
      <sheetData sheetId="9151"/>
      <sheetData sheetId="9152"/>
      <sheetData sheetId="9153"/>
      <sheetData sheetId="9154"/>
      <sheetData sheetId="9155"/>
      <sheetData sheetId="9156"/>
      <sheetData sheetId="9157"/>
      <sheetData sheetId="9158"/>
      <sheetData sheetId="9159">
        <row r="2">
          <cell r="B2">
            <v>0</v>
          </cell>
        </row>
      </sheetData>
      <sheetData sheetId="9160">
        <row r="2">
          <cell r="B2">
            <v>0</v>
          </cell>
        </row>
      </sheetData>
      <sheetData sheetId="9161"/>
      <sheetData sheetId="9162"/>
      <sheetData sheetId="9163">
        <row r="2">
          <cell r="B2">
            <v>1.9678000000000001E-2</v>
          </cell>
        </row>
      </sheetData>
      <sheetData sheetId="9164">
        <row r="2">
          <cell r="B2">
            <v>1.9678000000000001E-2</v>
          </cell>
        </row>
      </sheetData>
      <sheetData sheetId="9165">
        <row r="2">
          <cell r="B2">
            <v>1.9678000000000001E-2</v>
          </cell>
        </row>
      </sheetData>
      <sheetData sheetId="9166">
        <row r="2">
          <cell r="B2">
            <v>0</v>
          </cell>
        </row>
      </sheetData>
      <sheetData sheetId="9167"/>
      <sheetData sheetId="9168"/>
      <sheetData sheetId="9169"/>
      <sheetData sheetId="9170"/>
      <sheetData sheetId="9171"/>
      <sheetData sheetId="9172"/>
      <sheetData sheetId="9173"/>
      <sheetData sheetId="9174"/>
      <sheetData sheetId="9175"/>
      <sheetData sheetId="9176"/>
      <sheetData sheetId="9177"/>
      <sheetData sheetId="9178">
        <row r="2">
          <cell r="B2">
            <v>0</v>
          </cell>
        </row>
      </sheetData>
      <sheetData sheetId="9179"/>
      <sheetData sheetId="9180"/>
      <sheetData sheetId="9181"/>
      <sheetData sheetId="9182"/>
      <sheetData sheetId="9183"/>
      <sheetData sheetId="9184"/>
      <sheetData sheetId="9185"/>
      <sheetData sheetId="9186"/>
      <sheetData sheetId="9187"/>
      <sheetData sheetId="9188"/>
      <sheetData sheetId="9189"/>
      <sheetData sheetId="9190"/>
      <sheetData sheetId="9191"/>
      <sheetData sheetId="9192"/>
      <sheetData sheetId="9193"/>
      <sheetData sheetId="9194"/>
      <sheetData sheetId="9195"/>
      <sheetData sheetId="9196"/>
      <sheetData sheetId="9197"/>
      <sheetData sheetId="9198"/>
      <sheetData sheetId="9199"/>
      <sheetData sheetId="9200">
        <row r="2">
          <cell r="B2">
            <v>0</v>
          </cell>
        </row>
      </sheetData>
      <sheetData sheetId="9201">
        <row r="2">
          <cell r="B2">
            <v>0</v>
          </cell>
        </row>
      </sheetData>
      <sheetData sheetId="9202"/>
      <sheetData sheetId="9203"/>
      <sheetData sheetId="9204"/>
      <sheetData sheetId="9205"/>
      <sheetData sheetId="9206"/>
      <sheetData sheetId="9207"/>
      <sheetData sheetId="9208"/>
      <sheetData sheetId="9209">
        <row r="2">
          <cell r="B2">
            <v>1.9678000000000001E-2</v>
          </cell>
        </row>
      </sheetData>
      <sheetData sheetId="9210"/>
      <sheetData sheetId="9211"/>
      <sheetData sheetId="9212"/>
      <sheetData sheetId="9213"/>
      <sheetData sheetId="9214"/>
      <sheetData sheetId="9215"/>
      <sheetData sheetId="9216"/>
      <sheetData sheetId="9217"/>
      <sheetData sheetId="9218"/>
      <sheetData sheetId="9219">
        <row r="2">
          <cell r="B2">
            <v>0</v>
          </cell>
        </row>
      </sheetData>
      <sheetData sheetId="9220"/>
      <sheetData sheetId="9221">
        <row r="2">
          <cell r="B2">
            <v>1.9678000000000001E-2</v>
          </cell>
        </row>
      </sheetData>
      <sheetData sheetId="9222"/>
      <sheetData sheetId="9223"/>
      <sheetData sheetId="9224"/>
      <sheetData sheetId="9225"/>
      <sheetData sheetId="9226"/>
      <sheetData sheetId="9227"/>
      <sheetData sheetId="9228"/>
      <sheetData sheetId="9229"/>
      <sheetData sheetId="9230"/>
      <sheetData sheetId="9231"/>
      <sheetData sheetId="9232"/>
      <sheetData sheetId="9233"/>
      <sheetData sheetId="9234"/>
      <sheetData sheetId="9235"/>
      <sheetData sheetId="9236"/>
      <sheetData sheetId="9237">
        <row r="2">
          <cell r="B2">
            <v>1.9678000000000001E-2</v>
          </cell>
        </row>
      </sheetData>
      <sheetData sheetId="9238">
        <row r="2">
          <cell r="B2">
            <v>1.9678000000000001E-2</v>
          </cell>
        </row>
      </sheetData>
      <sheetData sheetId="9239">
        <row r="2">
          <cell r="B2">
            <v>1.9678000000000001E-2</v>
          </cell>
        </row>
      </sheetData>
      <sheetData sheetId="9240"/>
      <sheetData sheetId="9241"/>
      <sheetData sheetId="9242"/>
      <sheetData sheetId="9243"/>
      <sheetData sheetId="9244"/>
      <sheetData sheetId="9245"/>
      <sheetData sheetId="9246"/>
      <sheetData sheetId="9247"/>
      <sheetData sheetId="9248"/>
      <sheetData sheetId="9249">
        <row r="2">
          <cell r="B2">
            <v>1.9678000000000001E-2</v>
          </cell>
        </row>
      </sheetData>
      <sheetData sheetId="9250">
        <row r="2">
          <cell r="B2">
            <v>1.9678000000000001E-2</v>
          </cell>
        </row>
      </sheetData>
      <sheetData sheetId="9251">
        <row r="2">
          <cell r="B2">
            <v>1.9678000000000001E-2</v>
          </cell>
        </row>
      </sheetData>
      <sheetData sheetId="9252"/>
      <sheetData sheetId="9253"/>
      <sheetData sheetId="9254"/>
      <sheetData sheetId="9255"/>
      <sheetData sheetId="9256"/>
      <sheetData sheetId="9257"/>
      <sheetData sheetId="9258"/>
      <sheetData sheetId="9259"/>
      <sheetData sheetId="9260"/>
      <sheetData sheetId="9261"/>
      <sheetData sheetId="9262">
        <row r="2">
          <cell r="B2">
            <v>1.9678000000000001E-2</v>
          </cell>
        </row>
      </sheetData>
      <sheetData sheetId="9263"/>
      <sheetData sheetId="9264"/>
      <sheetData sheetId="9265"/>
      <sheetData sheetId="9266"/>
      <sheetData sheetId="9267"/>
      <sheetData sheetId="9268"/>
      <sheetData sheetId="9269"/>
      <sheetData sheetId="9270"/>
      <sheetData sheetId="9271"/>
      <sheetData sheetId="9272"/>
      <sheetData sheetId="9273"/>
      <sheetData sheetId="9274">
        <row r="2">
          <cell r="B2">
            <v>1.9678000000000001E-2</v>
          </cell>
        </row>
      </sheetData>
      <sheetData sheetId="9275">
        <row r="2">
          <cell r="B2">
            <v>0</v>
          </cell>
        </row>
      </sheetData>
      <sheetData sheetId="9276"/>
      <sheetData sheetId="9277"/>
      <sheetData sheetId="9278"/>
      <sheetData sheetId="9279"/>
      <sheetData sheetId="9280"/>
      <sheetData sheetId="9281"/>
      <sheetData sheetId="9282"/>
      <sheetData sheetId="9283"/>
      <sheetData sheetId="9284"/>
      <sheetData sheetId="9285"/>
      <sheetData sheetId="9286">
        <row r="2">
          <cell r="B2">
            <v>0</v>
          </cell>
        </row>
      </sheetData>
      <sheetData sheetId="9287">
        <row r="2">
          <cell r="B2">
            <v>0</v>
          </cell>
        </row>
      </sheetData>
      <sheetData sheetId="9288"/>
      <sheetData sheetId="9289"/>
      <sheetData sheetId="9290">
        <row r="2">
          <cell r="B2">
            <v>1.9678000000000001E-2</v>
          </cell>
        </row>
      </sheetData>
      <sheetData sheetId="9291">
        <row r="2">
          <cell r="B2">
            <v>1.9678000000000001E-2</v>
          </cell>
        </row>
      </sheetData>
      <sheetData sheetId="9292">
        <row r="2">
          <cell r="B2">
            <v>1.9678000000000001E-2</v>
          </cell>
        </row>
      </sheetData>
      <sheetData sheetId="9293">
        <row r="2">
          <cell r="B2">
            <v>0</v>
          </cell>
        </row>
      </sheetData>
      <sheetData sheetId="9294"/>
      <sheetData sheetId="9295"/>
      <sheetData sheetId="9296"/>
      <sheetData sheetId="9297"/>
      <sheetData sheetId="9298"/>
      <sheetData sheetId="9299"/>
      <sheetData sheetId="9300"/>
      <sheetData sheetId="9301"/>
      <sheetData sheetId="9302">
        <row r="2">
          <cell r="B2">
            <v>1.9678000000000001E-2</v>
          </cell>
        </row>
      </sheetData>
      <sheetData sheetId="9303">
        <row r="2">
          <cell r="B2">
            <v>1.9678000000000001E-2</v>
          </cell>
        </row>
      </sheetData>
      <sheetData sheetId="9304">
        <row r="2">
          <cell r="B2">
            <v>1.9678000000000001E-2</v>
          </cell>
        </row>
      </sheetData>
      <sheetData sheetId="9305">
        <row r="2">
          <cell r="B2">
            <v>0</v>
          </cell>
        </row>
      </sheetData>
      <sheetData sheetId="9306"/>
      <sheetData sheetId="9307"/>
      <sheetData sheetId="9308"/>
      <sheetData sheetId="9309"/>
      <sheetData sheetId="9310"/>
      <sheetData sheetId="9311"/>
      <sheetData sheetId="9312"/>
      <sheetData sheetId="9313"/>
      <sheetData sheetId="9314"/>
      <sheetData sheetId="9315">
        <row r="2">
          <cell r="B2">
            <v>1.9678000000000001E-2</v>
          </cell>
        </row>
      </sheetData>
      <sheetData sheetId="9316"/>
      <sheetData sheetId="9317"/>
      <sheetData sheetId="9318"/>
      <sheetData sheetId="9319"/>
      <sheetData sheetId="9320"/>
      <sheetData sheetId="9321"/>
      <sheetData sheetId="9322"/>
      <sheetData sheetId="9323"/>
      <sheetData sheetId="9324"/>
      <sheetData sheetId="9325"/>
      <sheetData sheetId="9326"/>
      <sheetData sheetId="9327">
        <row r="2">
          <cell r="B2">
            <v>0</v>
          </cell>
        </row>
      </sheetData>
      <sheetData sheetId="9328">
        <row r="2">
          <cell r="B2">
            <v>0</v>
          </cell>
        </row>
      </sheetData>
      <sheetData sheetId="9329"/>
      <sheetData sheetId="9330"/>
      <sheetData sheetId="9331"/>
      <sheetData sheetId="9332"/>
      <sheetData sheetId="9333"/>
      <sheetData sheetId="9334"/>
      <sheetData sheetId="9335"/>
      <sheetData sheetId="9336"/>
      <sheetData sheetId="9337"/>
      <sheetData sheetId="9338"/>
      <sheetData sheetId="9339">
        <row r="2">
          <cell r="B2">
            <v>0</v>
          </cell>
        </row>
      </sheetData>
      <sheetData sheetId="9340">
        <row r="2">
          <cell r="B2">
            <v>0</v>
          </cell>
        </row>
      </sheetData>
      <sheetData sheetId="9341"/>
      <sheetData sheetId="9342"/>
      <sheetData sheetId="9343">
        <row r="2">
          <cell r="B2">
            <v>1.9678000000000001E-2</v>
          </cell>
        </row>
      </sheetData>
      <sheetData sheetId="9344">
        <row r="2">
          <cell r="B2">
            <v>1.9678000000000001E-2</v>
          </cell>
        </row>
      </sheetData>
      <sheetData sheetId="9345">
        <row r="2">
          <cell r="B2">
            <v>1.9678000000000001E-2</v>
          </cell>
        </row>
      </sheetData>
      <sheetData sheetId="9346">
        <row r="2">
          <cell r="B2">
            <v>0</v>
          </cell>
        </row>
      </sheetData>
      <sheetData sheetId="9347"/>
      <sheetData sheetId="9348"/>
      <sheetData sheetId="9349"/>
      <sheetData sheetId="9350"/>
      <sheetData sheetId="9351"/>
      <sheetData sheetId="9352"/>
      <sheetData sheetId="9353"/>
      <sheetData sheetId="9354"/>
      <sheetData sheetId="9355"/>
      <sheetData sheetId="9356"/>
      <sheetData sheetId="9357"/>
      <sheetData sheetId="9358">
        <row r="2">
          <cell r="B2">
            <v>0</v>
          </cell>
        </row>
      </sheetData>
      <sheetData sheetId="9359"/>
      <sheetData sheetId="9360"/>
      <sheetData sheetId="9361"/>
      <sheetData sheetId="9362"/>
      <sheetData sheetId="9363"/>
      <sheetData sheetId="9364"/>
      <sheetData sheetId="9365"/>
      <sheetData sheetId="9366"/>
      <sheetData sheetId="9367"/>
      <sheetData sheetId="9368"/>
      <sheetData sheetId="9369"/>
      <sheetData sheetId="9370"/>
      <sheetData sheetId="9371"/>
      <sheetData sheetId="9372"/>
      <sheetData sheetId="9373"/>
      <sheetData sheetId="9374"/>
      <sheetData sheetId="9375"/>
      <sheetData sheetId="9376"/>
      <sheetData sheetId="9377"/>
      <sheetData sheetId="9378"/>
      <sheetData sheetId="9379"/>
      <sheetData sheetId="9380">
        <row r="2">
          <cell r="B2">
            <v>0</v>
          </cell>
        </row>
      </sheetData>
      <sheetData sheetId="9381">
        <row r="2">
          <cell r="B2">
            <v>0</v>
          </cell>
        </row>
      </sheetData>
      <sheetData sheetId="9382"/>
      <sheetData sheetId="9383"/>
      <sheetData sheetId="9384"/>
      <sheetData sheetId="9385"/>
      <sheetData sheetId="9386"/>
      <sheetData sheetId="9387"/>
      <sheetData sheetId="9388"/>
      <sheetData sheetId="9389">
        <row r="2">
          <cell r="B2">
            <v>1.9678000000000001E-2</v>
          </cell>
        </row>
      </sheetData>
      <sheetData sheetId="9390"/>
      <sheetData sheetId="9391"/>
      <sheetData sheetId="9392"/>
      <sheetData sheetId="9393"/>
      <sheetData sheetId="9394"/>
      <sheetData sheetId="9395"/>
      <sheetData sheetId="9396"/>
      <sheetData sheetId="9397"/>
      <sheetData sheetId="9398"/>
      <sheetData sheetId="9399">
        <row r="2">
          <cell r="B2">
            <v>0</v>
          </cell>
        </row>
      </sheetData>
      <sheetData sheetId="9400"/>
      <sheetData sheetId="9401">
        <row r="2">
          <cell r="B2">
            <v>1.9678000000000001E-2</v>
          </cell>
        </row>
      </sheetData>
      <sheetData sheetId="9402"/>
      <sheetData sheetId="9403"/>
      <sheetData sheetId="9404"/>
      <sheetData sheetId="9405"/>
      <sheetData sheetId="9406"/>
      <sheetData sheetId="9407"/>
      <sheetData sheetId="9408"/>
      <sheetData sheetId="9409"/>
      <sheetData sheetId="9410"/>
      <sheetData sheetId="9411"/>
      <sheetData sheetId="9412"/>
      <sheetData sheetId="9413"/>
      <sheetData sheetId="9414"/>
      <sheetData sheetId="9415"/>
      <sheetData sheetId="9416"/>
      <sheetData sheetId="9417">
        <row r="2">
          <cell r="B2">
            <v>1.9678000000000001E-2</v>
          </cell>
        </row>
      </sheetData>
      <sheetData sheetId="9418">
        <row r="2">
          <cell r="B2">
            <v>1.9678000000000001E-2</v>
          </cell>
        </row>
      </sheetData>
      <sheetData sheetId="9419">
        <row r="2">
          <cell r="B2">
            <v>1.9678000000000001E-2</v>
          </cell>
        </row>
      </sheetData>
      <sheetData sheetId="9420"/>
      <sheetData sheetId="9421"/>
      <sheetData sheetId="9422"/>
      <sheetData sheetId="9423"/>
      <sheetData sheetId="9424"/>
      <sheetData sheetId="9425"/>
      <sheetData sheetId="9426"/>
      <sheetData sheetId="9427"/>
      <sheetData sheetId="9428"/>
      <sheetData sheetId="9429">
        <row r="2">
          <cell r="B2">
            <v>1.9678000000000001E-2</v>
          </cell>
        </row>
      </sheetData>
      <sheetData sheetId="9430">
        <row r="2">
          <cell r="B2">
            <v>1.9678000000000001E-2</v>
          </cell>
        </row>
      </sheetData>
      <sheetData sheetId="9431">
        <row r="2">
          <cell r="B2">
            <v>1.9678000000000001E-2</v>
          </cell>
        </row>
      </sheetData>
      <sheetData sheetId="9432"/>
      <sheetData sheetId="9433"/>
      <sheetData sheetId="9434"/>
      <sheetData sheetId="9435"/>
      <sheetData sheetId="9436"/>
      <sheetData sheetId="9437"/>
      <sheetData sheetId="9438"/>
      <sheetData sheetId="9439"/>
      <sheetData sheetId="9440"/>
      <sheetData sheetId="9441">
        <row r="2">
          <cell r="B2">
            <v>1.9678000000000001E-2</v>
          </cell>
        </row>
      </sheetData>
      <sheetData sheetId="9442">
        <row r="2">
          <cell r="B2">
            <v>1.9678000000000001E-2</v>
          </cell>
        </row>
      </sheetData>
      <sheetData sheetId="9443">
        <row r="2">
          <cell r="B2">
            <v>0</v>
          </cell>
        </row>
      </sheetData>
      <sheetData sheetId="9444">
        <row r="2">
          <cell r="B2">
            <v>0</v>
          </cell>
        </row>
      </sheetData>
      <sheetData sheetId="9445">
        <row r="2">
          <cell r="B2">
            <v>0</v>
          </cell>
        </row>
      </sheetData>
      <sheetData sheetId="9446">
        <row r="2">
          <cell r="B2">
            <v>0</v>
          </cell>
        </row>
      </sheetData>
      <sheetData sheetId="9447">
        <row r="2">
          <cell r="B2">
            <v>1.9678000000000001E-2</v>
          </cell>
        </row>
      </sheetData>
      <sheetData sheetId="9448">
        <row r="2">
          <cell r="B2">
            <v>1.9678000000000001E-2</v>
          </cell>
        </row>
      </sheetData>
      <sheetData sheetId="9449">
        <row r="2">
          <cell r="B2">
            <v>1.9678000000000001E-2</v>
          </cell>
        </row>
      </sheetData>
      <sheetData sheetId="9450">
        <row r="2">
          <cell r="B2">
            <v>0</v>
          </cell>
        </row>
      </sheetData>
      <sheetData sheetId="9451">
        <row r="2">
          <cell r="B2">
            <v>0</v>
          </cell>
        </row>
      </sheetData>
      <sheetData sheetId="9452">
        <row r="2">
          <cell r="B2">
            <v>0</v>
          </cell>
        </row>
      </sheetData>
      <sheetData sheetId="9453">
        <row r="2">
          <cell r="B2">
            <v>1.9678000000000001E-2</v>
          </cell>
        </row>
      </sheetData>
      <sheetData sheetId="9454">
        <row r="2">
          <cell r="B2">
            <v>1.9678000000000001E-2</v>
          </cell>
        </row>
      </sheetData>
      <sheetData sheetId="9455">
        <row r="2">
          <cell r="B2">
            <v>0</v>
          </cell>
        </row>
      </sheetData>
      <sheetData sheetId="9456">
        <row r="2">
          <cell r="B2">
            <v>0</v>
          </cell>
        </row>
      </sheetData>
      <sheetData sheetId="9457">
        <row r="2">
          <cell r="B2">
            <v>0</v>
          </cell>
        </row>
      </sheetData>
      <sheetData sheetId="9458">
        <row r="2">
          <cell r="B2">
            <v>0</v>
          </cell>
        </row>
      </sheetData>
      <sheetData sheetId="9459">
        <row r="2">
          <cell r="B2">
            <v>1.9678000000000001E-2</v>
          </cell>
        </row>
      </sheetData>
      <sheetData sheetId="9460">
        <row r="2">
          <cell r="B2">
            <v>1.9678000000000001E-2</v>
          </cell>
        </row>
      </sheetData>
      <sheetData sheetId="9461">
        <row r="2">
          <cell r="B2">
            <v>1.9678000000000001E-2</v>
          </cell>
        </row>
      </sheetData>
      <sheetData sheetId="9462">
        <row r="2">
          <cell r="B2">
            <v>0</v>
          </cell>
        </row>
      </sheetData>
      <sheetData sheetId="9463">
        <row r="2">
          <cell r="B2">
            <v>0</v>
          </cell>
        </row>
      </sheetData>
      <sheetData sheetId="9464">
        <row r="2">
          <cell r="B2">
            <v>0</v>
          </cell>
        </row>
      </sheetData>
      <sheetData sheetId="9465">
        <row r="2">
          <cell r="B2">
            <v>1.9678000000000001E-2</v>
          </cell>
        </row>
      </sheetData>
      <sheetData sheetId="9466">
        <row r="2">
          <cell r="B2">
            <v>0</v>
          </cell>
        </row>
      </sheetData>
      <sheetData sheetId="9467">
        <row r="2">
          <cell r="B2">
            <v>0</v>
          </cell>
        </row>
      </sheetData>
      <sheetData sheetId="9468">
        <row r="2">
          <cell r="B2">
            <v>0</v>
          </cell>
        </row>
      </sheetData>
      <sheetData sheetId="9469"/>
      <sheetData sheetId="9470">
        <row r="2">
          <cell r="B2">
            <v>1.9678000000000001E-2</v>
          </cell>
        </row>
      </sheetData>
      <sheetData sheetId="9471">
        <row r="2">
          <cell r="B2">
            <v>1.9678000000000001E-2</v>
          </cell>
        </row>
      </sheetData>
      <sheetData sheetId="9472">
        <row r="2">
          <cell r="B2">
            <v>1.9678000000000001E-2</v>
          </cell>
        </row>
      </sheetData>
      <sheetData sheetId="9473">
        <row r="2">
          <cell r="B2">
            <v>0</v>
          </cell>
        </row>
      </sheetData>
      <sheetData sheetId="9474">
        <row r="2">
          <cell r="B2">
            <v>1.9678000000000001E-2</v>
          </cell>
        </row>
      </sheetData>
      <sheetData sheetId="9475"/>
      <sheetData sheetId="9476"/>
      <sheetData sheetId="9477"/>
      <sheetData sheetId="9478">
        <row r="2">
          <cell r="B2">
            <v>1.9678000000000001E-2</v>
          </cell>
        </row>
      </sheetData>
      <sheetData sheetId="9479">
        <row r="2">
          <cell r="B2">
            <v>1.9678000000000001E-2</v>
          </cell>
        </row>
      </sheetData>
      <sheetData sheetId="9480">
        <row r="2">
          <cell r="B2">
            <v>0</v>
          </cell>
        </row>
      </sheetData>
      <sheetData sheetId="9481">
        <row r="2">
          <cell r="B2">
            <v>1.9678000000000001E-2</v>
          </cell>
        </row>
      </sheetData>
      <sheetData sheetId="9482">
        <row r="2">
          <cell r="B2">
            <v>1.9678000000000001E-2</v>
          </cell>
        </row>
      </sheetData>
      <sheetData sheetId="9483">
        <row r="2">
          <cell r="B2">
            <v>1.9678000000000001E-2</v>
          </cell>
        </row>
      </sheetData>
      <sheetData sheetId="9484">
        <row r="2">
          <cell r="B2">
            <v>1.9678000000000001E-2</v>
          </cell>
        </row>
      </sheetData>
      <sheetData sheetId="9485">
        <row r="2">
          <cell r="B2">
            <v>1.9678000000000001E-2</v>
          </cell>
        </row>
      </sheetData>
      <sheetData sheetId="9486">
        <row r="2">
          <cell r="B2">
            <v>1.9678000000000001E-2</v>
          </cell>
        </row>
      </sheetData>
      <sheetData sheetId="9487">
        <row r="2">
          <cell r="B2">
            <v>1.9678000000000001E-2</v>
          </cell>
        </row>
      </sheetData>
      <sheetData sheetId="9488">
        <row r="2">
          <cell r="B2">
            <v>1.9678000000000001E-2</v>
          </cell>
        </row>
      </sheetData>
      <sheetData sheetId="9489">
        <row r="2">
          <cell r="B2">
            <v>0</v>
          </cell>
        </row>
      </sheetData>
      <sheetData sheetId="9490">
        <row r="2">
          <cell r="B2">
            <v>1.9678000000000001E-2</v>
          </cell>
        </row>
      </sheetData>
      <sheetData sheetId="9491">
        <row r="2">
          <cell r="B2">
            <v>0</v>
          </cell>
        </row>
      </sheetData>
      <sheetData sheetId="9492">
        <row r="2">
          <cell r="B2">
            <v>0</v>
          </cell>
        </row>
      </sheetData>
      <sheetData sheetId="9493">
        <row r="2">
          <cell r="B2">
            <v>1.9678000000000001E-2</v>
          </cell>
        </row>
      </sheetData>
      <sheetData sheetId="9494">
        <row r="2">
          <cell r="B2">
            <v>1.9678000000000001E-2</v>
          </cell>
        </row>
      </sheetData>
      <sheetData sheetId="9495">
        <row r="2">
          <cell r="B2">
            <v>1.9678000000000001E-2</v>
          </cell>
        </row>
      </sheetData>
      <sheetData sheetId="9496">
        <row r="2">
          <cell r="B2">
            <v>0</v>
          </cell>
        </row>
      </sheetData>
      <sheetData sheetId="9497">
        <row r="2">
          <cell r="B2">
            <v>0</v>
          </cell>
        </row>
      </sheetData>
      <sheetData sheetId="9498">
        <row r="2">
          <cell r="B2">
            <v>0</v>
          </cell>
        </row>
      </sheetData>
      <sheetData sheetId="9499">
        <row r="2">
          <cell r="B2">
            <v>0</v>
          </cell>
        </row>
      </sheetData>
      <sheetData sheetId="9500">
        <row r="2">
          <cell r="B2">
            <v>1.9678000000000001E-2</v>
          </cell>
        </row>
      </sheetData>
      <sheetData sheetId="9501">
        <row r="2">
          <cell r="B2">
            <v>1.9678000000000001E-2</v>
          </cell>
        </row>
      </sheetData>
      <sheetData sheetId="9502">
        <row r="2">
          <cell r="B2">
            <v>1.9678000000000001E-2</v>
          </cell>
        </row>
      </sheetData>
      <sheetData sheetId="9503">
        <row r="2">
          <cell r="B2">
            <v>0</v>
          </cell>
        </row>
      </sheetData>
      <sheetData sheetId="9504">
        <row r="2">
          <cell r="B2">
            <v>0</v>
          </cell>
        </row>
      </sheetData>
      <sheetData sheetId="9505">
        <row r="2">
          <cell r="B2">
            <v>0</v>
          </cell>
        </row>
      </sheetData>
      <sheetData sheetId="9506">
        <row r="2">
          <cell r="B2">
            <v>1.9678000000000001E-2</v>
          </cell>
        </row>
      </sheetData>
      <sheetData sheetId="9507">
        <row r="2">
          <cell r="B2">
            <v>0</v>
          </cell>
        </row>
      </sheetData>
      <sheetData sheetId="9508">
        <row r="2">
          <cell r="B2">
            <v>0</v>
          </cell>
        </row>
      </sheetData>
      <sheetData sheetId="9509">
        <row r="2">
          <cell r="B2">
            <v>0</v>
          </cell>
        </row>
      </sheetData>
      <sheetData sheetId="9510">
        <row r="2">
          <cell r="B2">
            <v>0</v>
          </cell>
        </row>
      </sheetData>
      <sheetData sheetId="9511">
        <row r="2">
          <cell r="B2">
            <v>0</v>
          </cell>
        </row>
      </sheetData>
      <sheetData sheetId="9512">
        <row r="2">
          <cell r="B2">
            <v>1.9678000000000001E-2</v>
          </cell>
        </row>
      </sheetData>
      <sheetData sheetId="9513">
        <row r="2">
          <cell r="B2">
            <v>1.9678000000000001E-2</v>
          </cell>
        </row>
      </sheetData>
      <sheetData sheetId="9514">
        <row r="2">
          <cell r="B2">
            <v>1.9678000000000001E-2</v>
          </cell>
        </row>
      </sheetData>
      <sheetData sheetId="9515">
        <row r="2">
          <cell r="B2">
            <v>0</v>
          </cell>
        </row>
      </sheetData>
      <sheetData sheetId="9516">
        <row r="2">
          <cell r="B2">
            <v>0</v>
          </cell>
        </row>
      </sheetData>
      <sheetData sheetId="9517">
        <row r="2">
          <cell r="B2">
            <v>0</v>
          </cell>
        </row>
      </sheetData>
      <sheetData sheetId="9518">
        <row r="2">
          <cell r="B2">
            <v>1.9678000000000001E-2</v>
          </cell>
        </row>
      </sheetData>
      <sheetData sheetId="9519">
        <row r="2">
          <cell r="B2">
            <v>0</v>
          </cell>
        </row>
      </sheetData>
      <sheetData sheetId="9520">
        <row r="2">
          <cell r="B2">
            <v>0</v>
          </cell>
        </row>
      </sheetData>
      <sheetData sheetId="9521">
        <row r="2">
          <cell r="B2">
            <v>0</v>
          </cell>
        </row>
      </sheetData>
      <sheetData sheetId="9522">
        <row r="2">
          <cell r="B2">
            <v>1.9678000000000001E-2</v>
          </cell>
        </row>
      </sheetData>
      <sheetData sheetId="9523">
        <row r="2">
          <cell r="B2">
            <v>1.9678000000000001E-2</v>
          </cell>
        </row>
      </sheetData>
      <sheetData sheetId="9524">
        <row r="2">
          <cell r="B2">
            <v>1.9678000000000001E-2</v>
          </cell>
        </row>
      </sheetData>
      <sheetData sheetId="9525">
        <row r="2">
          <cell r="B2">
            <v>1.9678000000000001E-2</v>
          </cell>
        </row>
      </sheetData>
      <sheetData sheetId="9526">
        <row r="2">
          <cell r="B2">
            <v>0</v>
          </cell>
        </row>
      </sheetData>
      <sheetData sheetId="9527">
        <row r="2">
          <cell r="B2">
            <v>1.9678000000000001E-2</v>
          </cell>
        </row>
      </sheetData>
      <sheetData sheetId="9528">
        <row r="2">
          <cell r="B2">
            <v>1.9678000000000001E-2</v>
          </cell>
        </row>
      </sheetData>
      <sheetData sheetId="9529">
        <row r="2">
          <cell r="B2">
            <v>0</v>
          </cell>
        </row>
      </sheetData>
      <sheetData sheetId="9530">
        <row r="2">
          <cell r="B2">
            <v>1.9678000000000001E-2</v>
          </cell>
        </row>
      </sheetData>
      <sheetData sheetId="9531">
        <row r="2">
          <cell r="B2">
            <v>1.9678000000000001E-2</v>
          </cell>
        </row>
      </sheetData>
      <sheetData sheetId="9532">
        <row r="2">
          <cell r="B2">
            <v>1.9678000000000001E-2</v>
          </cell>
        </row>
      </sheetData>
      <sheetData sheetId="9533">
        <row r="2">
          <cell r="B2">
            <v>0</v>
          </cell>
        </row>
      </sheetData>
      <sheetData sheetId="9534">
        <row r="2">
          <cell r="B2">
            <v>1.9678000000000001E-2</v>
          </cell>
        </row>
      </sheetData>
      <sheetData sheetId="9535">
        <row r="2">
          <cell r="B2">
            <v>0</v>
          </cell>
        </row>
      </sheetData>
      <sheetData sheetId="9536">
        <row r="2">
          <cell r="B2">
            <v>1.9678000000000001E-2</v>
          </cell>
        </row>
      </sheetData>
      <sheetData sheetId="9537">
        <row r="2">
          <cell r="B2">
            <v>0</v>
          </cell>
        </row>
      </sheetData>
      <sheetData sheetId="9538">
        <row r="2">
          <cell r="B2">
            <v>1.9678000000000001E-2</v>
          </cell>
        </row>
      </sheetData>
      <sheetData sheetId="9539">
        <row r="2">
          <cell r="B2">
            <v>1.9678000000000001E-2</v>
          </cell>
        </row>
      </sheetData>
      <sheetData sheetId="9540">
        <row r="2">
          <cell r="B2">
            <v>1.9678000000000001E-2</v>
          </cell>
        </row>
      </sheetData>
      <sheetData sheetId="9541">
        <row r="2">
          <cell r="B2">
            <v>1.9678000000000001E-2</v>
          </cell>
        </row>
      </sheetData>
      <sheetData sheetId="9542">
        <row r="2">
          <cell r="B2">
            <v>0</v>
          </cell>
        </row>
      </sheetData>
      <sheetData sheetId="9543">
        <row r="2">
          <cell r="B2">
            <v>1.9678000000000001E-2</v>
          </cell>
        </row>
      </sheetData>
      <sheetData sheetId="9544">
        <row r="2">
          <cell r="B2">
            <v>0</v>
          </cell>
        </row>
      </sheetData>
      <sheetData sheetId="9545">
        <row r="2">
          <cell r="B2">
            <v>0</v>
          </cell>
        </row>
      </sheetData>
      <sheetData sheetId="9546">
        <row r="2">
          <cell r="B2">
            <v>1.9678000000000001E-2</v>
          </cell>
        </row>
      </sheetData>
      <sheetData sheetId="9547">
        <row r="2">
          <cell r="B2">
            <v>1.9678000000000001E-2</v>
          </cell>
        </row>
      </sheetData>
      <sheetData sheetId="9548">
        <row r="2">
          <cell r="B2">
            <v>0</v>
          </cell>
        </row>
      </sheetData>
      <sheetData sheetId="9549">
        <row r="2">
          <cell r="B2">
            <v>0</v>
          </cell>
        </row>
      </sheetData>
      <sheetData sheetId="9550">
        <row r="2">
          <cell r="B2">
            <v>0</v>
          </cell>
        </row>
      </sheetData>
      <sheetData sheetId="9551">
        <row r="2">
          <cell r="B2">
            <v>0</v>
          </cell>
        </row>
      </sheetData>
      <sheetData sheetId="9552">
        <row r="2">
          <cell r="B2">
            <v>0</v>
          </cell>
        </row>
      </sheetData>
      <sheetData sheetId="9553">
        <row r="2">
          <cell r="B2">
            <v>1.9678000000000001E-2</v>
          </cell>
        </row>
      </sheetData>
      <sheetData sheetId="9554">
        <row r="2">
          <cell r="B2">
            <v>1.9678000000000001E-2</v>
          </cell>
        </row>
      </sheetData>
      <sheetData sheetId="9555">
        <row r="2">
          <cell r="B2">
            <v>1.9678000000000001E-2</v>
          </cell>
        </row>
      </sheetData>
      <sheetData sheetId="9556">
        <row r="2">
          <cell r="B2">
            <v>0</v>
          </cell>
        </row>
      </sheetData>
      <sheetData sheetId="9557">
        <row r="2">
          <cell r="B2">
            <v>0</v>
          </cell>
        </row>
      </sheetData>
      <sheetData sheetId="9558">
        <row r="2">
          <cell r="B2">
            <v>0</v>
          </cell>
        </row>
      </sheetData>
      <sheetData sheetId="9559">
        <row r="2">
          <cell r="B2">
            <v>1.9678000000000001E-2</v>
          </cell>
        </row>
      </sheetData>
      <sheetData sheetId="9560">
        <row r="2">
          <cell r="B2">
            <v>0</v>
          </cell>
        </row>
      </sheetData>
      <sheetData sheetId="9561">
        <row r="2">
          <cell r="B2">
            <v>0</v>
          </cell>
        </row>
      </sheetData>
      <sheetData sheetId="9562">
        <row r="2">
          <cell r="B2">
            <v>0</v>
          </cell>
        </row>
      </sheetData>
      <sheetData sheetId="9563">
        <row r="2">
          <cell r="B2">
            <v>1.9678000000000001E-2</v>
          </cell>
        </row>
      </sheetData>
      <sheetData sheetId="9564">
        <row r="2">
          <cell r="B2">
            <v>1.9678000000000001E-2</v>
          </cell>
        </row>
      </sheetData>
      <sheetData sheetId="9565">
        <row r="2">
          <cell r="B2">
            <v>1.9678000000000001E-2</v>
          </cell>
        </row>
      </sheetData>
      <sheetData sheetId="9566">
        <row r="2">
          <cell r="B2">
            <v>1.9678000000000001E-2</v>
          </cell>
        </row>
      </sheetData>
      <sheetData sheetId="9567">
        <row r="2">
          <cell r="B2">
            <v>1.9678000000000001E-2</v>
          </cell>
        </row>
      </sheetData>
      <sheetData sheetId="9568">
        <row r="2">
          <cell r="B2">
            <v>1.9678000000000001E-2</v>
          </cell>
        </row>
      </sheetData>
      <sheetData sheetId="9569">
        <row r="2">
          <cell r="B2">
            <v>1.9678000000000001E-2</v>
          </cell>
        </row>
      </sheetData>
      <sheetData sheetId="9570">
        <row r="2">
          <cell r="B2">
            <v>0</v>
          </cell>
        </row>
      </sheetData>
      <sheetData sheetId="9571">
        <row r="2">
          <cell r="B2">
            <v>1.9678000000000001E-2</v>
          </cell>
        </row>
      </sheetData>
      <sheetData sheetId="9572">
        <row r="2">
          <cell r="B2">
            <v>0</v>
          </cell>
        </row>
      </sheetData>
      <sheetData sheetId="9573">
        <row r="2">
          <cell r="B2">
            <v>0</v>
          </cell>
        </row>
      </sheetData>
      <sheetData sheetId="9574">
        <row r="2">
          <cell r="B2">
            <v>0</v>
          </cell>
        </row>
      </sheetData>
      <sheetData sheetId="9575">
        <row r="2">
          <cell r="B2">
            <v>1.9678000000000001E-2</v>
          </cell>
        </row>
      </sheetData>
      <sheetData sheetId="9576">
        <row r="2">
          <cell r="B2">
            <v>1.9678000000000001E-2</v>
          </cell>
        </row>
      </sheetData>
      <sheetData sheetId="9577">
        <row r="2">
          <cell r="B2">
            <v>1.9678000000000001E-2</v>
          </cell>
        </row>
      </sheetData>
      <sheetData sheetId="9578">
        <row r="2">
          <cell r="B2">
            <v>1.9678000000000001E-2</v>
          </cell>
        </row>
      </sheetData>
      <sheetData sheetId="9579">
        <row r="2">
          <cell r="B2">
            <v>0</v>
          </cell>
        </row>
      </sheetData>
      <sheetData sheetId="9580">
        <row r="2">
          <cell r="B2">
            <v>1.9678000000000001E-2</v>
          </cell>
        </row>
      </sheetData>
      <sheetData sheetId="9581">
        <row r="2">
          <cell r="B2">
            <v>1.9678000000000001E-2</v>
          </cell>
        </row>
      </sheetData>
      <sheetData sheetId="9582">
        <row r="2">
          <cell r="B2">
            <v>0</v>
          </cell>
        </row>
      </sheetData>
      <sheetData sheetId="9583">
        <row r="2">
          <cell r="B2">
            <v>1.9678000000000001E-2</v>
          </cell>
        </row>
      </sheetData>
      <sheetData sheetId="9584">
        <row r="2">
          <cell r="B2">
            <v>1.9678000000000001E-2</v>
          </cell>
        </row>
      </sheetData>
      <sheetData sheetId="9585">
        <row r="2">
          <cell r="B2">
            <v>1.9678000000000001E-2</v>
          </cell>
        </row>
      </sheetData>
      <sheetData sheetId="9586">
        <row r="2">
          <cell r="B2">
            <v>0</v>
          </cell>
        </row>
      </sheetData>
      <sheetData sheetId="9587">
        <row r="2">
          <cell r="B2">
            <v>1.9678000000000001E-2</v>
          </cell>
        </row>
      </sheetData>
      <sheetData sheetId="9588">
        <row r="2">
          <cell r="B2">
            <v>0</v>
          </cell>
        </row>
      </sheetData>
      <sheetData sheetId="9589">
        <row r="2">
          <cell r="B2">
            <v>1.9678000000000001E-2</v>
          </cell>
        </row>
      </sheetData>
      <sheetData sheetId="9590">
        <row r="2">
          <cell r="B2">
            <v>0</v>
          </cell>
        </row>
      </sheetData>
      <sheetData sheetId="9591">
        <row r="2">
          <cell r="B2">
            <v>1.9678000000000001E-2</v>
          </cell>
        </row>
      </sheetData>
      <sheetData sheetId="9592">
        <row r="2">
          <cell r="B2">
            <v>1.9678000000000001E-2</v>
          </cell>
        </row>
      </sheetData>
      <sheetData sheetId="9593">
        <row r="2">
          <cell r="B2">
            <v>1.9678000000000001E-2</v>
          </cell>
        </row>
      </sheetData>
      <sheetData sheetId="9594">
        <row r="2">
          <cell r="B2">
            <v>1.9678000000000001E-2</v>
          </cell>
        </row>
      </sheetData>
      <sheetData sheetId="9595">
        <row r="2">
          <cell r="B2">
            <v>0</v>
          </cell>
        </row>
      </sheetData>
      <sheetData sheetId="9596">
        <row r="2">
          <cell r="B2">
            <v>1.9678000000000001E-2</v>
          </cell>
        </row>
      </sheetData>
      <sheetData sheetId="9597">
        <row r="2">
          <cell r="B2">
            <v>0</v>
          </cell>
        </row>
      </sheetData>
      <sheetData sheetId="9598">
        <row r="2">
          <cell r="B2">
            <v>0</v>
          </cell>
        </row>
      </sheetData>
      <sheetData sheetId="9599">
        <row r="2">
          <cell r="B2">
            <v>1.9678000000000001E-2</v>
          </cell>
        </row>
      </sheetData>
      <sheetData sheetId="9600">
        <row r="2">
          <cell r="B2">
            <v>1.9678000000000001E-2</v>
          </cell>
        </row>
      </sheetData>
      <sheetData sheetId="9601">
        <row r="2">
          <cell r="B2">
            <v>0</v>
          </cell>
        </row>
      </sheetData>
      <sheetData sheetId="9602">
        <row r="2">
          <cell r="B2">
            <v>1.9678000000000001E-2</v>
          </cell>
        </row>
      </sheetData>
      <sheetData sheetId="9603">
        <row r="2">
          <cell r="B2">
            <v>0</v>
          </cell>
        </row>
      </sheetData>
      <sheetData sheetId="9604">
        <row r="2">
          <cell r="B2">
            <v>1.9678000000000001E-2</v>
          </cell>
        </row>
      </sheetData>
      <sheetData sheetId="9605">
        <row r="2">
          <cell r="B2">
            <v>1.9678000000000001E-2</v>
          </cell>
        </row>
      </sheetData>
      <sheetData sheetId="9606">
        <row r="2">
          <cell r="B2">
            <v>1.9678000000000001E-2</v>
          </cell>
        </row>
      </sheetData>
      <sheetData sheetId="9607">
        <row r="2">
          <cell r="B2">
            <v>1.9678000000000001E-2</v>
          </cell>
        </row>
      </sheetData>
      <sheetData sheetId="9608">
        <row r="2">
          <cell r="B2">
            <v>1.9678000000000001E-2</v>
          </cell>
        </row>
      </sheetData>
      <sheetData sheetId="9609">
        <row r="2">
          <cell r="B2">
            <v>1.9678000000000001E-2</v>
          </cell>
        </row>
      </sheetData>
      <sheetData sheetId="9610">
        <row r="2">
          <cell r="B2">
            <v>1.9678000000000001E-2</v>
          </cell>
        </row>
      </sheetData>
      <sheetData sheetId="9611">
        <row r="2">
          <cell r="B2">
            <v>1.9678000000000001E-2</v>
          </cell>
        </row>
      </sheetData>
      <sheetData sheetId="9612">
        <row r="2">
          <cell r="B2">
            <v>1.9678000000000001E-2</v>
          </cell>
        </row>
      </sheetData>
      <sheetData sheetId="9613">
        <row r="2">
          <cell r="B2">
            <v>1.9678000000000001E-2</v>
          </cell>
        </row>
      </sheetData>
      <sheetData sheetId="9614">
        <row r="2">
          <cell r="B2">
            <v>1.9678000000000001E-2</v>
          </cell>
        </row>
      </sheetData>
      <sheetData sheetId="9615">
        <row r="2">
          <cell r="B2">
            <v>1.9678000000000001E-2</v>
          </cell>
        </row>
      </sheetData>
      <sheetData sheetId="9616">
        <row r="2">
          <cell r="B2">
            <v>1.9678000000000001E-2</v>
          </cell>
        </row>
      </sheetData>
      <sheetData sheetId="9617">
        <row r="2">
          <cell r="B2">
            <v>1.9678000000000001E-2</v>
          </cell>
        </row>
      </sheetData>
      <sheetData sheetId="9618">
        <row r="2">
          <cell r="B2">
            <v>1.9678000000000001E-2</v>
          </cell>
        </row>
      </sheetData>
      <sheetData sheetId="9619">
        <row r="2">
          <cell r="B2">
            <v>1.9678000000000001E-2</v>
          </cell>
        </row>
      </sheetData>
      <sheetData sheetId="9620">
        <row r="2">
          <cell r="B2">
            <v>1.9678000000000001E-2</v>
          </cell>
        </row>
      </sheetData>
      <sheetData sheetId="9621">
        <row r="2">
          <cell r="B2">
            <v>1.9678000000000001E-2</v>
          </cell>
        </row>
      </sheetData>
      <sheetData sheetId="9622">
        <row r="2">
          <cell r="B2">
            <v>1.9678000000000001E-2</v>
          </cell>
        </row>
      </sheetData>
      <sheetData sheetId="9623">
        <row r="2">
          <cell r="B2">
            <v>0</v>
          </cell>
        </row>
      </sheetData>
      <sheetData sheetId="9624">
        <row r="2">
          <cell r="B2">
            <v>1.9678000000000001E-2</v>
          </cell>
        </row>
      </sheetData>
      <sheetData sheetId="9625">
        <row r="2">
          <cell r="B2">
            <v>0</v>
          </cell>
        </row>
      </sheetData>
      <sheetData sheetId="9626">
        <row r="2">
          <cell r="B2">
            <v>0</v>
          </cell>
        </row>
      </sheetData>
      <sheetData sheetId="9627">
        <row r="2">
          <cell r="B2">
            <v>0</v>
          </cell>
        </row>
      </sheetData>
      <sheetData sheetId="9628">
        <row r="2">
          <cell r="B2">
            <v>1.9678000000000001E-2</v>
          </cell>
        </row>
      </sheetData>
      <sheetData sheetId="9629">
        <row r="2">
          <cell r="B2">
            <v>1.9678000000000001E-2</v>
          </cell>
        </row>
      </sheetData>
      <sheetData sheetId="9630">
        <row r="2">
          <cell r="B2">
            <v>0</v>
          </cell>
        </row>
      </sheetData>
      <sheetData sheetId="9631">
        <row r="2">
          <cell r="B2">
            <v>0</v>
          </cell>
        </row>
      </sheetData>
      <sheetData sheetId="9632">
        <row r="2">
          <cell r="B2">
            <v>0</v>
          </cell>
        </row>
      </sheetData>
      <sheetData sheetId="9633">
        <row r="2">
          <cell r="B2">
            <v>1.9678000000000001E-2</v>
          </cell>
        </row>
      </sheetData>
      <sheetData sheetId="9634">
        <row r="2">
          <cell r="B2">
            <v>1.9678000000000001E-2</v>
          </cell>
        </row>
      </sheetData>
      <sheetData sheetId="9635">
        <row r="2">
          <cell r="B2">
            <v>0</v>
          </cell>
        </row>
      </sheetData>
      <sheetData sheetId="9636">
        <row r="2">
          <cell r="B2">
            <v>0</v>
          </cell>
        </row>
      </sheetData>
      <sheetData sheetId="9637">
        <row r="2">
          <cell r="B2">
            <v>0</v>
          </cell>
        </row>
      </sheetData>
      <sheetData sheetId="9638">
        <row r="2">
          <cell r="B2">
            <v>0</v>
          </cell>
        </row>
      </sheetData>
      <sheetData sheetId="9639">
        <row r="2">
          <cell r="B2">
            <v>1.9678000000000001E-2</v>
          </cell>
        </row>
      </sheetData>
      <sheetData sheetId="9640">
        <row r="2">
          <cell r="B2">
            <v>1.9678000000000001E-2</v>
          </cell>
        </row>
      </sheetData>
      <sheetData sheetId="9641">
        <row r="2">
          <cell r="B2">
            <v>1.9678000000000001E-2</v>
          </cell>
        </row>
      </sheetData>
      <sheetData sheetId="9642">
        <row r="2">
          <cell r="B2">
            <v>0</v>
          </cell>
        </row>
      </sheetData>
      <sheetData sheetId="9643">
        <row r="2">
          <cell r="B2">
            <v>0</v>
          </cell>
        </row>
      </sheetData>
      <sheetData sheetId="9644">
        <row r="2">
          <cell r="B2">
            <v>0</v>
          </cell>
        </row>
      </sheetData>
      <sheetData sheetId="9645">
        <row r="2">
          <cell r="B2">
            <v>1.9678000000000001E-2</v>
          </cell>
        </row>
      </sheetData>
      <sheetData sheetId="9646">
        <row r="2">
          <cell r="B2">
            <v>0</v>
          </cell>
        </row>
      </sheetData>
      <sheetData sheetId="9647">
        <row r="2">
          <cell r="B2">
            <v>0</v>
          </cell>
        </row>
      </sheetData>
      <sheetData sheetId="9648">
        <row r="2">
          <cell r="B2">
            <v>0</v>
          </cell>
        </row>
      </sheetData>
      <sheetData sheetId="9649"/>
      <sheetData sheetId="9650">
        <row r="2">
          <cell r="B2">
            <v>1.9678000000000001E-2</v>
          </cell>
        </row>
      </sheetData>
      <sheetData sheetId="9651">
        <row r="2">
          <cell r="B2">
            <v>1.9678000000000001E-2</v>
          </cell>
        </row>
      </sheetData>
      <sheetData sheetId="9652">
        <row r="2">
          <cell r="B2">
            <v>1.9678000000000001E-2</v>
          </cell>
        </row>
      </sheetData>
      <sheetData sheetId="9653">
        <row r="2">
          <cell r="B2">
            <v>0</v>
          </cell>
        </row>
      </sheetData>
      <sheetData sheetId="9654">
        <row r="2">
          <cell r="B2">
            <v>1.9678000000000001E-2</v>
          </cell>
        </row>
      </sheetData>
      <sheetData sheetId="9655"/>
      <sheetData sheetId="9656"/>
      <sheetData sheetId="9657">
        <row r="2">
          <cell r="B2">
            <v>0</v>
          </cell>
        </row>
      </sheetData>
      <sheetData sheetId="9658">
        <row r="2">
          <cell r="B2">
            <v>1.9678000000000001E-2</v>
          </cell>
        </row>
      </sheetData>
      <sheetData sheetId="9659">
        <row r="2">
          <cell r="B2">
            <v>1.9678000000000001E-2</v>
          </cell>
        </row>
      </sheetData>
      <sheetData sheetId="9660">
        <row r="2">
          <cell r="B2">
            <v>0</v>
          </cell>
        </row>
      </sheetData>
      <sheetData sheetId="9661">
        <row r="2">
          <cell r="B2">
            <v>1.9678000000000001E-2</v>
          </cell>
        </row>
      </sheetData>
      <sheetData sheetId="9662">
        <row r="2">
          <cell r="B2">
            <v>1.9678000000000001E-2</v>
          </cell>
        </row>
      </sheetData>
      <sheetData sheetId="9663">
        <row r="2">
          <cell r="B2">
            <v>1.9678000000000001E-2</v>
          </cell>
        </row>
      </sheetData>
      <sheetData sheetId="9664">
        <row r="2">
          <cell r="B2">
            <v>1.9678000000000001E-2</v>
          </cell>
        </row>
      </sheetData>
      <sheetData sheetId="9665">
        <row r="2">
          <cell r="B2">
            <v>1.9678000000000001E-2</v>
          </cell>
        </row>
      </sheetData>
      <sheetData sheetId="9666">
        <row r="2">
          <cell r="B2">
            <v>1.9678000000000001E-2</v>
          </cell>
        </row>
      </sheetData>
      <sheetData sheetId="9667">
        <row r="2">
          <cell r="B2">
            <v>1.9678000000000001E-2</v>
          </cell>
        </row>
      </sheetData>
      <sheetData sheetId="9668">
        <row r="2">
          <cell r="B2">
            <v>1.9678000000000001E-2</v>
          </cell>
        </row>
      </sheetData>
      <sheetData sheetId="9669">
        <row r="2">
          <cell r="B2">
            <v>0</v>
          </cell>
        </row>
      </sheetData>
      <sheetData sheetId="9670">
        <row r="2">
          <cell r="B2">
            <v>1.9678000000000001E-2</v>
          </cell>
        </row>
      </sheetData>
      <sheetData sheetId="9671">
        <row r="2">
          <cell r="B2">
            <v>0</v>
          </cell>
        </row>
      </sheetData>
      <sheetData sheetId="9672">
        <row r="2">
          <cell r="B2">
            <v>0</v>
          </cell>
        </row>
      </sheetData>
      <sheetData sheetId="9673">
        <row r="2">
          <cell r="B2">
            <v>1.9678000000000001E-2</v>
          </cell>
        </row>
      </sheetData>
      <sheetData sheetId="9674">
        <row r="2">
          <cell r="B2">
            <v>0</v>
          </cell>
        </row>
      </sheetData>
      <sheetData sheetId="9675">
        <row r="2">
          <cell r="B2">
            <v>1.9678000000000001E-2</v>
          </cell>
        </row>
      </sheetData>
      <sheetData sheetId="9676">
        <row r="2">
          <cell r="B2">
            <v>0</v>
          </cell>
        </row>
      </sheetData>
      <sheetData sheetId="9677">
        <row r="2">
          <cell r="B2">
            <v>0</v>
          </cell>
        </row>
      </sheetData>
      <sheetData sheetId="9678">
        <row r="2">
          <cell r="B2">
            <v>0</v>
          </cell>
        </row>
      </sheetData>
      <sheetData sheetId="9679">
        <row r="2">
          <cell r="B2">
            <v>0</v>
          </cell>
        </row>
      </sheetData>
      <sheetData sheetId="9680">
        <row r="2">
          <cell r="B2">
            <v>0</v>
          </cell>
        </row>
      </sheetData>
      <sheetData sheetId="9681">
        <row r="2">
          <cell r="B2">
            <v>1.9678000000000001E-2</v>
          </cell>
        </row>
      </sheetData>
      <sheetData sheetId="9682">
        <row r="2">
          <cell r="B2">
            <v>1.9678000000000001E-2</v>
          </cell>
        </row>
      </sheetData>
      <sheetData sheetId="9683">
        <row r="2">
          <cell r="B2">
            <v>1.9678000000000001E-2</v>
          </cell>
        </row>
      </sheetData>
      <sheetData sheetId="9684">
        <row r="2">
          <cell r="B2">
            <v>0</v>
          </cell>
        </row>
      </sheetData>
      <sheetData sheetId="9685">
        <row r="2">
          <cell r="B2">
            <v>0</v>
          </cell>
        </row>
      </sheetData>
      <sheetData sheetId="9686">
        <row r="2">
          <cell r="B2">
            <v>0</v>
          </cell>
        </row>
      </sheetData>
      <sheetData sheetId="9687">
        <row r="2">
          <cell r="B2">
            <v>1.9678000000000001E-2</v>
          </cell>
        </row>
      </sheetData>
      <sheetData sheetId="9688">
        <row r="2">
          <cell r="B2">
            <v>0</v>
          </cell>
        </row>
      </sheetData>
      <sheetData sheetId="9689">
        <row r="2">
          <cell r="B2">
            <v>0</v>
          </cell>
        </row>
      </sheetData>
      <sheetData sheetId="9690">
        <row r="2">
          <cell r="B2">
            <v>0</v>
          </cell>
        </row>
      </sheetData>
      <sheetData sheetId="9691">
        <row r="2">
          <cell r="B2">
            <v>0</v>
          </cell>
        </row>
      </sheetData>
      <sheetData sheetId="9692">
        <row r="2">
          <cell r="B2">
            <v>0</v>
          </cell>
        </row>
      </sheetData>
      <sheetData sheetId="9693">
        <row r="2">
          <cell r="B2">
            <v>1.9678000000000001E-2</v>
          </cell>
        </row>
      </sheetData>
      <sheetData sheetId="9694">
        <row r="2">
          <cell r="B2">
            <v>1.9678000000000001E-2</v>
          </cell>
        </row>
      </sheetData>
      <sheetData sheetId="9695">
        <row r="2">
          <cell r="B2">
            <v>1.9678000000000001E-2</v>
          </cell>
        </row>
      </sheetData>
      <sheetData sheetId="9696">
        <row r="2">
          <cell r="B2">
            <v>0</v>
          </cell>
        </row>
      </sheetData>
      <sheetData sheetId="9697">
        <row r="2">
          <cell r="B2">
            <v>0</v>
          </cell>
        </row>
      </sheetData>
      <sheetData sheetId="9698">
        <row r="2">
          <cell r="B2">
            <v>0</v>
          </cell>
        </row>
      </sheetData>
      <sheetData sheetId="9699">
        <row r="2">
          <cell r="B2">
            <v>1.9678000000000001E-2</v>
          </cell>
        </row>
      </sheetData>
      <sheetData sheetId="9700">
        <row r="2">
          <cell r="B2">
            <v>0</v>
          </cell>
        </row>
      </sheetData>
      <sheetData sheetId="9701">
        <row r="2">
          <cell r="B2">
            <v>0</v>
          </cell>
        </row>
      </sheetData>
      <sheetData sheetId="9702">
        <row r="2">
          <cell r="B2">
            <v>0</v>
          </cell>
        </row>
      </sheetData>
      <sheetData sheetId="9703">
        <row r="2">
          <cell r="B2">
            <v>1.9678000000000001E-2</v>
          </cell>
        </row>
      </sheetData>
      <sheetData sheetId="9704">
        <row r="2">
          <cell r="B2">
            <v>1.9678000000000001E-2</v>
          </cell>
        </row>
      </sheetData>
      <sheetData sheetId="9705">
        <row r="2">
          <cell r="B2">
            <v>1.9678000000000001E-2</v>
          </cell>
        </row>
      </sheetData>
      <sheetData sheetId="9706">
        <row r="2">
          <cell r="B2">
            <v>1.9678000000000001E-2</v>
          </cell>
        </row>
      </sheetData>
      <sheetData sheetId="9707">
        <row r="2">
          <cell r="B2">
            <v>0</v>
          </cell>
        </row>
      </sheetData>
      <sheetData sheetId="9708">
        <row r="2">
          <cell r="B2">
            <v>1.9678000000000001E-2</v>
          </cell>
        </row>
      </sheetData>
      <sheetData sheetId="9709">
        <row r="2">
          <cell r="B2">
            <v>1.9678000000000001E-2</v>
          </cell>
        </row>
      </sheetData>
      <sheetData sheetId="9710">
        <row r="2">
          <cell r="B2">
            <v>1.9678000000000001E-2</v>
          </cell>
        </row>
      </sheetData>
      <sheetData sheetId="9711">
        <row r="2">
          <cell r="B2">
            <v>0</v>
          </cell>
        </row>
      </sheetData>
      <sheetData sheetId="9712">
        <row r="2">
          <cell r="B2">
            <v>1.9678000000000001E-2</v>
          </cell>
        </row>
      </sheetData>
      <sheetData sheetId="9713">
        <row r="2">
          <cell r="B2">
            <v>1.9678000000000001E-2</v>
          </cell>
        </row>
      </sheetData>
      <sheetData sheetId="9714">
        <row r="2">
          <cell r="B2">
            <v>0</v>
          </cell>
        </row>
      </sheetData>
      <sheetData sheetId="9715">
        <row r="2">
          <cell r="B2">
            <v>1.9678000000000001E-2</v>
          </cell>
        </row>
      </sheetData>
      <sheetData sheetId="9716">
        <row r="2">
          <cell r="B2">
            <v>0</v>
          </cell>
        </row>
      </sheetData>
      <sheetData sheetId="9717">
        <row r="2">
          <cell r="B2">
            <v>1.9678000000000001E-2</v>
          </cell>
        </row>
      </sheetData>
      <sheetData sheetId="9718">
        <row r="2">
          <cell r="B2">
            <v>0</v>
          </cell>
        </row>
      </sheetData>
      <sheetData sheetId="9719">
        <row r="2">
          <cell r="B2">
            <v>1.9678000000000001E-2</v>
          </cell>
        </row>
      </sheetData>
      <sheetData sheetId="9720">
        <row r="2">
          <cell r="B2">
            <v>1.9678000000000001E-2</v>
          </cell>
        </row>
      </sheetData>
      <sheetData sheetId="9721">
        <row r="2">
          <cell r="B2">
            <v>1.9678000000000001E-2</v>
          </cell>
        </row>
      </sheetData>
      <sheetData sheetId="9722">
        <row r="2">
          <cell r="B2">
            <v>1.9678000000000001E-2</v>
          </cell>
        </row>
      </sheetData>
      <sheetData sheetId="9723">
        <row r="2">
          <cell r="B2">
            <v>0</v>
          </cell>
        </row>
      </sheetData>
      <sheetData sheetId="9724">
        <row r="2">
          <cell r="B2">
            <v>1.9678000000000001E-2</v>
          </cell>
        </row>
      </sheetData>
      <sheetData sheetId="9725">
        <row r="2">
          <cell r="B2">
            <v>0</v>
          </cell>
        </row>
      </sheetData>
      <sheetData sheetId="9726">
        <row r="2">
          <cell r="B2">
            <v>0</v>
          </cell>
        </row>
      </sheetData>
      <sheetData sheetId="9727">
        <row r="2">
          <cell r="B2">
            <v>1.9678000000000001E-2</v>
          </cell>
        </row>
      </sheetData>
      <sheetData sheetId="9728">
        <row r="2">
          <cell r="B2">
            <v>0</v>
          </cell>
        </row>
      </sheetData>
      <sheetData sheetId="9729">
        <row r="2">
          <cell r="B2">
            <v>0</v>
          </cell>
        </row>
      </sheetData>
      <sheetData sheetId="9730">
        <row r="2">
          <cell r="B2">
            <v>0</v>
          </cell>
        </row>
      </sheetData>
      <sheetData sheetId="9731">
        <row r="2">
          <cell r="B2">
            <v>0</v>
          </cell>
        </row>
      </sheetData>
      <sheetData sheetId="9732">
        <row r="2">
          <cell r="B2">
            <v>0</v>
          </cell>
        </row>
      </sheetData>
      <sheetData sheetId="9733">
        <row r="2">
          <cell r="B2">
            <v>1.9678000000000001E-2</v>
          </cell>
        </row>
      </sheetData>
      <sheetData sheetId="9734">
        <row r="2">
          <cell r="B2">
            <v>1.9678000000000001E-2</v>
          </cell>
        </row>
      </sheetData>
      <sheetData sheetId="9735">
        <row r="2">
          <cell r="B2">
            <v>1.9678000000000001E-2</v>
          </cell>
        </row>
      </sheetData>
      <sheetData sheetId="9736">
        <row r="2">
          <cell r="B2">
            <v>0</v>
          </cell>
        </row>
      </sheetData>
      <sheetData sheetId="9737">
        <row r="2">
          <cell r="B2">
            <v>0</v>
          </cell>
        </row>
      </sheetData>
      <sheetData sheetId="9738">
        <row r="2">
          <cell r="B2">
            <v>0</v>
          </cell>
        </row>
      </sheetData>
      <sheetData sheetId="9739">
        <row r="2">
          <cell r="B2">
            <v>1.9678000000000001E-2</v>
          </cell>
        </row>
      </sheetData>
      <sheetData sheetId="9740">
        <row r="2">
          <cell r="B2">
            <v>0</v>
          </cell>
        </row>
      </sheetData>
      <sheetData sheetId="9741">
        <row r="2">
          <cell r="B2">
            <v>0</v>
          </cell>
        </row>
      </sheetData>
      <sheetData sheetId="9742">
        <row r="2">
          <cell r="B2">
            <v>0</v>
          </cell>
        </row>
      </sheetData>
      <sheetData sheetId="9743">
        <row r="2">
          <cell r="B2">
            <v>1.9678000000000001E-2</v>
          </cell>
        </row>
      </sheetData>
      <sheetData sheetId="9744">
        <row r="2">
          <cell r="B2">
            <v>1.9678000000000001E-2</v>
          </cell>
        </row>
      </sheetData>
      <sheetData sheetId="9745">
        <row r="2">
          <cell r="B2">
            <v>1.9678000000000001E-2</v>
          </cell>
        </row>
      </sheetData>
      <sheetData sheetId="9746">
        <row r="2">
          <cell r="B2">
            <v>1.9678000000000001E-2</v>
          </cell>
        </row>
      </sheetData>
      <sheetData sheetId="9747">
        <row r="2">
          <cell r="B2">
            <v>1.9678000000000001E-2</v>
          </cell>
        </row>
      </sheetData>
      <sheetData sheetId="9748">
        <row r="2">
          <cell r="B2">
            <v>1.9678000000000001E-2</v>
          </cell>
        </row>
      </sheetData>
      <sheetData sheetId="9749">
        <row r="2">
          <cell r="B2">
            <v>1.9678000000000001E-2</v>
          </cell>
        </row>
      </sheetData>
      <sheetData sheetId="9750">
        <row r="2">
          <cell r="B2">
            <v>1.9678000000000001E-2</v>
          </cell>
        </row>
      </sheetData>
      <sheetData sheetId="9751">
        <row r="2">
          <cell r="B2">
            <v>0</v>
          </cell>
        </row>
      </sheetData>
      <sheetData sheetId="9752">
        <row r="2">
          <cell r="B2">
            <v>1.9678000000000001E-2</v>
          </cell>
        </row>
      </sheetData>
      <sheetData sheetId="9753">
        <row r="2">
          <cell r="B2">
            <v>0</v>
          </cell>
        </row>
      </sheetData>
      <sheetData sheetId="9754">
        <row r="2">
          <cell r="B2">
            <v>0</v>
          </cell>
        </row>
      </sheetData>
      <sheetData sheetId="9755">
        <row r="2">
          <cell r="B2">
            <v>0</v>
          </cell>
        </row>
      </sheetData>
      <sheetData sheetId="9756">
        <row r="2">
          <cell r="B2">
            <v>1.9678000000000001E-2</v>
          </cell>
        </row>
      </sheetData>
      <sheetData sheetId="9757">
        <row r="2">
          <cell r="B2">
            <v>1.9678000000000001E-2</v>
          </cell>
        </row>
      </sheetData>
      <sheetData sheetId="9758">
        <row r="2">
          <cell r="B2">
            <v>1.9678000000000001E-2</v>
          </cell>
        </row>
      </sheetData>
      <sheetData sheetId="9759">
        <row r="2">
          <cell r="B2">
            <v>0</v>
          </cell>
        </row>
      </sheetData>
      <sheetData sheetId="9760">
        <row r="2">
          <cell r="B2">
            <v>1.9678000000000001E-2</v>
          </cell>
        </row>
      </sheetData>
      <sheetData sheetId="9761">
        <row r="2">
          <cell r="B2">
            <v>1.9678000000000001E-2</v>
          </cell>
        </row>
      </sheetData>
      <sheetData sheetId="9762">
        <row r="2">
          <cell r="B2">
            <v>1.9678000000000001E-2</v>
          </cell>
        </row>
      </sheetData>
      <sheetData sheetId="9763">
        <row r="2">
          <cell r="B2">
            <v>0</v>
          </cell>
        </row>
      </sheetData>
      <sheetData sheetId="9764">
        <row r="2">
          <cell r="B2">
            <v>1.9678000000000001E-2</v>
          </cell>
        </row>
      </sheetData>
      <sheetData sheetId="9765">
        <row r="2">
          <cell r="B2">
            <v>1.9678000000000001E-2</v>
          </cell>
        </row>
      </sheetData>
      <sheetData sheetId="9766">
        <row r="2">
          <cell r="B2">
            <v>0</v>
          </cell>
        </row>
      </sheetData>
      <sheetData sheetId="9767">
        <row r="2">
          <cell r="B2">
            <v>1.9678000000000001E-2</v>
          </cell>
        </row>
      </sheetData>
      <sheetData sheetId="9768">
        <row r="2">
          <cell r="B2">
            <v>0</v>
          </cell>
        </row>
      </sheetData>
      <sheetData sheetId="9769">
        <row r="2">
          <cell r="B2">
            <v>1.9678000000000001E-2</v>
          </cell>
        </row>
      </sheetData>
      <sheetData sheetId="9770">
        <row r="2">
          <cell r="B2">
            <v>0</v>
          </cell>
        </row>
      </sheetData>
      <sheetData sheetId="9771">
        <row r="2">
          <cell r="B2">
            <v>1.9678000000000001E-2</v>
          </cell>
        </row>
      </sheetData>
      <sheetData sheetId="9772">
        <row r="2">
          <cell r="B2">
            <v>1.9678000000000001E-2</v>
          </cell>
        </row>
      </sheetData>
      <sheetData sheetId="9773">
        <row r="2">
          <cell r="B2">
            <v>1.9678000000000001E-2</v>
          </cell>
        </row>
      </sheetData>
      <sheetData sheetId="9774">
        <row r="2">
          <cell r="B2">
            <v>1.9678000000000001E-2</v>
          </cell>
        </row>
      </sheetData>
      <sheetData sheetId="9775">
        <row r="2">
          <cell r="B2">
            <v>0</v>
          </cell>
        </row>
      </sheetData>
      <sheetData sheetId="9776">
        <row r="2">
          <cell r="B2">
            <v>1.9678000000000001E-2</v>
          </cell>
        </row>
      </sheetData>
      <sheetData sheetId="9777">
        <row r="2">
          <cell r="B2">
            <v>0</v>
          </cell>
        </row>
      </sheetData>
      <sheetData sheetId="9778">
        <row r="2">
          <cell r="B2">
            <v>0</v>
          </cell>
        </row>
      </sheetData>
      <sheetData sheetId="9779">
        <row r="2">
          <cell r="B2">
            <v>1.9678000000000001E-2</v>
          </cell>
        </row>
      </sheetData>
      <sheetData sheetId="9780">
        <row r="2">
          <cell r="B2">
            <v>1.9678000000000001E-2</v>
          </cell>
        </row>
      </sheetData>
      <sheetData sheetId="9781">
        <row r="2">
          <cell r="B2">
            <v>0</v>
          </cell>
        </row>
      </sheetData>
      <sheetData sheetId="9782">
        <row r="2">
          <cell r="B2">
            <v>1.9678000000000001E-2</v>
          </cell>
        </row>
      </sheetData>
      <sheetData sheetId="9783">
        <row r="2">
          <cell r="B2">
            <v>0</v>
          </cell>
        </row>
      </sheetData>
      <sheetData sheetId="9784">
        <row r="2">
          <cell r="B2">
            <v>1.9678000000000001E-2</v>
          </cell>
        </row>
      </sheetData>
      <sheetData sheetId="9785">
        <row r="2">
          <cell r="B2">
            <v>1.9678000000000001E-2</v>
          </cell>
        </row>
      </sheetData>
      <sheetData sheetId="9786">
        <row r="2">
          <cell r="B2">
            <v>1.9678000000000001E-2</v>
          </cell>
        </row>
      </sheetData>
      <sheetData sheetId="9787">
        <row r="2">
          <cell r="B2">
            <v>1.9678000000000001E-2</v>
          </cell>
        </row>
      </sheetData>
      <sheetData sheetId="9788">
        <row r="2">
          <cell r="B2">
            <v>1.9678000000000001E-2</v>
          </cell>
        </row>
      </sheetData>
      <sheetData sheetId="9789">
        <row r="2">
          <cell r="B2">
            <v>1.9678000000000001E-2</v>
          </cell>
        </row>
      </sheetData>
      <sheetData sheetId="9790">
        <row r="2">
          <cell r="B2">
            <v>1.9678000000000001E-2</v>
          </cell>
        </row>
      </sheetData>
      <sheetData sheetId="9791">
        <row r="2">
          <cell r="B2">
            <v>1.9678000000000001E-2</v>
          </cell>
        </row>
      </sheetData>
      <sheetData sheetId="9792">
        <row r="2">
          <cell r="B2">
            <v>1.9678000000000001E-2</v>
          </cell>
        </row>
      </sheetData>
      <sheetData sheetId="9793">
        <row r="2">
          <cell r="B2">
            <v>1.9678000000000001E-2</v>
          </cell>
        </row>
      </sheetData>
      <sheetData sheetId="9794">
        <row r="2">
          <cell r="B2">
            <v>1.9678000000000001E-2</v>
          </cell>
        </row>
      </sheetData>
      <sheetData sheetId="9795">
        <row r="2">
          <cell r="B2">
            <v>1.9678000000000001E-2</v>
          </cell>
        </row>
      </sheetData>
      <sheetData sheetId="9796">
        <row r="2">
          <cell r="B2">
            <v>1.9678000000000001E-2</v>
          </cell>
        </row>
      </sheetData>
      <sheetData sheetId="9797">
        <row r="2">
          <cell r="B2">
            <v>1.9678000000000001E-2</v>
          </cell>
        </row>
      </sheetData>
      <sheetData sheetId="9798">
        <row r="2">
          <cell r="B2">
            <v>1.9678000000000001E-2</v>
          </cell>
        </row>
      </sheetData>
      <sheetData sheetId="9799">
        <row r="2">
          <cell r="B2">
            <v>1.9678000000000001E-2</v>
          </cell>
        </row>
      </sheetData>
      <sheetData sheetId="9800">
        <row r="2">
          <cell r="B2">
            <v>1.9678000000000001E-2</v>
          </cell>
        </row>
      </sheetData>
      <sheetData sheetId="9801">
        <row r="2">
          <cell r="B2">
            <v>1.9678000000000001E-2</v>
          </cell>
        </row>
      </sheetData>
      <sheetData sheetId="9802">
        <row r="2">
          <cell r="B2">
            <v>1.9678000000000001E-2</v>
          </cell>
        </row>
      </sheetData>
      <sheetData sheetId="9803">
        <row r="2">
          <cell r="B2">
            <v>0</v>
          </cell>
        </row>
      </sheetData>
      <sheetData sheetId="9804">
        <row r="2">
          <cell r="B2">
            <v>1.9678000000000001E-2</v>
          </cell>
        </row>
      </sheetData>
      <sheetData sheetId="9805">
        <row r="2">
          <cell r="B2">
            <v>0</v>
          </cell>
        </row>
      </sheetData>
      <sheetData sheetId="9806">
        <row r="2">
          <cell r="B2">
            <v>0</v>
          </cell>
        </row>
      </sheetData>
      <sheetData sheetId="9807">
        <row r="2">
          <cell r="B2">
            <v>0</v>
          </cell>
        </row>
      </sheetData>
      <sheetData sheetId="9808"/>
      <sheetData sheetId="9809"/>
      <sheetData sheetId="9810"/>
      <sheetData sheetId="9811"/>
      <sheetData sheetId="9812"/>
      <sheetData sheetId="9813"/>
      <sheetData sheetId="9814"/>
      <sheetData sheetId="9815"/>
      <sheetData sheetId="9816"/>
      <sheetData sheetId="9817"/>
      <sheetData sheetId="9818"/>
      <sheetData sheetId="9819"/>
      <sheetData sheetId="9820"/>
      <sheetData sheetId="9821"/>
      <sheetData sheetId="9822"/>
      <sheetData sheetId="9823"/>
      <sheetData sheetId="9824"/>
      <sheetData sheetId="9825"/>
      <sheetData sheetId="9826"/>
      <sheetData sheetId="9827"/>
      <sheetData sheetId="9828"/>
      <sheetData sheetId="9829"/>
      <sheetData sheetId="9830"/>
      <sheetData sheetId="9831"/>
      <sheetData sheetId="9832"/>
      <sheetData sheetId="9833"/>
      <sheetData sheetId="9834"/>
      <sheetData sheetId="9835"/>
      <sheetData sheetId="9836"/>
      <sheetData sheetId="9837">
        <row r="2">
          <cell r="B2">
            <v>0</v>
          </cell>
        </row>
      </sheetData>
      <sheetData sheetId="9838"/>
      <sheetData sheetId="9839"/>
      <sheetData sheetId="9840"/>
      <sheetData sheetId="9841"/>
      <sheetData sheetId="9842"/>
      <sheetData sheetId="9843"/>
      <sheetData sheetId="9844"/>
      <sheetData sheetId="9845"/>
      <sheetData sheetId="9846"/>
      <sheetData sheetId="9847"/>
      <sheetData sheetId="9848"/>
      <sheetData sheetId="9849"/>
      <sheetData sheetId="9850"/>
      <sheetData sheetId="9851"/>
      <sheetData sheetId="9852"/>
      <sheetData sheetId="9853"/>
      <sheetData sheetId="9854"/>
      <sheetData sheetId="9855"/>
      <sheetData sheetId="9856"/>
      <sheetData sheetId="9857"/>
      <sheetData sheetId="9858"/>
      <sheetData sheetId="9859"/>
      <sheetData sheetId="9860"/>
      <sheetData sheetId="9861"/>
      <sheetData sheetId="9862"/>
      <sheetData sheetId="9863"/>
      <sheetData sheetId="9864">
        <row r="2">
          <cell r="B2">
            <v>1.9678000000000001E-2</v>
          </cell>
        </row>
      </sheetData>
      <sheetData sheetId="9865">
        <row r="2">
          <cell r="B2">
            <v>1.9678000000000001E-2</v>
          </cell>
        </row>
      </sheetData>
      <sheetData sheetId="9866">
        <row r="2">
          <cell r="B2">
            <v>1.9678000000000001E-2</v>
          </cell>
        </row>
      </sheetData>
      <sheetData sheetId="9867">
        <row r="2">
          <cell r="B2">
            <v>1.9678000000000001E-2</v>
          </cell>
        </row>
      </sheetData>
      <sheetData sheetId="9868"/>
      <sheetData sheetId="9869"/>
      <sheetData sheetId="9870">
        <row r="2">
          <cell r="B2">
            <v>1.9678000000000001E-2</v>
          </cell>
        </row>
      </sheetData>
      <sheetData sheetId="9871"/>
      <sheetData sheetId="9872"/>
      <sheetData sheetId="9873"/>
      <sheetData sheetId="9874"/>
      <sheetData sheetId="9875"/>
      <sheetData sheetId="9876"/>
      <sheetData sheetId="9877"/>
      <sheetData sheetId="9878"/>
      <sheetData sheetId="9879"/>
      <sheetData sheetId="9880"/>
      <sheetData sheetId="9881"/>
      <sheetData sheetId="9882">
        <row r="2">
          <cell r="B2">
            <v>1.9678000000000001E-2</v>
          </cell>
        </row>
      </sheetData>
      <sheetData sheetId="9883"/>
      <sheetData sheetId="9884"/>
      <sheetData sheetId="9885"/>
      <sheetData sheetId="9886"/>
      <sheetData sheetId="9887"/>
      <sheetData sheetId="9888"/>
      <sheetData sheetId="9889"/>
      <sheetData sheetId="9890"/>
      <sheetData sheetId="9891"/>
      <sheetData sheetId="9892"/>
      <sheetData sheetId="9893"/>
      <sheetData sheetId="9894"/>
      <sheetData sheetId="9895"/>
      <sheetData sheetId="9896"/>
      <sheetData sheetId="9897"/>
      <sheetData sheetId="9898">
        <row r="2">
          <cell r="B2">
            <v>1.9678000000000001E-2</v>
          </cell>
        </row>
      </sheetData>
      <sheetData sheetId="9899">
        <row r="2">
          <cell r="B2">
            <v>1.9678000000000001E-2</v>
          </cell>
        </row>
      </sheetData>
      <sheetData sheetId="9900">
        <row r="2">
          <cell r="B2">
            <v>1.9678000000000001E-2</v>
          </cell>
        </row>
      </sheetData>
      <sheetData sheetId="9901"/>
      <sheetData sheetId="9902"/>
      <sheetData sheetId="9903"/>
      <sheetData sheetId="9904"/>
      <sheetData sheetId="9905"/>
      <sheetData sheetId="9906"/>
      <sheetData sheetId="9907"/>
      <sheetData sheetId="9908"/>
      <sheetData sheetId="9909"/>
      <sheetData sheetId="9910">
        <row r="2">
          <cell r="B2">
            <v>1.9678000000000001E-2</v>
          </cell>
        </row>
      </sheetData>
      <sheetData sheetId="9911">
        <row r="2">
          <cell r="B2">
            <v>1.9678000000000001E-2</v>
          </cell>
        </row>
      </sheetData>
      <sheetData sheetId="9912">
        <row r="2">
          <cell r="B2">
            <v>1.9678000000000001E-2</v>
          </cell>
        </row>
      </sheetData>
      <sheetData sheetId="9913"/>
      <sheetData sheetId="9914"/>
      <sheetData sheetId="9915"/>
      <sheetData sheetId="9916"/>
      <sheetData sheetId="9917"/>
      <sheetData sheetId="9918"/>
      <sheetData sheetId="9919"/>
      <sheetData sheetId="9920"/>
      <sheetData sheetId="9921"/>
      <sheetData sheetId="9922">
        <row r="2">
          <cell r="B2">
            <v>1.9678000000000001E-2</v>
          </cell>
        </row>
      </sheetData>
      <sheetData sheetId="9923">
        <row r="2">
          <cell r="B2">
            <v>0</v>
          </cell>
        </row>
      </sheetData>
      <sheetData sheetId="9924">
        <row r="2">
          <cell r="B2">
            <v>0</v>
          </cell>
        </row>
      </sheetData>
      <sheetData sheetId="9925">
        <row r="2">
          <cell r="B2">
            <v>0</v>
          </cell>
        </row>
      </sheetData>
      <sheetData sheetId="9926">
        <row r="2">
          <cell r="B2">
            <v>0</v>
          </cell>
        </row>
      </sheetData>
      <sheetData sheetId="9927">
        <row r="2">
          <cell r="B2">
            <v>0</v>
          </cell>
        </row>
      </sheetData>
      <sheetData sheetId="9928">
        <row r="2">
          <cell r="B2">
            <v>1.9678000000000001E-2</v>
          </cell>
        </row>
      </sheetData>
      <sheetData sheetId="9929">
        <row r="2">
          <cell r="B2">
            <v>1.9678000000000001E-2</v>
          </cell>
        </row>
      </sheetData>
      <sheetData sheetId="9930">
        <row r="2">
          <cell r="B2">
            <v>1.9678000000000001E-2</v>
          </cell>
        </row>
      </sheetData>
      <sheetData sheetId="9931">
        <row r="2">
          <cell r="B2">
            <v>0</v>
          </cell>
        </row>
      </sheetData>
      <sheetData sheetId="9932">
        <row r="2">
          <cell r="B2">
            <v>0</v>
          </cell>
        </row>
      </sheetData>
      <sheetData sheetId="9933">
        <row r="2">
          <cell r="B2">
            <v>0</v>
          </cell>
        </row>
      </sheetData>
      <sheetData sheetId="9934">
        <row r="2">
          <cell r="B2">
            <v>1.9678000000000001E-2</v>
          </cell>
        </row>
      </sheetData>
      <sheetData sheetId="9935">
        <row r="2">
          <cell r="B2">
            <v>0</v>
          </cell>
        </row>
      </sheetData>
      <sheetData sheetId="9936">
        <row r="2">
          <cell r="B2">
            <v>0</v>
          </cell>
        </row>
      </sheetData>
      <sheetData sheetId="9937">
        <row r="2">
          <cell r="B2">
            <v>0</v>
          </cell>
        </row>
      </sheetData>
      <sheetData sheetId="9938">
        <row r="2">
          <cell r="B2">
            <v>1.9678000000000001E-2</v>
          </cell>
        </row>
      </sheetData>
      <sheetData sheetId="9939">
        <row r="2">
          <cell r="B2">
            <v>1.9678000000000001E-2</v>
          </cell>
        </row>
      </sheetData>
      <sheetData sheetId="9940">
        <row r="2">
          <cell r="B2">
            <v>1.9678000000000001E-2</v>
          </cell>
        </row>
      </sheetData>
      <sheetData sheetId="9941">
        <row r="2">
          <cell r="B2">
            <v>1.9678000000000001E-2</v>
          </cell>
        </row>
      </sheetData>
      <sheetData sheetId="9942">
        <row r="2">
          <cell r="B2">
            <v>1.9678000000000001E-2</v>
          </cell>
        </row>
      </sheetData>
      <sheetData sheetId="9943">
        <row r="2">
          <cell r="B2">
            <v>0</v>
          </cell>
        </row>
      </sheetData>
      <sheetData sheetId="9944">
        <row r="2">
          <cell r="B2">
            <v>0</v>
          </cell>
        </row>
      </sheetData>
      <sheetData sheetId="9945">
        <row r="2">
          <cell r="B2">
            <v>0</v>
          </cell>
        </row>
      </sheetData>
      <sheetData sheetId="9946">
        <row r="2">
          <cell r="B2">
            <v>1.9678000000000001E-2</v>
          </cell>
        </row>
      </sheetData>
      <sheetData sheetId="9947">
        <row r="2">
          <cell r="B2">
            <v>0</v>
          </cell>
        </row>
      </sheetData>
      <sheetData sheetId="9948">
        <row r="2">
          <cell r="B2">
            <v>0</v>
          </cell>
        </row>
      </sheetData>
      <sheetData sheetId="9949">
        <row r="2">
          <cell r="B2">
            <v>0</v>
          </cell>
        </row>
      </sheetData>
      <sheetData sheetId="9950">
        <row r="2">
          <cell r="B2">
            <v>1.9678000000000001E-2</v>
          </cell>
        </row>
      </sheetData>
      <sheetData sheetId="9951">
        <row r="2">
          <cell r="B2">
            <v>1.9678000000000001E-2</v>
          </cell>
        </row>
      </sheetData>
      <sheetData sheetId="9952">
        <row r="2">
          <cell r="B2">
            <v>1.9678000000000001E-2</v>
          </cell>
        </row>
      </sheetData>
      <sheetData sheetId="9953"/>
      <sheetData sheetId="9954">
        <row r="2">
          <cell r="B2">
            <v>0</v>
          </cell>
        </row>
      </sheetData>
      <sheetData sheetId="9955">
        <row r="2">
          <cell r="B2">
            <v>1.9678000000000001E-2</v>
          </cell>
        </row>
      </sheetData>
      <sheetData sheetId="9956"/>
      <sheetData sheetId="9957"/>
      <sheetData sheetId="9958"/>
      <sheetData sheetId="9959">
        <row r="2">
          <cell r="B2">
            <v>1.9678000000000001E-2</v>
          </cell>
        </row>
      </sheetData>
      <sheetData sheetId="9960">
        <row r="2">
          <cell r="B2">
            <v>1.9678000000000001E-2</v>
          </cell>
        </row>
      </sheetData>
      <sheetData sheetId="9961">
        <row r="2">
          <cell r="B2">
            <v>0</v>
          </cell>
        </row>
      </sheetData>
      <sheetData sheetId="9962">
        <row r="2">
          <cell r="B2">
            <v>1.9678000000000001E-2</v>
          </cell>
        </row>
      </sheetData>
      <sheetData sheetId="9963">
        <row r="2">
          <cell r="B2">
            <v>1.9678000000000001E-2</v>
          </cell>
        </row>
      </sheetData>
      <sheetData sheetId="9964">
        <row r="2">
          <cell r="B2">
            <v>1.9678000000000001E-2</v>
          </cell>
        </row>
      </sheetData>
      <sheetData sheetId="9965">
        <row r="2">
          <cell r="B2">
            <v>0</v>
          </cell>
        </row>
      </sheetData>
      <sheetData sheetId="9966">
        <row r="2">
          <cell r="B2">
            <v>1.9678000000000001E-2</v>
          </cell>
        </row>
      </sheetData>
      <sheetData sheetId="9967">
        <row r="2">
          <cell r="B2">
            <v>1.9678000000000001E-2</v>
          </cell>
        </row>
      </sheetData>
      <sheetData sheetId="9968">
        <row r="2">
          <cell r="B2">
            <v>1.9678000000000001E-2</v>
          </cell>
        </row>
      </sheetData>
      <sheetData sheetId="9969">
        <row r="2">
          <cell r="B2">
            <v>1.9678000000000001E-2</v>
          </cell>
        </row>
      </sheetData>
      <sheetData sheetId="9970">
        <row r="2">
          <cell r="B2">
            <v>0</v>
          </cell>
        </row>
      </sheetData>
      <sheetData sheetId="9971">
        <row r="2">
          <cell r="B2">
            <v>1.9678000000000001E-2</v>
          </cell>
        </row>
      </sheetData>
      <sheetData sheetId="9972">
        <row r="2">
          <cell r="B2">
            <v>1.9678000000000001E-2</v>
          </cell>
        </row>
      </sheetData>
      <sheetData sheetId="9973">
        <row r="2">
          <cell r="B2">
            <v>0</v>
          </cell>
        </row>
      </sheetData>
      <sheetData sheetId="9974">
        <row r="2">
          <cell r="B2">
            <v>0</v>
          </cell>
        </row>
      </sheetData>
      <sheetData sheetId="9975">
        <row r="2">
          <cell r="B2">
            <v>0</v>
          </cell>
        </row>
      </sheetData>
      <sheetData sheetId="9976">
        <row r="2">
          <cell r="B2">
            <v>0</v>
          </cell>
        </row>
      </sheetData>
      <sheetData sheetId="9977">
        <row r="2">
          <cell r="B2">
            <v>1.9678000000000001E-2</v>
          </cell>
        </row>
      </sheetData>
      <sheetData sheetId="9978">
        <row r="2">
          <cell r="B2">
            <v>1.9678000000000001E-2</v>
          </cell>
        </row>
      </sheetData>
      <sheetData sheetId="9979">
        <row r="2">
          <cell r="B2">
            <v>1.9678000000000001E-2</v>
          </cell>
        </row>
      </sheetData>
      <sheetData sheetId="9980">
        <row r="2">
          <cell r="B2">
            <v>0</v>
          </cell>
        </row>
      </sheetData>
      <sheetData sheetId="9981">
        <row r="2">
          <cell r="B2">
            <v>0</v>
          </cell>
        </row>
      </sheetData>
      <sheetData sheetId="9982">
        <row r="2">
          <cell r="B2">
            <v>0</v>
          </cell>
        </row>
      </sheetData>
      <sheetData sheetId="9983">
        <row r="2">
          <cell r="B2">
            <v>1.9678000000000001E-2</v>
          </cell>
        </row>
      </sheetData>
      <sheetData sheetId="9984">
        <row r="2">
          <cell r="B2">
            <v>0</v>
          </cell>
        </row>
      </sheetData>
      <sheetData sheetId="9985">
        <row r="2">
          <cell r="B2">
            <v>0</v>
          </cell>
        </row>
      </sheetData>
      <sheetData sheetId="9986">
        <row r="2">
          <cell r="B2">
            <v>0</v>
          </cell>
        </row>
      </sheetData>
      <sheetData sheetId="9987">
        <row r="2">
          <cell r="B2">
            <v>0</v>
          </cell>
        </row>
      </sheetData>
      <sheetData sheetId="9988">
        <row r="2">
          <cell r="B2">
            <v>0</v>
          </cell>
        </row>
      </sheetData>
      <sheetData sheetId="9989">
        <row r="2">
          <cell r="B2">
            <v>1.9678000000000001E-2</v>
          </cell>
        </row>
      </sheetData>
      <sheetData sheetId="9990">
        <row r="2">
          <cell r="B2">
            <v>1.9678000000000001E-2</v>
          </cell>
        </row>
      </sheetData>
      <sheetData sheetId="9991">
        <row r="2">
          <cell r="B2">
            <v>1.9678000000000001E-2</v>
          </cell>
        </row>
      </sheetData>
      <sheetData sheetId="9992">
        <row r="2">
          <cell r="B2">
            <v>0</v>
          </cell>
        </row>
      </sheetData>
      <sheetData sheetId="9993">
        <row r="2">
          <cell r="B2">
            <v>0</v>
          </cell>
        </row>
      </sheetData>
      <sheetData sheetId="9994">
        <row r="2">
          <cell r="B2">
            <v>0</v>
          </cell>
        </row>
      </sheetData>
      <sheetData sheetId="9995">
        <row r="2">
          <cell r="B2">
            <v>1.9678000000000001E-2</v>
          </cell>
        </row>
      </sheetData>
      <sheetData sheetId="9996">
        <row r="2">
          <cell r="B2">
            <v>0</v>
          </cell>
        </row>
      </sheetData>
      <sheetData sheetId="9997">
        <row r="2">
          <cell r="B2">
            <v>0</v>
          </cell>
        </row>
      </sheetData>
      <sheetData sheetId="9998">
        <row r="2">
          <cell r="B2">
            <v>0</v>
          </cell>
        </row>
      </sheetData>
      <sheetData sheetId="9999">
        <row r="2">
          <cell r="B2">
            <v>1.9678000000000001E-2</v>
          </cell>
        </row>
      </sheetData>
      <sheetData sheetId="10000">
        <row r="2">
          <cell r="B2">
            <v>1.9678000000000001E-2</v>
          </cell>
        </row>
      </sheetData>
      <sheetData sheetId="10001">
        <row r="2">
          <cell r="B2">
            <v>1.9678000000000001E-2</v>
          </cell>
        </row>
      </sheetData>
      <sheetData sheetId="10002">
        <row r="2">
          <cell r="B2">
            <v>1.9678000000000001E-2</v>
          </cell>
        </row>
      </sheetData>
      <sheetData sheetId="10003">
        <row r="2">
          <cell r="B2">
            <v>0</v>
          </cell>
        </row>
      </sheetData>
      <sheetData sheetId="10004">
        <row r="2">
          <cell r="B2">
            <v>1.9678000000000001E-2</v>
          </cell>
        </row>
      </sheetData>
      <sheetData sheetId="10005">
        <row r="2">
          <cell r="B2">
            <v>1.9678000000000001E-2</v>
          </cell>
        </row>
      </sheetData>
      <sheetData sheetId="10006">
        <row r="2">
          <cell r="B2">
            <v>0</v>
          </cell>
        </row>
      </sheetData>
      <sheetData sheetId="10007">
        <row r="2">
          <cell r="B2">
            <v>1.9678000000000001E-2</v>
          </cell>
        </row>
      </sheetData>
      <sheetData sheetId="10008">
        <row r="2">
          <cell r="B2">
            <v>1.9678000000000001E-2</v>
          </cell>
        </row>
      </sheetData>
      <sheetData sheetId="10009">
        <row r="2">
          <cell r="B2">
            <v>1.9678000000000001E-2</v>
          </cell>
        </row>
      </sheetData>
      <sheetData sheetId="10010">
        <row r="2">
          <cell r="B2">
            <v>0</v>
          </cell>
        </row>
      </sheetData>
      <sheetData sheetId="10011">
        <row r="2">
          <cell r="B2">
            <v>1.9678000000000001E-2</v>
          </cell>
        </row>
      </sheetData>
      <sheetData sheetId="10012">
        <row r="2">
          <cell r="B2">
            <v>0</v>
          </cell>
        </row>
      </sheetData>
      <sheetData sheetId="10013">
        <row r="2">
          <cell r="B2">
            <v>1.9678000000000001E-2</v>
          </cell>
        </row>
      </sheetData>
      <sheetData sheetId="10014">
        <row r="2">
          <cell r="B2">
            <v>0</v>
          </cell>
        </row>
      </sheetData>
      <sheetData sheetId="10015">
        <row r="2">
          <cell r="B2">
            <v>1.9678000000000001E-2</v>
          </cell>
        </row>
      </sheetData>
      <sheetData sheetId="10016">
        <row r="2">
          <cell r="B2">
            <v>1.9678000000000001E-2</v>
          </cell>
        </row>
      </sheetData>
      <sheetData sheetId="10017">
        <row r="2">
          <cell r="B2">
            <v>1.9678000000000001E-2</v>
          </cell>
        </row>
      </sheetData>
      <sheetData sheetId="10018">
        <row r="2">
          <cell r="B2">
            <v>1.9678000000000001E-2</v>
          </cell>
        </row>
      </sheetData>
      <sheetData sheetId="10019">
        <row r="2">
          <cell r="B2">
            <v>0</v>
          </cell>
        </row>
      </sheetData>
      <sheetData sheetId="10020">
        <row r="2">
          <cell r="B2">
            <v>1.9678000000000001E-2</v>
          </cell>
        </row>
      </sheetData>
      <sheetData sheetId="10021">
        <row r="2">
          <cell r="B2">
            <v>0</v>
          </cell>
        </row>
      </sheetData>
      <sheetData sheetId="10022">
        <row r="2">
          <cell r="B2">
            <v>0</v>
          </cell>
        </row>
      </sheetData>
      <sheetData sheetId="10023">
        <row r="2">
          <cell r="B2">
            <v>1.9678000000000001E-2</v>
          </cell>
        </row>
      </sheetData>
      <sheetData sheetId="10024">
        <row r="2">
          <cell r="B2">
            <v>1.9678000000000001E-2</v>
          </cell>
        </row>
      </sheetData>
      <sheetData sheetId="10025">
        <row r="2">
          <cell r="B2">
            <v>0</v>
          </cell>
        </row>
      </sheetData>
      <sheetData sheetId="10026">
        <row r="2">
          <cell r="B2">
            <v>0</v>
          </cell>
        </row>
      </sheetData>
      <sheetData sheetId="10027">
        <row r="2">
          <cell r="B2">
            <v>0</v>
          </cell>
        </row>
      </sheetData>
      <sheetData sheetId="10028">
        <row r="2">
          <cell r="B2">
            <v>0</v>
          </cell>
        </row>
      </sheetData>
      <sheetData sheetId="10029">
        <row r="2">
          <cell r="B2">
            <v>0</v>
          </cell>
        </row>
      </sheetData>
      <sheetData sheetId="10030">
        <row r="2">
          <cell r="B2">
            <v>1.9678000000000001E-2</v>
          </cell>
        </row>
      </sheetData>
      <sheetData sheetId="10031">
        <row r="2">
          <cell r="B2">
            <v>1.9678000000000001E-2</v>
          </cell>
        </row>
      </sheetData>
      <sheetData sheetId="10032">
        <row r="2">
          <cell r="B2">
            <v>1.9678000000000001E-2</v>
          </cell>
        </row>
      </sheetData>
      <sheetData sheetId="10033">
        <row r="2">
          <cell r="B2">
            <v>0</v>
          </cell>
        </row>
      </sheetData>
      <sheetData sheetId="10034">
        <row r="2">
          <cell r="B2">
            <v>0</v>
          </cell>
        </row>
      </sheetData>
      <sheetData sheetId="10035">
        <row r="2">
          <cell r="B2">
            <v>0</v>
          </cell>
        </row>
      </sheetData>
      <sheetData sheetId="10036">
        <row r="2">
          <cell r="B2">
            <v>1.9678000000000001E-2</v>
          </cell>
        </row>
      </sheetData>
      <sheetData sheetId="10037">
        <row r="2">
          <cell r="B2">
            <v>0</v>
          </cell>
        </row>
      </sheetData>
      <sheetData sheetId="10038">
        <row r="2">
          <cell r="B2">
            <v>0</v>
          </cell>
        </row>
      </sheetData>
      <sheetData sheetId="10039">
        <row r="2">
          <cell r="B2">
            <v>0</v>
          </cell>
        </row>
      </sheetData>
      <sheetData sheetId="10040">
        <row r="2">
          <cell r="B2">
            <v>1.9678000000000001E-2</v>
          </cell>
        </row>
      </sheetData>
      <sheetData sheetId="10041">
        <row r="2">
          <cell r="B2">
            <v>1.9678000000000001E-2</v>
          </cell>
        </row>
      </sheetData>
      <sheetData sheetId="10042">
        <row r="2">
          <cell r="B2">
            <v>1.9678000000000001E-2</v>
          </cell>
        </row>
      </sheetData>
      <sheetData sheetId="10043">
        <row r="2">
          <cell r="B2">
            <v>1.9678000000000001E-2</v>
          </cell>
        </row>
      </sheetData>
      <sheetData sheetId="10044">
        <row r="2">
          <cell r="B2">
            <v>1.9678000000000001E-2</v>
          </cell>
        </row>
      </sheetData>
      <sheetData sheetId="10045">
        <row r="2">
          <cell r="B2">
            <v>1.9678000000000001E-2</v>
          </cell>
        </row>
      </sheetData>
      <sheetData sheetId="10046">
        <row r="2">
          <cell r="B2">
            <v>1.9678000000000001E-2</v>
          </cell>
        </row>
      </sheetData>
      <sheetData sheetId="10047">
        <row r="2">
          <cell r="B2">
            <v>0</v>
          </cell>
        </row>
      </sheetData>
      <sheetData sheetId="10048">
        <row r="2">
          <cell r="B2">
            <v>1.9678000000000001E-2</v>
          </cell>
        </row>
      </sheetData>
      <sheetData sheetId="10049">
        <row r="2">
          <cell r="B2">
            <v>0</v>
          </cell>
        </row>
      </sheetData>
      <sheetData sheetId="10050">
        <row r="2">
          <cell r="B2">
            <v>0</v>
          </cell>
        </row>
      </sheetData>
      <sheetData sheetId="10051">
        <row r="2">
          <cell r="B2">
            <v>0</v>
          </cell>
        </row>
      </sheetData>
      <sheetData sheetId="10052">
        <row r="2">
          <cell r="B2">
            <v>1.9678000000000001E-2</v>
          </cell>
        </row>
      </sheetData>
      <sheetData sheetId="10053">
        <row r="2">
          <cell r="B2">
            <v>1.9678000000000001E-2</v>
          </cell>
        </row>
      </sheetData>
      <sheetData sheetId="10054">
        <row r="2">
          <cell r="B2">
            <v>1.9678000000000001E-2</v>
          </cell>
        </row>
      </sheetData>
      <sheetData sheetId="10055">
        <row r="2">
          <cell r="B2">
            <v>1.9678000000000001E-2</v>
          </cell>
        </row>
      </sheetData>
      <sheetData sheetId="10056">
        <row r="2">
          <cell r="B2">
            <v>0</v>
          </cell>
        </row>
      </sheetData>
      <sheetData sheetId="10057">
        <row r="2">
          <cell r="B2">
            <v>1.9678000000000001E-2</v>
          </cell>
        </row>
      </sheetData>
      <sheetData sheetId="10058">
        <row r="2">
          <cell r="B2">
            <v>1.9678000000000001E-2</v>
          </cell>
        </row>
      </sheetData>
      <sheetData sheetId="10059">
        <row r="2">
          <cell r="B2">
            <v>0</v>
          </cell>
        </row>
      </sheetData>
      <sheetData sheetId="10060">
        <row r="2">
          <cell r="B2">
            <v>1.9678000000000001E-2</v>
          </cell>
        </row>
      </sheetData>
      <sheetData sheetId="10061">
        <row r="2">
          <cell r="B2">
            <v>1.9678000000000001E-2</v>
          </cell>
        </row>
      </sheetData>
      <sheetData sheetId="10062">
        <row r="2">
          <cell r="B2">
            <v>1.9678000000000001E-2</v>
          </cell>
        </row>
      </sheetData>
      <sheetData sheetId="10063">
        <row r="2">
          <cell r="B2">
            <v>0</v>
          </cell>
        </row>
      </sheetData>
      <sheetData sheetId="10064">
        <row r="2">
          <cell r="B2">
            <v>1.9678000000000001E-2</v>
          </cell>
        </row>
      </sheetData>
      <sheetData sheetId="10065">
        <row r="2">
          <cell r="B2">
            <v>0</v>
          </cell>
        </row>
      </sheetData>
      <sheetData sheetId="10066">
        <row r="2">
          <cell r="B2">
            <v>1.9678000000000001E-2</v>
          </cell>
        </row>
      </sheetData>
      <sheetData sheetId="10067">
        <row r="2">
          <cell r="B2">
            <v>0</v>
          </cell>
        </row>
      </sheetData>
      <sheetData sheetId="10068">
        <row r="2">
          <cell r="B2">
            <v>1.9678000000000001E-2</v>
          </cell>
        </row>
      </sheetData>
      <sheetData sheetId="10069">
        <row r="2">
          <cell r="B2">
            <v>1.9678000000000001E-2</v>
          </cell>
        </row>
      </sheetData>
      <sheetData sheetId="10070">
        <row r="2">
          <cell r="B2">
            <v>1.9678000000000001E-2</v>
          </cell>
        </row>
      </sheetData>
      <sheetData sheetId="10071">
        <row r="2">
          <cell r="B2">
            <v>1.9678000000000001E-2</v>
          </cell>
        </row>
      </sheetData>
      <sheetData sheetId="10072">
        <row r="2">
          <cell r="B2">
            <v>0</v>
          </cell>
        </row>
      </sheetData>
      <sheetData sheetId="10073">
        <row r="2">
          <cell r="B2">
            <v>1.9678000000000001E-2</v>
          </cell>
        </row>
      </sheetData>
      <sheetData sheetId="10074">
        <row r="2">
          <cell r="B2">
            <v>0</v>
          </cell>
        </row>
      </sheetData>
      <sheetData sheetId="10075">
        <row r="2">
          <cell r="B2">
            <v>0</v>
          </cell>
        </row>
      </sheetData>
      <sheetData sheetId="10076">
        <row r="2">
          <cell r="B2">
            <v>1.9678000000000001E-2</v>
          </cell>
        </row>
      </sheetData>
      <sheetData sheetId="10077">
        <row r="2">
          <cell r="B2">
            <v>1.9678000000000001E-2</v>
          </cell>
        </row>
      </sheetData>
      <sheetData sheetId="10078">
        <row r="2">
          <cell r="B2">
            <v>0</v>
          </cell>
        </row>
      </sheetData>
      <sheetData sheetId="10079">
        <row r="2">
          <cell r="B2">
            <v>1.9678000000000001E-2</v>
          </cell>
        </row>
      </sheetData>
      <sheetData sheetId="10080">
        <row r="2">
          <cell r="B2">
            <v>0</v>
          </cell>
        </row>
      </sheetData>
      <sheetData sheetId="10081">
        <row r="2">
          <cell r="B2">
            <v>1.9678000000000001E-2</v>
          </cell>
        </row>
      </sheetData>
      <sheetData sheetId="10082">
        <row r="2">
          <cell r="B2">
            <v>1.9678000000000001E-2</v>
          </cell>
        </row>
      </sheetData>
      <sheetData sheetId="10083">
        <row r="2">
          <cell r="B2">
            <v>1.9678000000000001E-2</v>
          </cell>
        </row>
      </sheetData>
      <sheetData sheetId="10084">
        <row r="2">
          <cell r="B2">
            <v>1.9678000000000001E-2</v>
          </cell>
        </row>
      </sheetData>
      <sheetData sheetId="10085">
        <row r="2">
          <cell r="B2">
            <v>1.9678000000000001E-2</v>
          </cell>
        </row>
      </sheetData>
      <sheetData sheetId="10086">
        <row r="2">
          <cell r="B2">
            <v>1.9678000000000001E-2</v>
          </cell>
        </row>
      </sheetData>
      <sheetData sheetId="10087">
        <row r="2">
          <cell r="B2">
            <v>1.9678000000000001E-2</v>
          </cell>
        </row>
      </sheetData>
      <sheetData sheetId="10088">
        <row r="2">
          <cell r="B2">
            <v>1.9678000000000001E-2</v>
          </cell>
        </row>
      </sheetData>
      <sheetData sheetId="10089">
        <row r="2">
          <cell r="B2">
            <v>1.9678000000000001E-2</v>
          </cell>
        </row>
      </sheetData>
      <sheetData sheetId="10090">
        <row r="2">
          <cell r="B2">
            <v>1.9678000000000001E-2</v>
          </cell>
        </row>
      </sheetData>
      <sheetData sheetId="10091">
        <row r="2">
          <cell r="B2">
            <v>1.9678000000000001E-2</v>
          </cell>
        </row>
      </sheetData>
      <sheetData sheetId="10092">
        <row r="2">
          <cell r="B2">
            <v>1.9678000000000001E-2</v>
          </cell>
        </row>
      </sheetData>
      <sheetData sheetId="10093">
        <row r="2">
          <cell r="B2">
            <v>1.9678000000000001E-2</v>
          </cell>
        </row>
      </sheetData>
      <sheetData sheetId="10094">
        <row r="2">
          <cell r="B2">
            <v>1.9678000000000001E-2</v>
          </cell>
        </row>
      </sheetData>
      <sheetData sheetId="10095">
        <row r="2">
          <cell r="B2">
            <v>1.9678000000000001E-2</v>
          </cell>
        </row>
      </sheetData>
      <sheetData sheetId="10096">
        <row r="2">
          <cell r="B2">
            <v>1.9678000000000001E-2</v>
          </cell>
        </row>
      </sheetData>
      <sheetData sheetId="10097">
        <row r="2">
          <cell r="B2">
            <v>1.9678000000000001E-2</v>
          </cell>
        </row>
      </sheetData>
      <sheetData sheetId="10098">
        <row r="2">
          <cell r="B2">
            <v>1.9678000000000001E-2</v>
          </cell>
        </row>
      </sheetData>
      <sheetData sheetId="10099">
        <row r="2">
          <cell r="B2">
            <v>1.9678000000000001E-2</v>
          </cell>
        </row>
      </sheetData>
      <sheetData sheetId="10100">
        <row r="2">
          <cell r="B2">
            <v>0</v>
          </cell>
        </row>
      </sheetData>
      <sheetData sheetId="10101">
        <row r="2">
          <cell r="B2">
            <v>1.9678000000000001E-2</v>
          </cell>
        </row>
      </sheetData>
      <sheetData sheetId="10102">
        <row r="2">
          <cell r="B2">
            <v>0</v>
          </cell>
        </row>
      </sheetData>
      <sheetData sheetId="10103">
        <row r="2">
          <cell r="B2">
            <v>0</v>
          </cell>
        </row>
      </sheetData>
      <sheetData sheetId="10104">
        <row r="2">
          <cell r="B2">
            <v>0</v>
          </cell>
        </row>
      </sheetData>
      <sheetData sheetId="10105">
        <row r="2">
          <cell r="B2">
            <v>0</v>
          </cell>
        </row>
      </sheetData>
      <sheetData sheetId="10106">
        <row r="2">
          <cell r="B2">
            <v>1.9678000000000001E-2</v>
          </cell>
        </row>
      </sheetData>
      <sheetData sheetId="10107">
        <row r="2">
          <cell r="B2">
            <v>1.9678000000000001E-2</v>
          </cell>
        </row>
      </sheetData>
      <sheetData sheetId="10108">
        <row r="2">
          <cell r="B2">
            <v>1.9678000000000001E-2</v>
          </cell>
        </row>
      </sheetData>
      <sheetData sheetId="10109">
        <row r="2">
          <cell r="B2">
            <v>0</v>
          </cell>
        </row>
      </sheetData>
      <sheetData sheetId="10110">
        <row r="2">
          <cell r="B2">
            <v>0</v>
          </cell>
        </row>
      </sheetData>
      <sheetData sheetId="10111">
        <row r="2">
          <cell r="B2">
            <v>0</v>
          </cell>
        </row>
      </sheetData>
      <sheetData sheetId="10112">
        <row r="2">
          <cell r="B2">
            <v>1.9678000000000001E-2</v>
          </cell>
        </row>
      </sheetData>
      <sheetData sheetId="10113">
        <row r="2">
          <cell r="B2">
            <v>0</v>
          </cell>
        </row>
      </sheetData>
      <sheetData sheetId="10114">
        <row r="2">
          <cell r="B2">
            <v>0</v>
          </cell>
        </row>
      </sheetData>
      <sheetData sheetId="10115">
        <row r="2">
          <cell r="B2">
            <v>0</v>
          </cell>
        </row>
      </sheetData>
      <sheetData sheetId="10116">
        <row r="2">
          <cell r="B2">
            <v>0</v>
          </cell>
        </row>
      </sheetData>
      <sheetData sheetId="10117">
        <row r="2">
          <cell r="B2">
            <v>0</v>
          </cell>
        </row>
      </sheetData>
      <sheetData sheetId="10118">
        <row r="2">
          <cell r="B2">
            <v>1.9678000000000001E-2</v>
          </cell>
        </row>
      </sheetData>
      <sheetData sheetId="10119">
        <row r="2">
          <cell r="B2">
            <v>1.9678000000000001E-2</v>
          </cell>
        </row>
      </sheetData>
      <sheetData sheetId="10120">
        <row r="2">
          <cell r="B2">
            <v>1.9678000000000001E-2</v>
          </cell>
        </row>
      </sheetData>
      <sheetData sheetId="10121">
        <row r="2">
          <cell r="B2">
            <v>0</v>
          </cell>
        </row>
      </sheetData>
      <sheetData sheetId="10122">
        <row r="2">
          <cell r="B2">
            <v>0</v>
          </cell>
        </row>
      </sheetData>
      <sheetData sheetId="10123">
        <row r="2">
          <cell r="B2">
            <v>0</v>
          </cell>
        </row>
      </sheetData>
      <sheetData sheetId="10124">
        <row r="2">
          <cell r="B2">
            <v>1.9678000000000001E-2</v>
          </cell>
        </row>
      </sheetData>
      <sheetData sheetId="10125">
        <row r="2">
          <cell r="B2">
            <v>0</v>
          </cell>
        </row>
      </sheetData>
      <sheetData sheetId="10126">
        <row r="2">
          <cell r="B2">
            <v>0</v>
          </cell>
        </row>
      </sheetData>
      <sheetData sheetId="10127">
        <row r="2">
          <cell r="B2">
            <v>0</v>
          </cell>
        </row>
      </sheetData>
      <sheetData sheetId="10128">
        <row r="2">
          <cell r="B2">
            <v>1.9678000000000001E-2</v>
          </cell>
        </row>
      </sheetData>
      <sheetData sheetId="10129">
        <row r="2">
          <cell r="B2">
            <v>1.9678000000000001E-2</v>
          </cell>
        </row>
      </sheetData>
      <sheetData sheetId="10130">
        <row r="2">
          <cell r="B2">
            <v>1.9678000000000001E-2</v>
          </cell>
        </row>
      </sheetData>
      <sheetData sheetId="10131"/>
      <sheetData sheetId="10132">
        <row r="2">
          <cell r="B2">
            <v>0</v>
          </cell>
        </row>
      </sheetData>
      <sheetData sheetId="10133">
        <row r="2">
          <cell r="B2">
            <v>1.9678000000000001E-2</v>
          </cell>
        </row>
      </sheetData>
      <sheetData sheetId="10134">
        <row r="2">
          <cell r="B2">
            <v>0</v>
          </cell>
        </row>
      </sheetData>
      <sheetData sheetId="10135"/>
      <sheetData sheetId="10136"/>
      <sheetData sheetId="10137">
        <row r="2">
          <cell r="B2">
            <v>1.9678000000000001E-2</v>
          </cell>
        </row>
      </sheetData>
      <sheetData sheetId="10138">
        <row r="2">
          <cell r="B2">
            <v>1.9678000000000001E-2</v>
          </cell>
        </row>
      </sheetData>
      <sheetData sheetId="10139">
        <row r="2">
          <cell r="B2">
            <v>0</v>
          </cell>
        </row>
      </sheetData>
      <sheetData sheetId="10140">
        <row r="2">
          <cell r="B2">
            <v>1.9678000000000001E-2</v>
          </cell>
        </row>
      </sheetData>
      <sheetData sheetId="10141">
        <row r="2">
          <cell r="B2">
            <v>1.9678000000000001E-2</v>
          </cell>
        </row>
      </sheetData>
      <sheetData sheetId="10142">
        <row r="2">
          <cell r="B2">
            <v>1.9678000000000001E-2</v>
          </cell>
        </row>
      </sheetData>
      <sheetData sheetId="10143">
        <row r="2">
          <cell r="B2">
            <v>0</v>
          </cell>
        </row>
      </sheetData>
      <sheetData sheetId="10144">
        <row r="2">
          <cell r="B2">
            <v>1.9678000000000001E-2</v>
          </cell>
        </row>
      </sheetData>
      <sheetData sheetId="10145">
        <row r="2">
          <cell r="B2">
            <v>1.9678000000000001E-2</v>
          </cell>
        </row>
      </sheetData>
      <sheetData sheetId="10146">
        <row r="2">
          <cell r="B2">
            <v>1.9678000000000001E-2</v>
          </cell>
        </row>
      </sheetData>
      <sheetData sheetId="10147">
        <row r="2">
          <cell r="B2">
            <v>1.9678000000000001E-2</v>
          </cell>
        </row>
      </sheetData>
      <sheetData sheetId="10148">
        <row r="2">
          <cell r="B2">
            <v>0</v>
          </cell>
        </row>
      </sheetData>
      <sheetData sheetId="10149">
        <row r="2">
          <cell r="B2">
            <v>1.9678000000000001E-2</v>
          </cell>
        </row>
      </sheetData>
      <sheetData sheetId="10150">
        <row r="2">
          <cell r="B2">
            <v>0</v>
          </cell>
        </row>
      </sheetData>
      <sheetData sheetId="10151">
        <row r="2">
          <cell r="B2">
            <v>0</v>
          </cell>
        </row>
      </sheetData>
      <sheetData sheetId="10152">
        <row r="2">
          <cell r="B2">
            <v>1.9678000000000001E-2</v>
          </cell>
        </row>
      </sheetData>
      <sheetData sheetId="10153">
        <row r="2">
          <cell r="B2">
            <v>0</v>
          </cell>
        </row>
      </sheetData>
      <sheetData sheetId="10154">
        <row r="2">
          <cell r="B2">
            <v>0</v>
          </cell>
        </row>
      </sheetData>
      <sheetData sheetId="10155">
        <row r="2">
          <cell r="B2">
            <v>0</v>
          </cell>
        </row>
      </sheetData>
      <sheetData sheetId="10156">
        <row r="2">
          <cell r="B2">
            <v>0</v>
          </cell>
        </row>
      </sheetData>
      <sheetData sheetId="10157">
        <row r="2">
          <cell r="B2">
            <v>0</v>
          </cell>
        </row>
      </sheetData>
      <sheetData sheetId="10158">
        <row r="2">
          <cell r="B2">
            <v>1.9678000000000001E-2</v>
          </cell>
        </row>
      </sheetData>
      <sheetData sheetId="10159">
        <row r="2">
          <cell r="B2">
            <v>1.9678000000000001E-2</v>
          </cell>
        </row>
      </sheetData>
      <sheetData sheetId="10160">
        <row r="2">
          <cell r="B2">
            <v>1.9678000000000001E-2</v>
          </cell>
        </row>
      </sheetData>
      <sheetData sheetId="10161">
        <row r="2">
          <cell r="B2">
            <v>0</v>
          </cell>
        </row>
      </sheetData>
      <sheetData sheetId="10162">
        <row r="2">
          <cell r="B2">
            <v>0</v>
          </cell>
        </row>
      </sheetData>
      <sheetData sheetId="10163">
        <row r="2">
          <cell r="B2">
            <v>0</v>
          </cell>
        </row>
      </sheetData>
      <sheetData sheetId="10164">
        <row r="2">
          <cell r="B2">
            <v>1.9678000000000001E-2</v>
          </cell>
        </row>
      </sheetData>
      <sheetData sheetId="10165">
        <row r="2">
          <cell r="B2">
            <v>0</v>
          </cell>
        </row>
      </sheetData>
      <sheetData sheetId="10166">
        <row r="2">
          <cell r="B2">
            <v>0</v>
          </cell>
        </row>
      </sheetData>
      <sheetData sheetId="10167">
        <row r="2">
          <cell r="B2">
            <v>0</v>
          </cell>
        </row>
      </sheetData>
      <sheetData sheetId="10168">
        <row r="2">
          <cell r="B2">
            <v>0</v>
          </cell>
        </row>
      </sheetData>
      <sheetData sheetId="10169">
        <row r="2">
          <cell r="B2">
            <v>0</v>
          </cell>
        </row>
      </sheetData>
      <sheetData sheetId="10170">
        <row r="2">
          <cell r="B2">
            <v>1.9678000000000001E-2</v>
          </cell>
        </row>
      </sheetData>
      <sheetData sheetId="10171">
        <row r="2">
          <cell r="B2">
            <v>1.9678000000000001E-2</v>
          </cell>
        </row>
      </sheetData>
      <sheetData sheetId="10172">
        <row r="2">
          <cell r="B2">
            <v>1.9678000000000001E-2</v>
          </cell>
        </row>
      </sheetData>
      <sheetData sheetId="10173">
        <row r="2">
          <cell r="B2">
            <v>0</v>
          </cell>
        </row>
      </sheetData>
      <sheetData sheetId="10174">
        <row r="2">
          <cell r="B2">
            <v>0</v>
          </cell>
        </row>
      </sheetData>
      <sheetData sheetId="10175">
        <row r="2">
          <cell r="B2">
            <v>0</v>
          </cell>
        </row>
      </sheetData>
      <sheetData sheetId="10176">
        <row r="2">
          <cell r="B2">
            <v>1.9678000000000001E-2</v>
          </cell>
        </row>
      </sheetData>
      <sheetData sheetId="10177">
        <row r="2">
          <cell r="B2">
            <v>0</v>
          </cell>
        </row>
      </sheetData>
      <sheetData sheetId="10178">
        <row r="2">
          <cell r="B2">
            <v>0</v>
          </cell>
        </row>
      </sheetData>
      <sheetData sheetId="10179">
        <row r="2">
          <cell r="B2">
            <v>0</v>
          </cell>
        </row>
      </sheetData>
      <sheetData sheetId="10180">
        <row r="2">
          <cell r="B2">
            <v>1.9678000000000001E-2</v>
          </cell>
        </row>
      </sheetData>
      <sheetData sheetId="10181">
        <row r="2">
          <cell r="B2">
            <v>1.9678000000000001E-2</v>
          </cell>
        </row>
      </sheetData>
      <sheetData sheetId="10182">
        <row r="2">
          <cell r="B2">
            <v>1.9678000000000001E-2</v>
          </cell>
        </row>
      </sheetData>
      <sheetData sheetId="10183">
        <row r="2">
          <cell r="B2">
            <v>1.9678000000000001E-2</v>
          </cell>
        </row>
      </sheetData>
      <sheetData sheetId="10184">
        <row r="2">
          <cell r="B2">
            <v>0</v>
          </cell>
        </row>
      </sheetData>
      <sheetData sheetId="10185">
        <row r="2">
          <cell r="B2">
            <v>1.9678000000000001E-2</v>
          </cell>
        </row>
      </sheetData>
      <sheetData sheetId="10186">
        <row r="2">
          <cell r="B2">
            <v>1.9678000000000001E-2</v>
          </cell>
        </row>
      </sheetData>
      <sheetData sheetId="10187">
        <row r="2">
          <cell r="B2">
            <v>1.9678000000000001E-2</v>
          </cell>
        </row>
      </sheetData>
      <sheetData sheetId="10188">
        <row r="2">
          <cell r="B2">
            <v>0</v>
          </cell>
        </row>
      </sheetData>
      <sheetData sheetId="10189">
        <row r="2">
          <cell r="B2">
            <v>1.9678000000000001E-2</v>
          </cell>
        </row>
      </sheetData>
      <sheetData sheetId="10190">
        <row r="2">
          <cell r="B2">
            <v>1.9678000000000001E-2</v>
          </cell>
        </row>
      </sheetData>
      <sheetData sheetId="10191">
        <row r="2">
          <cell r="B2">
            <v>0</v>
          </cell>
        </row>
      </sheetData>
      <sheetData sheetId="10192">
        <row r="2">
          <cell r="B2">
            <v>1.9678000000000001E-2</v>
          </cell>
        </row>
      </sheetData>
      <sheetData sheetId="10193">
        <row r="2">
          <cell r="B2">
            <v>0</v>
          </cell>
        </row>
      </sheetData>
      <sheetData sheetId="10194">
        <row r="2">
          <cell r="B2">
            <v>1.9678000000000001E-2</v>
          </cell>
        </row>
      </sheetData>
      <sheetData sheetId="10195">
        <row r="2">
          <cell r="B2">
            <v>0</v>
          </cell>
        </row>
      </sheetData>
      <sheetData sheetId="10196">
        <row r="2">
          <cell r="B2">
            <v>1.9678000000000001E-2</v>
          </cell>
        </row>
      </sheetData>
      <sheetData sheetId="10197">
        <row r="2">
          <cell r="B2">
            <v>1.9678000000000001E-2</v>
          </cell>
        </row>
      </sheetData>
      <sheetData sheetId="10198">
        <row r="2">
          <cell r="B2">
            <v>1.9678000000000001E-2</v>
          </cell>
        </row>
      </sheetData>
      <sheetData sheetId="10199">
        <row r="2">
          <cell r="B2">
            <v>1.9678000000000001E-2</v>
          </cell>
        </row>
      </sheetData>
      <sheetData sheetId="10200">
        <row r="2">
          <cell r="B2">
            <v>0</v>
          </cell>
        </row>
      </sheetData>
      <sheetData sheetId="10201">
        <row r="2">
          <cell r="B2">
            <v>1.9678000000000001E-2</v>
          </cell>
        </row>
      </sheetData>
      <sheetData sheetId="10202">
        <row r="2">
          <cell r="B2">
            <v>0</v>
          </cell>
        </row>
      </sheetData>
      <sheetData sheetId="10203">
        <row r="2">
          <cell r="B2">
            <v>0</v>
          </cell>
        </row>
      </sheetData>
      <sheetData sheetId="10204">
        <row r="2">
          <cell r="B2">
            <v>1.9678000000000001E-2</v>
          </cell>
        </row>
      </sheetData>
      <sheetData sheetId="10205">
        <row r="2">
          <cell r="B2">
            <v>0</v>
          </cell>
        </row>
      </sheetData>
      <sheetData sheetId="10206">
        <row r="2">
          <cell r="B2">
            <v>0</v>
          </cell>
        </row>
      </sheetData>
      <sheetData sheetId="10207">
        <row r="2">
          <cell r="B2">
            <v>0</v>
          </cell>
        </row>
      </sheetData>
      <sheetData sheetId="10208">
        <row r="2">
          <cell r="B2">
            <v>0</v>
          </cell>
        </row>
      </sheetData>
      <sheetData sheetId="10209">
        <row r="2">
          <cell r="B2">
            <v>0</v>
          </cell>
        </row>
      </sheetData>
      <sheetData sheetId="10210">
        <row r="2">
          <cell r="B2">
            <v>1.9678000000000001E-2</v>
          </cell>
        </row>
      </sheetData>
      <sheetData sheetId="10211">
        <row r="2">
          <cell r="B2">
            <v>1.9678000000000001E-2</v>
          </cell>
        </row>
      </sheetData>
      <sheetData sheetId="10212">
        <row r="2">
          <cell r="B2">
            <v>1.9678000000000001E-2</v>
          </cell>
        </row>
      </sheetData>
      <sheetData sheetId="10213">
        <row r="2">
          <cell r="B2">
            <v>0</v>
          </cell>
        </row>
      </sheetData>
      <sheetData sheetId="10214">
        <row r="2">
          <cell r="B2">
            <v>0</v>
          </cell>
        </row>
      </sheetData>
      <sheetData sheetId="10215">
        <row r="2">
          <cell r="B2">
            <v>0</v>
          </cell>
        </row>
      </sheetData>
      <sheetData sheetId="10216">
        <row r="2">
          <cell r="B2">
            <v>1.9678000000000001E-2</v>
          </cell>
        </row>
      </sheetData>
      <sheetData sheetId="10217">
        <row r="2">
          <cell r="B2">
            <v>0</v>
          </cell>
        </row>
      </sheetData>
      <sheetData sheetId="10218">
        <row r="2">
          <cell r="B2">
            <v>0</v>
          </cell>
        </row>
      </sheetData>
      <sheetData sheetId="10219">
        <row r="2">
          <cell r="B2">
            <v>0</v>
          </cell>
        </row>
      </sheetData>
      <sheetData sheetId="10220">
        <row r="2">
          <cell r="B2">
            <v>1.9678000000000001E-2</v>
          </cell>
        </row>
      </sheetData>
      <sheetData sheetId="10221">
        <row r="2">
          <cell r="B2">
            <v>1.9678000000000001E-2</v>
          </cell>
        </row>
      </sheetData>
      <sheetData sheetId="10222">
        <row r="2">
          <cell r="B2">
            <v>1.9678000000000001E-2</v>
          </cell>
        </row>
      </sheetData>
      <sheetData sheetId="10223">
        <row r="2">
          <cell r="B2">
            <v>1.9678000000000001E-2</v>
          </cell>
        </row>
      </sheetData>
      <sheetData sheetId="10224">
        <row r="2">
          <cell r="B2">
            <v>1.9678000000000001E-2</v>
          </cell>
        </row>
      </sheetData>
      <sheetData sheetId="10225">
        <row r="2">
          <cell r="B2">
            <v>1.9678000000000001E-2</v>
          </cell>
        </row>
      </sheetData>
      <sheetData sheetId="10226">
        <row r="2">
          <cell r="B2">
            <v>1.9678000000000001E-2</v>
          </cell>
        </row>
      </sheetData>
      <sheetData sheetId="10227">
        <row r="2">
          <cell r="B2">
            <v>1.9678000000000001E-2</v>
          </cell>
        </row>
      </sheetData>
      <sheetData sheetId="10228">
        <row r="2">
          <cell r="B2">
            <v>0</v>
          </cell>
        </row>
      </sheetData>
      <sheetData sheetId="10229">
        <row r="2">
          <cell r="B2">
            <v>1.9678000000000001E-2</v>
          </cell>
        </row>
      </sheetData>
      <sheetData sheetId="10230">
        <row r="2">
          <cell r="B2">
            <v>0</v>
          </cell>
        </row>
      </sheetData>
      <sheetData sheetId="10231">
        <row r="2">
          <cell r="B2">
            <v>0</v>
          </cell>
        </row>
      </sheetData>
      <sheetData sheetId="10232">
        <row r="2">
          <cell r="B2">
            <v>0</v>
          </cell>
        </row>
      </sheetData>
      <sheetData sheetId="10233">
        <row r="2">
          <cell r="B2">
            <v>1.9678000000000001E-2</v>
          </cell>
        </row>
      </sheetData>
      <sheetData sheetId="10234">
        <row r="2">
          <cell r="B2">
            <v>1.9678000000000001E-2</v>
          </cell>
        </row>
      </sheetData>
      <sheetData sheetId="10235">
        <row r="2">
          <cell r="B2">
            <v>1.9678000000000001E-2</v>
          </cell>
        </row>
      </sheetData>
      <sheetData sheetId="10236">
        <row r="2">
          <cell r="B2">
            <v>0</v>
          </cell>
        </row>
      </sheetData>
      <sheetData sheetId="10237">
        <row r="2">
          <cell r="B2">
            <v>1.9678000000000001E-2</v>
          </cell>
        </row>
      </sheetData>
      <sheetData sheetId="10238">
        <row r="2">
          <cell r="B2">
            <v>1.9678000000000001E-2</v>
          </cell>
        </row>
      </sheetData>
      <sheetData sheetId="10239">
        <row r="2">
          <cell r="B2">
            <v>1.9678000000000001E-2</v>
          </cell>
        </row>
      </sheetData>
      <sheetData sheetId="10240">
        <row r="2">
          <cell r="B2">
            <v>0</v>
          </cell>
        </row>
      </sheetData>
      <sheetData sheetId="10241">
        <row r="2">
          <cell r="B2">
            <v>1.9678000000000001E-2</v>
          </cell>
        </row>
      </sheetData>
      <sheetData sheetId="10242">
        <row r="2">
          <cell r="B2">
            <v>1.9678000000000001E-2</v>
          </cell>
        </row>
      </sheetData>
      <sheetData sheetId="10243">
        <row r="2">
          <cell r="B2">
            <v>0</v>
          </cell>
        </row>
      </sheetData>
      <sheetData sheetId="10244">
        <row r="2">
          <cell r="B2">
            <v>1.9678000000000001E-2</v>
          </cell>
        </row>
      </sheetData>
      <sheetData sheetId="10245">
        <row r="2">
          <cell r="B2">
            <v>0</v>
          </cell>
        </row>
      </sheetData>
      <sheetData sheetId="10246">
        <row r="2">
          <cell r="B2">
            <v>1.9678000000000001E-2</v>
          </cell>
        </row>
      </sheetData>
      <sheetData sheetId="10247">
        <row r="2">
          <cell r="B2">
            <v>0</v>
          </cell>
        </row>
      </sheetData>
      <sheetData sheetId="10248">
        <row r="2">
          <cell r="B2">
            <v>1.9678000000000001E-2</v>
          </cell>
        </row>
      </sheetData>
      <sheetData sheetId="10249">
        <row r="2">
          <cell r="B2">
            <v>1.9678000000000001E-2</v>
          </cell>
        </row>
      </sheetData>
      <sheetData sheetId="10250">
        <row r="2">
          <cell r="B2">
            <v>1.9678000000000001E-2</v>
          </cell>
        </row>
      </sheetData>
      <sheetData sheetId="10251">
        <row r="2">
          <cell r="B2">
            <v>1.9678000000000001E-2</v>
          </cell>
        </row>
      </sheetData>
      <sheetData sheetId="10252">
        <row r="2">
          <cell r="B2">
            <v>0</v>
          </cell>
        </row>
      </sheetData>
      <sheetData sheetId="10253">
        <row r="2">
          <cell r="B2">
            <v>1.9678000000000001E-2</v>
          </cell>
        </row>
      </sheetData>
      <sheetData sheetId="10254">
        <row r="2">
          <cell r="B2">
            <v>0</v>
          </cell>
        </row>
      </sheetData>
      <sheetData sheetId="10255">
        <row r="2">
          <cell r="B2">
            <v>0</v>
          </cell>
        </row>
      </sheetData>
      <sheetData sheetId="10256">
        <row r="2">
          <cell r="B2">
            <v>1.9678000000000001E-2</v>
          </cell>
        </row>
      </sheetData>
      <sheetData sheetId="10257">
        <row r="2">
          <cell r="B2">
            <v>1.9678000000000001E-2</v>
          </cell>
        </row>
      </sheetData>
      <sheetData sheetId="10258">
        <row r="2">
          <cell r="B2">
            <v>0</v>
          </cell>
        </row>
      </sheetData>
      <sheetData sheetId="10259">
        <row r="2">
          <cell r="B2">
            <v>1.9678000000000001E-2</v>
          </cell>
        </row>
      </sheetData>
      <sheetData sheetId="10260">
        <row r="2">
          <cell r="B2">
            <v>0</v>
          </cell>
        </row>
      </sheetData>
      <sheetData sheetId="10261">
        <row r="2">
          <cell r="B2">
            <v>1.9678000000000001E-2</v>
          </cell>
        </row>
      </sheetData>
      <sheetData sheetId="10262">
        <row r="2">
          <cell r="B2">
            <v>1.9678000000000001E-2</v>
          </cell>
        </row>
      </sheetData>
      <sheetData sheetId="10263">
        <row r="2">
          <cell r="B2">
            <v>1.9678000000000001E-2</v>
          </cell>
        </row>
      </sheetData>
      <sheetData sheetId="10264">
        <row r="2">
          <cell r="B2">
            <v>1.9678000000000001E-2</v>
          </cell>
        </row>
      </sheetData>
      <sheetData sheetId="10265">
        <row r="2">
          <cell r="B2">
            <v>1.9678000000000001E-2</v>
          </cell>
        </row>
      </sheetData>
      <sheetData sheetId="10266">
        <row r="2">
          <cell r="B2">
            <v>1.9678000000000001E-2</v>
          </cell>
        </row>
      </sheetData>
      <sheetData sheetId="10267">
        <row r="2">
          <cell r="B2">
            <v>1.9678000000000001E-2</v>
          </cell>
        </row>
      </sheetData>
      <sheetData sheetId="10268">
        <row r="2">
          <cell r="B2">
            <v>1.9678000000000001E-2</v>
          </cell>
        </row>
      </sheetData>
      <sheetData sheetId="10269">
        <row r="2">
          <cell r="B2">
            <v>1.9678000000000001E-2</v>
          </cell>
        </row>
      </sheetData>
      <sheetData sheetId="10270">
        <row r="2">
          <cell r="B2">
            <v>1.9678000000000001E-2</v>
          </cell>
        </row>
      </sheetData>
      <sheetData sheetId="10271">
        <row r="2">
          <cell r="B2">
            <v>1.9678000000000001E-2</v>
          </cell>
        </row>
      </sheetData>
      <sheetData sheetId="10272">
        <row r="2">
          <cell r="B2">
            <v>1.9678000000000001E-2</v>
          </cell>
        </row>
      </sheetData>
      <sheetData sheetId="10273">
        <row r="2">
          <cell r="B2">
            <v>1.9678000000000001E-2</v>
          </cell>
        </row>
      </sheetData>
      <sheetData sheetId="10274">
        <row r="2">
          <cell r="B2">
            <v>1.9678000000000001E-2</v>
          </cell>
        </row>
      </sheetData>
      <sheetData sheetId="10275">
        <row r="2">
          <cell r="B2">
            <v>1.9678000000000001E-2</v>
          </cell>
        </row>
      </sheetData>
      <sheetData sheetId="10276">
        <row r="2">
          <cell r="B2">
            <v>1.9678000000000001E-2</v>
          </cell>
        </row>
      </sheetData>
      <sheetData sheetId="10277">
        <row r="2">
          <cell r="B2">
            <v>1.9678000000000001E-2</v>
          </cell>
        </row>
      </sheetData>
      <sheetData sheetId="10278">
        <row r="2">
          <cell r="B2">
            <v>1.9678000000000001E-2</v>
          </cell>
        </row>
      </sheetData>
      <sheetData sheetId="10279">
        <row r="2">
          <cell r="B2">
            <v>1.9678000000000001E-2</v>
          </cell>
        </row>
      </sheetData>
      <sheetData sheetId="10280">
        <row r="2">
          <cell r="B2">
            <v>0</v>
          </cell>
        </row>
      </sheetData>
      <sheetData sheetId="10281">
        <row r="2">
          <cell r="B2">
            <v>1.9678000000000001E-2</v>
          </cell>
        </row>
      </sheetData>
      <sheetData sheetId="10282">
        <row r="2">
          <cell r="B2">
            <v>0</v>
          </cell>
        </row>
      </sheetData>
      <sheetData sheetId="10283">
        <row r="2">
          <cell r="B2">
            <v>0</v>
          </cell>
        </row>
      </sheetData>
      <sheetData sheetId="10284">
        <row r="2">
          <cell r="B2">
            <v>0</v>
          </cell>
        </row>
      </sheetData>
      <sheetData sheetId="10285"/>
      <sheetData sheetId="10286"/>
      <sheetData sheetId="10287"/>
      <sheetData sheetId="10288"/>
      <sheetData sheetId="10289"/>
      <sheetData sheetId="10290"/>
      <sheetData sheetId="10291"/>
      <sheetData sheetId="10292"/>
      <sheetData sheetId="10293"/>
      <sheetData sheetId="10294"/>
      <sheetData sheetId="10295"/>
      <sheetData sheetId="10296"/>
      <sheetData sheetId="10297"/>
      <sheetData sheetId="10298"/>
      <sheetData sheetId="10299"/>
      <sheetData sheetId="10300"/>
      <sheetData sheetId="10301"/>
      <sheetData sheetId="10302"/>
      <sheetData sheetId="10303"/>
      <sheetData sheetId="10304"/>
      <sheetData sheetId="10305"/>
      <sheetData sheetId="10306"/>
      <sheetData sheetId="10307"/>
      <sheetData sheetId="10308"/>
      <sheetData sheetId="10309"/>
      <sheetData sheetId="10310"/>
      <sheetData sheetId="10311"/>
      <sheetData sheetId="10312"/>
      <sheetData sheetId="10313"/>
      <sheetData sheetId="10314">
        <row r="2">
          <cell r="B2">
            <v>0</v>
          </cell>
        </row>
      </sheetData>
      <sheetData sheetId="10315"/>
      <sheetData sheetId="10316"/>
      <sheetData sheetId="10317"/>
      <sheetData sheetId="10318"/>
      <sheetData sheetId="10319"/>
      <sheetData sheetId="10320"/>
      <sheetData sheetId="10321"/>
      <sheetData sheetId="10322"/>
      <sheetData sheetId="10323"/>
      <sheetData sheetId="10324"/>
      <sheetData sheetId="10325"/>
      <sheetData sheetId="10326"/>
      <sheetData sheetId="10327"/>
      <sheetData sheetId="10328"/>
      <sheetData sheetId="10329"/>
      <sheetData sheetId="10330"/>
      <sheetData sheetId="10331">
        <row r="2">
          <cell r="B2">
            <v>0</v>
          </cell>
        </row>
      </sheetData>
      <sheetData sheetId="10332">
        <row r="2">
          <cell r="B2">
            <v>1.9678000000000001E-2</v>
          </cell>
        </row>
      </sheetData>
      <sheetData sheetId="10333">
        <row r="2">
          <cell r="B2">
            <v>0</v>
          </cell>
        </row>
      </sheetData>
      <sheetData sheetId="10334">
        <row r="2">
          <cell r="B2">
            <v>0</v>
          </cell>
        </row>
      </sheetData>
      <sheetData sheetId="10335">
        <row r="2">
          <cell r="B2">
            <v>0</v>
          </cell>
        </row>
      </sheetData>
      <sheetData sheetId="10336">
        <row r="2">
          <cell r="B2">
            <v>0</v>
          </cell>
        </row>
      </sheetData>
      <sheetData sheetId="10337">
        <row r="2">
          <cell r="B2">
            <v>0</v>
          </cell>
        </row>
      </sheetData>
      <sheetData sheetId="10338">
        <row r="2">
          <cell r="B2">
            <v>1.9678000000000001E-2</v>
          </cell>
        </row>
      </sheetData>
      <sheetData sheetId="10339">
        <row r="2">
          <cell r="B2">
            <v>1.9678000000000001E-2</v>
          </cell>
        </row>
      </sheetData>
      <sheetData sheetId="10340">
        <row r="2">
          <cell r="B2">
            <v>1.9678000000000001E-2</v>
          </cell>
        </row>
      </sheetData>
      <sheetData sheetId="10341">
        <row r="2">
          <cell r="B2">
            <v>0</v>
          </cell>
        </row>
      </sheetData>
      <sheetData sheetId="10342">
        <row r="2">
          <cell r="B2">
            <v>0</v>
          </cell>
        </row>
      </sheetData>
      <sheetData sheetId="10343">
        <row r="2">
          <cell r="B2">
            <v>0</v>
          </cell>
        </row>
      </sheetData>
      <sheetData sheetId="10344">
        <row r="2">
          <cell r="B2">
            <v>1.9678000000000001E-2</v>
          </cell>
        </row>
      </sheetData>
      <sheetData sheetId="10345">
        <row r="2">
          <cell r="B2">
            <v>0</v>
          </cell>
        </row>
      </sheetData>
      <sheetData sheetId="10346">
        <row r="2">
          <cell r="B2">
            <v>0</v>
          </cell>
        </row>
      </sheetData>
      <sheetData sheetId="10347">
        <row r="2">
          <cell r="B2">
            <v>0</v>
          </cell>
        </row>
      </sheetData>
      <sheetData sheetId="10348">
        <row r="2">
          <cell r="B2">
            <v>0</v>
          </cell>
        </row>
      </sheetData>
      <sheetData sheetId="10349">
        <row r="2">
          <cell r="B2">
            <v>0</v>
          </cell>
        </row>
      </sheetData>
      <sheetData sheetId="10350">
        <row r="2">
          <cell r="B2">
            <v>1.9678000000000001E-2</v>
          </cell>
        </row>
      </sheetData>
      <sheetData sheetId="10351">
        <row r="2">
          <cell r="B2">
            <v>1.9678000000000001E-2</v>
          </cell>
        </row>
      </sheetData>
      <sheetData sheetId="10352">
        <row r="2">
          <cell r="B2">
            <v>1.9678000000000001E-2</v>
          </cell>
        </row>
      </sheetData>
      <sheetData sheetId="10353">
        <row r="2">
          <cell r="B2">
            <v>0</v>
          </cell>
        </row>
      </sheetData>
      <sheetData sheetId="10354">
        <row r="2">
          <cell r="B2">
            <v>0</v>
          </cell>
        </row>
      </sheetData>
      <sheetData sheetId="10355">
        <row r="2">
          <cell r="B2">
            <v>0</v>
          </cell>
        </row>
      </sheetData>
      <sheetData sheetId="10356">
        <row r="2">
          <cell r="B2">
            <v>1.9678000000000001E-2</v>
          </cell>
        </row>
      </sheetData>
      <sheetData sheetId="10357">
        <row r="2">
          <cell r="B2">
            <v>0</v>
          </cell>
        </row>
      </sheetData>
      <sheetData sheetId="10358">
        <row r="2">
          <cell r="B2">
            <v>0</v>
          </cell>
        </row>
      </sheetData>
      <sheetData sheetId="10359">
        <row r="2">
          <cell r="B2">
            <v>0</v>
          </cell>
        </row>
      </sheetData>
      <sheetData sheetId="10360">
        <row r="2">
          <cell r="B2">
            <v>1.9678000000000001E-2</v>
          </cell>
        </row>
      </sheetData>
      <sheetData sheetId="10361">
        <row r="2">
          <cell r="B2">
            <v>1.9678000000000001E-2</v>
          </cell>
        </row>
      </sheetData>
      <sheetData sheetId="10362">
        <row r="2">
          <cell r="B2">
            <v>1.9678000000000001E-2</v>
          </cell>
        </row>
      </sheetData>
      <sheetData sheetId="10363">
        <row r="2">
          <cell r="B2">
            <v>1.9678000000000001E-2</v>
          </cell>
        </row>
      </sheetData>
      <sheetData sheetId="10364">
        <row r="2">
          <cell r="B2">
            <v>0</v>
          </cell>
        </row>
      </sheetData>
      <sheetData sheetId="10365">
        <row r="2">
          <cell r="B2">
            <v>1.9678000000000001E-2</v>
          </cell>
        </row>
      </sheetData>
      <sheetData sheetId="10366">
        <row r="2">
          <cell r="B2">
            <v>1.9678000000000001E-2</v>
          </cell>
        </row>
      </sheetData>
      <sheetData sheetId="10367">
        <row r="2">
          <cell r="B2">
            <v>1.9678000000000001E-2</v>
          </cell>
        </row>
      </sheetData>
      <sheetData sheetId="10368">
        <row r="2">
          <cell r="B2">
            <v>0</v>
          </cell>
        </row>
      </sheetData>
      <sheetData sheetId="10369">
        <row r="2">
          <cell r="B2">
            <v>1.9678000000000001E-2</v>
          </cell>
        </row>
      </sheetData>
      <sheetData sheetId="10370">
        <row r="2">
          <cell r="B2">
            <v>1.9678000000000001E-2</v>
          </cell>
        </row>
      </sheetData>
      <sheetData sheetId="10371">
        <row r="2">
          <cell r="B2">
            <v>0</v>
          </cell>
        </row>
      </sheetData>
      <sheetData sheetId="10372">
        <row r="2">
          <cell r="B2">
            <v>1.9678000000000001E-2</v>
          </cell>
        </row>
      </sheetData>
      <sheetData sheetId="10373">
        <row r="2">
          <cell r="B2">
            <v>0</v>
          </cell>
        </row>
      </sheetData>
      <sheetData sheetId="10374">
        <row r="2">
          <cell r="B2">
            <v>1.9678000000000001E-2</v>
          </cell>
        </row>
      </sheetData>
      <sheetData sheetId="10375">
        <row r="2">
          <cell r="B2">
            <v>0</v>
          </cell>
        </row>
      </sheetData>
      <sheetData sheetId="10376">
        <row r="2">
          <cell r="B2">
            <v>1.9678000000000001E-2</v>
          </cell>
        </row>
      </sheetData>
      <sheetData sheetId="10377">
        <row r="2">
          <cell r="B2">
            <v>1.9678000000000001E-2</v>
          </cell>
        </row>
      </sheetData>
      <sheetData sheetId="10378">
        <row r="2">
          <cell r="B2">
            <v>1.9678000000000001E-2</v>
          </cell>
        </row>
      </sheetData>
      <sheetData sheetId="10379">
        <row r="2">
          <cell r="B2">
            <v>1.9678000000000001E-2</v>
          </cell>
        </row>
      </sheetData>
      <sheetData sheetId="10380">
        <row r="2">
          <cell r="B2">
            <v>0</v>
          </cell>
        </row>
      </sheetData>
      <sheetData sheetId="10381">
        <row r="2">
          <cell r="B2">
            <v>1.9678000000000001E-2</v>
          </cell>
        </row>
      </sheetData>
      <sheetData sheetId="10382">
        <row r="2">
          <cell r="B2">
            <v>0</v>
          </cell>
        </row>
      </sheetData>
      <sheetData sheetId="10383">
        <row r="2">
          <cell r="B2">
            <v>0</v>
          </cell>
        </row>
      </sheetData>
      <sheetData sheetId="10384">
        <row r="2">
          <cell r="B2">
            <v>1.9678000000000001E-2</v>
          </cell>
        </row>
      </sheetData>
      <sheetData sheetId="10385">
        <row r="2">
          <cell r="B2">
            <v>0</v>
          </cell>
        </row>
      </sheetData>
      <sheetData sheetId="10386">
        <row r="2">
          <cell r="B2">
            <v>0</v>
          </cell>
        </row>
      </sheetData>
      <sheetData sheetId="10387">
        <row r="2">
          <cell r="B2">
            <v>0</v>
          </cell>
        </row>
      </sheetData>
      <sheetData sheetId="10388">
        <row r="2">
          <cell r="B2">
            <v>0</v>
          </cell>
        </row>
      </sheetData>
      <sheetData sheetId="10389">
        <row r="2">
          <cell r="B2">
            <v>0</v>
          </cell>
        </row>
      </sheetData>
      <sheetData sheetId="10390">
        <row r="2">
          <cell r="B2">
            <v>1.9678000000000001E-2</v>
          </cell>
        </row>
      </sheetData>
      <sheetData sheetId="10391">
        <row r="2">
          <cell r="B2">
            <v>1.9678000000000001E-2</v>
          </cell>
        </row>
      </sheetData>
      <sheetData sheetId="10392">
        <row r="2">
          <cell r="B2">
            <v>1.9678000000000001E-2</v>
          </cell>
        </row>
      </sheetData>
      <sheetData sheetId="10393">
        <row r="2">
          <cell r="B2">
            <v>0</v>
          </cell>
        </row>
      </sheetData>
      <sheetData sheetId="10394">
        <row r="2">
          <cell r="B2">
            <v>0</v>
          </cell>
        </row>
      </sheetData>
      <sheetData sheetId="10395">
        <row r="2">
          <cell r="B2">
            <v>0</v>
          </cell>
        </row>
      </sheetData>
      <sheetData sheetId="10396">
        <row r="2">
          <cell r="B2">
            <v>1.9678000000000001E-2</v>
          </cell>
        </row>
      </sheetData>
      <sheetData sheetId="10397">
        <row r="2">
          <cell r="B2">
            <v>0</v>
          </cell>
        </row>
      </sheetData>
      <sheetData sheetId="10398">
        <row r="2">
          <cell r="B2">
            <v>0</v>
          </cell>
        </row>
      </sheetData>
      <sheetData sheetId="10399">
        <row r="2">
          <cell r="B2">
            <v>0</v>
          </cell>
        </row>
      </sheetData>
      <sheetData sheetId="10400">
        <row r="2">
          <cell r="B2">
            <v>1.9678000000000001E-2</v>
          </cell>
        </row>
      </sheetData>
      <sheetData sheetId="10401">
        <row r="2">
          <cell r="B2">
            <v>1.9678000000000001E-2</v>
          </cell>
        </row>
      </sheetData>
      <sheetData sheetId="10402">
        <row r="2">
          <cell r="B2">
            <v>1.9678000000000001E-2</v>
          </cell>
        </row>
      </sheetData>
      <sheetData sheetId="10403">
        <row r="2">
          <cell r="B2">
            <v>1.9678000000000001E-2</v>
          </cell>
        </row>
      </sheetData>
      <sheetData sheetId="10404">
        <row r="2">
          <cell r="B2">
            <v>1.9678000000000001E-2</v>
          </cell>
        </row>
      </sheetData>
      <sheetData sheetId="10405">
        <row r="2">
          <cell r="B2">
            <v>1.9678000000000001E-2</v>
          </cell>
        </row>
      </sheetData>
      <sheetData sheetId="10406">
        <row r="2">
          <cell r="B2">
            <v>1.9678000000000001E-2</v>
          </cell>
        </row>
      </sheetData>
      <sheetData sheetId="10407">
        <row r="2">
          <cell r="B2">
            <v>1.9678000000000001E-2</v>
          </cell>
        </row>
      </sheetData>
      <sheetData sheetId="10408">
        <row r="2">
          <cell r="B2">
            <v>0</v>
          </cell>
        </row>
      </sheetData>
      <sheetData sheetId="10409">
        <row r="2">
          <cell r="B2">
            <v>1.9678000000000001E-2</v>
          </cell>
        </row>
      </sheetData>
      <sheetData sheetId="10410">
        <row r="2">
          <cell r="B2">
            <v>0</v>
          </cell>
        </row>
      </sheetData>
      <sheetData sheetId="10411">
        <row r="2">
          <cell r="B2">
            <v>0</v>
          </cell>
        </row>
      </sheetData>
      <sheetData sheetId="10412">
        <row r="2">
          <cell r="B2">
            <v>0</v>
          </cell>
        </row>
      </sheetData>
      <sheetData sheetId="10413">
        <row r="2">
          <cell r="B2">
            <v>1.9678000000000001E-2</v>
          </cell>
        </row>
      </sheetData>
      <sheetData sheetId="10414">
        <row r="2">
          <cell r="B2">
            <v>1.9678000000000001E-2</v>
          </cell>
        </row>
      </sheetData>
      <sheetData sheetId="10415">
        <row r="2">
          <cell r="B2">
            <v>1.9678000000000001E-2</v>
          </cell>
        </row>
      </sheetData>
      <sheetData sheetId="10416">
        <row r="2">
          <cell r="B2">
            <v>0</v>
          </cell>
        </row>
      </sheetData>
      <sheetData sheetId="10417">
        <row r="2">
          <cell r="B2">
            <v>1.9678000000000001E-2</v>
          </cell>
        </row>
      </sheetData>
      <sheetData sheetId="10418">
        <row r="2">
          <cell r="B2">
            <v>1.9678000000000001E-2</v>
          </cell>
        </row>
      </sheetData>
      <sheetData sheetId="10419">
        <row r="2">
          <cell r="B2">
            <v>1.9678000000000001E-2</v>
          </cell>
        </row>
      </sheetData>
      <sheetData sheetId="10420">
        <row r="2">
          <cell r="B2">
            <v>0</v>
          </cell>
        </row>
      </sheetData>
      <sheetData sheetId="10421">
        <row r="2">
          <cell r="B2">
            <v>1.9678000000000001E-2</v>
          </cell>
        </row>
      </sheetData>
      <sheetData sheetId="10422">
        <row r="2">
          <cell r="B2">
            <v>1.9678000000000001E-2</v>
          </cell>
        </row>
      </sheetData>
      <sheetData sheetId="10423">
        <row r="2">
          <cell r="B2">
            <v>0</v>
          </cell>
        </row>
      </sheetData>
      <sheetData sheetId="10424">
        <row r="2">
          <cell r="B2">
            <v>1.9678000000000001E-2</v>
          </cell>
        </row>
      </sheetData>
      <sheetData sheetId="10425">
        <row r="2">
          <cell r="B2">
            <v>0</v>
          </cell>
        </row>
      </sheetData>
      <sheetData sheetId="10426">
        <row r="2">
          <cell r="B2">
            <v>1.9678000000000001E-2</v>
          </cell>
        </row>
      </sheetData>
      <sheetData sheetId="10427">
        <row r="2">
          <cell r="B2">
            <v>0</v>
          </cell>
        </row>
      </sheetData>
      <sheetData sheetId="10428">
        <row r="2">
          <cell r="B2">
            <v>1.9678000000000001E-2</v>
          </cell>
        </row>
      </sheetData>
      <sheetData sheetId="10429">
        <row r="2">
          <cell r="B2">
            <v>1.9678000000000001E-2</v>
          </cell>
        </row>
      </sheetData>
      <sheetData sheetId="10430">
        <row r="2">
          <cell r="B2">
            <v>1.9678000000000001E-2</v>
          </cell>
        </row>
      </sheetData>
      <sheetData sheetId="10431">
        <row r="2">
          <cell r="B2">
            <v>1.9678000000000001E-2</v>
          </cell>
        </row>
      </sheetData>
      <sheetData sheetId="10432">
        <row r="2">
          <cell r="B2">
            <v>0</v>
          </cell>
        </row>
      </sheetData>
      <sheetData sheetId="10433">
        <row r="2">
          <cell r="B2">
            <v>1.9678000000000001E-2</v>
          </cell>
        </row>
      </sheetData>
      <sheetData sheetId="10434">
        <row r="2">
          <cell r="B2">
            <v>0</v>
          </cell>
        </row>
      </sheetData>
      <sheetData sheetId="10435">
        <row r="2">
          <cell r="B2">
            <v>0</v>
          </cell>
        </row>
      </sheetData>
      <sheetData sheetId="10436">
        <row r="2">
          <cell r="B2">
            <v>1.9678000000000001E-2</v>
          </cell>
        </row>
      </sheetData>
      <sheetData sheetId="10437">
        <row r="2">
          <cell r="B2">
            <v>1.9678000000000001E-2</v>
          </cell>
        </row>
      </sheetData>
      <sheetData sheetId="10438">
        <row r="2">
          <cell r="B2">
            <v>0</v>
          </cell>
        </row>
      </sheetData>
      <sheetData sheetId="10439">
        <row r="2">
          <cell r="B2">
            <v>1.9678000000000001E-2</v>
          </cell>
        </row>
      </sheetData>
      <sheetData sheetId="10440">
        <row r="2">
          <cell r="B2">
            <v>0</v>
          </cell>
        </row>
      </sheetData>
      <sheetData sheetId="10441">
        <row r="2">
          <cell r="B2">
            <v>1.9678000000000001E-2</v>
          </cell>
        </row>
      </sheetData>
      <sheetData sheetId="10442">
        <row r="2">
          <cell r="B2">
            <v>1.9678000000000001E-2</v>
          </cell>
        </row>
      </sheetData>
      <sheetData sheetId="10443">
        <row r="2">
          <cell r="B2">
            <v>1.9678000000000001E-2</v>
          </cell>
        </row>
      </sheetData>
      <sheetData sheetId="10444">
        <row r="2">
          <cell r="B2">
            <v>1.9678000000000001E-2</v>
          </cell>
        </row>
      </sheetData>
      <sheetData sheetId="10445">
        <row r="2">
          <cell r="B2">
            <v>1.9678000000000001E-2</v>
          </cell>
        </row>
      </sheetData>
      <sheetData sheetId="10446">
        <row r="2">
          <cell r="B2">
            <v>1.9678000000000001E-2</v>
          </cell>
        </row>
      </sheetData>
      <sheetData sheetId="10447">
        <row r="2">
          <cell r="B2">
            <v>1.9678000000000001E-2</v>
          </cell>
        </row>
      </sheetData>
      <sheetData sheetId="10448">
        <row r="2">
          <cell r="B2">
            <v>1.9678000000000001E-2</v>
          </cell>
        </row>
      </sheetData>
      <sheetData sheetId="10449">
        <row r="2">
          <cell r="B2">
            <v>1.9678000000000001E-2</v>
          </cell>
        </row>
      </sheetData>
      <sheetData sheetId="10450">
        <row r="2">
          <cell r="B2">
            <v>1.9678000000000001E-2</v>
          </cell>
        </row>
      </sheetData>
      <sheetData sheetId="10451">
        <row r="2">
          <cell r="B2">
            <v>1.9678000000000001E-2</v>
          </cell>
        </row>
      </sheetData>
      <sheetData sheetId="10452">
        <row r="2">
          <cell r="B2">
            <v>1.9678000000000001E-2</v>
          </cell>
        </row>
      </sheetData>
      <sheetData sheetId="10453">
        <row r="2">
          <cell r="B2">
            <v>1.9678000000000001E-2</v>
          </cell>
        </row>
      </sheetData>
      <sheetData sheetId="10454">
        <row r="2">
          <cell r="B2">
            <v>1.9678000000000001E-2</v>
          </cell>
        </row>
      </sheetData>
      <sheetData sheetId="10455">
        <row r="2">
          <cell r="B2">
            <v>1.9678000000000001E-2</v>
          </cell>
        </row>
      </sheetData>
      <sheetData sheetId="10456">
        <row r="2">
          <cell r="B2">
            <v>1.9678000000000001E-2</v>
          </cell>
        </row>
      </sheetData>
      <sheetData sheetId="10457">
        <row r="2">
          <cell r="B2">
            <v>1.9678000000000001E-2</v>
          </cell>
        </row>
      </sheetData>
      <sheetData sheetId="10458">
        <row r="2">
          <cell r="B2">
            <v>1.9678000000000001E-2</v>
          </cell>
        </row>
      </sheetData>
      <sheetData sheetId="10459">
        <row r="2">
          <cell r="B2">
            <v>1.9678000000000001E-2</v>
          </cell>
        </row>
      </sheetData>
      <sheetData sheetId="10460">
        <row r="2">
          <cell r="B2">
            <v>0</v>
          </cell>
        </row>
      </sheetData>
      <sheetData sheetId="10461">
        <row r="2">
          <cell r="B2">
            <v>1.9678000000000001E-2</v>
          </cell>
        </row>
      </sheetData>
      <sheetData sheetId="10462">
        <row r="2">
          <cell r="B2">
            <v>0</v>
          </cell>
        </row>
      </sheetData>
      <sheetData sheetId="10463">
        <row r="2">
          <cell r="B2">
            <v>0</v>
          </cell>
        </row>
      </sheetData>
      <sheetData sheetId="10464">
        <row r="2">
          <cell r="B2">
            <v>0</v>
          </cell>
        </row>
      </sheetData>
      <sheetData sheetId="10465">
        <row r="2">
          <cell r="B2">
            <v>0</v>
          </cell>
        </row>
      </sheetData>
      <sheetData sheetId="10466">
        <row r="2">
          <cell r="B2">
            <v>0</v>
          </cell>
        </row>
      </sheetData>
      <sheetData sheetId="10467">
        <row r="2">
          <cell r="B2">
            <v>0</v>
          </cell>
        </row>
      </sheetData>
      <sheetData sheetId="10468">
        <row r="2">
          <cell r="B2">
            <v>0</v>
          </cell>
        </row>
      </sheetData>
      <sheetData sheetId="10469">
        <row r="2">
          <cell r="B2">
            <v>1.9678000000000001E-2</v>
          </cell>
        </row>
      </sheetData>
      <sheetData sheetId="10470">
        <row r="2">
          <cell r="B2">
            <v>1.9678000000000001E-2</v>
          </cell>
        </row>
      </sheetData>
      <sheetData sheetId="10471">
        <row r="2">
          <cell r="B2">
            <v>1.9678000000000001E-2</v>
          </cell>
        </row>
      </sheetData>
      <sheetData sheetId="10472">
        <row r="2">
          <cell r="B2">
            <v>0</v>
          </cell>
        </row>
      </sheetData>
      <sheetData sheetId="10473">
        <row r="2">
          <cell r="B2">
            <v>0</v>
          </cell>
        </row>
      </sheetData>
      <sheetData sheetId="10474">
        <row r="2">
          <cell r="B2">
            <v>0</v>
          </cell>
        </row>
      </sheetData>
      <sheetData sheetId="10475">
        <row r="2">
          <cell r="B2">
            <v>1.9678000000000001E-2</v>
          </cell>
        </row>
      </sheetData>
      <sheetData sheetId="10476">
        <row r="2">
          <cell r="B2">
            <v>0</v>
          </cell>
        </row>
      </sheetData>
      <sheetData sheetId="10477">
        <row r="2">
          <cell r="B2">
            <v>0</v>
          </cell>
        </row>
      </sheetData>
      <sheetData sheetId="10478">
        <row r="2">
          <cell r="B2">
            <v>0</v>
          </cell>
        </row>
      </sheetData>
      <sheetData sheetId="10479">
        <row r="2">
          <cell r="B2">
            <v>0</v>
          </cell>
        </row>
      </sheetData>
      <sheetData sheetId="10480">
        <row r="2">
          <cell r="B2">
            <v>0</v>
          </cell>
        </row>
      </sheetData>
      <sheetData sheetId="10481">
        <row r="2">
          <cell r="B2">
            <v>1.9678000000000001E-2</v>
          </cell>
        </row>
      </sheetData>
      <sheetData sheetId="10482">
        <row r="2">
          <cell r="B2">
            <v>1.9678000000000001E-2</v>
          </cell>
        </row>
      </sheetData>
      <sheetData sheetId="10483">
        <row r="2">
          <cell r="B2">
            <v>1.9678000000000001E-2</v>
          </cell>
        </row>
      </sheetData>
      <sheetData sheetId="10484">
        <row r="2">
          <cell r="B2">
            <v>0</v>
          </cell>
        </row>
      </sheetData>
      <sheetData sheetId="10485">
        <row r="2">
          <cell r="B2">
            <v>0</v>
          </cell>
        </row>
      </sheetData>
      <sheetData sheetId="10486">
        <row r="2">
          <cell r="B2">
            <v>0</v>
          </cell>
        </row>
      </sheetData>
      <sheetData sheetId="10487">
        <row r="2">
          <cell r="B2">
            <v>1.9678000000000001E-2</v>
          </cell>
        </row>
      </sheetData>
      <sheetData sheetId="10488">
        <row r="2">
          <cell r="B2">
            <v>0</v>
          </cell>
        </row>
      </sheetData>
      <sheetData sheetId="10489">
        <row r="2">
          <cell r="B2">
            <v>0</v>
          </cell>
        </row>
      </sheetData>
      <sheetData sheetId="10490">
        <row r="2">
          <cell r="B2">
            <v>0</v>
          </cell>
        </row>
      </sheetData>
      <sheetData sheetId="10491">
        <row r="2">
          <cell r="B2">
            <v>1.9678000000000001E-2</v>
          </cell>
        </row>
      </sheetData>
      <sheetData sheetId="10492">
        <row r="2">
          <cell r="B2">
            <v>1.9678000000000001E-2</v>
          </cell>
        </row>
      </sheetData>
      <sheetData sheetId="10493">
        <row r="2">
          <cell r="B2">
            <v>1.9678000000000001E-2</v>
          </cell>
        </row>
      </sheetData>
      <sheetData sheetId="10494">
        <row r="2">
          <cell r="B2">
            <v>0</v>
          </cell>
        </row>
      </sheetData>
      <sheetData sheetId="10495">
        <row r="2">
          <cell r="B2">
            <v>0</v>
          </cell>
        </row>
      </sheetData>
      <sheetData sheetId="10496">
        <row r="2">
          <cell r="B2">
            <v>1.9678000000000001E-2</v>
          </cell>
        </row>
      </sheetData>
      <sheetData sheetId="10497"/>
      <sheetData sheetId="10498"/>
      <sheetData sheetId="10499"/>
      <sheetData sheetId="10500">
        <row r="2">
          <cell r="B2">
            <v>1.9678000000000001E-2</v>
          </cell>
        </row>
      </sheetData>
      <sheetData sheetId="10501">
        <row r="2">
          <cell r="B2">
            <v>1.9678000000000001E-2</v>
          </cell>
        </row>
      </sheetData>
      <sheetData sheetId="10502">
        <row r="2">
          <cell r="B2">
            <v>0</v>
          </cell>
        </row>
      </sheetData>
      <sheetData sheetId="10503">
        <row r="2">
          <cell r="B2">
            <v>1.9678000000000001E-2</v>
          </cell>
        </row>
      </sheetData>
      <sheetData sheetId="10504">
        <row r="2">
          <cell r="B2">
            <v>1.9678000000000001E-2</v>
          </cell>
        </row>
      </sheetData>
      <sheetData sheetId="10505">
        <row r="2">
          <cell r="B2">
            <v>1.9678000000000001E-2</v>
          </cell>
        </row>
      </sheetData>
      <sheetData sheetId="10506">
        <row r="2">
          <cell r="B2">
            <v>0</v>
          </cell>
        </row>
      </sheetData>
      <sheetData sheetId="10507">
        <row r="2">
          <cell r="B2">
            <v>1.9678000000000001E-2</v>
          </cell>
        </row>
      </sheetData>
      <sheetData sheetId="10508">
        <row r="2">
          <cell r="B2">
            <v>1.9678000000000001E-2</v>
          </cell>
        </row>
      </sheetData>
      <sheetData sheetId="10509">
        <row r="2">
          <cell r="B2">
            <v>1.9678000000000001E-2</v>
          </cell>
        </row>
      </sheetData>
      <sheetData sheetId="10510">
        <row r="2">
          <cell r="B2">
            <v>1.9678000000000001E-2</v>
          </cell>
        </row>
      </sheetData>
      <sheetData sheetId="10511">
        <row r="2">
          <cell r="B2">
            <v>0</v>
          </cell>
        </row>
      </sheetData>
      <sheetData sheetId="10512">
        <row r="2">
          <cell r="B2">
            <v>1.9678000000000001E-2</v>
          </cell>
        </row>
      </sheetData>
      <sheetData sheetId="10513">
        <row r="2">
          <cell r="B2">
            <v>0</v>
          </cell>
        </row>
      </sheetData>
      <sheetData sheetId="10514">
        <row r="2">
          <cell r="B2">
            <v>0</v>
          </cell>
        </row>
      </sheetData>
      <sheetData sheetId="10515">
        <row r="2">
          <cell r="B2">
            <v>0</v>
          </cell>
        </row>
      </sheetData>
      <sheetData sheetId="10516">
        <row r="2">
          <cell r="B2">
            <v>0</v>
          </cell>
        </row>
      </sheetData>
      <sheetData sheetId="10517">
        <row r="2">
          <cell r="B2">
            <v>0</v>
          </cell>
        </row>
      </sheetData>
      <sheetData sheetId="10518">
        <row r="2">
          <cell r="B2">
            <v>1.9678000000000001E-2</v>
          </cell>
        </row>
      </sheetData>
      <sheetData sheetId="10519">
        <row r="2">
          <cell r="B2">
            <v>1.9678000000000001E-2</v>
          </cell>
        </row>
      </sheetData>
      <sheetData sheetId="10520">
        <row r="2">
          <cell r="B2">
            <v>1.9678000000000001E-2</v>
          </cell>
        </row>
      </sheetData>
      <sheetData sheetId="10521">
        <row r="2">
          <cell r="B2">
            <v>0</v>
          </cell>
        </row>
      </sheetData>
      <sheetData sheetId="10522">
        <row r="2">
          <cell r="B2">
            <v>0</v>
          </cell>
        </row>
      </sheetData>
      <sheetData sheetId="10523">
        <row r="2">
          <cell r="B2">
            <v>0</v>
          </cell>
        </row>
      </sheetData>
      <sheetData sheetId="10524">
        <row r="2">
          <cell r="B2">
            <v>1.9678000000000001E-2</v>
          </cell>
        </row>
      </sheetData>
      <sheetData sheetId="10525">
        <row r="2">
          <cell r="B2">
            <v>0</v>
          </cell>
        </row>
      </sheetData>
      <sheetData sheetId="10526">
        <row r="2">
          <cell r="B2">
            <v>0</v>
          </cell>
        </row>
      </sheetData>
      <sheetData sheetId="10527">
        <row r="2">
          <cell r="B2">
            <v>0</v>
          </cell>
        </row>
      </sheetData>
      <sheetData sheetId="10528">
        <row r="2">
          <cell r="B2">
            <v>0</v>
          </cell>
        </row>
      </sheetData>
      <sheetData sheetId="10529">
        <row r="2">
          <cell r="B2">
            <v>0</v>
          </cell>
        </row>
      </sheetData>
      <sheetData sheetId="10530">
        <row r="2">
          <cell r="B2">
            <v>1.9678000000000001E-2</v>
          </cell>
        </row>
      </sheetData>
      <sheetData sheetId="10531">
        <row r="2">
          <cell r="B2">
            <v>1.9678000000000001E-2</v>
          </cell>
        </row>
      </sheetData>
      <sheetData sheetId="10532">
        <row r="2">
          <cell r="B2">
            <v>1.9678000000000001E-2</v>
          </cell>
        </row>
      </sheetData>
      <sheetData sheetId="10533">
        <row r="2">
          <cell r="B2">
            <v>0</v>
          </cell>
        </row>
      </sheetData>
      <sheetData sheetId="10534">
        <row r="2">
          <cell r="B2">
            <v>0</v>
          </cell>
        </row>
      </sheetData>
      <sheetData sheetId="10535">
        <row r="2">
          <cell r="B2">
            <v>0</v>
          </cell>
        </row>
      </sheetData>
      <sheetData sheetId="10536">
        <row r="2">
          <cell r="B2">
            <v>1.9678000000000001E-2</v>
          </cell>
        </row>
      </sheetData>
      <sheetData sheetId="10537">
        <row r="2">
          <cell r="B2">
            <v>0</v>
          </cell>
        </row>
      </sheetData>
      <sheetData sheetId="10538">
        <row r="2">
          <cell r="B2">
            <v>0</v>
          </cell>
        </row>
      </sheetData>
      <sheetData sheetId="10539">
        <row r="2">
          <cell r="B2">
            <v>0</v>
          </cell>
        </row>
      </sheetData>
      <sheetData sheetId="10540">
        <row r="2">
          <cell r="B2">
            <v>1.9678000000000001E-2</v>
          </cell>
        </row>
      </sheetData>
      <sheetData sheetId="10541">
        <row r="2">
          <cell r="B2">
            <v>1.9678000000000001E-2</v>
          </cell>
        </row>
      </sheetData>
      <sheetData sheetId="10542">
        <row r="2">
          <cell r="B2">
            <v>1.9678000000000001E-2</v>
          </cell>
        </row>
      </sheetData>
      <sheetData sheetId="10543">
        <row r="2">
          <cell r="B2">
            <v>1.9678000000000001E-2</v>
          </cell>
        </row>
      </sheetData>
      <sheetData sheetId="10544">
        <row r="2">
          <cell r="B2">
            <v>0</v>
          </cell>
        </row>
      </sheetData>
      <sheetData sheetId="10545">
        <row r="2">
          <cell r="B2">
            <v>1.9678000000000001E-2</v>
          </cell>
        </row>
      </sheetData>
      <sheetData sheetId="10546">
        <row r="2">
          <cell r="B2">
            <v>1.9678000000000001E-2</v>
          </cell>
        </row>
      </sheetData>
      <sheetData sheetId="10547">
        <row r="2">
          <cell r="B2">
            <v>1.9678000000000001E-2</v>
          </cell>
        </row>
      </sheetData>
      <sheetData sheetId="10548">
        <row r="2">
          <cell r="B2">
            <v>0</v>
          </cell>
        </row>
      </sheetData>
      <sheetData sheetId="10549">
        <row r="2">
          <cell r="B2">
            <v>1.9678000000000001E-2</v>
          </cell>
        </row>
      </sheetData>
      <sheetData sheetId="10550">
        <row r="2">
          <cell r="B2">
            <v>1.9678000000000001E-2</v>
          </cell>
        </row>
      </sheetData>
      <sheetData sheetId="10551">
        <row r="2">
          <cell r="B2">
            <v>0</v>
          </cell>
        </row>
      </sheetData>
      <sheetData sheetId="10552">
        <row r="2">
          <cell r="B2">
            <v>1.9678000000000001E-2</v>
          </cell>
        </row>
      </sheetData>
      <sheetData sheetId="10553">
        <row r="2">
          <cell r="B2">
            <v>0</v>
          </cell>
        </row>
      </sheetData>
      <sheetData sheetId="10554">
        <row r="2">
          <cell r="B2">
            <v>1.9678000000000001E-2</v>
          </cell>
        </row>
      </sheetData>
      <sheetData sheetId="10555">
        <row r="2">
          <cell r="B2">
            <v>0</v>
          </cell>
        </row>
      </sheetData>
      <sheetData sheetId="10556">
        <row r="2">
          <cell r="B2">
            <v>1.9678000000000001E-2</v>
          </cell>
        </row>
      </sheetData>
      <sheetData sheetId="10557">
        <row r="2">
          <cell r="B2">
            <v>1.9678000000000001E-2</v>
          </cell>
        </row>
      </sheetData>
      <sheetData sheetId="10558">
        <row r="2">
          <cell r="B2">
            <v>1.9678000000000001E-2</v>
          </cell>
        </row>
      </sheetData>
      <sheetData sheetId="10559">
        <row r="2">
          <cell r="B2">
            <v>1.9678000000000001E-2</v>
          </cell>
        </row>
      </sheetData>
      <sheetData sheetId="10560">
        <row r="2">
          <cell r="B2">
            <v>0</v>
          </cell>
        </row>
      </sheetData>
      <sheetData sheetId="10561">
        <row r="2">
          <cell r="B2">
            <v>1.9678000000000001E-2</v>
          </cell>
        </row>
      </sheetData>
      <sheetData sheetId="10562">
        <row r="2">
          <cell r="B2">
            <v>0</v>
          </cell>
        </row>
      </sheetData>
      <sheetData sheetId="10563">
        <row r="2">
          <cell r="B2">
            <v>0</v>
          </cell>
        </row>
      </sheetData>
      <sheetData sheetId="10564">
        <row r="2">
          <cell r="B2">
            <v>1.9678000000000001E-2</v>
          </cell>
        </row>
      </sheetData>
      <sheetData sheetId="10565">
        <row r="2">
          <cell r="B2">
            <v>0</v>
          </cell>
        </row>
      </sheetData>
      <sheetData sheetId="10566">
        <row r="2">
          <cell r="B2">
            <v>0</v>
          </cell>
        </row>
      </sheetData>
      <sheetData sheetId="10567">
        <row r="2">
          <cell r="B2">
            <v>0</v>
          </cell>
        </row>
      </sheetData>
      <sheetData sheetId="10568">
        <row r="2">
          <cell r="B2">
            <v>0</v>
          </cell>
        </row>
      </sheetData>
      <sheetData sheetId="10569">
        <row r="2">
          <cell r="B2">
            <v>0</v>
          </cell>
        </row>
      </sheetData>
      <sheetData sheetId="10570">
        <row r="2">
          <cell r="B2">
            <v>1.9678000000000001E-2</v>
          </cell>
        </row>
      </sheetData>
      <sheetData sheetId="10571">
        <row r="2">
          <cell r="B2">
            <v>1.9678000000000001E-2</v>
          </cell>
        </row>
      </sheetData>
      <sheetData sheetId="10572">
        <row r="2">
          <cell r="B2">
            <v>1.9678000000000001E-2</v>
          </cell>
        </row>
      </sheetData>
      <sheetData sheetId="10573">
        <row r="2">
          <cell r="B2">
            <v>0</v>
          </cell>
        </row>
      </sheetData>
      <sheetData sheetId="10574">
        <row r="2">
          <cell r="B2">
            <v>0</v>
          </cell>
        </row>
      </sheetData>
      <sheetData sheetId="10575">
        <row r="2">
          <cell r="B2">
            <v>0</v>
          </cell>
        </row>
      </sheetData>
      <sheetData sheetId="10576">
        <row r="2">
          <cell r="B2">
            <v>1.9678000000000001E-2</v>
          </cell>
        </row>
      </sheetData>
      <sheetData sheetId="10577">
        <row r="2">
          <cell r="B2">
            <v>0</v>
          </cell>
        </row>
      </sheetData>
      <sheetData sheetId="10578">
        <row r="2">
          <cell r="B2">
            <v>0</v>
          </cell>
        </row>
      </sheetData>
      <sheetData sheetId="10579">
        <row r="2">
          <cell r="B2">
            <v>0</v>
          </cell>
        </row>
      </sheetData>
      <sheetData sheetId="10580">
        <row r="2">
          <cell r="B2">
            <v>1.9678000000000001E-2</v>
          </cell>
        </row>
      </sheetData>
      <sheetData sheetId="10581">
        <row r="2">
          <cell r="B2">
            <v>1.9678000000000001E-2</v>
          </cell>
        </row>
      </sheetData>
      <sheetData sheetId="10582">
        <row r="2">
          <cell r="B2">
            <v>1.9678000000000001E-2</v>
          </cell>
        </row>
      </sheetData>
      <sheetData sheetId="10583">
        <row r="2">
          <cell r="B2">
            <v>1.9678000000000001E-2</v>
          </cell>
        </row>
      </sheetData>
      <sheetData sheetId="10584">
        <row r="2">
          <cell r="B2">
            <v>1.9678000000000001E-2</v>
          </cell>
        </row>
      </sheetData>
      <sheetData sheetId="10585">
        <row r="2">
          <cell r="B2">
            <v>1.9678000000000001E-2</v>
          </cell>
        </row>
      </sheetData>
      <sheetData sheetId="10586">
        <row r="2">
          <cell r="B2">
            <v>1.9678000000000001E-2</v>
          </cell>
        </row>
      </sheetData>
      <sheetData sheetId="10587">
        <row r="2">
          <cell r="B2">
            <v>1.9678000000000001E-2</v>
          </cell>
        </row>
      </sheetData>
      <sheetData sheetId="10588">
        <row r="2">
          <cell r="B2">
            <v>0</v>
          </cell>
        </row>
      </sheetData>
      <sheetData sheetId="10589">
        <row r="2">
          <cell r="B2">
            <v>1.9678000000000001E-2</v>
          </cell>
        </row>
      </sheetData>
      <sheetData sheetId="10590">
        <row r="2">
          <cell r="B2">
            <v>0</v>
          </cell>
        </row>
      </sheetData>
      <sheetData sheetId="10591">
        <row r="2">
          <cell r="B2">
            <v>0</v>
          </cell>
        </row>
      </sheetData>
      <sheetData sheetId="10592">
        <row r="2">
          <cell r="B2">
            <v>0</v>
          </cell>
        </row>
      </sheetData>
      <sheetData sheetId="10593">
        <row r="2">
          <cell r="B2">
            <v>1.9678000000000001E-2</v>
          </cell>
        </row>
      </sheetData>
      <sheetData sheetId="10594">
        <row r="2">
          <cell r="B2">
            <v>1.9678000000000001E-2</v>
          </cell>
        </row>
      </sheetData>
      <sheetData sheetId="10595">
        <row r="2">
          <cell r="B2">
            <v>1.9678000000000001E-2</v>
          </cell>
        </row>
      </sheetData>
      <sheetData sheetId="10596">
        <row r="2">
          <cell r="B2">
            <v>0</v>
          </cell>
        </row>
      </sheetData>
      <sheetData sheetId="10597">
        <row r="2">
          <cell r="B2">
            <v>1.9678000000000001E-2</v>
          </cell>
        </row>
      </sheetData>
      <sheetData sheetId="10598">
        <row r="2">
          <cell r="B2">
            <v>1.9678000000000001E-2</v>
          </cell>
        </row>
      </sheetData>
      <sheetData sheetId="10599">
        <row r="2">
          <cell r="B2">
            <v>1.9678000000000001E-2</v>
          </cell>
        </row>
      </sheetData>
      <sheetData sheetId="10600">
        <row r="2">
          <cell r="B2">
            <v>0</v>
          </cell>
        </row>
      </sheetData>
      <sheetData sheetId="10601">
        <row r="2">
          <cell r="B2">
            <v>1.9678000000000001E-2</v>
          </cell>
        </row>
      </sheetData>
      <sheetData sheetId="10602">
        <row r="2">
          <cell r="B2">
            <v>1.9678000000000001E-2</v>
          </cell>
        </row>
      </sheetData>
      <sheetData sheetId="10603">
        <row r="2">
          <cell r="B2">
            <v>0</v>
          </cell>
        </row>
      </sheetData>
      <sheetData sheetId="10604">
        <row r="2">
          <cell r="B2">
            <v>1.9678000000000001E-2</v>
          </cell>
        </row>
      </sheetData>
      <sheetData sheetId="10605">
        <row r="2">
          <cell r="B2">
            <v>0</v>
          </cell>
        </row>
      </sheetData>
      <sheetData sheetId="10606">
        <row r="2">
          <cell r="B2">
            <v>1.9678000000000001E-2</v>
          </cell>
        </row>
      </sheetData>
      <sheetData sheetId="10607">
        <row r="2">
          <cell r="B2">
            <v>0</v>
          </cell>
        </row>
      </sheetData>
      <sheetData sheetId="10608">
        <row r="2">
          <cell r="B2">
            <v>1.9678000000000001E-2</v>
          </cell>
        </row>
      </sheetData>
      <sheetData sheetId="10609">
        <row r="2">
          <cell r="B2">
            <v>1.9678000000000001E-2</v>
          </cell>
        </row>
      </sheetData>
      <sheetData sheetId="10610">
        <row r="2">
          <cell r="B2">
            <v>1.9678000000000001E-2</v>
          </cell>
        </row>
      </sheetData>
      <sheetData sheetId="10611">
        <row r="2">
          <cell r="B2">
            <v>1.9678000000000001E-2</v>
          </cell>
        </row>
      </sheetData>
      <sheetData sheetId="10612">
        <row r="2">
          <cell r="B2">
            <v>0</v>
          </cell>
        </row>
      </sheetData>
      <sheetData sheetId="10613">
        <row r="2">
          <cell r="B2">
            <v>1.9678000000000001E-2</v>
          </cell>
        </row>
      </sheetData>
      <sheetData sheetId="10614">
        <row r="2">
          <cell r="B2">
            <v>0</v>
          </cell>
        </row>
      </sheetData>
      <sheetData sheetId="10615">
        <row r="2">
          <cell r="B2">
            <v>0</v>
          </cell>
        </row>
      </sheetData>
      <sheetData sheetId="10616">
        <row r="2">
          <cell r="B2">
            <v>1.9678000000000001E-2</v>
          </cell>
        </row>
      </sheetData>
      <sheetData sheetId="10617">
        <row r="2">
          <cell r="B2">
            <v>1.9678000000000001E-2</v>
          </cell>
        </row>
      </sheetData>
      <sheetData sheetId="10618">
        <row r="2">
          <cell r="B2">
            <v>0</v>
          </cell>
        </row>
      </sheetData>
      <sheetData sheetId="10619">
        <row r="2">
          <cell r="B2">
            <v>1.9678000000000001E-2</v>
          </cell>
        </row>
      </sheetData>
      <sheetData sheetId="10620">
        <row r="2">
          <cell r="B2">
            <v>0</v>
          </cell>
        </row>
      </sheetData>
      <sheetData sheetId="10621">
        <row r="2">
          <cell r="B2">
            <v>1.9678000000000001E-2</v>
          </cell>
        </row>
      </sheetData>
      <sheetData sheetId="10622">
        <row r="2">
          <cell r="B2">
            <v>1.9678000000000001E-2</v>
          </cell>
        </row>
      </sheetData>
      <sheetData sheetId="10623">
        <row r="2">
          <cell r="B2">
            <v>1.9678000000000001E-2</v>
          </cell>
        </row>
      </sheetData>
      <sheetData sheetId="10624">
        <row r="2">
          <cell r="B2">
            <v>1.9678000000000001E-2</v>
          </cell>
        </row>
      </sheetData>
      <sheetData sheetId="10625">
        <row r="2">
          <cell r="B2">
            <v>1.9678000000000001E-2</v>
          </cell>
        </row>
      </sheetData>
      <sheetData sheetId="10626">
        <row r="2">
          <cell r="B2">
            <v>1.9678000000000001E-2</v>
          </cell>
        </row>
      </sheetData>
      <sheetData sheetId="10627">
        <row r="2">
          <cell r="B2">
            <v>1.9678000000000001E-2</v>
          </cell>
        </row>
      </sheetData>
      <sheetData sheetId="10628">
        <row r="2">
          <cell r="B2">
            <v>1.9678000000000001E-2</v>
          </cell>
        </row>
      </sheetData>
      <sheetData sheetId="10629">
        <row r="2">
          <cell r="B2">
            <v>1.9678000000000001E-2</v>
          </cell>
        </row>
      </sheetData>
      <sheetData sheetId="10630">
        <row r="2">
          <cell r="B2">
            <v>1.9678000000000001E-2</v>
          </cell>
        </row>
      </sheetData>
      <sheetData sheetId="10631">
        <row r="2">
          <cell r="B2">
            <v>1.9678000000000001E-2</v>
          </cell>
        </row>
      </sheetData>
      <sheetData sheetId="10632">
        <row r="2">
          <cell r="B2">
            <v>1.9678000000000001E-2</v>
          </cell>
        </row>
      </sheetData>
      <sheetData sheetId="10633">
        <row r="2">
          <cell r="B2">
            <v>1.9678000000000001E-2</v>
          </cell>
        </row>
      </sheetData>
      <sheetData sheetId="10634">
        <row r="2">
          <cell r="B2">
            <v>1.9678000000000001E-2</v>
          </cell>
        </row>
      </sheetData>
      <sheetData sheetId="10635">
        <row r="2">
          <cell r="B2">
            <v>1.9678000000000001E-2</v>
          </cell>
        </row>
      </sheetData>
      <sheetData sheetId="10636">
        <row r="2">
          <cell r="B2">
            <v>1.9678000000000001E-2</v>
          </cell>
        </row>
      </sheetData>
      <sheetData sheetId="10637">
        <row r="2">
          <cell r="B2">
            <v>1.9678000000000001E-2</v>
          </cell>
        </row>
      </sheetData>
      <sheetData sheetId="10638">
        <row r="2">
          <cell r="B2">
            <v>1.9678000000000001E-2</v>
          </cell>
        </row>
      </sheetData>
      <sheetData sheetId="10639">
        <row r="2">
          <cell r="B2">
            <v>1.9678000000000001E-2</v>
          </cell>
        </row>
      </sheetData>
      <sheetData sheetId="10640">
        <row r="2">
          <cell r="B2">
            <v>0</v>
          </cell>
        </row>
      </sheetData>
      <sheetData sheetId="10641">
        <row r="2">
          <cell r="B2">
            <v>1.9678000000000001E-2</v>
          </cell>
        </row>
      </sheetData>
      <sheetData sheetId="10642">
        <row r="2">
          <cell r="B2">
            <v>0</v>
          </cell>
        </row>
      </sheetData>
      <sheetData sheetId="10643">
        <row r="2">
          <cell r="B2">
            <v>0</v>
          </cell>
        </row>
      </sheetData>
      <sheetData sheetId="10644">
        <row r="2">
          <cell r="B2">
            <v>0</v>
          </cell>
        </row>
      </sheetData>
      <sheetData sheetId="10645">
        <row r="2">
          <cell r="B2">
            <v>1.9678000000000001E-2</v>
          </cell>
        </row>
      </sheetData>
      <sheetData sheetId="10646">
        <row r="2">
          <cell r="B2">
            <v>0</v>
          </cell>
        </row>
      </sheetData>
      <sheetData sheetId="10647">
        <row r="2">
          <cell r="B2">
            <v>0</v>
          </cell>
        </row>
      </sheetData>
      <sheetData sheetId="10648">
        <row r="2">
          <cell r="B2">
            <v>0</v>
          </cell>
        </row>
      </sheetData>
      <sheetData sheetId="10649">
        <row r="2">
          <cell r="B2">
            <v>0</v>
          </cell>
        </row>
      </sheetData>
      <sheetData sheetId="10650">
        <row r="2">
          <cell r="B2">
            <v>0</v>
          </cell>
        </row>
      </sheetData>
      <sheetData sheetId="10651">
        <row r="2">
          <cell r="B2">
            <v>1.9678000000000001E-2</v>
          </cell>
        </row>
      </sheetData>
      <sheetData sheetId="10652">
        <row r="2">
          <cell r="B2">
            <v>1.9678000000000001E-2</v>
          </cell>
        </row>
      </sheetData>
      <sheetData sheetId="10653">
        <row r="2">
          <cell r="B2">
            <v>1.9678000000000001E-2</v>
          </cell>
        </row>
      </sheetData>
      <sheetData sheetId="10654">
        <row r="2">
          <cell r="B2">
            <v>0</v>
          </cell>
        </row>
      </sheetData>
      <sheetData sheetId="10655">
        <row r="2">
          <cell r="B2">
            <v>0</v>
          </cell>
        </row>
      </sheetData>
      <sheetData sheetId="10656">
        <row r="2">
          <cell r="B2">
            <v>0</v>
          </cell>
        </row>
      </sheetData>
      <sheetData sheetId="10657">
        <row r="2">
          <cell r="B2">
            <v>1.9678000000000001E-2</v>
          </cell>
        </row>
      </sheetData>
      <sheetData sheetId="10658">
        <row r="2">
          <cell r="B2">
            <v>0</v>
          </cell>
        </row>
      </sheetData>
      <sheetData sheetId="10659">
        <row r="2">
          <cell r="B2">
            <v>0</v>
          </cell>
        </row>
      </sheetData>
      <sheetData sheetId="10660">
        <row r="2">
          <cell r="B2">
            <v>0</v>
          </cell>
        </row>
      </sheetData>
      <sheetData sheetId="10661">
        <row r="2">
          <cell r="B2">
            <v>0</v>
          </cell>
        </row>
      </sheetData>
      <sheetData sheetId="10662">
        <row r="2">
          <cell r="B2">
            <v>0</v>
          </cell>
        </row>
      </sheetData>
      <sheetData sheetId="10663">
        <row r="2">
          <cell r="B2">
            <v>1.9678000000000001E-2</v>
          </cell>
        </row>
      </sheetData>
      <sheetData sheetId="10664">
        <row r="2">
          <cell r="B2">
            <v>1.9678000000000001E-2</v>
          </cell>
        </row>
      </sheetData>
      <sheetData sheetId="10665">
        <row r="2">
          <cell r="B2">
            <v>1.9678000000000001E-2</v>
          </cell>
        </row>
      </sheetData>
      <sheetData sheetId="10666">
        <row r="2">
          <cell r="B2">
            <v>0</v>
          </cell>
        </row>
      </sheetData>
      <sheetData sheetId="10667">
        <row r="2">
          <cell r="B2">
            <v>0</v>
          </cell>
        </row>
      </sheetData>
      <sheetData sheetId="10668">
        <row r="2">
          <cell r="B2">
            <v>0</v>
          </cell>
        </row>
      </sheetData>
      <sheetData sheetId="10669">
        <row r="2">
          <cell r="B2">
            <v>1.9678000000000001E-2</v>
          </cell>
        </row>
      </sheetData>
      <sheetData sheetId="10670">
        <row r="2">
          <cell r="B2">
            <v>0</v>
          </cell>
        </row>
      </sheetData>
      <sheetData sheetId="10671">
        <row r="2">
          <cell r="B2">
            <v>0</v>
          </cell>
        </row>
      </sheetData>
      <sheetData sheetId="10672">
        <row r="2">
          <cell r="B2">
            <v>0</v>
          </cell>
        </row>
      </sheetData>
      <sheetData sheetId="10673">
        <row r="2">
          <cell r="B2">
            <v>1.9678000000000001E-2</v>
          </cell>
        </row>
      </sheetData>
      <sheetData sheetId="10674">
        <row r="2">
          <cell r="B2">
            <v>0</v>
          </cell>
        </row>
      </sheetData>
      <sheetData sheetId="10675">
        <row r="2">
          <cell r="B2">
            <v>1.9678000000000001E-2</v>
          </cell>
        </row>
      </sheetData>
      <sheetData sheetId="10676"/>
      <sheetData sheetId="10677">
        <row r="2">
          <cell r="B2">
            <v>0</v>
          </cell>
        </row>
      </sheetData>
      <sheetData sheetId="10678">
        <row r="2">
          <cell r="B2">
            <v>1.9678000000000001E-2</v>
          </cell>
        </row>
      </sheetData>
      <sheetData sheetId="10679"/>
      <sheetData sheetId="10680"/>
      <sheetData sheetId="10681"/>
      <sheetData sheetId="10682">
        <row r="2">
          <cell r="B2">
            <v>1.9678000000000001E-2</v>
          </cell>
        </row>
      </sheetData>
      <sheetData sheetId="10683">
        <row r="2">
          <cell r="B2">
            <v>1.9678000000000001E-2</v>
          </cell>
        </row>
      </sheetData>
      <sheetData sheetId="10684">
        <row r="2">
          <cell r="B2">
            <v>0</v>
          </cell>
        </row>
      </sheetData>
      <sheetData sheetId="10685">
        <row r="2">
          <cell r="B2">
            <v>1.9678000000000001E-2</v>
          </cell>
        </row>
      </sheetData>
      <sheetData sheetId="10686">
        <row r="2">
          <cell r="B2">
            <v>1.9678000000000001E-2</v>
          </cell>
        </row>
      </sheetData>
      <sheetData sheetId="10687">
        <row r="2">
          <cell r="B2">
            <v>1.9678000000000001E-2</v>
          </cell>
        </row>
      </sheetData>
      <sheetData sheetId="10688">
        <row r="2">
          <cell r="B2">
            <v>0</v>
          </cell>
        </row>
      </sheetData>
      <sheetData sheetId="10689">
        <row r="2">
          <cell r="B2">
            <v>1.9678000000000001E-2</v>
          </cell>
        </row>
      </sheetData>
      <sheetData sheetId="10690">
        <row r="2">
          <cell r="B2">
            <v>1.9678000000000001E-2</v>
          </cell>
        </row>
      </sheetData>
      <sheetData sheetId="10691">
        <row r="2">
          <cell r="B2">
            <v>0</v>
          </cell>
        </row>
      </sheetData>
      <sheetData sheetId="10692">
        <row r="2">
          <cell r="B2">
            <v>1.9678000000000001E-2</v>
          </cell>
        </row>
      </sheetData>
      <sheetData sheetId="10693">
        <row r="2">
          <cell r="B2">
            <v>0</v>
          </cell>
        </row>
      </sheetData>
      <sheetData sheetId="10694">
        <row r="2">
          <cell r="B2">
            <v>0</v>
          </cell>
        </row>
      </sheetData>
      <sheetData sheetId="10695">
        <row r="2">
          <cell r="B2">
            <v>0</v>
          </cell>
        </row>
      </sheetData>
      <sheetData sheetId="10696">
        <row r="2">
          <cell r="B2">
            <v>0</v>
          </cell>
        </row>
      </sheetData>
      <sheetData sheetId="10697">
        <row r="2">
          <cell r="B2">
            <v>0</v>
          </cell>
        </row>
      </sheetData>
      <sheetData sheetId="10698">
        <row r="2">
          <cell r="B2">
            <v>1.9678000000000001E-2</v>
          </cell>
        </row>
      </sheetData>
      <sheetData sheetId="10699">
        <row r="2">
          <cell r="B2">
            <v>1.9678000000000001E-2</v>
          </cell>
        </row>
      </sheetData>
      <sheetData sheetId="10700">
        <row r="2">
          <cell r="B2">
            <v>1.9678000000000001E-2</v>
          </cell>
        </row>
      </sheetData>
      <sheetData sheetId="10701">
        <row r="2">
          <cell r="B2">
            <v>0</v>
          </cell>
        </row>
      </sheetData>
      <sheetData sheetId="10702">
        <row r="2">
          <cell r="B2">
            <v>0</v>
          </cell>
        </row>
      </sheetData>
      <sheetData sheetId="10703">
        <row r="2">
          <cell r="B2">
            <v>0</v>
          </cell>
        </row>
      </sheetData>
      <sheetData sheetId="10704">
        <row r="2">
          <cell r="B2">
            <v>1.9678000000000001E-2</v>
          </cell>
        </row>
      </sheetData>
      <sheetData sheetId="10705">
        <row r="2">
          <cell r="B2">
            <v>0</v>
          </cell>
        </row>
      </sheetData>
      <sheetData sheetId="10706">
        <row r="2">
          <cell r="B2">
            <v>0</v>
          </cell>
        </row>
      </sheetData>
      <sheetData sheetId="10707">
        <row r="2">
          <cell r="B2">
            <v>0</v>
          </cell>
        </row>
      </sheetData>
      <sheetData sheetId="10708">
        <row r="2">
          <cell r="B2">
            <v>0</v>
          </cell>
        </row>
      </sheetData>
      <sheetData sheetId="10709">
        <row r="2">
          <cell r="B2">
            <v>0</v>
          </cell>
        </row>
      </sheetData>
      <sheetData sheetId="10710">
        <row r="2">
          <cell r="B2">
            <v>1.9678000000000001E-2</v>
          </cell>
        </row>
      </sheetData>
      <sheetData sheetId="10711">
        <row r="2">
          <cell r="B2">
            <v>1.9678000000000001E-2</v>
          </cell>
        </row>
      </sheetData>
      <sheetData sheetId="10712">
        <row r="2">
          <cell r="B2">
            <v>1.9678000000000001E-2</v>
          </cell>
        </row>
      </sheetData>
      <sheetData sheetId="10713">
        <row r="2">
          <cell r="B2">
            <v>0</v>
          </cell>
        </row>
      </sheetData>
      <sheetData sheetId="10714">
        <row r="2">
          <cell r="B2">
            <v>0</v>
          </cell>
        </row>
      </sheetData>
      <sheetData sheetId="10715">
        <row r="2">
          <cell r="B2">
            <v>0</v>
          </cell>
        </row>
      </sheetData>
      <sheetData sheetId="10716">
        <row r="2">
          <cell r="B2">
            <v>1.9678000000000001E-2</v>
          </cell>
        </row>
      </sheetData>
      <sheetData sheetId="10717">
        <row r="2">
          <cell r="B2">
            <v>0</v>
          </cell>
        </row>
      </sheetData>
      <sheetData sheetId="10718">
        <row r="2">
          <cell r="B2">
            <v>0</v>
          </cell>
        </row>
      </sheetData>
      <sheetData sheetId="10719">
        <row r="2">
          <cell r="B2">
            <v>0</v>
          </cell>
        </row>
      </sheetData>
      <sheetData sheetId="10720">
        <row r="2">
          <cell r="B2">
            <v>1.9678000000000001E-2</v>
          </cell>
        </row>
      </sheetData>
      <sheetData sheetId="10721">
        <row r="2">
          <cell r="B2">
            <v>1.9678000000000001E-2</v>
          </cell>
        </row>
      </sheetData>
      <sheetData sheetId="10722">
        <row r="2">
          <cell r="B2">
            <v>1.9678000000000001E-2</v>
          </cell>
        </row>
      </sheetData>
      <sheetData sheetId="10723">
        <row r="2">
          <cell r="B2">
            <v>1.9678000000000001E-2</v>
          </cell>
        </row>
      </sheetData>
      <sheetData sheetId="10724">
        <row r="2">
          <cell r="B2">
            <v>0</v>
          </cell>
        </row>
      </sheetData>
      <sheetData sheetId="10725">
        <row r="2">
          <cell r="B2">
            <v>1.9678000000000001E-2</v>
          </cell>
        </row>
      </sheetData>
      <sheetData sheetId="10726">
        <row r="2">
          <cell r="B2">
            <v>1.9678000000000001E-2</v>
          </cell>
        </row>
      </sheetData>
      <sheetData sheetId="10727">
        <row r="2">
          <cell r="B2">
            <v>1.9678000000000001E-2</v>
          </cell>
        </row>
      </sheetData>
      <sheetData sheetId="10728">
        <row r="2">
          <cell r="B2">
            <v>0</v>
          </cell>
        </row>
      </sheetData>
      <sheetData sheetId="10729">
        <row r="2">
          <cell r="B2">
            <v>1.9678000000000001E-2</v>
          </cell>
        </row>
      </sheetData>
      <sheetData sheetId="10730">
        <row r="2">
          <cell r="B2">
            <v>1.9678000000000001E-2</v>
          </cell>
        </row>
      </sheetData>
      <sheetData sheetId="10731">
        <row r="2">
          <cell r="B2">
            <v>0</v>
          </cell>
        </row>
      </sheetData>
      <sheetData sheetId="10732">
        <row r="2">
          <cell r="B2">
            <v>1.9678000000000001E-2</v>
          </cell>
        </row>
      </sheetData>
      <sheetData sheetId="10733">
        <row r="2">
          <cell r="B2">
            <v>0</v>
          </cell>
        </row>
      </sheetData>
      <sheetData sheetId="10734">
        <row r="2">
          <cell r="B2">
            <v>1.9678000000000001E-2</v>
          </cell>
        </row>
      </sheetData>
      <sheetData sheetId="10735">
        <row r="2">
          <cell r="B2">
            <v>0</v>
          </cell>
        </row>
      </sheetData>
      <sheetData sheetId="10736">
        <row r="2">
          <cell r="B2">
            <v>1.9678000000000001E-2</v>
          </cell>
        </row>
      </sheetData>
      <sheetData sheetId="10737">
        <row r="2">
          <cell r="B2">
            <v>1.9678000000000001E-2</v>
          </cell>
        </row>
      </sheetData>
      <sheetData sheetId="10738">
        <row r="2">
          <cell r="B2">
            <v>1.9678000000000001E-2</v>
          </cell>
        </row>
      </sheetData>
      <sheetData sheetId="10739">
        <row r="2">
          <cell r="B2">
            <v>1.9678000000000001E-2</v>
          </cell>
        </row>
      </sheetData>
      <sheetData sheetId="10740">
        <row r="2">
          <cell r="B2">
            <v>0</v>
          </cell>
        </row>
      </sheetData>
      <sheetData sheetId="10741">
        <row r="2">
          <cell r="B2">
            <v>1.9678000000000001E-2</v>
          </cell>
        </row>
      </sheetData>
      <sheetData sheetId="10742">
        <row r="2">
          <cell r="B2">
            <v>0</v>
          </cell>
        </row>
      </sheetData>
      <sheetData sheetId="10743">
        <row r="2">
          <cell r="B2">
            <v>0</v>
          </cell>
        </row>
      </sheetData>
      <sheetData sheetId="10744">
        <row r="2">
          <cell r="B2">
            <v>1.9678000000000001E-2</v>
          </cell>
        </row>
      </sheetData>
      <sheetData sheetId="10745">
        <row r="2">
          <cell r="B2">
            <v>0</v>
          </cell>
        </row>
      </sheetData>
      <sheetData sheetId="10746">
        <row r="2">
          <cell r="B2">
            <v>0</v>
          </cell>
        </row>
      </sheetData>
      <sheetData sheetId="10747">
        <row r="2">
          <cell r="B2">
            <v>0</v>
          </cell>
        </row>
      </sheetData>
      <sheetData sheetId="10748">
        <row r="2">
          <cell r="B2">
            <v>0</v>
          </cell>
        </row>
      </sheetData>
      <sheetData sheetId="10749">
        <row r="2">
          <cell r="B2">
            <v>0</v>
          </cell>
        </row>
      </sheetData>
      <sheetData sheetId="10750">
        <row r="2">
          <cell r="B2">
            <v>1.9678000000000001E-2</v>
          </cell>
        </row>
      </sheetData>
      <sheetData sheetId="10751">
        <row r="2">
          <cell r="B2">
            <v>1.9678000000000001E-2</v>
          </cell>
        </row>
      </sheetData>
      <sheetData sheetId="10752">
        <row r="2">
          <cell r="B2">
            <v>1.9678000000000001E-2</v>
          </cell>
        </row>
      </sheetData>
      <sheetData sheetId="10753">
        <row r="2">
          <cell r="B2">
            <v>0</v>
          </cell>
        </row>
      </sheetData>
      <sheetData sheetId="10754">
        <row r="2">
          <cell r="B2">
            <v>0</v>
          </cell>
        </row>
      </sheetData>
      <sheetData sheetId="10755">
        <row r="2">
          <cell r="B2">
            <v>0</v>
          </cell>
        </row>
      </sheetData>
      <sheetData sheetId="10756">
        <row r="2">
          <cell r="B2">
            <v>1.9678000000000001E-2</v>
          </cell>
        </row>
      </sheetData>
      <sheetData sheetId="10757">
        <row r="2">
          <cell r="B2">
            <v>0</v>
          </cell>
        </row>
      </sheetData>
      <sheetData sheetId="10758">
        <row r="2">
          <cell r="B2">
            <v>0</v>
          </cell>
        </row>
      </sheetData>
      <sheetData sheetId="10759">
        <row r="2">
          <cell r="B2">
            <v>0</v>
          </cell>
        </row>
      </sheetData>
      <sheetData sheetId="10760">
        <row r="2">
          <cell r="B2">
            <v>1.9678000000000001E-2</v>
          </cell>
        </row>
      </sheetData>
      <sheetData sheetId="10761">
        <row r="2">
          <cell r="B2">
            <v>1.9678000000000001E-2</v>
          </cell>
        </row>
      </sheetData>
      <sheetData sheetId="10762">
        <row r="2">
          <cell r="B2">
            <v>1.9678000000000001E-2</v>
          </cell>
        </row>
      </sheetData>
      <sheetData sheetId="10763">
        <row r="2">
          <cell r="B2">
            <v>1.9678000000000001E-2</v>
          </cell>
        </row>
      </sheetData>
      <sheetData sheetId="10764">
        <row r="2">
          <cell r="B2">
            <v>1.9678000000000001E-2</v>
          </cell>
        </row>
      </sheetData>
      <sheetData sheetId="10765">
        <row r="2">
          <cell r="B2">
            <v>1.9678000000000001E-2</v>
          </cell>
        </row>
      </sheetData>
      <sheetData sheetId="10766">
        <row r="2">
          <cell r="B2">
            <v>1.9678000000000001E-2</v>
          </cell>
        </row>
      </sheetData>
      <sheetData sheetId="10767">
        <row r="2">
          <cell r="B2">
            <v>1.9678000000000001E-2</v>
          </cell>
        </row>
      </sheetData>
      <sheetData sheetId="10768">
        <row r="2">
          <cell r="B2">
            <v>0</v>
          </cell>
        </row>
      </sheetData>
      <sheetData sheetId="10769">
        <row r="2">
          <cell r="B2">
            <v>1.9678000000000001E-2</v>
          </cell>
        </row>
      </sheetData>
      <sheetData sheetId="10770">
        <row r="2">
          <cell r="B2">
            <v>0</v>
          </cell>
        </row>
      </sheetData>
      <sheetData sheetId="10771">
        <row r="2">
          <cell r="B2">
            <v>0</v>
          </cell>
        </row>
      </sheetData>
      <sheetData sheetId="10772">
        <row r="2">
          <cell r="B2">
            <v>0</v>
          </cell>
        </row>
      </sheetData>
      <sheetData sheetId="10773">
        <row r="2">
          <cell r="B2">
            <v>1.9678000000000001E-2</v>
          </cell>
        </row>
      </sheetData>
      <sheetData sheetId="10774">
        <row r="2">
          <cell r="B2">
            <v>1.9678000000000001E-2</v>
          </cell>
        </row>
      </sheetData>
      <sheetData sheetId="10775">
        <row r="2">
          <cell r="B2">
            <v>1.9678000000000001E-2</v>
          </cell>
        </row>
      </sheetData>
      <sheetData sheetId="10776">
        <row r="2">
          <cell r="B2">
            <v>0</v>
          </cell>
        </row>
      </sheetData>
      <sheetData sheetId="10777">
        <row r="2">
          <cell r="B2">
            <v>1.9678000000000001E-2</v>
          </cell>
        </row>
      </sheetData>
      <sheetData sheetId="10778">
        <row r="2">
          <cell r="B2">
            <v>1.9678000000000001E-2</v>
          </cell>
        </row>
      </sheetData>
      <sheetData sheetId="10779">
        <row r="2">
          <cell r="B2">
            <v>1.9678000000000001E-2</v>
          </cell>
        </row>
      </sheetData>
      <sheetData sheetId="10780">
        <row r="2">
          <cell r="B2">
            <v>0</v>
          </cell>
        </row>
      </sheetData>
      <sheetData sheetId="10781">
        <row r="2">
          <cell r="B2">
            <v>1.9678000000000001E-2</v>
          </cell>
        </row>
      </sheetData>
      <sheetData sheetId="10782">
        <row r="2">
          <cell r="B2">
            <v>1.9678000000000001E-2</v>
          </cell>
        </row>
      </sheetData>
      <sheetData sheetId="10783">
        <row r="2">
          <cell r="B2">
            <v>0</v>
          </cell>
        </row>
      </sheetData>
      <sheetData sheetId="10784">
        <row r="2">
          <cell r="B2">
            <v>1.9678000000000001E-2</v>
          </cell>
        </row>
      </sheetData>
      <sheetData sheetId="10785">
        <row r="2">
          <cell r="B2">
            <v>0</v>
          </cell>
        </row>
      </sheetData>
      <sheetData sheetId="10786">
        <row r="2">
          <cell r="B2">
            <v>1.9678000000000001E-2</v>
          </cell>
        </row>
      </sheetData>
      <sheetData sheetId="10787">
        <row r="2">
          <cell r="B2">
            <v>0</v>
          </cell>
        </row>
      </sheetData>
      <sheetData sheetId="10788">
        <row r="2">
          <cell r="B2">
            <v>1.9678000000000001E-2</v>
          </cell>
        </row>
      </sheetData>
      <sheetData sheetId="10789">
        <row r="2">
          <cell r="B2">
            <v>1.9678000000000001E-2</v>
          </cell>
        </row>
      </sheetData>
      <sheetData sheetId="10790">
        <row r="2">
          <cell r="B2">
            <v>1.9678000000000001E-2</v>
          </cell>
        </row>
      </sheetData>
      <sheetData sheetId="10791">
        <row r="2">
          <cell r="B2">
            <v>1.9678000000000001E-2</v>
          </cell>
        </row>
      </sheetData>
      <sheetData sheetId="10792">
        <row r="2">
          <cell r="B2">
            <v>0</v>
          </cell>
        </row>
      </sheetData>
      <sheetData sheetId="10793">
        <row r="2">
          <cell r="B2">
            <v>1.9678000000000001E-2</v>
          </cell>
        </row>
      </sheetData>
      <sheetData sheetId="10794">
        <row r="2">
          <cell r="B2">
            <v>0</v>
          </cell>
        </row>
      </sheetData>
      <sheetData sheetId="10795">
        <row r="2">
          <cell r="B2">
            <v>0</v>
          </cell>
        </row>
      </sheetData>
      <sheetData sheetId="10796">
        <row r="2">
          <cell r="B2">
            <v>1.9678000000000001E-2</v>
          </cell>
        </row>
      </sheetData>
      <sheetData sheetId="10797">
        <row r="2">
          <cell r="B2">
            <v>1.9678000000000001E-2</v>
          </cell>
        </row>
      </sheetData>
      <sheetData sheetId="10798">
        <row r="2">
          <cell r="B2">
            <v>0</v>
          </cell>
        </row>
      </sheetData>
      <sheetData sheetId="10799">
        <row r="2">
          <cell r="B2">
            <v>1.9678000000000001E-2</v>
          </cell>
        </row>
      </sheetData>
      <sheetData sheetId="10800">
        <row r="2">
          <cell r="B2">
            <v>0</v>
          </cell>
        </row>
      </sheetData>
      <sheetData sheetId="10801">
        <row r="2">
          <cell r="B2">
            <v>1.9678000000000001E-2</v>
          </cell>
        </row>
      </sheetData>
      <sheetData sheetId="10802">
        <row r="2">
          <cell r="B2">
            <v>1.9678000000000001E-2</v>
          </cell>
        </row>
      </sheetData>
      <sheetData sheetId="10803">
        <row r="2">
          <cell r="B2">
            <v>1.9678000000000001E-2</v>
          </cell>
        </row>
      </sheetData>
      <sheetData sheetId="10804">
        <row r="2">
          <cell r="B2">
            <v>1.9678000000000001E-2</v>
          </cell>
        </row>
      </sheetData>
      <sheetData sheetId="10805">
        <row r="2">
          <cell r="B2">
            <v>1.9678000000000001E-2</v>
          </cell>
        </row>
      </sheetData>
      <sheetData sheetId="10806">
        <row r="2">
          <cell r="B2">
            <v>1.9678000000000001E-2</v>
          </cell>
        </row>
      </sheetData>
      <sheetData sheetId="10807">
        <row r="2">
          <cell r="B2">
            <v>1.9678000000000001E-2</v>
          </cell>
        </row>
      </sheetData>
      <sheetData sheetId="10808">
        <row r="2">
          <cell r="B2">
            <v>1.9678000000000001E-2</v>
          </cell>
        </row>
      </sheetData>
      <sheetData sheetId="10809">
        <row r="2">
          <cell r="B2">
            <v>1.9678000000000001E-2</v>
          </cell>
        </row>
      </sheetData>
      <sheetData sheetId="10810">
        <row r="2">
          <cell r="B2">
            <v>1.9678000000000001E-2</v>
          </cell>
        </row>
      </sheetData>
      <sheetData sheetId="10811">
        <row r="2">
          <cell r="B2">
            <v>1.9678000000000001E-2</v>
          </cell>
        </row>
      </sheetData>
      <sheetData sheetId="10812">
        <row r="2">
          <cell r="B2">
            <v>1.9678000000000001E-2</v>
          </cell>
        </row>
      </sheetData>
      <sheetData sheetId="10813">
        <row r="2">
          <cell r="B2">
            <v>1.9678000000000001E-2</v>
          </cell>
        </row>
      </sheetData>
      <sheetData sheetId="10814">
        <row r="2">
          <cell r="B2">
            <v>1.9678000000000001E-2</v>
          </cell>
        </row>
      </sheetData>
      <sheetData sheetId="10815">
        <row r="2">
          <cell r="B2">
            <v>1.9678000000000001E-2</v>
          </cell>
        </row>
      </sheetData>
      <sheetData sheetId="10816">
        <row r="2">
          <cell r="B2">
            <v>1.9678000000000001E-2</v>
          </cell>
        </row>
      </sheetData>
      <sheetData sheetId="10817">
        <row r="2">
          <cell r="B2">
            <v>1.9678000000000001E-2</v>
          </cell>
        </row>
      </sheetData>
      <sheetData sheetId="10818">
        <row r="2">
          <cell r="B2">
            <v>1.9678000000000001E-2</v>
          </cell>
        </row>
      </sheetData>
      <sheetData sheetId="10819">
        <row r="2">
          <cell r="B2">
            <v>1.9678000000000001E-2</v>
          </cell>
        </row>
      </sheetData>
      <sheetData sheetId="10820">
        <row r="2">
          <cell r="B2">
            <v>0</v>
          </cell>
        </row>
      </sheetData>
      <sheetData sheetId="10821">
        <row r="2">
          <cell r="B2">
            <v>1.9678000000000001E-2</v>
          </cell>
        </row>
      </sheetData>
      <sheetData sheetId="10822">
        <row r="2">
          <cell r="B2">
            <v>0</v>
          </cell>
        </row>
      </sheetData>
      <sheetData sheetId="10823">
        <row r="2">
          <cell r="B2">
            <v>0</v>
          </cell>
        </row>
      </sheetData>
      <sheetData sheetId="10824">
        <row r="2">
          <cell r="B2">
            <v>0</v>
          </cell>
        </row>
      </sheetData>
      <sheetData sheetId="10825"/>
      <sheetData sheetId="10826"/>
      <sheetData sheetId="10827"/>
      <sheetData sheetId="10828"/>
      <sheetData sheetId="10829"/>
      <sheetData sheetId="10830"/>
      <sheetData sheetId="10831"/>
      <sheetData sheetId="10832"/>
      <sheetData sheetId="10833"/>
      <sheetData sheetId="10834"/>
      <sheetData sheetId="10835"/>
      <sheetData sheetId="10836"/>
      <sheetData sheetId="10837"/>
      <sheetData sheetId="10838"/>
      <sheetData sheetId="10839"/>
      <sheetData sheetId="10840"/>
      <sheetData sheetId="10841"/>
      <sheetData sheetId="10842"/>
      <sheetData sheetId="10843"/>
      <sheetData sheetId="10844"/>
      <sheetData sheetId="10845"/>
      <sheetData sheetId="10846"/>
      <sheetData sheetId="10847"/>
      <sheetData sheetId="10848"/>
      <sheetData sheetId="10849"/>
      <sheetData sheetId="10850"/>
      <sheetData sheetId="10851"/>
      <sheetData sheetId="10852"/>
      <sheetData sheetId="10853"/>
      <sheetData sheetId="10854">
        <row r="2">
          <cell r="B2">
            <v>0</v>
          </cell>
        </row>
      </sheetData>
      <sheetData sheetId="10855"/>
      <sheetData sheetId="10856"/>
      <sheetData sheetId="10857"/>
      <sheetData sheetId="10858"/>
      <sheetData sheetId="10859"/>
      <sheetData sheetId="10860"/>
      <sheetData sheetId="10861"/>
      <sheetData sheetId="10862"/>
      <sheetData sheetId="10863"/>
      <sheetData sheetId="10864"/>
      <sheetData sheetId="10865"/>
      <sheetData sheetId="10866"/>
      <sheetData sheetId="10867"/>
      <sheetData sheetId="10868"/>
      <sheetData sheetId="10869"/>
      <sheetData sheetId="10870"/>
      <sheetData sheetId="10871">
        <row r="2">
          <cell r="B2">
            <v>0</v>
          </cell>
        </row>
      </sheetData>
      <sheetData sheetId="10872">
        <row r="2">
          <cell r="B2">
            <v>1.9678000000000001E-2</v>
          </cell>
        </row>
      </sheetData>
      <sheetData sheetId="10873">
        <row r="2">
          <cell r="B2">
            <v>0</v>
          </cell>
        </row>
      </sheetData>
      <sheetData sheetId="10874">
        <row r="2">
          <cell r="B2">
            <v>0</v>
          </cell>
        </row>
      </sheetData>
      <sheetData sheetId="10875">
        <row r="2">
          <cell r="B2">
            <v>0</v>
          </cell>
        </row>
      </sheetData>
      <sheetData sheetId="10876">
        <row r="2">
          <cell r="B2">
            <v>0</v>
          </cell>
        </row>
      </sheetData>
      <sheetData sheetId="10877">
        <row r="2">
          <cell r="B2">
            <v>0</v>
          </cell>
        </row>
      </sheetData>
      <sheetData sheetId="10878">
        <row r="2">
          <cell r="B2">
            <v>1.9678000000000001E-2</v>
          </cell>
        </row>
      </sheetData>
      <sheetData sheetId="10879">
        <row r="2">
          <cell r="B2">
            <v>1.9678000000000001E-2</v>
          </cell>
        </row>
      </sheetData>
      <sheetData sheetId="10880">
        <row r="2">
          <cell r="B2">
            <v>1.9678000000000001E-2</v>
          </cell>
        </row>
      </sheetData>
      <sheetData sheetId="10881">
        <row r="2">
          <cell r="B2">
            <v>0</v>
          </cell>
        </row>
      </sheetData>
      <sheetData sheetId="10882">
        <row r="2">
          <cell r="B2">
            <v>0</v>
          </cell>
        </row>
      </sheetData>
      <sheetData sheetId="10883">
        <row r="2">
          <cell r="B2">
            <v>0</v>
          </cell>
        </row>
      </sheetData>
      <sheetData sheetId="10884">
        <row r="2">
          <cell r="B2">
            <v>1.9678000000000001E-2</v>
          </cell>
        </row>
      </sheetData>
      <sheetData sheetId="10885">
        <row r="2">
          <cell r="B2">
            <v>0</v>
          </cell>
        </row>
      </sheetData>
      <sheetData sheetId="10886">
        <row r="2">
          <cell r="B2">
            <v>0</v>
          </cell>
        </row>
      </sheetData>
      <sheetData sheetId="10887">
        <row r="2">
          <cell r="B2">
            <v>0</v>
          </cell>
        </row>
      </sheetData>
      <sheetData sheetId="10888">
        <row r="2">
          <cell r="B2">
            <v>0</v>
          </cell>
        </row>
      </sheetData>
      <sheetData sheetId="10889">
        <row r="2">
          <cell r="B2">
            <v>0</v>
          </cell>
        </row>
      </sheetData>
      <sheetData sheetId="10890">
        <row r="2">
          <cell r="B2">
            <v>1.9678000000000001E-2</v>
          </cell>
        </row>
      </sheetData>
      <sheetData sheetId="10891">
        <row r="2">
          <cell r="B2">
            <v>1.9678000000000001E-2</v>
          </cell>
        </row>
      </sheetData>
      <sheetData sheetId="10892">
        <row r="2">
          <cell r="B2">
            <v>1.9678000000000001E-2</v>
          </cell>
        </row>
      </sheetData>
      <sheetData sheetId="10893">
        <row r="2">
          <cell r="B2">
            <v>0</v>
          </cell>
        </row>
      </sheetData>
      <sheetData sheetId="10894">
        <row r="2">
          <cell r="B2">
            <v>0</v>
          </cell>
        </row>
      </sheetData>
      <sheetData sheetId="10895">
        <row r="2">
          <cell r="B2">
            <v>0</v>
          </cell>
        </row>
      </sheetData>
      <sheetData sheetId="10896">
        <row r="2">
          <cell r="B2">
            <v>1.9678000000000001E-2</v>
          </cell>
        </row>
      </sheetData>
      <sheetData sheetId="10897">
        <row r="2">
          <cell r="B2">
            <v>0</v>
          </cell>
        </row>
      </sheetData>
      <sheetData sheetId="10898">
        <row r="2">
          <cell r="B2">
            <v>0</v>
          </cell>
        </row>
      </sheetData>
      <sheetData sheetId="10899">
        <row r="2">
          <cell r="B2">
            <v>0</v>
          </cell>
        </row>
      </sheetData>
      <sheetData sheetId="10900">
        <row r="2">
          <cell r="B2">
            <v>1.9678000000000001E-2</v>
          </cell>
        </row>
      </sheetData>
      <sheetData sheetId="10901">
        <row r="2">
          <cell r="B2">
            <v>1.9678000000000001E-2</v>
          </cell>
        </row>
      </sheetData>
      <sheetData sheetId="10902">
        <row r="2">
          <cell r="B2">
            <v>1.9678000000000001E-2</v>
          </cell>
        </row>
      </sheetData>
      <sheetData sheetId="10903">
        <row r="2">
          <cell r="B2">
            <v>1.9678000000000001E-2</v>
          </cell>
        </row>
      </sheetData>
      <sheetData sheetId="10904">
        <row r="2">
          <cell r="B2">
            <v>0</v>
          </cell>
        </row>
      </sheetData>
      <sheetData sheetId="10905">
        <row r="2">
          <cell r="B2">
            <v>1.9678000000000001E-2</v>
          </cell>
        </row>
      </sheetData>
      <sheetData sheetId="10906">
        <row r="2">
          <cell r="B2">
            <v>1.9678000000000001E-2</v>
          </cell>
        </row>
      </sheetData>
      <sheetData sheetId="10907">
        <row r="2">
          <cell r="B2">
            <v>1.9678000000000001E-2</v>
          </cell>
        </row>
      </sheetData>
      <sheetData sheetId="10908">
        <row r="2">
          <cell r="B2">
            <v>0</v>
          </cell>
        </row>
      </sheetData>
      <sheetData sheetId="10909">
        <row r="2">
          <cell r="B2">
            <v>1.9678000000000001E-2</v>
          </cell>
        </row>
      </sheetData>
      <sheetData sheetId="10910">
        <row r="2">
          <cell r="B2">
            <v>1.9678000000000001E-2</v>
          </cell>
        </row>
      </sheetData>
      <sheetData sheetId="10911">
        <row r="2">
          <cell r="B2">
            <v>0</v>
          </cell>
        </row>
      </sheetData>
      <sheetData sheetId="10912">
        <row r="2">
          <cell r="B2">
            <v>1.9678000000000001E-2</v>
          </cell>
        </row>
      </sheetData>
      <sheetData sheetId="10913">
        <row r="2">
          <cell r="B2">
            <v>0</v>
          </cell>
        </row>
      </sheetData>
      <sheetData sheetId="10914">
        <row r="2">
          <cell r="B2">
            <v>1.9678000000000001E-2</v>
          </cell>
        </row>
      </sheetData>
      <sheetData sheetId="10915">
        <row r="2">
          <cell r="B2">
            <v>0</v>
          </cell>
        </row>
      </sheetData>
      <sheetData sheetId="10916">
        <row r="2">
          <cell r="B2">
            <v>1.9678000000000001E-2</v>
          </cell>
        </row>
      </sheetData>
      <sheetData sheetId="10917">
        <row r="2">
          <cell r="B2">
            <v>1.9678000000000001E-2</v>
          </cell>
        </row>
      </sheetData>
      <sheetData sheetId="10918">
        <row r="2">
          <cell r="B2">
            <v>1.9678000000000001E-2</v>
          </cell>
        </row>
      </sheetData>
      <sheetData sheetId="10919">
        <row r="2">
          <cell r="B2">
            <v>1.9678000000000001E-2</v>
          </cell>
        </row>
      </sheetData>
      <sheetData sheetId="10920">
        <row r="2">
          <cell r="B2">
            <v>0</v>
          </cell>
        </row>
      </sheetData>
      <sheetData sheetId="10921">
        <row r="2">
          <cell r="B2">
            <v>1.9678000000000001E-2</v>
          </cell>
        </row>
      </sheetData>
      <sheetData sheetId="10922">
        <row r="2">
          <cell r="B2">
            <v>0</v>
          </cell>
        </row>
      </sheetData>
      <sheetData sheetId="10923">
        <row r="2">
          <cell r="B2">
            <v>0</v>
          </cell>
        </row>
      </sheetData>
      <sheetData sheetId="10924">
        <row r="2">
          <cell r="B2">
            <v>1.9678000000000001E-2</v>
          </cell>
        </row>
      </sheetData>
      <sheetData sheetId="10925">
        <row r="2">
          <cell r="B2">
            <v>0</v>
          </cell>
        </row>
      </sheetData>
      <sheetData sheetId="10926">
        <row r="2">
          <cell r="B2">
            <v>0</v>
          </cell>
        </row>
      </sheetData>
      <sheetData sheetId="10927">
        <row r="2">
          <cell r="B2">
            <v>0</v>
          </cell>
        </row>
      </sheetData>
      <sheetData sheetId="10928">
        <row r="2">
          <cell r="B2">
            <v>0</v>
          </cell>
        </row>
      </sheetData>
      <sheetData sheetId="10929">
        <row r="2">
          <cell r="B2">
            <v>0</v>
          </cell>
        </row>
      </sheetData>
      <sheetData sheetId="10930">
        <row r="2">
          <cell r="B2">
            <v>1.9678000000000001E-2</v>
          </cell>
        </row>
      </sheetData>
      <sheetData sheetId="10931">
        <row r="2">
          <cell r="B2">
            <v>1.9678000000000001E-2</v>
          </cell>
        </row>
      </sheetData>
      <sheetData sheetId="10932">
        <row r="2">
          <cell r="B2">
            <v>1.9678000000000001E-2</v>
          </cell>
        </row>
      </sheetData>
      <sheetData sheetId="10933">
        <row r="2">
          <cell r="B2">
            <v>0</v>
          </cell>
        </row>
      </sheetData>
      <sheetData sheetId="10934">
        <row r="2">
          <cell r="B2">
            <v>0</v>
          </cell>
        </row>
      </sheetData>
      <sheetData sheetId="10935">
        <row r="2">
          <cell r="B2">
            <v>0</v>
          </cell>
        </row>
      </sheetData>
      <sheetData sheetId="10936">
        <row r="2">
          <cell r="B2">
            <v>1.9678000000000001E-2</v>
          </cell>
        </row>
      </sheetData>
      <sheetData sheetId="10937">
        <row r="2">
          <cell r="B2">
            <v>0</v>
          </cell>
        </row>
      </sheetData>
      <sheetData sheetId="10938">
        <row r="2">
          <cell r="B2">
            <v>0</v>
          </cell>
        </row>
      </sheetData>
      <sheetData sheetId="10939">
        <row r="2">
          <cell r="B2">
            <v>0</v>
          </cell>
        </row>
      </sheetData>
      <sheetData sheetId="10940">
        <row r="2">
          <cell r="B2">
            <v>1.9678000000000001E-2</v>
          </cell>
        </row>
      </sheetData>
      <sheetData sheetId="10941">
        <row r="2">
          <cell r="B2">
            <v>1.9678000000000001E-2</v>
          </cell>
        </row>
      </sheetData>
      <sheetData sheetId="10942">
        <row r="2">
          <cell r="B2">
            <v>1.9678000000000001E-2</v>
          </cell>
        </row>
      </sheetData>
      <sheetData sheetId="10943">
        <row r="2">
          <cell r="B2">
            <v>1.9678000000000001E-2</v>
          </cell>
        </row>
      </sheetData>
      <sheetData sheetId="10944">
        <row r="2">
          <cell r="B2">
            <v>1.9678000000000001E-2</v>
          </cell>
        </row>
      </sheetData>
      <sheetData sheetId="10945">
        <row r="2">
          <cell r="B2">
            <v>1.9678000000000001E-2</v>
          </cell>
        </row>
      </sheetData>
      <sheetData sheetId="10946">
        <row r="2">
          <cell r="B2">
            <v>1.9678000000000001E-2</v>
          </cell>
        </row>
      </sheetData>
      <sheetData sheetId="10947">
        <row r="2">
          <cell r="B2">
            <v>1.9678000000000001E-2</v>
          </cell>
        </row>
      </sheetData>
      <sheetData sheetId="10948">
        <row r="2">
          <cell r="B2">
            <v>0</v>
          </cell>
        </row>
      </sheetData>
      <sheetData sheetId="10949">
        <row r="2">
          <cell r="B2">
            <v>1.9678000000000001E-2</v>
          </cell>
        </row>
      </sheetData>
      <sheetData sheetId="10950">
        <row r="2">
          <cell r="B2">
            <v>0</v>
          </cell>
        </row>
      </sheetData>
      <sheetData sheetId="10951">
        <row r="2">
          <cell r="B2">
            <v>0</v>
          </cell>
        </row>
      </sheetData>
      <sheetData sheetId="10952">
        <row r="2">
          <cell r="B2">
            <v>0</v>
          </cell>
        </row>
      </sheetData>
      <sheetData sheetId="10953">
        <row r="2">
          <cell r="B2">
            <v>1.9678000000000001E-2</v>
          </cell>
        </row>
      </sheetData>
      <sheetData sheetId="10954">
        <row r="2">
          <cell r="B2">
            <v>1.9678000000000001E-2</v>
          </cell>
        </row>
      </sheetData>
      <sheetData sheetId="10955">
        <row r="2">
          <cell r="B2">
            <v>1.9678000000000001E-2</v>
          </cell>
        </row>
      </sheetData>
      <sheetData sheetId="10956">
        <row r="2">
          <cell r="B2">
            <v>0</v>
          </cell>
        </row>
      </sheetData>
      <sheetData sheetId="10957">
        <row r="2">
          <cell r="B2">
            <v>1.9678000000000001E-2</v>
          </cell>
        </row>
      </sheetData>
      <sheetData sheetId="10958">
        <row r="2">
          <cell r="B2">
            <v>1.9678000000000001E-2</v>
          </cell>
        </row>
      </sheetData>
      <sheetData sheetId="10959">
        <row r="2">
          <cell r="B2">
            <v>1.9678000000000001E-2</v>
          </cell>
        </row>
      </sheetData>
      <sheetData sheetId="10960">
        <row r="2">
          <cell r="B2">
            <v>0</v>
          </cell>
        </row>
      </sheetData>
      <sheetData sheetId="10961">
        <row r="2">
          <cell r="B2">
            <v>1.9678000000000001E-2</v>
          </cell>
        </row>
      </sheetData>
      <sheetData sheetId="10962">
        <row r="2">
          <cell r="B2">
            <v>1.9678000000000001E-2</v>
          </cell>
        </row>
      </sheetData>
      <sheetData sheetId="10963">
        <row r="2">
          <cell r="B2">
            <v>0</v>
          </cell>
        </row>
      </sheetData>
      <sheetData sheetId="10964">
        <row r="2">
          <cell r="B2">
            <v>1.9678000000000001E-2</v>
          </cell>
        </row>
      </sheetData>
      <sheetData sheetId="10965">
        <row r="2">
          <cell r="B2">
            <v>0</v>
          </cell>
        </row>
      </sheetData>
      <sheetData sheetId="10966">
        <row r="2">
          <cell r="B2">
            <v>1.9678000000000001E-2</v>
          </cell>
        </row>
      </sheetData>
      <sheetData sheetId="10967">
        <row r="2">
          <cell r="B2">
            <v>0</v>
          </cell>
        </row>
      </sheetData>
      <sheetData sheetId="10968">
        <row r="2">
          <cell r="B2">
            <v>1.9678000000000001E-2</v>
          </cell>
        </row>
      </sheetData>
      <sheetData sheetId="10969">
        <row r="2">
          <cell r="B2">
            <v>1.9678000000000001E-2</v>
          </cell>
        </row>
      </sheetData>
      <sheetData sheetId="10970">
        <row r="2">
          <cell r="B2">
            <v>1.9678000000000001E-2</v>
          </cell>
        </row>
      </sheetData>
      <sheetData sheetId="10971">
        <row r="2">
          <cell r="B2">
            <v>1.9678000000000001E-2</v>
          </cell>
        </row>
      </sheetData>
      <sheetData sheetId="10972">
        <row r="2">
          <cell r="B2">
            <v>0</v>
          </cell>
        </row>
      </sheetData>
      <sheetData sheetId="10973">
        <row r="2">
          <cell r="B2">
            <v>1.9678000000000001E-2</v>
          </cell>
        </row>
      </sheetData>
      <sheetData sheetId="10974">
        <row r="2">
          <cell r="B2">
            <v>0</v>
          </cell>
        </row>
      </sheetData>
      <sheetData sheetId="10975">
        <row r="2">
          <cell r="B2">
            <v>0</v>
          </cell>
        </row>
      </sheetData>
      <sheetData sheetId="10976">
        <row r="2">
          <cell r="B2">
            <v>1.9678000000000001E-2</v>
          </cell>
        </row>
      </sheetData>
      <sheetData sheetId="10977">
        <row r="2">
          <cell r="B2">
            <v>1.9678000000000001E-2</v>
          </cell>
        </row>
      </sheetData>
      <sheetData sheetId="10978">
        <row r="2">
          <cell r="B2">
            <v>0</v>
          </cell>
        </row>
      </sheetData>
      <sheetData sheetId="10979">
        <row r="2">
          <cell r="B2">
            <v>1.9678000000000001E-2</v>
          </cell>
        </row>
      </sheetData>
      <sheetData sheetId="10980">
        <row r="2">
          <cell r="B2">
            <v>0</v>
          </cell>
        </row>
      </sheetData>
      <sheetData sheetId="10981">
        <row r="2">
          <cell r="B2">
            <v>1.9678000000000001E-2</v>
          </cell>
        </row>
      </sheetData>
      <sheetData sheetId="10982">
        <row r="2">
          <cell r="B2">
            <v>1.9678000000000001E-2</v>
          </cell>
        </row>
      </sheetData>
      <sheetData sheetId="10983">
        <row r="2">
          <cell r="B2">
            <v>1.9678000000000001E-2</v>
          </cell>
        </row>
      </sheetData>
      <sheetData sheetId="10984">
        <row r="2">
          <cell r="B2">
            <v>1.9678000000000001E-2</v>
          </cell>
        </row>
      </sheetData>
      <sheetData sheetId="10985">
        <row r="2">
          <cell r="B2">
            <v>1.9678000000000001E-2</v>
          </cell>
        </row>
      </sheetData>
      <sheetData sheetId="10986">
        <row r="2">
          <cell r="B2">
            <v>1.9678000000000001E-2</v>
          </cell>
        </row>
      </sheetData>
      <sheetData sheetId="10987">
        <row r="2">
          <cell r="B2">
            <v>1.9678000000000001E-2</v>
          </cell>
        </row>
      </sheetData>
      <sheetData sheetId="10988">
        <row r="2">
          <cell r="B2">
            <v>1.9678000000000001E-2</v>
          </cell>
        </row>
      </sheetData>
      <sheetData sheetId="10989">
        <row r="2">
          <cell r="B2">
            <v>1.9678000000000001E-2</v>
          </cell>
        </row>
      </sheetData>
      <sheetData sheetId="10990">
        <row r="2">
          <cell r="B2">
            <v>1.9678000000000001E-2</v>
          </cell>
        </row>
      </sheetData>
      <sheetData sheetId="10991">
        <row r="2">
          <cell r="B2">
            <v>1.9678000000000001E-2</v>
          </cell>
        </row>
      </sheetData>
      <sheetData sheetId="10992">
        <row r="2">
          <cell r="B2">
            <v>1.9678000000000001E-2</v>
          </cell>
        </row>
      </sheetData>
      <sheetData sheetId="10993">
        <row r="2">
          <cell r="B2">
            <v>1.9678000000000001E-2</v>
          </cell>
        </row>
      </sheetData>
      <sheetData sheetId="10994">
        <row r="2">
          <cell r="B2">
            <v>1.9678000000000001E-2</v>
          </cell>
        </row>
      </sheetData>
      <sheetData sheetId="10995">
        <row r="2">
          <cell r="B2">
            <v>1.9678000000000001E-2</v>
          </cell>
        </row>
      </sheetData>
      <sheetData sheetId="10996">
        <row r="2">
          <cell r="B2">
            <v>1.9678000000000001E-2</v>
          </cell>
        </row>
      </sheetData>
      <sheetData sheetId="10997">
        <row r="2">
          <cell r="B2">
            <v>1.9678000000000001E-2</v>
          </cell>
        </row>
      </sheetData>
      <sheetData sheetId="10998">
        <row r="2">
          <cell r="B2">
            <v>1.9678000000000001E-2</v>
          </cell>
        </row>
      </sheetData>
      <sheetData sheetId="10999">
        <row r="2">
          <cell r="B2">
            <v>1.9678000000000001E-2</v>
          </cell>
        </row>
      </sheetData>
      <sheetData sheetId="11000">
        <row r="2">
          <cell r="B2">
            <v>0</v>
          </cell>
        </row>
      </sheetData>
      <sheetData sheetId="11001">
        <row r="2">
          <cell r="B2">
            <v>1.9678000000000001E-2</v>
          </cell>
        </row>
      </sheetData>
      <sheetData sheetId="11002">
        <row r="2">
          <cell r="B2">
            <v>0</v>
          </cell>
        </row>
      </sheetData>
      <sheetData sheetId="11003">
        <row r="2">
          <cell r="B2">
            <v>0</v>
          </cell>
        </row>
      </sheetData>
      <sheetData sheetId="11004">
        <row r="2">
          <cell r="B2">
            <v>0</v>
          </cell>
        </row>
      </sheetData>
      <sheetData sheetId="11005"/>
      <sheetData sheetId="11006"/>
      <sheetData sheetId="11007"/>
      <sheetData sheetId="11008"/>
      <sheetData sheetId="11009"/>
      <sheetData sheetId="11010"/>
      <sheetData sheetId="11011"/>
      <sheetData sheetId="11012"/>
      <sheetData sheetId="11013"/>
      <sheetData sheetId="11014"/>
      <sheetData sheetId="11015"/>
      <sheetData sheetId="11016"/>
      <sheetData sheetId="11017"/>
      <sheetData sheetId="11018"/>
      <sheetData sheetId="11019"/>
      <sheetData sheetId="11020"/>
      <sheetData sheetId="11021"/>
      <sheetData sheetId="11022"/>
      <sheetData sheetId="11023"/>
      <sheetData sheetId="11024"/>
      <sheetData sheetId="11025"/>
      <sheetData sheetId="11026"/>
      <sheetData sheetId="11027"/>
      <sheetData sheetId="11028"/>
      <sheetData sheetId="11029"/>
      <sheetData sheetId="11030"/>
      <sheetData sheetId="11031"/>
      <sheetData sheetId="11032"/>
      <sheetData sheetId="11033"/>
      <sheetData sheetId="11034">
        <row r="2">
          <cell r="B2">
            <v>0</v>
          </cell>
        </row>
      </sheetData>
      <sheetData sheetId="11035"/>
      <sheetData sheetId="11036"/>
      <sheetData sheetId="11037"/>
      <sheetData sheetId="11038"/>
      <sheetData sheetId="11039"/>
      <sheetData sheetId="11040"/>
      <sheetData sheetId="11041"/>
      <sheetData sheetId="11042"/>
      <sheetData sheetId="11043"/>
      <sheetData sheetId="11044"/>
      <sheetData sheetId="11045"/>
      <sheetData sheetId="11046"/>
      <sheetData sheetId="11047"/>
      <sheetData sheetId="11048"/>
      <sheetData sheetId="11049"/>
      <sheetData sheetId="11050"/>
      <sheetData sheetId="11051"/>
      <sheetData sheetId="11052"/>
      <sheetData sheetId="11053">
        <row r="2">
          <cell r="B2">
            <v>0</v>
          </cell>
        </row>
      </sheetData>
      <sheetData sheetId="11054">
        <row r="2">
          <cell r="B2">
            <v>1.9678000000000001E-2</v>
          </cell>
        </row>
      </sheetData>
      <sheetData sheetId="11055">
        <row r="2">
          <cell r="B2">
            <v>0</v>
          </cell>
        </row>
      </sheetData>
      <sheetData sheetId="11056">
        <row r="2">
          <cell r="B2">
            <v>0</v>
          </cell>
        </row>
      </sheetData>
      <sheetData sheetId="11057">
        <row r="2">
          <cell r="B2">
            <v>1.9678000000000001E-2</v>
          </cell>
        </row>
      </sheetData>
      <sheetData sheetId="11058">
        <row r="2">
          <cell r="B2">
            <v>0</v>
          </cell>
        </row>
      </sheetData>
      <sheetData sheetId="11059">
        <row r="2">
          <cell r="B2">
            <v>0</v>
          </cell>
        </row>
      </sheetData>
      <sheetData sheetId="11060">
        <row r="2">
          <cell r="B2">
            <v>0</v>
          </cell>
        </row>
      </sheetData>
      <sheetData sheetId="11061">
        <row r="2">
          <cell r="B2">
            <v>0</v>
          </cell>
        </row>
      </sheetData>
      <sheetData sheetId="11062">
        <row r="2">
          <cell r="B2">
            <v>0</v>
          </cell>
        </row>
      </sheetData>
      <sheetData sheetId="11063">
        <row r="2">
          <cell r="B2">
            <v>1.9678000000000001E-2</v>
          </cell>
        </row>
      </sheetData>
      <sheetData sheetId="11064">
        <row r="2">
          <cell r="B2">
            <v>1.9678000000000001E-2</v>
          </cell>
        </row>
      </sheetData>
      <sheetData sheetId="11065">
        <row r="2">
          <cell r="B2">
            <v>1.9678000000000001E-2</v>
          </cell>
        </row>
      </sheetData>
      <sheetData sheetId="11066">
        <row r="2">
          <cell r="B2">
            <v>0</v>
          </cell>
        </row>
      </sheetData>
      <sheetData sheetId="11067">
        <row r="2">
          <cell r="B2">
            <v>0</v>
          </cell>
        </row>
      </sheetData>
      <sheetData sheetId="11068">
        <row r="2">
          <cell r="B2">
            <v>0</v>
          </cell>
        </row>
      </sheetData>
      <sheetData sheetId="11069">
        <row r="2">
          <cell r="B2">
            <v>1.9678000000000001E-2</v>
          </cell>
        </row>
      </sheetData>
      <sheetData sheetId="11070">
        <row r="2">
          <cell r="B2">
            <v>0</v>
          </cell>
        </row>
      </sheetData>
      <sheetData sheetId="11071">
        <row r="2">
          <cell r="B2">
            <v>0</v>
          </cell>
        </row>
      </sheetData>
      <sheetData sheetId="11072">
        <row r="2">
          <cell r="B2">
            <v>0</v>
          </cell>
        </row>
      </sheetData>
      <sheetData sheetId="11073">
        <row r="2">
          <cell r="B2">
            <v>0</v>
          </cell>
        </row>
      </sheetData>
      <sheetData sheetId="11074">
        <row r="2">
          <cell r="B2">
            <v>0</v>
          </cell>
        </row>
      </sheetData>
      <sheetData sheetId="11075">
        <row r="2">
          <cell r="B2">
            <v>1.9678000000000001E-2</v>
          </cell>
        </row>
      </sheetData>
      <sheetData sheetId="11076">
        <row r="2">
          <cell r="B2">
            <v>1.9678000000000001E-2</v>
          </cell>
        </row>
      </sheetData>
      <sheetData sheetId="11077">
        <row r="2">
          <cell r="B2">
            <v>1.9678000000000001E-2</v>
          </cell>
        </row>
      </sheetData>
      <sheetData sheetId="11078">
        <row r="2">
          <cell r="B2">
            <v>0</v>
          </cell>
        </row>
      </sheetData>
      <sheetData sheetId="11079">
        <row r="2">
          <cell r="B2">
            <v>0</v>
          </cell>
        </row>
      </sheetData>
      <sheetData sheetId="11080">
        <row r="2">
          <cell r="B2">
            <v>0</v>
          </cell>
        </row>
      </sheetData>
      <sheetData sheetId="11081">
        <row r="2">
          <cell r="B2">
            <v>1.9678000000000001E-2</v>
          </cell>
        </row>
      </sheetData>
      <sheetData sheetId="11082">
        <row r="2">
          <cell r="B2">
            <v>0</v>
          </cell>
        </row>
      </sheetData>
      <sheetData sheetId="11083">
        <row r="2">
          <cell r="B2">
            <v>0</v>
          </cell>
        </row>
      </sheetData>
      <sheetData sheetId="11084">
        <row r="2">
          <cell r="B2">
            <v>0</v>
          </cell>
        </row>
      </sheetData>
      <sheetData sheetId="11085">
        <row r="2">
          <cell r="B2">
            <v>1.9678000000000001E-2</v>
          </cell>
        </row>
      </sheetData>
      <sheetData sheetId="11086">
        <row r="2">
          <cell r="B2">
            <v>1.9678000000000001E-2</v>
          </cell>
        </row>
      </sheetData>
      <sheetData sheetId="11087">
        <row r="2">
          <cell r="B2">
            <v>1.9678000000000001E-2</v>
          </cell>
        </row>
      </sheetData>
      <sheetData sheetId="11088">
        <row r="2">
          <cell r="B2">
            <v>1.9678000000000001E-2</v>
          </cell>
        </row>
      </sheetData>
      <sheetData sheetId="11089">
        <row r="2">
          <cell r="B2">
            <v>0</v>
          </cell>
        </row>
      </sheetData>
      <sheetData sheetId="11090">
        <row r="2">
          <cell r="B2">
            <v>1.9678000000000001E-2</v>
          </cell>
        </row>
      </sheetData>
      <sheetData sheetId="11091">
        <row r="2">
          <cell r="B2">
            <v>1.9678000000000001E-2</v>
          </cell>
        </row>
      </sheetData>
      <sheetData sheetId="11092">
        <row r="2">
          <cell r="B2">
            <v>1.9678000000000001E-2</v>
          </cell>
        </row>
      </sheetData>
      <sheetData sheetId="11093">
        <row r="2">
          <cell r="B2">
            <v>0</v>
          </cell>
        </row>
      </sheetData>
      <sheetData sheetId="11094">
        <row r="2">
          <cell r="B2">
            <v>1.9678000000000001E-2</v>
          </cell>
        </row>
      </sheetData>
      <sheetData sheetId="11095">
        <row r="2">
          <cell r="B2">
            <v>1.9678000000000001E-2</v>
          </cell>
        </row>
      </sheetData>
      <sheetData sheetId="11096">
        <row r="2">
          <cell r="B2">
            <v>0</v>
          </cell>
        </row>
      </sheetData>
      <sheetData sheetId="11097">
        <row r="2">
          <cell r="B2">
            <v>1.9678000000000001E-2</v>
          </cell>
        </row>
      </sheetData>
      <sheetData sheetId="11098">
        <row r="2">
          <cell r="B2">
            <v>0</v>
          </cell>
        </row>
      </sheetData>
      <sheetData sheetId="11099">
        <row r="2">
          <cell r="B2">
            <v>1.9678000000000001E-2</v>
          </cell>
        </row>
      </sheetData>
      <sheetData sheetId="11100">
        <row r="2">
          <cell r="B2">
            <v>0</v>
          </cell>
        </row>
      </sheetData>
      <sheetData sheetId="11101">
        <row r="2">
          <cell r="B2">
            <v>1.9678000000000001E-2</v>
          </cell>
        </row>
      </sheetData>
      <sheetData sheetId="11102">
        <row r="2">
          <cell r="B2">
            <v>1.9678000000000001E-2</v>
          </cell>
        </row>
      </sheetData>
      <sheetData sheetId="11103">
        <row r="2">
          <cell r="B2">
            <v>1.9678000000000001E-2</v>
          </cell>
        </row>
      </sheetData>
      <sheetData sheetId="11104">
        <row r="2">
          <cell r="B2">
            <v>1.9678000000000001E-2</v>
          </cell>
        </row>
      </sheetData>
      <sheetData sheetId="11105">
        <row r="2">
          <cell r="B2">
            <v>0</v>
          </cell>
        </row>
      </sheetData>
      <sheetData sheetId="11106">
        <row r="2">
          <cell r="B2">
            <v>1.9678000000000001E-2</v>
          </cell>
        </row>
      </sheetData>
      <sheetData sheetId="11107">
        <row r="2">
          <cell r="B2">
            <v>0</v>
          </cell>
        </row>
      </sheetData>
      <sheetData sheetId="11108">
        <row r="2">
          <cell r="B2">
            <v>0</v>
          </cell>
        </row>
      </sheetData>
      <sheetData sheetId="11109">
        <row r="2">
          <cell r="B2">
            <v>1.9678000000000001E-2</v>
          </cell>
        </row>
      </sheetData>
      <sheetData sheetId="11110">
        <row r="2">
          <cell r="B2">
            <v>0</v>
          </cell>
        </row>
      </sheetData>
      <sheetData sheetId="11111">
        <row r="2">
          <cell r="B2">
            <v>0</v>
          </cell>
        </row>
      </sheetData>
      <sheetData sheetId="11112">
        <row r="2">
          <cell r="B2">
            <v>0</v>
          </cell>
        </row>
      </sheetData>
      <sheetData sheetId="11113">
        <row r="2">
          <cell r="B2">
            <v>0</v>
          </cell>
        </row>
      </sheetData>
      <sheetData sheetId="11114">
        <row r="2">
          <cell r="B2">
            <v>0</v>
          </cell>
        </row>
      </sheetData>
      <sheetData sheetId="11115">
        <row r="2">
          <cell r="B2">
            <v>1.9678000000000001E-2</v>
          </cell>
        </row>
      </sheetData>
      <sheetData sheetId="11116">
        <row r="2">
          <cell r="B2">
            <v>1.9678000000000001E-2</v>
          </cell>
        </row>
      </sheetData>
      <sheetData sheetId="11117">
        <row r="2">
          <cell r="B2">
            <v>1.9678000000000001E-2</v>
          </cell>
        </row>
      </sheetData>
      <sheetData sheetId="11118">
        <row r="2">
          <cell r="B2">
            <v>0</v>
          </cell>
        </row>
      </sheetData>
      <sheetData sheetId="11119">
        <row r="2">
          <cell r="B2">
            <v>0</v>
          </cell>
        </row>
      </sheetData>
      <sheetData sheetId="11120">
        <row r="2">
          <cell r="B2">
            <v>0</v>
          </cell>
        </row>
      </sheetData>
      <sheetData sheetId="11121">
        <row r="2">
          <cell r="B2">
            <v>1.9678000000000001E-2</v>
          </cell>
        </row>
      </sheetData>
      <sheetData sheetId="11122">
        <row r="2">
          <cell r="B2">
            <v>0</v>
          </cell>
        </row>
      </sheetData>
      <sheetData sheetId="11123">
        <row r="2">
          <cell r="B2">
            <v>0</v>
          </cell>
        </row>
      </sheetData>
      <sheetData sheetId="11124">
        <row r="2">
          <cell r="B2">
            <v>0</v>
          </cell>
        </row>
      </sheetData>
      <sheetData sheetId="11125">
        <row r="2">
          <cell r="B2">
            <v>1.9678000000000001E-2</v>
          </cell>
        </row>
      </sheetData>
      <sheetData sheetId="11126">
        <row r="2">
          <cell r="B2">
            <v>1.9678000000000001E-2</v>
          </cell>
        </row>
      </sheetData>
      <sheetData sheetId="11127">
        <row r="2">
          <cell r="B2">
            <v>1.9678000000000001E-2</v>
          </cell>
        </row>
      </sheetData>
      <sheetData sheetId="11128">
        <row r="2">
          <cell r="B2">
            <v>1.9678000000000001E-2</v>
          </cell>
        </row>
      </sheetData>
      <sheetData sheetId="11129">
        <row r="2">
          <cell r="B2">
            <v>1.9678000000000001E-2</v>
          </cell>
        </row>
      </sheetData>
      <sheetData sheetId="11130">
        <row r="2">
          <cell r="B2">
            <v>1.9678000000000001E-2</v>
          </cell>
        </row>
      </sheetData>
      <sheetData sheetId="11131">
        <row r="2">
          <cell r="B2">
            <v>1.9678000000000001E-2</v>
          </cell>
        </row>
      </sheetData>
      <sheetData sheetId="11132">
        <row r="2">
          <cell r="B2">
            <v>1.9678000000000001E-2</v>
          </cell>
        </row>
      </sheetData>
      <sheetData sheetId="11133">
        <row r="2">
          <cell r="B2">
            <v>0</v>
          </cell>
        </row>
      </sheetData>
      <sheetData sheetId="11134">
        <row r="2">
          <cell r="B2">
            <v>1.9678000000000001E-2</v>
          </cell>
        </row>
      </sheetData>
      <sheetData sheetId="11135">
        <row r="2">
          <cell r="B2">
            <v>0</v>
          </cell>
        </row>
      </sheetData>
      <sheetData sheetId="11136">
        <row r="2">
          <cell r="B2">
            <v>0</v>
          </cell>
        </row>
      </sheetData>
      <sheetData sheetId="11137">
        <row r="2">
          <cell r="B2">
            <v>0</v>
          </cell>
        </row>
      </sheetData>
      <sheetData sheetId="11138">
        <row r="2">
          <cell r="B2">
            <v>1.9678000000000001E-2</v>
          </cell>
        </row>
      </sheetData>
      <sheetData sheetId="11139">
        <row r="2">
          <cell r="B2">
            <v>1.9678000000000001E-2</v>
          </cell>
        </row>
      </sheetData>
      <sheetData sheetId="11140">
        <row r="2">
          <cell r="B2">
            <v>1.9678000000000001E-2</v>
          </cell>
        </row>
      </sheetData>
      <sheetData sheetId="11141">
        <row r="2">
          <cell r="B2">
            <v>0</v>
          </cell>
        </row>
      </sheetData>
      <sheetData sheetId="11142">
        <row r="2">
          <cell r="B2">
            <v>1.9678000000000001E-2</v>
          </cell>
        </row>
      </sheetData>
      <sheetData sheetId="11143">
        <row r="2">
          <cell r="B2">
            <v>1.9678000000000001E-2</v>
          </cell>
        </row>
      </sheetData>
      <sheetData sheetId="11144">
        <row r="2">
          <cell r="B2">
            <v>1.9678000000000001E-2</v>
          </cell>
        </row>
      </sheetData>
      <sheetData sheetId="11145">
        <row r="2">
          <cell r="B2">
            <v>0</v>
          </cell>
        </row>
      </sheetData>
      <sheetData sheetId="11146">
        <row r="2">
          <cell r="B2">
            <v>1.9678000000000001E-2</v>
          </cell>
        </row>
      </sheetData>
      <sheetData sheetId="11147">
        <row r="2">
          <cell r="B2">
            <v>1.9678000000000001E-2</v>
          </cell>
        </row>
      </sheetData>
      <sheetData sheetId="11148">
        <row r="2">
          <cell r="B2">
            <v>0</v>
          </cell>
        </row>
      </sheetData>
      <sheetData sheetId="11149">
        <row r="2">
          <cell r="B2">
            <v>1.9678000000000001E-2</v>
          </cell>
        </row>
      </sheetData>
      <sheetData sheetId="11150">
        <row r="2">
          <cell r="B2">
            <v>0</v>
          </cell>
        </row>
      </sheetData>
      <sheetData sheetId="11151">
        <row r="2">
          <cell r="B2">
            <v>1.9678000000000001E-2</v>
          </cell>
        </row>
      </sheetData>
      <sheetData sheetId="11152">
        <row r="2">
          <cell r="B2">
            <v>0</v>
          </cell>
        </row>
      </sheetData>
      <sheetData sheetId="11153">
        <row r="2">
          <cell r="B2">
            <v>1.9678000000000001E-2</v>
          </cell>
        </row>
      </sheetData>
      <sheetData sheetId="11154">
        <row r="2">
          <cell r="B2">
            <v>1.9678000000000001E-2</v>
          </cell>
        </row>
      </sheetData>
      <sheetData sheetId="11155">
        <row r="2">
          <cell r="B2">
            <v>1.9678000000000001E-2</v>
          </cell>
        </row>
      </sheetData>
      <sheetData sheetId="11156">
        <row r="2">
          <cell r="B2">
            <v>1.9678000000000001E-2</v>
          </cell>
        </row>
      </sheetData>
      <sheetData sheetId="11157">
        <row r="2">
          <cell r="B2">
            <v>0</v>
          </cell>
        </row>
      </sheetData>
      <sheetData sheetId="11158">
        <row r="2">
          <cell r="B2">
            <v>1.9678000000000001E-2</v>
          </cell>
        </row>
      </sheetData>
      <sheetData sheetId="11159">
        <row r="2">
          <cell r="B2">
            <v>0</v>
          </cell>
        </row>
      </sheetData>
      <sheetData sheetId="11160">
        <row r="2">
          <cell r="B2">
            <v>0</v>
          </cell>
        </row>
      </sheetData>
      <sheetData sheetId="11161">
        <row r="2">
          <cell r="B2">
            <v>1.9678000000000001E-2</v>
          </cell>
        </row>
      </sheetData>
      <sheetData sheetId="11162">
        <row r="2">
          <cell r="B2">
            <v>1.9678000000000001E-2</v>
          </cell>
        </row>
      </sheetData>
      <sheetData sheetId="11163">
        <row r="2">
          <cell r="B2">
            <v>0</v>
          </cell>
        </row>
      </sheetData>
      <sheetData sheetId="11164">
        <row r="2">
          <cell r="B2">
            <v>1.9678000000000001E-2</v>
          </cell>
        </row>
      </sheetData>
      <sheetData sheetId="11165">
        <row r="2">
          <cell r="B2">
            <v>0</v>
          </cell>
        </row>
      </sheetData>
      <sheetData sheetId="11166">
        <row r="2">
          <cell r="B2">
            <v>1.9678000000000001E-2</v>
          </cell>
        </row>
      </sheetData>
      <sheetData sheetId="11167">
        <row r="2">
          <cell r="B2">
            <v>1.9678000000000001E-2</v>
          </cell>
        </row>
      </sheetData>
      <sheetData sheetId="11168">
        <row r="2">
          <cell r="B2">
            <v>1.9678000000000001E-2</v>
          </cell>
        </row>
      </sheetData>
      <sheetData sheetId="11169">
        <row r="2">
          <cell r="B2">
            <v>1.9678000000000001E-2</v>
          </cell>
        </row>
      </sheetData>
      <sheetData sheetId="11170">
        <row r="2">
          <cell r="B2">
            <v>1.9678000000000001E-2</v>
          </cell>
        </row>
      </sheetData>
      <sheetData sheetId="11171">
        <row r="2">
          <cell r="B2">
            <v>1.9678000000000001E-2</v>
          </cell>
        </row>
      </sheetData>
      <sheetData sheetId="11172">
        <row r="2">
          <cell r="B2">
            <v>1.9678000000000001E-2</v>
          </cell>
        </row>
      </sheetData>
      <sheetData sheetId="11173">
        <row r="2">
          <cell r="B2">
            <v>1.9678000000000001E-2</v>
          </cell>
        </row>
      </sheetData>
      <sheetData sheetId="11174">
        <row r="2">
          <cell r="B2">
            <v>1.9678000000000001E-2</v>
          </cell>
        </row>
      </sheetData>
      <sheetData sheetId="11175">
        <row r="2">
          <cell r="B2">
            <v>1.9678000000000001E-2</v>
          </cell>
        </row>
      </sheetData>
      <sheetData sheetId="11176">
        <row r="2">
          <cell r="B2">
            <v>1.9678000000000001E-2</v>
          </cell>
        </row>
      </sheetData>
      <sheetData sheetId="11177">
        <row r="2">
          <cell r="B2">
            <v>1.9678000000000001E-2</v>
          </cell>
        </row>
      </sheetData>
      <sheetData sheetId="11178">
        <row r="2">
          <cell r="B2">
            <v>1.9678000000000001E-2</v>
          </cell>
        </row>
      </sheetData>
      <sheetData sheetId="11179">
        <row r="2">
          <cell r="B2">
            <v>1.9678000000000001E-2</v>
          </cell>
        </row>
      </sheetData>
      <sheetData sheetId="11180">
        <row r="2">
          <cell r="B2">
            <v>1.9678000000000001E-2</v>
          </cell>
        </row>
      </sheetData>
      <sheetData sheetId="11181">
        <row r="2">
          <cell r="B2">
            <v>1.9678000000000001E-2</v>
          </cell>
        </row>
      </sheetData>
      <sheetData sheetId="11182">
        <row r="2">
          <cell r="B2">
            <v>1.9678000000000001E-2</v>
          </cell>
        </row>
      </sheetData>
      <sheetData sheetId="11183">
        <row r="2">
          <cell r="B2">
            <v>1.9678000000000001E-2</v>
          </cell>
        </row>
      </sheetData>
      <sheetData sheetId="11184">
        <row r="2">
          <cell r="B2">
            <v>1.9678000000000001E-2</v>
          </cell>
        </row>
      </sheetData>
      <sheetData sheetId="11185">
        <row r="2">
          <cell r="B2">
            <v>0</v>
          </cell>
        </row>
      </sheetData>
      <sheetData sheetId="11186">
        <row r="2">
          <cell r="B2">
            <v>1.9678000000000001E-2</v>
          </cell>
        </row>
      </sheetData>
      <sheetData sheetId="11187">
        <row r="2">
          <cell r="B2">
            <v>0</v>
          </cell>
        </row>
      </sheetData>
      <sheetData sheetId="11188">
        <row r="2">
          <cell r="B2">
            <v>0</v>
          </cell>
        </row>
      </sheetData>
      <sheetData sheetId="11189">
        <row r="2">
          <cell r="B2">
            <v>0</v>
          </cell>
        </row>
      </sheetData>
      <sheetData sheetId="11190"/>
      <sheetData sheetId="11191"/>
      <sheetData sheetId="11192"/>
      <sheetData sheetId="11193"/>
      <sheetData sheetId="11194"/>
      <sheetData sheetId="11195"/>
      <sheetData sheetId="11196"/>
      <sheetData sheetId="11197"/>
      <sheetData sheetId="11198"/>
      <sheetData sheetId="11199"/>
      <sheetData sheetId="11200"/>
      <sheetData sheetId="11201"/>
      <sheetData sheetId="11202"/>
      <sheetData sheetId="11203"/>
      <sheetData sheetId="11204"/>
      <sheetData sheetId="11205"/>
      <sheetData sheetId="11206"/>
      <sheetData sheetId="11207"/>
      <sheetData sheetId="11208"/>
      <sheetData sheetId="11209"/>
      <sheetData sheetId="11210"/>
      <sheetData sheetId="11211"/>
      <sheetData sheetId="11212"/>
      <sheetData sheetId="11213"/>
      <sheetData sheetId="11214"/>
      <sheetData sheetId="11215"/>
      <sheetData sheetId="11216"/>
      <sheetData sheetId="11217"/>
      <sheetData sheetId="11218"/>
      <sheetData sheetId="11219">
        <row r="2">
          <cell r="B2">
            <v>0</v>
          </cell>
        </row>
      </sheetData>
      <sheetData sheetId="11220"/>
      <sheetData sheetId="11221"/>
      <sheetData sheetId="11222"/>
      <sheetData sheetId="11223"/>
      <sheetData sheetId="11224"/>
      <sheetData sheetId="11225"/>
      <sheetData sheetId="11226"/>
      <sheetData sheetId="11227"/>
      <sheetData sheetId="11228"/>
      <sheetData sheetId="11229"/>
      <sheetData sheetId="11230"/>
      <sheetData sheetId="11231"/>
      <sheetData sheetId="11232"/>
      <sheetData sheetId="11233"/>
      <sheetData sheetId="11234"/>
      <sheetData sheetId="11235"/>
      <sheetData sheetId="11236"/>
      <sheetData sheetId="11237"/>
      <sheetData sheetId="11238"/>
      <sheetData sheetId="11239"/>
      <sheetData sheetId="11240"/>
      <sheetData sheetId="11241" refreshError="1"/>
      <sheetData sheetId="11242" refreshError="1"/>
      <sheetData sheetId="11243" refreshError="1"/>
      <sheetData sheetId="11244" refreshError="1"/>
      <sheetData sheetId="11245" refreshError="1"/>
      <sheetData sheetId="11246"/>
      <sheetData sheetId="11247"/>
      <sheetData sheetId="11248"/>
      <sheetData sheetId="11249"/>
      <sheetData sheetId="11250"/>
      <sheetData sheetId="11251"/>
      <sheetData sheetId="11252"/>
      <sheetData sheetId="11253"/>
      <sheetData sheetId="11254"/>
      <sheetData sheetId="11255"/>
      <sheetData sheetId="11256"/>
      <sheetData sheetId="11257"/>
      <sheetData sheetId="11258"/>
      <sheetData sheetId="11259"/>
      <sheetData sheetId="11260"/>
      <sheetData sheetId="11261"/>
      <sheetData sheetId="11262"/>
      <sheetData sheetId="11263"/>
      <sheetData sheetId="11264"/>
      <sheetData sheetId="11265"/>
      <sheetData sheetId="11266"/>
      <sheetData sheetId="11267"/>
      <sheetData sheetId="11268"/>
      <sheetData sheetId="11269"/>
      <sheetData sheetId="11270"/>
      <sheetData sheetId="11271"/>
      <sheetData sheetId="11272"/>
      <sheetData sheetId="11273"/>
      <sheetData sheetId="11274"/>
      <sheetData sheetId="11275"/>
      <sheetData sheetId="11276"/>
      <sheetData sheetId="11277"/>
      <sheetData sheetId="11278"/>
      <sheetData sheetId="11279"/>
      <sheetData sheetId="11280"/>
      <sheetData sheetId="11281"/>
      <sheetData sheetId="11282"/>
      <sheetData sheetId="11283"/>
      <sheetData sheetId="11284"/>
      <sheetData sheetId="11285"/>
      <sheetData sheetId="11286"/>
      <sheetData sheetId="11287"/>
      <sheetData sheetId="11288"/>
      <sheetData sheetId="11289"/>
      <sheetData sheetId="11290"/>
      <sheetData sheetId="11291"/>
      <sheetData sheetId="11292"/>
      <sheetData sheetId="11293"/>
      <sheetData sheetId="11294"/>
      <sheetData sheetId="11295"/>
      <sheetData sheetId="11296"/>
      <sheetData sheetId="11297"/>
      <sheetData sheetId="11298"/>
      <sheetData sheetId="11299"/>
      <sheetData sheetId="11300"/>
      <sheetData sheetId="11301"/>
      <sheetData sheetId="11302"/>
      <sheetData sheetId="11303"/>
      <sheetData sheetId="11304"/>
      <sheetData sheetId="11305"/>
      <sheetData sheetId="11306"/>
      <sheetData sheetId="11307"/>
      <sheetData sheetId="11308"/>
      <sheetData sheetId="11309"/>
      <sheetData sheetId="11310"/>
      <sheetData sheetId="11311"/>
      <sheetData sheetId="11312"/>
      <sheetData sheetId="11313"/>
      <sheetData sheetId="11314"/>
      <sheetData sheetId="11315"/>
      <sheetData sheetId="11316"/>
      <sheetData sheetId="11317"/>
      <sheetData sheetId="11318"/>
      <sheetData sheetId="11319"/>
      <sheetData sheetId="11320"/>
      <sheetData sheetId="11321"/>
      <sheetData sheetId="11322"/>
      <sheetData sheetId="11323"/>
      <sheetData sheetId="11324"/>
      <sheetData sheetId="11325"/>
      <sheetData sheetId="11326"/>
      <sheetData sheetId="11327"/>
      <sheetData sheetId="11328">
        <row r="2">
          <cell r="B2">
            <v>1.9678000000000001E-2</v>
          </cell>
        </row>
      </sheetData>
      <sheetData sheetId="11329">
        <row r="2">
          <cell r="B2">
            <v>1.9678000000000001E-2</v>
          </cell>
        </row>
      </sheetData>
      <sheetData sheetId="11330"/>
      <sheetData sheetId="11331"/>
      <sheetData sheetId="11332"/>
      <sheetData sheetId="11333"/>
      <sheetData sheetId="11334"/>
      <sheetData sheetId="11335"/>
      <sheetData sheetId="11336"/>
      <sheetData sheetId="11337"/>
      <sheetData sheetId="11338"/>
      <sheetData sheetId="11339"/>
      <sheetData sheetId="11340"/>
      <sheetData sheetId="11341"/>
      <sheetData sheetId="11342"/>
      <sheetData sheetId="11343"/>
      <sheetData sheetId="11344"/>
      <sheetData sheetId="11345"/>
      <sheetData sheetId="11346"/>
      <sheetData sheetId="11347"/>
      <sheetData sheetId="11348"/>
      <sheetData sheetId="11349"/>
      <sheetData sheetId="11350"/>
      <sheetData sheetId="11351"/>
      <sheetData sheetId="11352"/>
      <sheetData sheetId="11353"/>
      <sheetData sheetId="11354"/>
      <sheetData sheetId="11355"/>
      <sheetData sheetId="11356"/>
      <sheetData sheetId="11357"/>
      <sheetData sheetId="11358"/>
      <sheetData sheetId="11359" refreshError="1"/>
      <sheetData sheetId="11360" refreshError="1"/>
      <sheetData sheetId="11361"/>
      <sheetData sheetId="11362"/>
      <sheetData sheetId="11363"/>
      <sheetData sheetId="11364"/>
      <sheetData sheetId="11365"/>
      <sheetData sheetId="11366"/>
      <sheetData sheetId="11367"/>
      <sheetData sheetId="11368"/>
      <sheetData sheetId="11369"/>
      <sheetData sheetId="11370">
        <row r="2">
          <cell r="B2">
            <v>1.9678000000000001E-2</v>
          </cell>
        </row>
      </sheetData>
      <sheetData sheetId="11371"/>
      <sheetData sheetId="11372"/>
      <sheetData sheetId="11373"/>
      <sheetData sheetId="11374"/>
      <sheetData sheetId="11375"/>
      <sheetData sheetId="11376"/>
      <sheetData sheetId="11377"/>
      <sheetData sheetId="11378"/>
      <sheetData sheetId="11379"/>
      <sheetData sheetId="11380"/>
      <sheetData sheetId="11381"/>
      <sheetData sheetId="11382"/>
      <sheetData sheetId="11383"/>
      <sheetData sheetId="11384"/>
      <sheetData sheetId="11385"/>
      <sheetData sheetId="11386"/>
      <sheetData sheetId="11387"/>
      <sheetData sheetId="11388"/>
      <sheetData sheetId="11389"/>
      <sheetData sheetId="11390"/>
      <sheetData sheetId="11391"/>
      <sheetData sheetId="11392"/>
      <sheetData sheetId="11393"/>
      <sheetData sheetId="11394"/>
      <sheetData sheetId="11395"/>
      <sheetData sheetId="11396"/>
      <sheetData sheetId="11397"/>
      <sheetData sheetId="11398"/>
      <sheetData sheetId="11399"/>
      <sheetData sheetId="11400"/>
      <sheetData sheetId="11401"/>
      <sheetData sheetId="11402"/>
      <sheetData sheetId="11403"/>
      <sheetData sheetId="11404"/>
      <sheetData sheetId="11405"/>
      <sheetData sheetId="11406"/>
      <sheetData sheetId="11407"/>
      <sheetData sheetId="11408"/>
      <sheetData sheetId="11409"/>
      <sheetData sheetId="11410"/>
      <sheetData sheetId="11411"/>
      <sheetData sheetId="11412"/>
      <sheetData sheetId="11413"/>
      <sheetData sheetId="11414"/>
      <sheetData sheetId="11415"/>
      <sheetData sheetId="11416"/>
      <sheetData sheetId="11417" refreshError="1"/>
      <sheetData sheetId="11418" refreshError="1"/>
      <sheetData sheetId="11419" refreshError="1"/>
      <sheetData sheetId="11420" refreshError="1"/>
      <sheetData sheetId="11421" refreshError="1"/>
      <sheetData sheetId="11422" refreshError="1"/>
      <sheetData sheetId="11423" refreshError="1"/>
      <sheetData sheetId="11424" refreshError="1"/>
      <sheetData sheetId="11425" refreshError="1"/>
      <sheetData sheetId="11426" refreshError="1"/>
      <sheetData sheetId="11427" refreshError="1"/>
      <sheetData sheetId="11428" refreshError="1"/>
      <sheetData sheetId="11429" refreshError="1"/>
      <sheetData sheetId="11430" refreshError="1"/>
      <sheetData sheetId="11431" refreshError="1"/>
      <sheetData sheetId="11432"/>
      <sheetData sheetId="11433"/>
      <sheetData sheetId="11434"/>
      <sheetData sheetId="11435"/>
      <sheetData sheetId="11436"/>
      <sheetData sheetId="11437"/>
      <sheetData sheetId="11438"/>
      <sheetData sheetId="11439"/>
      <sheetData sheetId="11440"/>
      <sheetData sheetId="11441"/>
      <sheetData sheetId="11442"/>
      <sheetData sheetId="11443"/>
      <sheetData sheetId="11444"/>
      <sheetData sheetId="11445"/>
      <sheetData sheetId="11446"/>
      <sheetData sheetId="11447"/>
      <sheetData sheetId="11448"/>
      <sheetData sheetId="11449"/>
      <sheetData sheetId="11450"/>
      <sheetData sheetId="11451"/>
      <sheetData sheetId="11452"/>
      <sheetData sheetId="11453"/>
      <sheetData sheetId="11454"/>
      <sheetData sheetId="11455"/>
      <sheetData sheetId="11456"/>
      <sheetData sheetId="11457"/>
      <sheetData sheetId="11458"/>
      <sheetData sheetId="11459"/>
      <sheetData sheetId="11460"/>
      <sheetData sheetId="11461"/>
      <sheetData sheetId="11462"/>
      <sheetData sheetId="11463"/>
      <sheetData sheetId="11464" refreshError="1"/>
      <sheetData sheetId="11465"/>
      <sheetData sheetId="11466"/>
      <sheetData sheetId="11467"/>
      <sheetData sheetId="11468"/>
      <sheetData sheetId="11469"/>
      <sheetData sheetId="11470" refreshError="1"/>
      <sheetData sheetId="11471" refreshError="1"/>
      <sheetData sheetId="11472" refreshError="1"/>
      <sheetData sheetId="11473" refreshError="1"/>
      <sheetData sheetId="11474"/>
      <sheetData sheetId="11475"/>
      <sheetData sheetId="11476"/>
      <sheetData sheetId="11477"/>
      <sheetData sheetId="11478"/>
      <sheetData sheetId="11479"/>
      <sheetData sheetId="11480"/>
      <sheetData sheetId="11481"/>
      <sheetData sheetId="11482"/>
      <sheetData sheetId="11483"/>
      <sheetData sheetId="11484"/>
      <sheetData sheetId="11485"/>
      <sheetData sheetId="11486"/>
      <sheetData sheetId="11487"/>
      <sheetData sheetId="11488"/>
      <sheetData sheetId="11489"/>
      <sheetData sheetId="11490"/>
      <sheetData sheetId="11491"/>
      <sheetData sheetId="11492"/>
      <sheetData sheetId="11493"/>
      <sheetData sheetId="11494"/>
      <sheetData sheetId="11495"/>
      <sheetData sheetId="11496"/>
      <sheetData sheetId="11497"/>
      <sheetData sheetId="11498"/>
      <sheetData sheetId="11499"/>
      <sheetData sheetId="11500"/>
      <sheetData sheetId="11501"/>
      <sheetData sheetId="11502"/>
      <sheetData sheetId="11503"/>
      <sheetData sheetId="11504"/>
      <sheetData sheetId="11505"/>
      <sheetData sheetId="11506"/>
      <sheetData sheetId="11507"/>
      <sheetData sheetId="11508"/>
      <sheetData sheetId="11509"/>
      <sheetData sheetId="11510"/>
      <sheetData sheetId="11511"/>
      <sheetData sheetId="11512"/>
      <sheetData sheetId="11513"/>
      <sheetData sheetId="11514"/>
      <sheetData sheetId="11515"/>
      <sheetData sheetId="11516"/>
      <sheetData sheetId="11517"/>
      <sheetData sheetId="11518"/>
      <sheetData sheetId="11519"/>
      <sheetData sheetId="11520"/>
      <sheetData sheetId="11521"/>
      <sheetData sheetId="11522"/>
      <sheetData sheetId="11523"/>
      <sheetData sheetId="11524"/>
      <sheetData sheetId="11525"/>
      <sheetData sheetId="11526"/>
      <sheetData sheetId="11527"/>
      <sheetData sheetId="11528"/>
      <sheetData sheetId="11529"/>
      <sheetData sheetId="11530"/>
      <sheetData sheetId="11531"/>
      <sheetData sheetId="11532"/>
      <sheetData sheetId="11533"/>
      <sheetData sheetId="11534"/>
      <sheetData sheetId="11535"/>
      <sheetData sheetId="11536"/>
      <sheetData sheetId="11537"/>
      <sheetData sheetId="11538"/>
      <sheetData sheetId="11539"/>
      <sheetData sheetId="11540"/>
      <sheetData sheetId="11541"/>
      <sheetData sheetId="11542"/>
      <sheetData sheetId="11543"/>
      <sheetData sheetId="11544"/>
      <sheetData sheetId="11545"/>
      <sheetData sheetId="11546"/>
      <sheetData sheetId="11547"/>
      <sheetData sheetId="11548"/>
      <sheetData sheetId="11549"/>
      <sheetData sheetId="11550"/>
      <sheetData sheetId="11551"/>
      <sheetData sheetId="11552"/>
      <sheetData sheetId="11553"/>
      <sheetData sheetId="11554"/>
      <sheetData sheetId="11555"/>
      <sheetData sheetId="11556"/>
      <sheetData sheetId="11557"/>
      <sheetData sheetId="11558"/>
      <sheetData sheetId="11559"/>
      <sheetData sheetId="11560"/>
      <sheetData sheetId="11561"/>
      <sheetData sheetId="11562"/>
      <sheetData sheetId="11563"/>
      <sheetData sheetId="11564"/>
      <sheetData sheetId="11565"/>
      <sheetData sheetId="11566"/>
      <sheetData sheetId="11567"/>
      <sheetData sheetId="11568"/>
      <sheetData sheetId="11569"/>
      <sheetData sheetId="11570"/>
      <sheetData sheetId="11571"/>
      <sheetData sheetId="11572"/>
      <sheetData sheetId="11573"/>
      <sheetData sheetId="11574"/>
      <sheetData sheetId="11575"/>
      <sheetData sheetId="11576"/>
      <sheetData sheetId="11577"/>
      <sheetData sheetId="11578"/>
      <sheetData sheetId="11579"/>
      <sheetData sheetId="11580"/>
      <sheetData sheetId="11581"/>
      <sheetData sheetId="11582"/>
      <sheetData sheetId="11583"/>
      <sheetData sheetId="11584"/>
      <sheetData sheetId="11585"/>
      <sheetData sheetId="11586"/>
      <sheetData sheetId="11587"/>
      <sheetData sheetId="11588"/>
      <sheetData sheetId="11589"/>
      <sheetData sheetId="11590"/>
      <sheetData sheetId="11591"/>
      <sheetData sheetId="11592"/>
      <sheetData sheetId="11593"/>
      <sheetData sheetId="11594"/>
      <sheetData sheetId="11595"/>
      <sheetData sheetId="11596"/>
      <sheetData sheetId="11597"/>
      <sheetData sheetId="11598"/>
      <sheetData sheetId="11599"/>
      <sheetData sheetId="11600"/>
      <sheetData sheetId="11601"/>
      <sheetData sheetId="11602"/>
      <sheetData sheetId="11603"/>
      <sheetData sheetId="11604"/>
      <sheetData sheetId="11605"/>
      <sheetData sheetId="11606"/>
      <sheetData sheetId="11607"/>
      <sheetData sheetId="11608"/>
      <sheetData sheetId="11609"/>
      <sheetData sheetId="11610"/>
      <sheetData sheetId="11611"/>
      <sheetData sheetId="11612"/>
      <sheetData sheetId="11613"/>
      <sheetData sheetId="11614"/>
      <sheetData sheetId="11615"/>
      <sheetData sheetId="11616"/>
      <sheetData sheetId="11617"/>
      <sheetData sheetId="11618"/>
      <sheetData sheetId="11619"/>
      <sheetData sheetId="11620"/>
      <sheetData sheetId="11621"/>
      <sheetData sheetId="11622"/>
      <sheetData sheetId="11623"/>
      <sheetData sheetId="11624"/>
      <sheetData sheetId="11625"/>
      <sheetData sheetId="11626"/>
      <sheetData sheetId="11627"/>
      <sheetData sheetId="11628"/>
      <sheetData sheetId="11629"/>
      <sheetData sheetId="11630"/>
      <sheetData sheetId="11631"/>
      <sheetData sheetId="11632"/>
      <sheetData sheetId="11633"/>
      <sheetData sheetId="11634"/>
      <sheetData sheetId="11635"/>
      <sheetData sheetId="11636"/>
      <sheetData sheetId="11637"/>
      <sheetData sheetId="11638"/>
      <sheetData sheetId="11639"/>
      <sheetData sheetId="11640"/>
      <sheetData sheetId="11641"/>
      <sheetData sheetId="11642"/>
      <sheetData sheetId="11643"/>
      <sheetData sheetId="11644"/>
      <sheetData sheetId="11645"/>
      <sheetData sheetId="11646"/>
      <sheetData sheetId="11647"/>
      <sheetData sheetId="11648"/>
      <sheetData sheetId="11649"/>
      <sheetData sheetId="11650"/>
      <sheetData sheetId="11651"/>
      <sheetData sheetId="11652"/>
      <sheetData sheetId="11653"/>
      <sheetData sheetId="11654"/>
      <sheetData sheetId="11655"/>
      <sheetData sheetId="11656"/>
      <sheetData sheetId="11657"/>
      <sheetData sheetId="11658"/>
      <sheetData sheetId="11659"/>
      <sheetData sheetId="11660"/>
      <sheetData sheetId="11661"/>
      <sheetData sheetId="11662"/>
      <sheetData sheetId="11663"/>
      <sheetData sheetId="11664"/>
      <sheetData sheetId="11665"/>
      <sheetData sheetId="11666"/>
      <sheetData sheetId="11667"/>
      <sheetData sheetId="11668"/>
      <sheetData sheetId="11669"/>
      <sheetData sheetId="11670"/>
      <sheetData sheetId="11671"/>
      <sheetData sheetId="11672"/>
      <sheetData sheetId="11673"/>
      <sheetData sheetId="11674"/>
      <sheetData sheetId="11675"/>
      <sheetData sheetId="11676"/>
      <sheetData sheetId="11677"/>
      <sheetData sheetId="11678"/>
      <sheetData sheetId="11679"/>
      <sheetData sheetId="11680"/>
      <sheetData sheetId="11681"/>
      <sheetData sheetId="11682"/>
      <sheetData sheetId="11683"/>
      <sheetData sheetId="11684"/>
      <sheetData sheetId="11685"/>
      <sheetData sheetId="11686"/>
      <sheetData sheetId="11687"/>
      <sheetData sheetId="11688"/>
      <sheetData sheetId="11689"/>
      <sheetData sheetId="11690"/>
      <sheetData sheetId="11691"/>
      <sheetData sheetId="11692"/>
      <sheetData sheetId="11693"/>
      <sheetData sheetId="11694"/>
      <sheetData sheetId="11695"/>
      <sheetData sheetId="11696"/>
      <sheetData sheetId="11697"/>
      <sheetData sheetId="11698"/>
      <sheetData sheetId="11699"/>
      <sheetData sheetId="11700"/>
      <sheetData sheetId="11701"/>
      <sheetData sheetId="11702"/>
      <sheetData sheetId="11703"/>
      <sheetData sheetId="11704"/>
      <sheetData sheetId="11705"/>
      <sheetData sheetId="11706"/>
      <sheetData sheetId="11707"/>
      <sheetData sheetId="11708"/>
      <sheetData sheetId="11709"/>
      <sheetData sheetId="11710"/>
      <sheetData sheetId="11711"/>
      <sheetData sheetId="11712"/>
      <sheetData sheetId="11713"/>
      <sheetData sheetId="11714"/>
      <sheetData sheetId="11715"/>
      <sheetData sheetId="11716"/>
      <sheetData sheetId="11717"/>
      <sheetData sheetId="11718"/>
      <sheetData sheetId="11719"/>
      <sheetData sheetId="11720"/>
      <sheetData sheetId="11721"/>
      <sheetData sheetId="11722"/>
      <sheetData sheetId="11723"/>
      <sheetData sheetId="11724"/>
      <sheetData sheetId="11725"/>
      <sheetData sheetId="11726"/>
      <sheetData sheetId="11727"/>
      <sheetData sheetId="11728"/>
      <sheetData sheetId="11729"/>
      <sheetData sheetId="11730"/>
      <sheetData sheetId="11731"/>
      <sheetData sheetId="11732"/>
      <sheetData sheetId="11733"/>
      <sheetData sheetId="11734"/>
      <sheetData sheetId="11735"/>
      <sheetData sheetId="11736"/>
      <sheetData sheetId="11737"/>
      <sheetData sheetId="11738"/>
      <sheetData sheetId="11739"/>
      <sheetData sheetId="11740"/>
      <sheetData sheetId="11741"/>
      <sheetData sheetId="11742"/>
      <sheetData sheetId="11743"/>
      <sheetData sheetId="11744"/>
      <sheetData sheetId="11745"/>
      <sheetData sheetId="11746"/>
      <sheetData sheetId="11747"/>
      <sheetData sheetId="11748"/>
      <sheetData sheetId="11749"/>
      <sheetData sheetId="11750"/>
      <sheetData sheetId="11751"/>
      <sheetData sheetId="11752"/>
      <sheetData sheetId="11753"/>
      <sheetData sheetId="11754"/>
      <sheetData sheetId="11755"/>
      <sheetData sheetId="11756"/>
      <sheetData sheetId="11757"/>
      <sheetData sheetId="11758"/>
      <sheetData sheetId="11759"/>
      <sheetData sheetId="11760"/>
      <sheetData sheetId="11761"/>
      <sheetData sheetId="11762"/>
      <sheetData sheetId="11763"/>
      <sheetData sheetId="11764"/>
      <sheetData sheetId="11765"/>
      <sheetData sheetId="11766"/>
      <sheetData sheetId="11767"/>
      <sheetData sheetId="11768"/>
      <sheetData sheetId="11769"/>
      <sheetData sheetId="11770"/>
      <sheetData sheetId="11771"/>
      <sheetData sheetId="11772"/>
      <sheetData sheetId="11773"/>
      <sheetData sheetId="11774"/>
      <sheetData sheetId="11775"/>
      <sheetData sheetId="11776"/>
      <sheetData sheetId="11777"/>
      <sheetData sheetId="11778"/>
      <sheetData sheetId="11779"/>
      <sheetData sheetId="11780"/>
      <sheetData sheetId="11781"/>
      <sheetData sheetId="11782"/>
      <sheetData sheetId="11783"/>
      <sheetData sheetId="11784"/>
      <sheetData sheetId="11785"/>
      <sheetData sheetId="11786"/>
      <sheetData sheetId="11787"/>
      <sheetData sheetId="11788"/>
      <sheetData sheetId="11789"/>
      <sheetData sheetId="11790"/>
      <sheetData sheetId="11791"/>
      <sheetData sheetId="11792"/>
      <sheetData sheetId="11793"/>
      <sheetData sheetId="11794"/>
      <sheetData sheetId="11795"/>
      <sheetData sheetId="11796"/>
      <sheetData sheetId="11797"/>
      <sheetData sheetId="11798"/>
      <sheetData sheetId="11799"/>
      <sheetData sheetId="11800"/>
      <sheetData sheetId="11801"/>
      <sheetData sheetId="11802"/>
      <sheetData sheetId="11803"/>
      <sheetData sheetId="11804"/>
      <sheetData sheetId="11805"/>
      <sheetData sheetId="11806"/>
      <sheetData sheetId="11807"/>
      <sheetData sheetId="11808"/>
      <sheetData sheetId="11809"/>
      <sheetData sheetId="11810"/>
      <sheetData sheetId="11811"/>
      <sheetData sheetId="11812"/>
      <sheetData sheetId="11813"/>
      <sheetData sheetId="11814"/>
      <sheetData sheetId="11815"/>
      <sheetData sheetId="11816"/>
      <sheetData sheetId="11817"/>
      <sheetData sheetId="11818"/>
      <sheetData sheetId="11819"/>
      <sheetData sheetId="11820"/>
      <sheetData sheetId="11821"/>
      <sheetData sheetId="11822"/>
      <sheetData sheetId="11823"/>
      <sheetData sheetId="11824"/>
      <sheetData sheetId="11825"/>
      <sheetData sheetId="11826"/>
      <sheetData sheetId="11827"/>
      <sheetData sheetId="11828"/>
      <sheetData sheetId="11829"/>
      <sheetData sheetId="11830"/>
      <sheetData sheetId="11831"/>
      <sheetData sheetId="11832"/>
      <sheetData sheetId="11833"/>
      <sheetData sheetId="11834"/>
      <sheetData sheetId="11835"/>
      <sheetData sheetId="11836"/>
      <sheetData sheetId="11837"/>
      <sheetData sheetId="11838"/>
      <sheetData sheetId="11839"/>
      <sheetData sheetId="11840"/>
      <sheetData sheetId="11841"/>
      <sheetData sheetId="11842"/>
      <sheetData sheetId="11843"/>
      <sheetData sheetId="11844"/>
      <sheetData sheetId="11845"/>
      <sheetData sheetId="11846"/>
      <sheetData sheetId="11847"/>
      <sheetData sheetId="11848"/>
      <sheetData sheetId="11849"/>
      <sheetData sheetId="11850"/>
      <sheetData sheetId="11851"/>
      <sheetData sheetId="11852"/>
      <sheetData sheetId="11853"/>
      <sheetData sheetId="11854"/>
      <sheetData sheetId="11855"/>
      <sheetData sheetId="11856"/>
      <sheetData sheetId="11857"/>
      <sheetData sheetId="11858"/>
      <sheetData sheetId="11859"/>
      <sheetData sheetId="11860"/>
      <sheetData sheetId="11861"/>
      <sheetData sheetId="11862"/>
      <sheetData sheetId="11863"/>
      <sheetData sheetId="11864"/>
      <sheetData sheetId="11865"/>
      <sheetData sheetId="11866"/>
      <sheetData sheetId="11867"/>
      <sheetData sheetId="11868"/>
      <sheetData sheetId="11869"/>
      <sheetData sheetId="11870"/>
      <sheetData sheetId="11871"/>
      <sheetData sheetId="11872"/>
      <sheetData sheetId="11873"/>
      <sheetData sheetId="11874"/>
      <sheetData sheetId="11875"/>
      <sheetData sheetId="11876"/>
      <sheetData sheetId="11877"/>
      <sheetData sheetId="11878"/>
      <sheetData sheetId="11879"/>
      <sheetData sheetId="11880"/>
      <sheetData sheetId="11881"/>
      <sheetData sheetId="11882"/>
      <sheetData sheetId="11883"/>
      <sheetData sheetId="11884"/>
      <sheetData sheetId="11885"/>
      <sheetData sheetId="11886"/>
      <sheetData sheetId="11887"/>
      <sheetData sheetId="11888"/>
      <sheetData sheetId="11889"/>
      <sheetData sheetId="11890"/>
      <sheetData sheetId="11891"/>
      <sheetData sheetId="11892"/>
      <sheetData sheetId="11893"/>
      <sheetData sheetId="11894"/>
      <sheetData sheetId="11895"/>
      <sheetData sheetId="11896"/>
      <sheetData sheetId="11897"/>
      <sheetData sheetId="11898"/>
      <sheetData sheetId="11899"/>
      <sheetData sheetId="11900"/>
      <sheetData sheetId="11901"/>
      <sheetData sheetId="11902"/>
      <sheetData sheetId="11903"/>
      <sheetData sheetId="11904"/>
      <sheetData sheetId="11905"/>
      <sheetData sheetId="11906"/>
      <sheetData sheetId="11907"/>
      <sheetData sheetId="11908"/>
      <sheetData sheetId="11909"/>
      <sheetData sheetId="11910"/>
      <sheetData sheetId="11911"/>
      <sheetData sheetId="11912"/>
      <sheetData sheetId="11913"/>
      <sheetData sheetId="11914"/>
      <sheetData sheetId="11915"/>
      <sheetData sheetId="11916"/>
      <sheetData sheetId="11917"/>
      <sheetData sheetId="11918"/>
      <sheetData sheetId="11919"/>
      <sheetData sheetId="11920"/>
      <sheetData sheetId="11921"/>
      <sheetData sheetId="11922"/>
      <sheetData sheetId="11923"/>
      <sheetData sheetId="11924"/>
      <sheetData sheetId="11925"/>
      <sheetData sheetId="11926"/>
      <sheetData sheetId="11927"/>
      <sheetData sheetId="11928"/>
      <sheetData sheetId="11929"/>
      <sheetData sheetId="11930"/>
      <sheetData sheetId="11931"/>
      <sheetData sheetId="11932"/>
      <sheetData sheetId="11933"/>
      <sheetData sheetId="11934"/>
      <sheetData sheetId="11935"/>
      <sheetData sheetId="11936"/>
      <sheetData sheetId="11937"/>
      <sheetData sheetId="11938"/>
      <sheetData sheetId="11939"/>
      <sheetData sheetId="11940"/>
      <sheetData sheetId="11941"/>
      <sheetData sheetId="11942"/>
      <sheetData sheetId="11943"/>
      <sheetData sheetId="11944"/>
      <sheetData sheetId="11945"/>
      <sheetData sheetId="11946"/>
      <sheetData sheetId="11947"/>
      <sheetData sheetId="11948"/>
      <sheetData sheetId="11949"/>
      <sheetData sheetId="11950"/>
      <sheetData sheetId="11951"/>
      <sheetData sheetId="11952"/>
      <sheetData sheetId="11953"/>
      <sheetData sheetId="11954"/>
      <sheetData sheetId="11955"/>
      <sheetData sheetId="11956"/>
      <sheetData sheetId="11957"/>
      <sheetData sheetId="11958"/>
      <sheetData sheetId="11959"/>
      <sheetData sheetId="11960"/>
      <sheetData sheetId="11961"/>
      <sheetData sheetId="11962"/>
      <sheetData sheetId="11963"/>
      <sheetData sheetId="11964"/>
      <sheetData sheetId="11965"/>
      <sheetData sheetId="11966"/>
      <sheetData sheetId="11967"/>
      <sheetData sheetId="11968"/>
      <sheetData sheetId="11969"/>
      <sheetData sheetId="11970"/>
      <sheetData sheetId="11971"/>
      <sheetData sheetId="11972"/>
      <sheetData sheetId="11973"/>
      <sheetData sheetId="11974"/>
      <sheetData sheetId="11975"/>
      <sheetData sheetId="11976"/>
      <sheetData sheetId="11977"/>
      <sheetData sheetId="11978"/>
      <sheetData sheetId="11979"/>
      <sheetData sheetId="11980"/>
      <sheetData sheetId="11981"/>
      <sheetData sheetId="11982"/>
      <sheetData sheetId="11983"/>
      <sheetData sheetId="11984"/>
      <sheetData sheetId="11985"/>
      <sheetData sheetId="11986"/>
      <sheetData sheetId="11987"/>
      <sheetData sheetId="11988"/>
      <sheetData sheetId="11989"/>
      <sheetData sheetId="11990"/>
      <sheetData sheetId="11991"/>
      <sheetData sheetId="11992"/>
      <sheetData sheetId="11993"/>
      <sheetData sheetId="11994"/>
      <sheetData sheetId="11995"/>
      <sheetData sheetId="11996"/>
      <sheetData sheetId="11997"/>
      <sheetData sheetId="11998"/>
      <sheetData sheetId="11999"/>
      <sheetData sheetId="12000"/>
      <sheetData sheetId="12001"/>
      <sheetData sheetId="12002"/>
      <sheetData sheetId="12003"/>
      <sheetData sheetId="12004"/>
      <sheetData sheetId="12005"/>
      <sheetData sheetId="12006"/>
      <sheetData sheetId="12007"/>
      <sheetData sheetId="12008"/>
      <sheetData sheetId="12009"/>
      <sheetData sheetId="12010"/>
      <sheetData sheetId="12011"/>
      <sheetData sheetId="12012"/>
      <sheetData sheetId="12013"/>
      <sheetData sheetId="12014"/>
      <sheetData sheetId="12015"/>
      <sheetData sheetId="12016"/>
      <sheetData sheetId="12017"/>
      <sheetData sheetId="12018"/>
      <sheetData sheetId="12019"/>
      <sheetData sheetId="12020"/>
      <sheetData sheetId="12021"/>
      <sheetData sheetId="12022"/>
      <sheetData sheetId="12023"/>
      <sheetData sheetId="12024"/>
      <sheetData sheetId="12025"/>
      <sheetData sheetId="12026"/>
      <sheetData sheetId="12027"/>
      <sheetData sheetId="12028"/>
      <sheetData sheetId="12029"/>
      <sheetData sheetId="12030"/>
      <sheetData sheetId="12031"/>
      <sheetData sheetId="12032"/>
      <sheetData sheetId="12033"/>
      <sheetData sheetId="12034"/>
      <sheetData sheetId="12035"/>
      <sheetData sheetId="12036"/>
      <sheetData sheetId="12037"/>
      <sheetData sheetId="12038"/>
      <sheetData sheetId="12039"/>
      <sheetData sheetId="12040"/>
      <sheetData sheetId="12041"/>
      <sheetData sheetId="12042"/>
      <sheetData sheetId="12043"/>
      <sheetData sheetId="12044"/>
      <sheetData sheetId="12045"/>
      <sheetData sheetId="12046"/>
      <sheetData sheetId="12047"/>
      <sheetData sheetId="12048"/>
      <sheetData sheetId="12049"/>
      <sheetData sheetId="12050"/>
      <sheetData sheetId="12051"/>
      <sheetData sheetId="12052"/>
      <sheetData sheetId="12053"/>
      <sheetData sheetId="12054"/>
      <sheetData sheetId="12055"/>
      <sheetData sheetId="12056"/>
      <sheetData sheetId="12057"/>
      <sheetData sheetId="12058"/>
      <sheetData sheetId="12059"/>
      <sheetData sheetId="12060"/>
      <sheetData sheetId="12061"/>
      <sheetData sheetId="12062"/>
      <sheetData sheetId="12063"/>
      <sheetData sheetId="12064"/>
      <sheetData sheetId="12065"/>
      <sheetData sheetId="12066"/>
      <sheetData sheetId="12067"/>
      <sheetData sheetId="12068"/>
      <sheetData sheetId="12069"/>
      <sheetData sheetId="12070"/>
      <sheetData sheetId="12071"/>
      <sheetData sheetId="12072"/>
      <sheetData sheetId="12073"/>
      <sheetData sheetId="12074"/>
      <sheetData sheetId="12075"/>
      <sheetData sheetId="12076"/>
      <sheetData sheetId="12077"/>
      <sheetData sheetId="12078"/>
      <sheetData sheetId="12079"/>
      <sheetData sheetId="12080"/>
      <sheetData sheetId="12081"/>
      <sheetData sheetId="12082"/>
      <sheetData sheetId="12083"/>
      <sheetData sheetId="12084"/>
      <sheetData sheetId="12085"/>
      <sheetData sheetId="12086"/>
      <sheetData sheetId="12087"/>
      <sheetData sheetId="12088"/>
      <sheetData sheetId="12089"/>
      <sheetData sheetId="12090"/>
      <sheetData sheetId="12091"/>
      <sheetData sheetId="12092"/>
      <sheetData sheetId="12093"/>
      <sheetData sheetId="12094"/>
      <sheetData sheetId="12095"/>
      <sheetData sheetId="12096"/>
      <sheetData sheetId="12097"/>
      <sheetData sheetId="12098"/>
      <sheetData sheetId="12099"/>
      <sheetData sheetId="12100"/>
      <sheetData sheetId="12101"/>
      <sheetData sheetId="12102"/>
      <sheetData sheetId="12103"/>
      <sheetData sheetId="12104"/>
      <sheetData sheetId="12105"/>
      <sheetData sheetId="12106"/>
      <sheetData sheetId="12107"/>
      <sheetData sheetId="12108"/>
      <sheetData sheetId="12109"/>
      <sheetData sheetId="12110"/>
      <sheetData sheetId="12111"/>
      <sheetData sheetId="12112"/>
      <sheetData sheetId="12113"/>
      <sheetData sheetId="12114"/>
      <sheetData sheetId="12115"/>
      <sheetData sheetId="12116"/>
      <sheetData sheetId="12117"/>
      <sheetData sheetId="12118"/>
      <sheetData sheetId="12119"/>
      <sheetData sheetId="12120"/>
      <sheetData sheetId="12121"/>
      <sheetData sheetId="12122"/>
      <sheetData sheetId="12123"/>
      <sheetData sheetId="12124"/>
      <sheetData sheetId="12125"/>
      <sheetData sheetId="12126"/>
      <sheetData sheetId="12127"/>
      <sheetData sheetId="12128"/>
      <sheetData sheetId="12129"/>
      <sheetData sheetId="12130"/>
      <sheetData sheetId="12131"/>
      <sheetData sheetId="12132"/>
      <sheetData sheetId="12133"/>
      <sheetData sheetId="12134"/>
      <sheetData sheetId="12135"/>
      <sheetData sheetId="12136"/>
      <sheetData sheetId="12137"/>
      <sheetData sheetId="12138"/>
      <sheetData sheetId="12139"/>
      <sheetData sheetId="12140"/>
      <sheetData sheetId="12141"/>
      <sheetData sheetId="12142"/>
      <sheetData sheetId="12143"/>
      <sheetData sheetId="12144"/>
      <sheetData sheetId="12145"/>
      <sheetData sheetId="12146"/>
      <sheetData sheetId="12147"/>
      <sheetData sheetId="12148"/>
      <sheetData sheetId="12149"/>
      <sheetData sheetId="12150"/>
      <sheetData sheetId="12151"/>
      <sheetData sheetId="12152"/>
      <sheetData sheetId="12153"/>
      <sheetData sheetId="12154"/>
      <sheetData sheetId="12155"/>
      <sheetData sheetId="12156"/>
      <sheetData sheetId="12157"/>
      <sheetData sheetId="12158"/>
      <sheetData sheetId="12159"/>
      <sheetData sheetId="12160"/>
      <sheetData sheetId="12161"/>
      <sheetData sheetId="12162"/>
      <sheetData sheetId="12163"/>
      <sheetData sheetId="12164"/>
      <sheetData sheetId="12165"/>
      <sheetData sheetId="12166"/>
      <sheetData sheetId="12167"/>
      <sheetData sheetId="12168"/>
      <sheetData sheetId="12169"/>
      <sheetData sheetId="12170"/>
      <sheetData sheetId="12171"/>
      <sheetData sheetId="12172"/>
      <sheetData sheetId="12173"/>
      <sheetData sheetId="12174"/>
      <sheetData sheetId="12175"/>
      <sheetData sheetId="12176"/>
      <sheetData sheetId="12177"/>
      <sheetData sheetId="12178"/>
      <sheetData sheetId="12179"/>
      <sheetData sheetId="12180"/>
      <sheetData sheetId="12181"/>
      <sheetData sheetId="12182"/>
      <sheetData sheetId="12183"/>
      <sheetData sheetId="12184"/>
      <sheetData sheetId="12185"/>
      <sheetData sheetId="12186"/>
      <sheetData sheetId="12187"/>
      <sheetData sheetId="12188"/>
      <sheetData sheetId="12189"/>
      <sheetData sheetId="12190"/>
      <sheetData sheetId="12191"/>
      <sheetData sheetId="12192"/>
      <sheetData sheetId="12193"/>
      <sheetData sheetId="12194"/>
      <sheetData sheetId="12195"/>
      <sheetData sheetId="12196"/>
      <sheetData sheetId="12197"/>
      <sheetData sheetId="12198"/>
      <sheetData sheetId="12199"/>
      <sheetData sheetId="12200"/>
      <sheetData sheetId="12201"/>
      <sheetData sheetId="12202"/>
      <sheetData sheetId="12203"/>
      <sheetData sheetId="12204"/>
      <sheetData sheetId="12205"/>
      <sheetData sheetId="12206"/>
      <sheetData sheetId="12207"/>
      <sheetData sheetId="12208"/>
      <sheetData sheetId="12209"/>
      <sheetData sheetId="12210"/>
      <sheetData sheetId="12211"/>
      <sheetData sheetId="12212"/>
      <sheetData sheetId="12213"/>
      <sheetData sheetId="12214"/>
      <sheetData sheetId="12215"/>
      <sheetData sheetId="12216"/>
      <sheetData sheetId="12217"/>
      <sheetData sheetId="12218"/>
      <sheetData sheetId="12219"/>
      <sheetData sheetId="12220"/>
      <sheetData sheetId="12221"/>
      <sheetData sheetId="12222"/>
      <sheetData sheetId="12223"/>
      <sheetData sheetId="12224"/>
      <sheetData sheetId="12225"/>
      <sheetData sheetId="12226"/>
      <sheetData sheetId="12227"/>
      <sheetData sheetId="12228"/>
      <sheetData sheetId="12229"/>
      <sheetData sheetId="12230"/>
      <sheetData sheetId="12231"/>
      <sheetData sheetId="12232"/>
      <sheetData sheetId="12233"/>
      <sheetData sheetId="12234"/>
      <sheetData sheetId="12235"/>
      <sheetData sheetId="12236"/>
      <sheetData sheetId="12237"/>
      <sheetData sheetId="12238"/>
      <sheetData sheetId="12239"/>
      <sheetData sheetId="12240"/>
      <sheetData sheetId="12241"/>
      <sheetData sheetId="12242"/>
      <sheetData sheetId="12243"/>
      <sheetData sheetId="12244"/>
      <sheetData sheetId="12245"/>
      <sheetData sheetId="12246"/>
      <sheetData sheetId="12247"/>
      <sheetData sheetId="12248"/>
      <sheetData sheetId="12249"/>
      <sheetData sheetId="12250"/>
      <sheetData sheetId="12251"/>
      <sheetData sheetId="12252"/>
      <sheetData sheetId="12253"/>
      <sheetData sheetId="12254"/>
      <sheetData sheetId="12255"/>
      <sheetData sheetId="12256"/>
      <sheetData sheetId="12257"/>
      <sheetData sheetId="12258"/>
      <sheetData sheetId="12259"/>
      <sheetData sheetId="12260"/>
      <sheetData sheetId="12261"/>
      <sheetData sheetId="12262"/>
      <sheetData sheetId="12263"/>
      <sheetData sheetId="12264"/>
      <sheetData sheetId="12265"/>
      <sheetData sheetId="12266"/>
      <sheetData sheetId="12267"/>
      <sheetData sheetId="12268"/>
      <sheetData sheetId="12269"/>
      <sheetData sheetId="12270"/>
      <sheetData sheetId="12271"/>
      <sheetData sheetId="12272"/>
      <sheetData sheetId="12273"/>
      <sheetData sheetId="12274"/>
      <sheetData sheetId="12275"/>
      <sheetData sheetId="12276"/>
      <sheetData sheetId="12277"/>
      <sheetData sheetId="12278"/>
      <sheetData sheetId="12279"/>
      <sheetData sheetId="12280"/>
      <sheetData sheetId="12281"/>
      <sheetData sheetId="12282"/>
      <sheetData sheetId="12283"/>
      <sheetData sheetId="12284"/>
      <sheetData sheetId="12285"/>
      <sheetData sheetId="12286"/>
      <sheetData sheetId="12287"/>
      <sheetData sheetId="12288"/>
      <sheetData sheetId="12289"/>
      <sheetData sheetId="12290"/>
      <sheetData sheetId="12291"/>
      <sheetData sheetId="12292"/>
      <sheetData sheetId="12293"/>
      <sheetData sheetId="12294"/>
      <sheetData sheetId="12295"/>
      <sheetData sheetId="12296"/>
      <sheetData sheetId="12297"/>
      <sheetData sheetId="12298"/>
      <sheetData sheetId="12299"/>
      <sheetData sheetId="12300"/>
      <sheetData sheetId="12301"/>
      <sheetData sheetId="12302"/>
      <sheetData sheetId="12303"/>
      <sheetData sheetId="12304"/>
      <sheetData sheetId="12305"/>
      <sheetData sheetId="12306"/>
      <sheetData sheetId="12307"/>
      <sheetData sheetId="12308"/>
      <sheetData sheetId="12309"/>
      <sheetData sheetId="12310"/>
      <sheetData sheetId="12311"/>
      <sheetData sheetId="12312"/>
      <sheetData sheetId="12313"/>
      <sheetData sheetId="12314"/>
      <sheetData sheetId="12315"/>
      <sheetData sheetId="12316"/>
      <sheetData sheetId="12317"/>
      <sheetData sheetId="12318"/>
      <sheetData sheetId="12319"/>
      <sheetData sheetId="12320"/>
      <sheetData sheetId="12321"/>
      <sheetData sheetId="12322"/>
      <sheetData sheetId="12323"/>
      <sheetData sheetId="12324"/>
      <sheetData sheetId="12325"/>
      <sheetData sheetId="12326"/>
      <sheetData sheetId="12327"/>
      <sheetData sheetId="12328"/>
      <sheetData sheetId="12329"/>
      <sheetData sheetId="12330"/>
      <sheetData sheetId="12331"/>
      <sheetData sheetId="12332"/>
      <sheetData sheetId="12333"/>
      <sheetData sheetId="12334"/>
      <sheetData sheetId="12335"/>
      <sheetData sheetId="12336"/>
      <sheetData sheetId="12337"/>
      <sheetData sheetId="12338"/>
      <sheetData sheetId="12339"/>
      <sheetData sheetId="12340"/>
      <sheetData sheetId="12341"/>
      <sheetData sheetId="12342"/>
      <sheetData sheetId="12343"/>
      <sheetData sheetId="12344"/>
      <sheetData sheetId="12345"/>
      <sheetData sheetId="12346"/>
      <sheetData sheetId="12347"/>
      <sheetData sheetId="12348"/>
      <sheetData sheetId="12349"/>
      <sheetData sheetId="12350"/>
      <sheetData sheetId="12351"/>
      <sheetData sheetId="12352"/>
      <sheetData sheetId="12353"/>
      <sheetData sheetId="12354"/>
      <sheetData sheetId="12355"/>
      <sheetData sheetId="12356"/>
      <sheetData sheetId="12357"/>
      <sheetData sheetId="12358"/>
      <sheetData sheetId="12359"/>
      <sheetData sheetId="12360"/>
      <sheetData sheetId="12361"/>
      <sheetData sheetId="12362"/>
      <sheetData sheetId="12363"/>
      <sheetData sheetId="12364"/>
      <sheetData sheetId="12365"/>
      <sheetData sheetId="12366"/>
      <sheetData sheetId="12367"/>
      <sheetData sheetId="12368"/>
      <sheetData sheetId="12369"/>
      <sheetData sheetId="12370"/>
      <sheetData sheetId="12371"/>
      <sheetData sheetId="12372"/>
      <sheetData sheetId="12373"/>
      <sheetData sheetId="12374"/>
      <sheetData sheetId="12375"/>
      <sheetData sheetId="12376"/>
      <sheetData sheetId="12377"/>
      <sheetData sheetId="12378"/>
      <sheetData sheetId="12379"/>
      <sheetData sheetId="12380"/>
      <sheetData sheetId="12381"/>
      <sheetData sheetId="12382"/>
      <sheetData sheetId="12383"/>
      <sheetData sheetId="12384"/>
      <sheetData sheetId="12385"/>
      <sheetData sheetId="12386"/>
      <sheetData sheetId="12387"/>
      <sheetData sheetId="12388"/>
      <sheetData sheetId="12389"/>
      <sheetData sheetId="12390"/>
      <sheetData sheetId="12391"/>
      <sheetData sheetId="12392"/>
      <sheetData sheetId="12393"/>
      <sheetData sheetId="12394"/>
      <sheetData sheetId="12395"/>
      <sheetData sheetId="12396"/>
      <sheetData sheetId="12397"/>
      <sheetData sheetId="12398"/>
      <sheetData sheetId="12399"/>
      <sheetData sheetId="12400"/>
      <sheetData sheetId="12401"/>
      <sheetData sheetId="12402"/>
      <sheetData sheetId="12403"/>
      <sheetData sheetId="12404"/>
      <sheetData sheetId="12405"/>
      <sheetData sheetId="12406"/>
      <sheetData sheetId="12407"/>
      <sheetData sheetId="12408"/>
      <sheetData sheetId="12409"/>
      <sheetData sheetId="12410"/>
      <sheetData sheetId="12411"/>
      <sheetData sheetId="12412"/>
      <sheetData sheetId="12413"/>
      <sheetData sheetId="12414"/>
      <sheetData sheetId="12415"/>
      <sheetData sheetId="12416"/>
      <sheetData sheetId="12417"/>
      <sheetData sheetId="12418"/>
      <sheetData sheetId="12419"/>
      <sheetData sheetId="12420"/>
      <sheetData sheetId="12421"/>
      <sheetData sheetId="12422"/>
      <sheetData sheetId="12423"/>
      <sheetData sheetId="12424"/>
      <sheetData sheetId="12425"/>
      <sheetData sheetId="12426"/>
      <sheetData sheetId="12427"/>
      <sheetData sheetId="12428"/>
      <sheetData sheetId="12429"/>
      <sheetData sheetId="12430"/>
      <sheetData sheetId="12431"/>
      <sheetData sheetId="12432"/>
      <sheetData sheetId="12433"/>
      <sheetData sheetId="12434"/>
      <sheetData sheetId="12435"/>
      <sheetData sheetId="12436"/>
      <sheetData sheetId="12437"/>
      <sheetData sheetId="12438"/>
      <sheetData sheetId="12439"/>
      <sheetData sheetId="12440"/>
      <sheetData sheetId="12441"/>
      <sheetData sheetId="12442"/>
      <sheetData sheetId="12443"/>
      <sheetData sheetId="12444"/>
      <sheetData sheetId="12445"/>
      <sheetData sheetId="12446"/>
      <sheetData sheetId="12447"/>
      <sheetData sheetId="12448"/>
      <sheetData sheetId="12449"/>
      <sheetData sheetId="12450"/>
      <sheetData sheetId="12451"/>
      <sheetData sheetId="12452"/>
      <sheetData sheetId="12453"/>
      <sheetData sheetId="12454"/>
      <sheetData sheetId="12455"/>
      <sheetData sheetId="12456"/>
      <sheetData sheetId="12457"/>
      <sheetData sheetId="12458"/>
      <sheetData sheetId="12459"/>
      <sheetData sheetId="12460"/>
      <sheetData sheetId="12461"/>
      <sheetData sheetId="12462"/>
      <sheetData sheetId="12463"/>
      <sheetData sheetId="12464"/>
      <sheetData sheetId="12465"/>
      <sheetData sheetId="12466"/>
      <sheetData sheetId="12467"/>
      <sheetData sheetId="12468"/>
      <sheetData sheetId="12469"/>
      <sheetData sheetId="12470"/>
      <sheetData sheetId="12471"/>
      <sheetData sheetId="12472"/>
      <sheetData sheetId="12473"/>
      <sheetData sheetId="12474"/>
      <sheetData sheetId="12475"/>
      <sheetData sheetId="12476"/>
      <sheetData sheetId="12477"/>
      <sheetData sheetId="12478"/>
      <sheetData sheetId="12479"/>
      <sheetData sheetId="12480"/>
      <sheetData sheetId="12481"/>
      <sheetData sheetId="12482"/>
      <sheetData sheetId="12483"/>
      <sheetData sheetId="12484"/>
      <sheetData sheetId="12485"/>
      <sheetData sheetId="12486"/>
      <sheetData sheetId="12487"/>
      <sheetData sheetId="12488"/>
      <sheetData sheetId="12489"/>
      <sheetData sheetId="12490"/>
      <sheetData sheetId="12491"/>
      <sheetData sheetId="12492"/>
      <sheetData sheetId="12493"/>
      <sheetData sheetId="12494"/>
      <sheetData sheetId="12495"/>
      <sheetData sheetId="12496"/>
      <sheetData sheetId="12497"/>
      <sheetData sheetId="12498"/>
      <sheetData sheetId="12499"/>
      <sheetData sheetId="12500"/>
      <sheetData sheetId="12501"/>
      <sheetData sheetId="12502"/>
      <sheetData sheetId="12503"/>
      <sheetData sheetId="12504"/>
      <sheetData sheetId="12505"/>
      <sheetData sheetId="12506"/>
      <sheetData sheetId="12507"/>
      <sheetData sheetId="12508"/>
      <sheetData sheetId="12509"/>
      <sheetData sheetId="12510"/>
      <sheetData sheetId="12511"/>
      <sheetData sheetId="12512"/>
      <sheetData sheetId="12513"/>
      <sheetData sheetId="12514"/>
      <sheetData sheetId="12515"/>
      <sheetData sheetId="12516"/>
      <sheetData sheetId="12517"/>
      <sheetData sheetId="12518"/>
      <sheetData sheetId="12519"/>
      <sheetData sheetId="12520"/>
      <sheetData sheetId="12521"/>
      <sheetData sheetId="12522"/>
      <sheetData sheetId="12523"/>
      <sheetData sheetId="12524"/>
      <sheetData sheetId="12525"/>
      <sheetData sheetId="12526"/>
      <sheetData sheetId="12527"/>
      <sheetData sheetId="12528"/>
      <sheetData sheetId="12529"/>
      <sheetData sheetId="12530"/>
      <sheetData sheetId="12531"/>
      <sheetData sheetId="12532"/>
      <sheetData sheetId="12533"/>
      <sheetData sheetId="12534"/>
      <sheetData sheetId="12535"/>
      <sheetData sheetId="12536"/>
      <sheetData sheetId="12537"/>
      <sheetData sheetId="12538"/>
      <sheetData sheetId="12539"/>
      <sheetData sheetId="12540"/>
      <sheetData sheetId="12541"/>
      <sheetData sheetId="12542"/>
      <sheetData sheetId="12543"/>
      <sheetData sheetId="12544"/>
      <sheetData sheetId="12545"/>
      <sheetData sheetId="12546"/>
      <sheetData sheetId="12547"/>
      <sheetData sheetId="12548"/>
      <sheetData sheetId="12549"/>
      <sheetData sheetId="12550"/>
      <sheetData sheetId="12551"/>
      <sheetData sheetId="12552"/>
      <sheetData sheetId="12553"/>
      <sheetData sheetId="12554"/>
      <sheetData sheetId="12555"/>
      <sheetData sheetId="12556"/>
      <sheetData sheetId="12557"/>
      <sheetData sheetId="12558"/>
      <sheetData sheetId="12559"/>
      <sheetData sheetId="12560"/>
      <sheetData sheetId="12561"/>
      <sheetData sheetId="12562"/>
      <sheetData sheetId="12563"/>
      <sheetData sheetId="12564"/>
      <sheetData sheetId="12565"/>
      <sheetData sheetId="12566"/>
      <sheetData sheetId="12567"/>
      <sheetData sheetId="12568"/>
      <sheetData sheetId="12569"/>
      <sheetData sheetId="12570"/>
      <sheetData sheetId="12571"/>
      <sheetData sheetId="12572"/>
      <sheetData sheetId="12573"/>
      <sheetData sheetId="12574"/>
      <sheetData sheetId="12575"/>
      <sheetData sheetId="12576"/>
      <sheetData sheetId="12577"/>
      <sheetData sheetId="12578"/>
      <sheetData sheetId="12579"/>
      <sheetData sheetId="12580"/>
      <sheetData sheetId="12581"/>
      <sheetData sheetId="12582"/>
      <sheetData sheetId="12583"/>
      <sheetData sheetId="12584"/>
      <sheetData sheetId="12585"/>
      <sheetData sheetId="12586"/>
      <sheetData sheetId="12587"/>
      <sheetData sheetId="12588"/>
      <sheetData sheetId="12589"/>
      <sheetData sheetId="12590"/>
      <sheetData sheetId="12591"/>
      <sheetData sheetId="12592"/>
      <sheetData sheetId="12593"/>
      <sheetData sheetId="12594"/>
      <sheetData sheetId="12595"/>
      <sheetData sheetId="12596"/>
      <sheetData sheetId="12597"/>
      <sheetData sheetId="12598"/>
      <sheetData sheetId="12599"/>
      <sheetData sheetId="12600"/>
      <sheetData sheetId="12601"/>
      <sheetData sheetId="12602"/>
      <sheetData sheetId="12603"/>
      <sheetData sheetId="12604"/>
      <sheetData sheetId="12605"/>
      <sheetData sheetId="12606"/>
      <sheetData sheetId="12607"/>
      <sheetData sheetId="12608"/>
      <sheetData sheetId="12609"/>
      <sheetData sheetId="12610"/>
      <sheetData sheetId="12611"/>
      <sheetData sheetId="12612"/>
      <sheetData sheetId="12613"/>
      <sheetData sheetId="12614"/>
      <sheetData sheetId="12615"/>
      <sheetData sheetId="12616"/>
      <sheetData sheetId="12617"/>
      <sheetData sheetId="12618"/>
      <sheetData sheetId="12619"/>
      <sheetData sheetId="12620"/>
      <sheetData sheetId="12621"/>
      <sheetData sheetId="12622"/>
      <sheetData sheetId="12623"/>
      <sheetData sheetId="12624"/>
      <sheetData sheetId="12625"/>
      <sheetData sheetId="12626"/>
      <sheetData sheetId="12627"/>
      <sheetData sheetId="12628"/>
      <sheetData sheetId="12629"/>
      <sheetData sheetId="12630"/>
      <sheetData sheetId="12631"/>
      <sheetData sheetId="12632"/>
      <sheetData sheetId="12633"/>
      <sheetData sheetId="12634"/>
      <sheetData sheetId="12635"/>
      <sheetData sheetId="12636"/>
      <sheetData sheetId="12637"/>
      <sheetData sheetId="12638"/>
      <sheetData sheetId="12639"/>
      <sheetData sheetId="12640"/>
      <sheetData sheetId="12641"/>
      <sheetData sheetId="12642"/>
      <sheetData sheetId="12643"/>
      <sheetData sheetId="12644"/>
      <sheetData sheetId="12645"/>
      <sheetData sheetId="12646"/>
      <sheetData sheetId="12647"/>
      <sheetData sheetId="12648"/>
      <sheetData sheetId="12649"/>
      <sheetData sheetId="12650"/>
      <sheetData sheetId="12651"/>
      <sheetData sheetId="12652"/>
      <sheetData sheetId="12653"/>
      <sheetData sheetId="12654"/>
      <sheetData sheetId="12655"/>
      <sheetData sheetId="12656"/>
      <sheetData sheetId="12657"/>
      <sheetData sheetId="12658"/>
      <sheetData sheetId="12659"/>
      <sheetData sheetId="12660"/>
      <sheetData sheetId="12661"/>
      <sheetData sheetId="12662"/>
      <sheetData sheetId="12663"/>
      <sheetData sheetId="12664"/>
      <sheetData sheetId="12665"/>
      <sheetData sheetId="12666"/>
      <sheetData sheetId="12667"/>
      <sheetData sheetId="12668"/>
      <sheetData sheetId="12669"/>
      <sheetData sheetId="12670"/>
      <sheetData sheetId="12671"/>
      <sheetData sheetId="12672"/>
      <sheetData sheetId="12673"/>
      <sheetData sheetId="12674"/>
      <sheetData sheetId="12675"/>
      <sheetData sheetId="12676"/>
      <sheetData sheetId="12677"/>
      <sheetData sheetId="12678"/>
      <sheetData sheetId="12679"/>
      <sheetData sheetId="12680"/>
      <sheetData sheetId="12681"/>
      <sheetData sheetId="12682"/>
      <sheetData sheetId="12683"/>
      <sheetData sheetId="12684"/>
      <sheetData sheetId="12685"/>
      <sheetData sheetId="12686"/>
      <sheetData sheetId="12687"/>
      <sheetData sheetId="12688"/>
      <sheetData sheetId="12689"/>
      <sheetData sheetId="12690"/>
      <sheetData sheetId="12691"/>
      <sheetData sheetId="12692"/>
      <sheetData sheetId="12693"/>
      <sheetData sheetId="12694"/>
      <sheetData sheetId="12695"/>
      <sheetData sheetId="12696"/>
      <sheetData sheetId="12697"/>
      <sheetData sheetId="12698"/>
      <sheetData sheetId="12699"/>
      <sheetData sheetId="12700"/>
      <sheetData sheetId="12701"/>
      <sheetData sheetId="12702"/>
      <sheetData sheetId="12703"/>
      <sheetData sheetId="12704"/>
      <sheetData sheetId="12705"/>
      <sheetData sheetId="12706"/>
      <sheetData sheetId="12707"/>
      <sheetData sheetId="12708"/>
      <sheetData sheetId="12709"/>
      <sheetData sheetId="12710"/>
      <sheetData sheetId="12711"/>
      <sheetData sheetId="12712"/>
      <sheetData sheetId="12713"/>
      <sheetData sheetId="12714"/>
      <sheetData sheetId="12715"/>
      <sheetData sheetId="12716"/>
      <sheetData sheetId="12717"/>
      <sheetData sheetId="12718"/>
      <sheetData sheetId="12719"/>
      <sheetData sheetId="12720"/>
      <sheetData sheetId="12721"/>
      <sheetData sheetId="12722"/>
      <sheetData sheetId="12723"/>
      <sheetData sheetId="12724"/>
      <sheetData sheetId="12725"/>
      <sheetData sheetId="12726"/>
      <sheetData sheetId="12727"/>
      <sheetData sheetId="12728"/>
      <sheetData sheetId="12729"/>
      <sheetData sheetId="12730"/>
      <sheetData sheetId="12731"/>
      <sheetData sheetId="12732"/>
      <sheetData sheetId="12733"/>
      <sheetData sheetId="12734"/>
      <sheetData sheetId="12735"/>
      <sheetData sheetId="12736"/>
      <sheetData sheetId="12737"/>
      <sheetData sheetId="12738"/>
      <sheetData sheetId="12739"/>
      <sheetData sheetId="12740"/>
      <sheetData sheetId="12741"/>
      <sheetData sheetId="12742"/>
      <sheetData sheetId="12743"/>
      <sheetData sheetId="12744"/>
      <sheetData sheetId="12745"/>
      <sheetData sheetId="12746"/>
      <sheetData sheetId="12747"/>
      <sheetData sheetId="12748"/>
      <sheetData sheetId="12749"/>
      <sheetData sheetId="12750"/>
      <sheetData sheetId="12751"/>
      <sheetData sheetId="12752"/>
      <sheetData sheetId="12753"/>
      <sheetData sheetId="12754"/>
      <sheetData sheetId="12755"/>
      <sheetData sheetId="12756"/>
      <sheetData sheetId="12757"/>
      <sheetData sheetId="12758"/>
      <sheetData sheetId="12759"/>
      <sheetData sheetId="12760"/>
      <sheetData sheetId="12761"/>
      <sheetData sheetId="12762"/>
      <sheetData sheetId="12763"/>
      <sheetData sheetId="12764"/>
      <sheetData sheetId="12765"/>
      <sheetData sheetId="12766"/>
      <sheetData sheetId="12767"/>
      <sheetData sheetId="12768"/>
      <sheetData sheetId="12769"/>
      <sheetData sheetId="12770"/>
      <sheetData sheetId="12771"/>
      <sheetData sheetId="12772"/>
      <sheetData sheetId="12773"/>
      <sheetData sheetId="12774"/>
      <sheetData sheetId="12775"/>
      <sheetData sheetId="12776"/>
      <sheetData sheetId="12777"/>
      <sheetData sheetId="12778"/>
      <sheetData sheetId="12779"/>
      <sheetData sheetId="12780"/>
      <sheetData sheetId="12781"/>
      <sheetData sheetId="12782"/>
      <sheetData sheetId="12783"/>
      <sheetData sheetId="12784"/>
      <sheetData sheetId="12785"/>
      <sheetData sheetId="12786"/>
      <sheetData sheetId="12787"/>
      <sheetData sheetId="12788"/>
      <sheetData sheetId="12789"/>
      <sheetData sheetId="12790"/>
      <sheetData sheetId="12791"/>
      <sheetData sheetId="12792"/>
      <sheetData sheetId="12793"/>
      <sheetData sheetId="12794"/>
      <sheetData sheetId="12795"/>
      <sheetData sheetId="12796"/>
      <sheetData sheetId="12797"/>
      <sheetData sheetId="12798"/>
      <sheetData sheetId="12799"/>
      <sheetData sheetId="12800"/>
      <sheetData sheetId="12801"/>
      <sheetData sheetId="12802"/>
      <sheetData sheetId="12803"/>
      <sheetData sheetId="12804"/>
      <sheetData sheetId="12805"/>
      <sheetData sheetId="12806"/>
      <sheetData sheetId="12807"/>
      <sheetData sheetId="12808"/>
      <sheetData sheetId="12809"/>
      <sheetData sheetId="12810"/>
      <sheetData sheetId="12811"/>
      <sheetData sheetId="12812"/>
      <sheetData sheetId="12813"/>
      <sheetData sheetId="12814"/>
      <sheetData sheetId="12815"/>
      <sheetData sheetId="12816"/>
      <sheetData sheetId="12817"/>
      <sheetData sheetId="12818"/>
      <sheetData sheetId="12819"/>
      <sheetData sheetId="12820"/>
      <sheetData sheetId="12821"/>
      <sheetData sheetId="12822"/>
      <sheetData sheetId="12823"/>
      <sheetData sheetId="12824"/>
      <sheetData sheetId="12825"/>
      <sheetData sheetId="12826"/>
      <sheetData sheetId="12827"/>
      <sheetData sheetId="12828"/>
      <sheetData sheetId="12829"/>
      <sheetData sheetId="12830"/>
      <sheetData sheetId="12831"/>
      <sheetData sheetId="12832"/>
      <sheetData sheetId="12833"/>
      <sheetData sheetId="12834"/>
      <sheetData sheetId="12835"/>
      <sheetData sheetId="12836"/>
      <sheetData sheetId="12837"/>
      <sheetData sheetId="12838"/>
      <sheetData sheetId="12839"/>
      <sheetData sheetId="12840"/>
      <sheetData sheetId="12841"/>
      <sheetData sheetId="12842"/>
      <sheetData sheetId="12843"/>
      <sheetData sheetId="12844"/>
      <sheetData sheetId="12845"/>
      <sheetData sheetId="12846"/>
      <sheetData sheetId="12847"/>
      <sheetData sheetId="12848"/>
      <sheetData sheetId="12849"/>
      <sheetData sheetId="12850"/>
      <sheetData sheetId="12851"/>
      <sheetData sheetId="12852"/>
      <sheetData sheetId="12853"/>
      <sheetData sheetId="12854"/>
      <sheetData sheetId="12855"/>
      <sheetData sheetId="12856"/>
      <sheetData sheetId="12857"/>
      <sheetData sheetId="12858"/>
      <sheetData sheetId="12859"/>
      <sheetData sheetId="12860"/>
      <sheetData sheetId="12861"/>
      <sheetData sheetId="12862"/>
      <sheetData sheetId="12863"/>
      <sheetData sheetId="12864"/>
      <sheetData sheetId="12865"/>
      <sheetData sheetId="12866"/>
      <sheetData sheetId="12867"/>
      <sheetData sheetId="12868"/>
      <sheetData sheetId="12869"/>
      <sheetData sheetId="12870"/>
      <sheetData sheetId="12871"/>
      <sheetData sheetId="12872"/>
      <sheetData sheetId="12873"/>
      <sheetData sheetId="12874"/>
      <sheetData sheetId="12875"/>
      <sheetData sheetId="12876"/>
      <sheetData sheetId="12877"/>
      <sheetData sheetId="12878"/>
      <sheetData sheetId="12879"/>
      <sheetData sheetId="12880"/>
      <sheetData sheetId="12881"/>
      <sheetData sheetId="12882"/>
      <sheetData sheetId="12883"/>
      <sheetData sheetId="12884"/>
      <sheetData sheetId="12885"/>
      <sheetData sheetId="12886"/>
      <sheetData sheetId="12887"/>
      <sheetData sheetId="12888"/>
      <sheetData sheetId="12889"/>
      <sheetData sheetId="12890"/>
      <sheetData sheetId="12891"/>
      <sheetData sheetId="12892"/>
      <sheetData sheetId="12893"/>
      <sheetData sheetId="12894"/>
      <sheetData sheetId="12895"/>
      <sheetData sheetId="12896"/>
      <sheetData sheetId="12897"/>
      <sheetData sheetId="12898"/>
      <sheetData sheetId="12899"/>
      <sheetData sheetId="12900"/>
      <sheetData sheetId="12901"/>
      <sheetData sheetId="12902"/>
      <sheetData sheetId="12903"/>
      <sheetData sheetId="12904"/>
      <sheetData sheetId="12905"/>
      <sheetData sheetId="12906"/>
      <sheetData sheetId="12907"/>
      <sheetData sheetId="12908"/>
      <sheetData sheetId="12909"/>
      <sheetData sheetId="12910"/>
      <sheetData sheetId="12911"/>
      <sheetData sheetId="12912"/>
      <sheetData sheetId="12913"/>
      <sheetData sheetId="12914"/>
      <sheetData sheetId="12915"/>
      <sheetData sheetId="12916"/>
      <sheetData sheetId="12917"/>
      <sheetData sheetId="12918"/>
      <sheetData sheetId="12919"/>
      <sheetData sheetId="12920"/>
      <sheetData sheetId="12921"/>
      <sheetData sheetId="12922"/>
      <sheetData sheetId="12923"/>
      <sheetData sheetId="12924"/>
      <sheetData sheetId="12925"/>
      <sheetData sheetId="12926"/>
      <sheetData sheetId="12927"/>
      <sheetData sheetId="12928"/>
      <sheetData sheetId="12929"/>
      <sheetData sheetId="12930"/>
      <sheetData sheetId="12931"/>
      <sheetData sheetId="12932"/>
      <sheetData sheetId="12933"/>
      <sheetData sheetId="12934"/>
      <sheetData sheetId="12935"/>
      <sheetData sheetId="12936"/>
      <sheetData sheetId="12937"/>
      <sheetData sheetId="12938"/>
      <sheetData sheetId="12939"/>
      <sheetData sheetId="12940"/>
      <sheetData sheetId="12941"/>
      <sheetData sheetId="12942"/>
      <sheetData sheetId="12943"/>
      <sheetData sheetId="12944"/>
      <sheetData sheetId="12945"/>
      <sheetData sheetId="12946"/>
      <sheetData sheetId="12947"/>
      <sheetData sheetId="12948"/>
      <sheetData sheetId="12949"/>
      <sheetData sheetId="12950"/>
      <sheetData sheetId="12951"/>
      <sheetData sheetId="12952"/>
      <sheetData sheetId="12953"/>
      <sheetData sheetId="12954"/>
      <sheetData sheetId="12955"/>
      <sheetData sheetId="12956"/>
      <sheetData sheetId="12957"/>
      <sheetData sheetId="12958"/>
      <sheetData sheetId="12959"/>
      <sheetData sheetId="12960"/>
      <sheetData sheetId="12961"/>
      <sheetData sheetId="12962"/>
      <sheetData sheetId="12963"/>
      <sheetData sheetId="12964"/>
      <sheetData sheetId="12965"/>
      <sheetData sheetId="12966"/>
      <sheetData sheetId="12967"/>
      <sheetData sheetId="12968"/>
      <sheetData sheetId="12969"/>
      <sheetData sheetId="12970"/>
      <sheetData sheetId="12971"/>
      <sheetData sheetId="12972"/>
      <sheetData sheetId="12973"/>
      <sheetData sheetId="12974"/>
      <sheetData sheetId="12975"/>
      <sheetData sheetId="12976"/>
      <sheetData sheetId="12977"/>
      <sheetData sheetId="12978"/>
      <sheetData sheetId="12979"/>
      <sheetData sheetId="12980"/>
      <sheetData sheetId="12981"/>
      <sheetData sheetId="12982"/>
      <sheetData sheetId="12983"/>
      <sheetData sheetId="12984"/>
      <sheetData sheetId="12985"/>
      <sheetData sheetId="12986"/>
      <sheetData sheetId="12987"/>
      <sheetData sheetId="12988"/>
      <sheetData sheetId="12989"/>
      <sheetData sheetId="12990"/>
      <sheetData sheetId="12991"/>
      <sheetData sheetId="12992"/>
      <sheetData sheetId="12993"/>
      <sheetData sheetId="12994"/>
      <sheetData sheetId="12995"/>
      <sheetData sheetId="12996"/>
      <sheetData sheetId="12997"/>
      <sheetData sheetId="12998"/>
      <sheetData sheetId="12999"/>
      <sheetData sheetId="13000"/>
      <sheetData sheetId="13001"/>
      <sheetData sheetId="13002"/>
      <sheetData sheetId="13003"/>
      <sheetData sheetId="13004"/>
      <sheetData sheetId="13005"/>
      <sheetData sheetId="13006"/>
      <sheetData sheetId="13007"/>
      <sheetData sheetId="13008"/>
      <sheetData sheetId="13009"/>
      <sheetData sheetId="13010"/>
      <sheetData sheetId="13011"/>
      <sheetData sheetId="13012"/>
      <sheetData sheetId="13013"/>
      <sheetData sheetId="13014"/>
      <sheetData sheetId="13015"/>
      <sheetData sheetId="13016"/>
      <sheetData sheetId="13017"/>
      <sheetData sheetId="13018"/>
      <sheetData sheetId="13019"/>
      <sheetData sheetId="13020"/>
      <sheetData sheetId="13021"/>
      <sheetData sheetId="13022"/>
      <sheetData sheetId="13023"/>
      <sheetData sheetId="13024"/>
      <sheetData sheetId="13025"/>
      <sheetData sheetId="13026"/>
      <sheetData sheetId="13027"/>
      <sheetData sheetId="13028"/>
      <sheetData sheetId="13029"/>
      <sheetData sheetId="13030"/>
      <sheetData sheetId="13031"/>
      <sheetData sheetId="13032"/>
      <sheetData sheetId="13033"/>
      <sheetData sheetId="13034"/>
      <sheetData sheetId="13035"/>
      <sheetData sheetId="13036"/>
      <sheetData sheetId="13037"/>
      <sheetData sheetId="13038"/>
      <sheetData sheetId="13039"/>
      <sheetData sheetId="13040"/>
      <sheetData sheetId="13041"/>
      <sheetData sheetId="13042"/>
      <sheetData sheetId="13043"/>
      <sheetData sheetId="13044"/>
      <sheetData sheetId="13045"/>
      <sheetData sheetId="13046"/>
      <sheetData sheetId="13047"/>
      <sheetData sheetId="13048"/>
      <sheetData sheetId="13049"/>
      <sheetData sheetId="13050"/>
      <sheetData sheetId="13051"/>
      <sheetData sheetId="13052"/>
      <sheetData sheetId="13053"/>
      <sheetData sheetId="13054"/>
      <sheetData sheetId="13055"/>
      <sheetData sheetId="13056"/>
      <sheetData sheetId="13057"/>
      <sheetData sheetId="13058"/>
      <sheetData sheetId="13059"/>
      <sheetData sheetId="13060"/>
      <sheetData sheetId="13061"/>
      <sheetData sheetId="13062"/>
      <sheetData sheetId="13063"/>
      <sheetData sheetId="13064"/>
      <sheetData sheetId="13065"/>
      <sheetData sheetId="13066"/>
      <sheetData sheetId="13067"/>
      <sheetData sheetId="13068"/>
      <sheetData sheetId="13069"/>
      <sheetData sheetId="13070"/>
      <sheetData sheetId="13071"/>
      <sheetData sheetId="13072"/>
      <sheetData sheetId="13073"/>
      <sheetData sheetId="13074"/>
      <sheetData sheetId="13075"/>
      <sheetData sheetId="13076"/>
      <sheetData sheetId="13077"/>
      <sheetData sheetId="13078"/>
      <sheetData sheetId="13079"/>
      <sheetData sheetId="13080"/>
      <sheetData sheetId="13081"/>
      <sheetData sheetId="13082"/>
      <sheetData sheetId="13083"/>
      <sheetData sheetId="13084"/>
      <sheetData sheetId="13085"/>
      <sheetData sheetId="13086"/>
      <sheetData sheetId="13087"/>
      <sheetData sheetId="13088"/>
      <sheetData sheetId="13089"/>
      <sheetData sheetId="13090"/>
      <sheetData sheetId="13091"/>
      <sheetData sheetId="13092"/>
      <sheetData sheetId="13093"/>
      <sheetData sheetId="13094"/>
      <sheetData sheetId="13095"/>
      <sheetData sheetId="13096"/>
      <sheetData sheetId="13097"/>
      <sheetData sheetId="13098"/>
      <sheetData sheetId="13099"/>
      <sheetData sheetId="13100"/>
      <sheetData sheetId="13101"/>
      <sheetData sheetId="13102"/>
      <sheetData sheetId="13103"/>
      <sheetData sheetId="13104"/>
      <sheetData sheetId="13105"/>
      <sheetData sheetId="13106"/>
      <sheetData sheetId="13107"/>
      <sheetData sheetId="13108"/>
      <sheetData sheetId="13109"/>
      <sheetData sheetId="13110"/>
      <sheetData sheetId="13111"/>
      <sheetData sheetId="13112"/>
      <sheetData sheetId="13113"/>
      <sheetData sheetId="13114"/>
      <sheetData sheetId="13115"/>
      <sheetData sheetId="13116"/>
      <sheetData sheetId="13117"/>
      <sheetData sheetId="13118"/>
      <sheetData sheetId="13119"/>
      <sheetData sheetId="13120"/>
      <sheetData sheetId="13121"/>
      <sheetData sheetId="13122"/>
      <sheetData sheetId="13123"/>
      <sheetData sheetId="13124"/>
      <sheetData sheetId="13125"/>
      <sheetData sheetId="13126"/>
      <sheetData sheetId="13127"/>
      <sheetData sheetId="13128"/>
      <sheetData sheetId="13129"/>
      <sheetData sheetId="13130"/>
      <sheetData sheetId="13131"/>
      <sheetData sheetId="13132"/>
      <sheetData sheetId="13133"/>
      <sheetData sheetId="13134"/>
      <sheetData sheetId="13135"/>
      <sheetData sheetId="13136"/>
      <sheetData sheetId="13137"/>
      <sheetData sheetId="13138"/>
      <sheetData sheetId="13139"/>
      <sheetData sheetId="13140"/>
      <sheetData sheetId="13141"/>
      <sheetData sheetId="13142"/>
      <sheetData sheetId="13143"/>
      <sheetData sheetId="13144"/>
      <sheetData sheetId="13145"/>
      <sheetData sheetId="13146"/>
      <sheetData sheetId="13147"/>
      <sheetData sheetId="13148"/>
      <sheetData sheetId="13149"/>
      <sheetData sheetId="13150"/>
      <sheetData sheetId="13151"/>
      <sheetData sheetId="13152"/>
      <sheetData sheetId="13153"/>
      <sheetData sheetId="13154"/>
      <sheetData sheetId="13155"/>
      <sheetData sheetId="13156"/>
      <sheetData sheetId="13157"/>
      <sheetData sheetId="13158"/>
      <sheetData sheetId="13159"/>
      <sheetData sheetId="13160"/>
      <sheetData sheetId="13161"/>
      <sheetData sheetId="13162"/>
      <sheetData sheetId="13163"/>
      <sheetData sheetId="13164"/>
      <sheetData sheetId="13165"/>
      <sheetData sheetId="13166"/>
      <sheetData sheetId="13167"/>
      <sheetData sheetId="13168"/>
      <sheetData sheetId="13169"/>
      <sheetData sheetId="13170"/>
      <sheetData sheetId="13171"/>
      <sheetData sheetId="13172"/>
      <sheetData sheetId="13173"/>
      <sheetData sheetId="13174"/>
      <sheetData sheetId="13175"/>
      <sheetData sheetId="13176"/>
      <sheetData sheetId="13177"/>
      <sheetData sheetId="13178"/>
      <sheetData sheetId="13179"/>
      <sheetData sheetId="13180"/>
      <sheetData sheetId="13181"/>
      <sheetData sheetId="13182"/>
      <sheetData sheetId="13183"/>
      <sheetData sheetId="13184"/>
      <sheetData sheetId="13185"/>
      <sheetData sheetId="13186"/>
      <sheetData sheetId="13187"/>
      <sheetData sheetId="13188"/>
      <sheetData sheetId="13189"/>
      <sheetData sheetId="13190"/>
      <sheetData sheetId="13191"/>
      <sheetData sheetId="13192"/>
      <sheetData sheetId="13193"/>
      <sheetData sheetId="13194"/>
      <sheetData sheetId="13195"/>
      <sheetData sheetId="13196"/>
      <sheetData sheetId="13197"/>
      <sheetData sheetId="13198"/>
      <sheetData sheetId="13199"/>
      <sheetData sheetId="13200"/>
      <sheetData sheetId="13201"/>
      <sheetData sheetId="13202"/>
      <sheetData sheetId="13203"/>
      <sheetData sheetId="13204"/>
      <sheetData sheetId="13205"/>
      <sheetData sheetId="13206"/>
      <sheetData sheetId="13207"/>
      <sheetData sheetId="13208"/>
      <sheetData sheetId="13209"/>
      <sheetData sheetId="13210"/>
      <sheetData sheetId="13211"/>
      <sheetData sheetId="13212"/>
      <sheetData sheetId="13213"/>
      <sheetData sheetId="13214"/>
      <sheetData sheetId="13215"/>
      <sheetData sheetId="13216"/>
      <sheetData sheetId="13217"/>
      <sheetData sheetId="13218"/>
      <sheetData sheetId="13219"/>
      <sheetData sheetId="13220"/>
      <sheetData sheetId="13221"/>
      <sheetData sheetId="13222"/>
      <sheetData sheetId="13223"/>
      <sheetData sheetId="13224"/>
      <sheetData sheetId="13225"/>
      <sheetData sheetId="13226"/>
      <sheetData sheetId="13227"/>
      <sheetData sheetId="13228"/>
      <sheetData sheetId="13229"/>
      <sheetData sheetId="13230"/>
      <sheetData sheetId="13231"/>
      <sheetData sheetId="13232"/>
      <sheetData sheetId="13233"/>
      <sheetData sheetId="13234"/>
      <sheetData sheetId="13235"/>
      <sheetData sheetId="13236"/>
      <sheetData sheetId="13237"/>
      <sheetData sheetId="13238"/>
      <sheetData sheetId="13239"/>
      <sheetData sheetId="13240"/>
      <sheetData sheetId="13241"/>
      <sheetData sheetId="13242"/>
      <sheetData sheetId="13243"/>
      <sheetData sheetId="13244"/>
      <sheetData sheetId="13245"/>
      <sheetData sheetId="13246"/>
      <sheetData sheetId="13247"/>
      <sheetData sheetId="13248"/>
      <sheetData sheetId="13249"/>
      <sheetData sheetId="13250"/>
      <sheetData sheetId="13251"/>
      <sheetData sheetId="13252"/>
      <sheetData sheetId="13253"/>
      <sheetData sheetId="13254"/>
      <sheetData sheetId="13255"/>
      <sheetData sheetId="13256"/>
      <sheetData sheetId="13257"/>
      <sheetData sheetId="13258"/>
      <sheetData sheetId="13259"/>
      <sheetData sheetId="13260"/>
      <sheetData sheetId="13261"/>
      <sheetData sheetId="13262"/>
      <sheetData sheetId="13263"/>
      <sheetData sheetId="13264"/>
      <sheetData sheetId="13265"/>
      <sheetData sheetId="13266"/>
      <sheetData sheetId="13267"/>
      <sheetData sheetId="13268"/>
      <sheetData sheetId="13269"/>
      <sheetData sheetId="13270"/>
      <sheetData sheetId="13271"/>
      <sheetData sheetId="13272"/>
      <sheetData sheetId="13273"/>
      <sheetData sheetId="13274"/>
      <sheetData sheetId="13275"/>
      <sheetData sheetId="13276"/>
      <sheetData sheetId="13277"/>
      <sheetData sheetId="13278"/>
      <sheetData sheetId="13279"/>
      <sheetData sheetId="13280"/>
      <sheetData sheetId="13281"/>
      <sheetData sheetId="13282"/>
      <sheetData sheetId="13283"/>
      <sheetData sheetId="13284"/>
      <sheetData sheetId="13285"/>
      <sheetData sheetId="13286"/>
      <sheetData sheetId="13287"/>
      <sheetData sheetId="13288"/>
      <sheetData sheetId="13289"/>
      <sheetData sheetId="13290"/>
      <sheetData sheetId="13291"/>
      <sheetData sheetId="13292"/>
      <sheetData sheetId="13293"/>
      <sheetData sheetId="13294"/>
      <sheetData sheetId="13295"/>
      <sheetData sheetId="13296"/>
      <sheetData sheetId="13297"/>
      <sheetData sheetId="13298"/>
      <sheetData sheetId="13299"/>
      <sheetData sheetId="13300"/>
      <sheetData sheetId="13301"/>
      <sheetData sheetId="13302"/>
      <sheetData sheetId="13303"/>
      <sheetData sheetId="13304"/>
      <sheetData sheetId="13305"/>
      <sheetData sheetId="13306"/>
      <sheetData sheetId="13307"/>
      <sheetData sheetId="13308"/>
      <sheetData sheetId="13309"/>
      <sheetData sheetId="13310"/>
      <sheetData sheetId="13311"/>
      <sheetData sheetId="13312"/>
      <sheetData sheetId="13313"/>
      <sheetData sheetId="13314"/>
      <sheetData sheetId="13315"/>
      <sheetData sheetId="13316"/>
      <sheetData sheetId="13317"/>
      <sheetData sheetId="13318"/>
      <sheetData sheetId="13319"/>
      <sheetData sheetId="13320"/>
      <sheetData sheetId="13321"/>
      <sheetData sheetId="13322"/>
      <sheetData sheetId="13323"/>
      <sheetData sheetId="13324"/>
      <sheetData sheetId="13325"/>
      <sheetData sheetId="13326"/>
      <sheetData sheetId="13327"/>
      <sheetData sheetId="13328"/>
      <sheetData sheetId="13329"/>
      <sheetData sheetId="13330"/>
      <sheetData sheetId="13331"/>
      <sheetData sheetId="13332"/>
      <sheetData sheetId="13333"/>
      <sheetData sheetId="13334"/>
      <sheetData sheetId="13335"/>
      <sheetData sheetId="13336"/>
      <sheetData sheetId="13337"/>
      <sheetData sheetId="13338"/>
      <sheetData sheetId="13339"/>
      <sheetData sheetId="13340"/>
      <sheetData sheetId="13341"/>
      <sheetData sheetId="13342"/>
      <sheetData sheetId="13343"/>
      <sheetData sheetId="13344"/>
      <sheetData sheetId="13345"/>
      <sheetData sheetId="13346"/>
      <sheetData sheetId="13347"/>
      <sheetData sheetId="13348"/>
      <sheetData sheetId="13349"/>
      <sheetData sheetId="13350"/>
      <sheetData sheetId="13351"/>
      <sheetData sheetId="13352"/>
      <sheetData sheetId="13353"/>
      <sheetData sheetId="13354"/>
      <sheetData sheetId="13355"/>
      <sheetData sheetId="13356"/>
      <sheetData sheetId="13357"/>
      <sheetData sheetId="13358"/>
      <sheetData sheetId="13359"/>
      <sheetData sheetId="13360"/>
      <sheetData sheetId="13361"/>
      <sheetData sheetId="13362"/>
      <sheetData sheetId="13363"/>
      <sheetData sheetId="13364"/>
      <sheetData sheetId="13365"/>
      <sheetData sheetId="13366"/>
      <sheetData sheetId="13367"/>
      <sheetData sheetId="13368"/>
      <sheetData sheetId="13369"/>
      <sheetData sheetId="13370"/>
      <sheetData sheetId="13371"/>
      <sheetData sheetId="13372"/>
      <sheetData sheetId="13373"/>
      <sheetData sheetId="13374"/>
      <sheetData sheetId="13375"/>
      <sheetData sheetId="13376"/>
      <sheetData sheetId="13377"/>
      <sheetData sheetId="13378"/>
      <sheetData sheetId="13379"/>
      <sheetData sheetId="13380"/>
      <sheetData sheetId="13381"/>
      <sheetData sheetId="13382"/>
      <sheetData sheetId="13383"/>
      <sheetData sheetId="13384"/>
      <sheetData sheetId="13385"/>
      <sheetData sheetId="13386"/>
      <sheetData sheetId="13387"/>
      <sheetData sheetId="13388"/>
      <sheetData sheetId="13389"/>
      <sheetData sheetId="13390"/>
      <sheetData sheetId="13391"/>
      <sheetData sheetId="13392"/>
      <sheetData sheetId="13393"/>
      <sheetData sheetId="13394"/>
      <sheetData sheetId="13395"/>
      <sheetData sheetId="13396"/>
      <sheetData sheetId="13397"/>
      <sheetData sheetId="13398"/>
      <sheetData sheetId="13399"/>
      <sheetData sheetId="13400"/>
      <sheetData sheetId="13401"/>
      <sheetData sheetId="13402"/>
      <sheetData sheetId="13403"/>
      <sheetData sheetId="13404"/>
      <sheetData sheetId="13405"/>
      <sheetData sheetId="13406"/>
      <sheetData sheetId="13407"/>
      <sheetData sheetId="13408"/>
      <sheetData sheetId="13409"/>
      <sheetData sheetId="13410"/>
      <sheetData sheetId="13411"/>
      <sheetData sheetId="13412"/>
      <sheetData sheetId="13413"/>
      <sheetData sheetId="13414"/>
      <sheetData sheetId="13415"/>
      <sheetData sheetId="13416"/>
      <sheetData sheetId="13417"/>
      <sheetData sheetId="13418"/>
      <sheetData sheetId="13419"/>
      <sheetData sheetId="13420"/>
      <sheetData sheetId="13421"/>
      <sheetData sheetId="13422"/>
      <sheetData sheetId="13423"/>
      <sheetData sheetId="13424"/>
      <sheetData sheetId="13425"/>
      <sheetData sheetId="13426"/>
      <sheetData sheetId="13427"/>
      <sheetData sheetId="13428"/>
      <sheetData sheetId="13429"/>
      <sheetData sheetId="13430"/>
      <sheetData sheetId="13431"/>
      <sheetData sheetId="13432"/>
      <sheetData sheetId="13433"/>
      <sheetData sheetId="13434"/>
      <sheetData sheetId="13435"/>
      <sheetData sheetId="13436"/>
      <sheetData sheetId="13437"/>
      <sheetData sheetId="13438"/>
      <sheetData sheetId="13439"/>
      <sheetData sheetId="13440"/>
      <sheetData sheetId="13441"/>
      <sheetData sheetId="13442"/>
      <sheetData sheetId="13443"/>
      <sheetData sheetId="13444"/>
      <sheetData sheetId="13445"/>
      <sheetData sheetId="13446"/>
      <sheetData sheetId="13447"/>
      <sheetData sheetId="13448"/>
      <sheetData sheetId="13449"/>
      <sheetData sheetId="13450"/>
      <sheetData sheetId="13451"/>
      <sheetData sheetId="13452"/>
      <sheetData sheetId="13453"/>
      <sheetData sheetId="13454"/>
      <sheetData sheetId="13455"/>
      <sheetData sheetId="13456"/>
      <sheetData sheetId="13457"/>
      <sheetData sheetId="13458"/>
      <sheetData sheetId="13459"/>
      <sheetData sheetId="13460"/>
      <sheetData sheetId="13461"/>
      <sheetData sheetId="13462"/>
      <sheetData sheetId="13463"/>
      <sheetData sheetId="13464"/>
      <sheetData sheetId="13465"/>
      <sheetData sheetId="13466"/>
      <sheetData sheetId="13467"/>
      <sheetData sheetId="13468"/>
      <sheetData sheetId="13469"/>
      <sheetData sheetId="13470"/>
      <sheetData sheetId="13471"/>
      <sheetData sheetId="13472"/>
      <sheetData sheetId="13473"/>
      <sheetData sheetId="13474"/>
      <sheetData sheetId="13475"/>
      <sheetData sheetId="13476"/>
      <sheetData sheetId="13477"/>
      <sheetData sheetId="13478"/>
      <sheetData sheetId="13479"/>
      <sheetData sheetId="13480"/>
      <sheetData sheetId="13481"/>
      <sheetData sheetId="13482"/>
      <sheetData sheetId="13483"/>
      <sheetData sheetId="13484"/>
      <sheetData sheetId="13485"/>
      <sheetData sheetId="13486"/>
      <sheetData sheetId="13487"/>
      <sheetData sheetId="13488"/>
      <sheetData sheetId="13489"/>
      <sheetData sheetId="13490"/>
      <sheetData sheetId="13491"/>
      <sheetData sheetId="13492"/>
      <sheetData sheetId="13493"/>
      <sheetData sheetId="13494"/>
      <sheetData sheetId="13495"/>
      <sheetData sheetId="13496"/>
      <sheetData sheetId="13497"/>
      <sheetData sheetId="13498"/>
      <sheetData sheetId="13499"/>
      <sheetData sheetId="13500"/>
      <sheetData sheetId="13501"/>
      <sheetData sheetId="13502"/>
      <sheetData sheetId="13503"/>
      <sheetData sheetId="13504"/>
      <sheetData sheetId="13505"/>
      <sheetData sheetId="13506"/>
      <sheetData sheetId="13507"/>
      <sheetData sheetId="13508"/>
      <sheetData sheetId="13509"/>
      <sheetData sheetId="13510"/>
      <sheetData sheetId="13511"/>
      <sheetData sheetId="13512"/>
      <sheetData sheetId="13513"/>
      <sheetData sheetId="13514"/>
      <sheetData sheetId="13515"/>
      <sheetData sheetId="13516"/>
      <sheetData sheetId="13517"/>
      <sheetData sheetId="13518"/>
      <sheetData sheetId="13519"/>
      <sheetData sheetId="13520"/>
      <sheetData sheetId="13521"/>
      <sheetData sheetId="13522"/>
      <sheetData sheetId="13523"/>
      <sheetData sheetId="13524"/>
      <sheetData sheetId="13525"/>
      <sheetData sheetId="13526"/>
      <sheetData sheetId="13527"/>
      <sheetData sheetId="13528"/>
      <sheetData sheetId="13529"/>
      <sheetData sheetId="13530"/>
      <sheetData sheetId="13531"/>
      <sheetData sheetId="13532"/>
      <sheetData sheetId="13533"/>
      <sheetData sheetId="13534"/>
      <sheetData sheetId="13535"/>
      <sheetData sheetId="13536"/>
      <sheetData sheetId="13537"/>
      <sheetData sheetId="13538"/>
      <sheetData sheetId="13539"/>
      <sheetData sheetId="13540"/>
      <sheetData sheetId="13541"/>
      <sheetData sheetId="13542"/>
      <sheetData sheetId="13543"/>
      <sheetData sheetId="13544"/>
      <sheetData sheetId="13545"/>
      <sheetData sheetId="13546"/>
      <sheetData sheetId="13547"/>
      <sheetData sheetId="13548"/>
      <sheetData sheetId="13549"/>
      <sheetData sheetId="13550"/>
      <sheetData sheetId="13551"/>
      <sheetData sheetId="13552"/>
      <sheetData sheetId="13553"/>
      <sheetData sheetId="13554"/>
      <sheetData sheetId="13555"/>
      <sheetData sheetId="13556"/>
      <sheetData sheetId="13557"/>
      <sheetData sheetId="13558"/>
      <sheetData sheetId="13559"/>
      <sheetData sheetId="13560"/>
      <sheetData sheetId="13561"/>
      <sheetData sheetId="13562"/>
      <sheetData sheetId="13563"/>
      <sheetData sheetId="13564"/>
      <sheetData sheetId="13565"/>
      <sheetData sheetId="13566"/>
      <sheetData sheetId="13567"/>
      <sheetData sheetId="13568"/>
      <sheetData sheetId="13569"/>
      <sheetData sheetId="13570"/>
      <sheetData sheetId="13571"/>
      <sheetData sheetId="13572"/>
      <sheetData sheetId="13573"/>
      <sheetData sheetId="13574"/>
      <sheetData sheetId="13575"/>
      <sheetData sheetId="13576"/>
      <sheetData sheetId="13577"/>
      <sheetData sheetId="13578"/>
      <sheetData sheetId="13579"/>
      <sheetData sheetId="13580"/>
      <sheetData sheetId="13581"/>
      <sheetData sheetId="13582"/>
      <sheetData sheetId="13583"/>
      <sheetData sheetId="13584"/>
      <sheetData sheetId="13585"/>
      <sheetData sheetId="13586"/>
      <sheetData sheetId="13587"/>
      <sheetData sheetId="13588"/>
      <sheetData sheetId="13589"/>
      <sheetData sheetId="13590"/>
      <sheetData sheetId="13591"/>
      <sheetData sheetId="13592"/>
      <sheetData sheetId="13593"/>
      <sheetData sheetId="13594"/>
      <sheetData sheetId="13595"/>
      <sheetData sheetId="13596"/>
      <sheetData sheetId="13597"/>
      <sheetData sheetId="13598"/>
      <sheetData sheetId="13599"/>
      <sheetData sheetId="13600"/>
      <sheetData sheetId="13601"/>
      <sheetData sheetId="13602"/>
      <sheetData sheetId="13603"/>
      <sheetData sheetId="13604"/>
      <sheetData sheetId="13605"/>
      <sheetData sheetId="13606"/>
      <sheetData sheetId="13607"/>
      <sheetData sheetId="13608"/>
      <sheetData sheetId="13609"/>
      <sheetData sheetId="13610"/>
      <sheetData sheetId="13611"/>
      <sheetData sheetId="13612"/>
      <sheetData sheetId="13613"/>
      <sheetData sheetId="13614"/>
      <sheetData sheetId="13615"/>
      <sheetData sheetId="13616"/>
      <sheetData sheetId="13617"/>
      <sheetData sheetId="13618"/>
      <sheetData sheetId="13619"/>
      <sheetData sheetId="13620"/>
      <sheetData sheetId="13621"/>
      <sheetData sheetId="13622"/>
      <sheetData sheetId="13623"/>
      <sheetData sheetId="13624"/>
      <sheetData sheetId="13625"/>
      <sheetData sheetId="13626"/>
      <sheetData sheetId="13627"/>
      <sheetData sheetId="13628"/>
      <sheetData sheetId="13629"/>
      <sheetData sheetId="13630"/>
      <sheetData sheetId="13631"/>
      <sheetData sheetId="13632"/>
      <sheetData sheetId="13633"/>
      <sheetData sheetId="13634"/>
      <sheetData sheetId="13635"/>
      <sheetData sheetId="13636"/>
      <sheetData sheetId="13637"/>
      <sheetData sheetId="13638"/>
      <sheetData sheetId="13639"/>
      <sheetData sheetId="13640"/>
      <sheetData sheetId="13641"/>
      <sheetData sheetId="13642"/>
      <sheetData sheetId="13643"/>
      <sheetData sheetId="13644"/>
      <sheetData sheetId="13645"/>
      <sheetData sheetId="13646"/>
      <sheetData sheetId="13647"/>
      <sheetData sheetId="13648"/>
      <sheetData sheetId="13649"/>
      <sheetData sheetId="13650"/>
      <sheetData sheetId="13651"/>
      <sheetData sheetId="13652"/>
      <sheetData sheetId="13653"/>
      <sheetData sheetId="13654"/>
      <sheetData sheetId="13655"/>
      <sheetData sheetId="13656"/>
      <sheetData sheetId="13657"/>
      <sheetData sheetId="13658"/>
      <sheetData sheetId="13659"/>
      <sheetData sheetId="13660"/>
      <sheetData sheetId="13661"/>
      <sheetData sheetId="13662"/>
      <sheetData sheetId="13663"/>
      <sheetData sheetId="13664"/>
      <sheetData sheetId="13665"/>
      <sheetData sheetId="13666"/>
      <sheetData sheetId="13667"/>
      <sheetData sheetId="13668"/>
      <sheetData sheetId="13669"/>
      <sheetData sheetId="13670"/>
      <sheetData sheetId="13671"/>
      <sheetData sheetId="13672"/>
      <sheetData sheetId="13673"/>
      <sheetData sheetId="13674"/>
      <sheetData sheetId="13675"/>
      <sheetData sheetId="13676"/>
      <sheetData sheetId="13677"/>
      <sheetData sheetId="13678"/>
      <sheetData sheetId="13679"/>
      <sheetData sheetId="13680"/>
      <sheetData sheetId="13681"/>
      <sheetData sheetId="13682"/>
      <sheetData sheetId="13683"/>
      <sheetData sheetId="13684"/>
      <sheetData sheetId="13685"/>
      <sheetData sheetId="13686"/>
      <sheetData sheetId="13687"/>
      <sheetData sheetId="13688"/>
      <sheetData sheetId="13689"/>
      <sheetData sheetId="13690"/>
      <sheetData sheetId="13691"/>
      <sheetData sheetId="13692"/>
      <sheetData sheetId="13693"/>
      <sheetData sheetId="13694"/>
      <sheetData sheetId="13695"/>
      <sheetData sheetId="13696"/>
      <sheetData sheetId="13697"/>
      <sheetData sheetId="13698"/>
      <sheetData sheetId="13699"/>
      <sheetData sheetId="13700"/>
      <sheetData sheetId="13701"/>
      <sheetData sheetId="13702"/>
      <sheetData sheetId="13703"/>
      <sheetData sheetId="13704"/>
      <sheetData sheetId="13705"/>
      <sheetData sheetId="13706"/>
      <sheetData sheetId="13707"/>
      <sheetData sheetId="13708"/>
      <sheetData sheetId="13709"/>
      <sheetData sheetId="13710"/>
      <sheetData sheetId="13711"/>
      <sheetData sheetId="13712"/>
      <sheetData sheetId="13713"/>
      <sheetData sheetId="13714"/>
      <sheetData sheetId="13715"/>
      <sheetData sheetId="13716"/>
      <sheetData sheetId="13717"/>
      <sheetData sheetId="13718"/>
      <sheetData sheetId="13719"/>
      <sheetData sheetId="13720"/>
      <sheetData sheetId="13721"/>
      <sheetData sheetId="13722"/>
      <sheetData sheetId="13723"/>
      <sheetData sheetId="13724"/>
      <sheetData sheetId="13725"/>
      <sheetData sheetId="13726"/>
      <sheetData sheetId="13727"/>
      <sheetData sheetId="13728"/>
      <sheetData sheetId="13729"/>
      <sheetData sheetId="13730"/>
      <sheetData sheetId="13731"/>
      <sheetData sheetId="13732"/>
      <sheetData sheetId="13733"/>
      <sheetData sheetId="13734"/>
      <sheetData sheetId="13735"/>
      <sheetData sheetId="13736"/>
      <sheetData sheetId="13737"/>
      <sheetData sheetId="13738"/>
      <sheetData sheetId="13739"/>
      <sheetData sheetId="13740"/>
      <sheetData sheetId="13741"/>
      <sheetData sheetId="13742"/>
      <sheetData sheetId="13743"/>
      <sheetData sheetId="13744"/>
      <sheetData sheetId="13745"/>
      <sheetData sheetId="13746"/>
      <sheetData sheetId="13747"/>
      <sheetData sheetId="13748"/>
      <sheetData sheetId="13749"/>
      <sheetData sheetId="13750"/>
      <sheetData sheetId="13751"/>
      <sheetData sheetId="13752"/>
      <sheetData sheetId="13753"/>
      <sheetData sheetId="13754"/>
      <sheetData sheetId="13755"/>
      <sheetData sheetId="13756"/>
      <sheetData sheetId="13757"/>
      <sheetData sheetId="13758"/>
      <sheetData sheetId="13759"/>
      <sheetData sheetId="13760"/>
      <sheetData sheetId="13761"/>
      <sheetData sheetId="13762"/>
      <sheetData sheetId="13763"/>
      <sheetData sheetId="13764"/>
      <sheetData sheetId="13765"/>
      <sheetData sheetId="13766"/>
      <sheetData sheetId="13767"/>
      <sheetData sheetId="13768"/>
      <sheetData sheetId="13769"/>
      <sheetData sheetId="13770"/>
      <sheetData sheetId="13771"/>
      <sheetData sheetId="13772"/>
      <sheetData sheetId="13773"/>
      <sheetData sheetId="13774"/>
      <sheetData sheetId="13775"/>
      <sheetData sheetId="13776"/>
      <sheetData sheetId="13777"/>
      <sheetData sheetId="13778"/>
      <sheetData sheetId="13779"/>
      <sheetData sheetId="13780"/>
      <sheetData sheetId="13781"/>
      <sheetData sheetId="13782"/>
      <sheetData sheetId="13783"/>
      <sheetData sheetId="13784"/>
      <sheetData sheetId="13785"/>
      <sheetData sheetId="13786"/>
      <sheetData sheetId="13787"/>
      <sheetData sheetId="13788"/>
      <sheetData sheetId="13789"/>
      <sheetData sheetId="13790"/>
      <sheetData sheetId="13791"/>
      <sheetData sheetId="13792"/>
      <sheetData sheetId="13793"/>
      <sheetData sheetId="13794"/>
      <sheetData sheetId="13795"/>
      <sheetData sheetId="13796"/>
      <sheetData sheetId="13797"/>
      <sheetData sheetId="13798"/>
      <sheetData sheetId="13799"/>
      <sheetData sheetId="13800"/>
      <sheetData sheetId="13801"/>
      <sheetData sheetId="13802"/>
      <sheetData sheetId="13803"/>
      <sheetData sheetId="13804"/>
      <sheetData sheetId="13805"/>
      <sheetData sheetId="13806"/>
      <sheetData sheetId="13807"/>
      <sheetData sheetId="13808"/>
      <sheetData sheetId="13809"/>
      <sheetData sheetId="13810"/>
      <sheetData sheetId="13811"/>
      <sheetData sheetId="13812"/>
      <sheetData sheetId="13813"/>
      <sheetData sheetId="13814"/>
      <sheetData sheetId="13815"/>
      <sheetData sheetId="13816"/>
      <sheetData sheetId="13817"/>
      <sheetData sheetId="13818"/>
      <sheetData sheetId="13819"/>
      <sheetData sheetId="13820"/>
      <sheetData sheetId="13821"/>
      <sheetData sheetId="13822"/>
      <sheetData sheetId="13823"/>
      <sheetData sheetId="13824"/>
      <sheetData sheetId="13825"/>
      <sheetData sheetId="13826"/>
      <sheetData sheetId="13827"/>
      <sheetData sheetId="13828"/>
      <sheetData sheetId="13829"/>
      <sheetData sheetId="13830"/>
      <sheetData sheetId="13831"/>
      <sheetData sheetId="13832"/>
      <sheetData sheetId="13833"/>
      <sheetData sheetId="13834"/>
      <sheetData sheetId="13835"/>
      <sheetData sheetId="13836"/>
      <sheetData sheetId="13837"/>
      <sheetData sheetId="13838"/>
      <sheetData sheetId="13839"/>
      <sheetData sheetId="13840"/>
      <sheetData sheetId="13841"/>
      <sheetData sheetId="13842"/>
      <sheetData sheetId="13843"/>
      <sheetData sheetId="13844"/>
      <sheetData sheetId="13845"/>
      <sheetData sheetId="13846"/>
      <sheetData sheetId="13847"/>
      <sheetData sheetId="13848"/>
      <sheetData sheetId="13849"/>
      <sheetData sheetId="13850"/>
      <sheetData sheetId="13851"/>
      <sheetData sheetId="13852"/>
      <sheetData sheetId="13853"/>
      <sheetData sheetId="13854"/>
      <sheetData sheetId="13855"/>
      <sheetData sheetId="13856"/>
      <sheetData sheetId="13857"/>
      <sheetData sheetId="13858"/>
      <sheetData sheetId="13859"/>
      <sheetData sheetId="13860"/>
      <sheetData sheetId="13861"/>
      <sheetData sheetId="13862"/>
      <sheetData sheetId="13863"/>
      <sheetData sheetId="13864"/>
      <sheetData sheetId="13865"/>
      <sheetData sheetId="13866" refreshError="1"/>
      <sheetData sheetId="13867" refreshError="1"/>
      <sheetData sheetId="13868" refreshError="1"/>
      <sheetData sheetId="13869" refreshError="1"/>
      <sheetData sheetId="13870" refreshError="1"/>
      <sheetData sheetId="13871" refreshError="1"/>
      <sheetData sheetId="13872" refreshError="1"/>
      <sheetData sheetId="13873" refreshError="1"/>
      <sheetData sheetId="13874" refreshError="1"/>
      <sheetData sheetId="13875" refreshError="1"/>
      <sheetData sheetId="13876" refreshError="1"/>
      <sheetData sheetId="13877" refreshError="1"/>
      <sheetData sheetId="13878" refreshError="1"/>
      <sheetData sheetId="13879" refreshError="1"/>
      <sheetData sheetId="13880" refreshError="1"/>
      <sheetData sheetId="13881" refreshError="1"/>
      <sheetData sheetId="13882"/>
      <sheetData sheetId="13883" refreshError="1"/>
      <sheetData sheetId="13884" refreshError="1"/>
      <sheetData sheetId="13885" refreshError="1"/>
      <sheetData sheetId="13886" refreshError="1"/>
      <sheetData sheetId="13887" refreshError="1"/>
      <sheetData sheetId="13888" refreshError="1"/>
      <sheetData sheetId="13889" refreshError="1"/>
      <sheetData sheetId="13890" refreshError="1"/>
      <sheetData sheetId="13891" refreshError="1"/>
      <sheetData sheetId="13892"/>
      <sheetData sheetId="13893"/>
      <sheetData sheetId="13894"/>
      <sheetData sheetId="13895"/>
      <sheetData sheetId="13896"/>
      <sheetData sheetId="13897"/>
      <sheetData sheetId="13898"/>
      <sheetData sheetId="13899"/>
      <sheetData sheetId="13900"/>
      <sheetData sheetId="13901"/>
      <sheetData sheetId="13902"/>
      <sheetData sheetId="13903"/>
      <sheetData sheetId="13904"/>
      <sheetData sheetId="13905"/>
      <sheetData sheetId="13906"/>
      <sheetData sheetId="13907"/>
      <sheetData sheetId="13908"/>
      <sheetData sheetId="13909"/>
      <sheetData sheetId="13910"/>
      <sheetData sheetId="13911"/>
      <sheetData sheetId="13912"/>
      <sheetData sheetId="13913"/>
      <sheetData sheetId="13914"/>
      <sheetData sheetId="13915"/>
      <sheetData sheetId="13916"/>
      <sheetData sheetId="13917"/>
      <sheetData sheetId="13918"/>
      <sheetData sheetId="13919"/>
      <sheetData sheetId="13920"/>
      <sheetData sheetId="13921"/>
      <sheetData sheetId="13922"/>
      <sheetData sheetId="13923"/>
      <sheetData sheetId="13924"/>
      <sheetData sheetId="13925"/>
      <sheetData sheetId="13926"/>
      <sheetData sheetId="13927"/>
      <sheetData sheetId="13928"/>
      <sheetData sheetId="13929"/>
      <sheetData sheetId="13930"/>
      <sheetData sheetId="13931"/>
      <sheetData sheetId="13932"/>
      <sheetData sheetId="13933"/>
      <sheetData sheetId="13934"/>
      <sheetData sheetId="13935"/>
      <sheetData sheetId="13936"/>
      <sheetData sheetId="13937"/>
      <sheetData sheetId="13938"/>
      <sheetData sheetId="13939"/>
      <sheetData sheetId="13940"/>
      <sheetData sheetId="13941"/>
      <sheetData sheetId="13942"/>
      <sheetData sheetId="13943"/>
      <sheetData sheetId="13944"/>
      <sheetData sheetId="13945"/>
      <sheetData sheetId="13946"/>
      <sheetData sheetId="13947"/>
      <sheetData sheetId="13948"/>
      <sheetData sheetId="13949"/>
      <sheetData sheetId="13950"/>
      <sheetData sheetId="13951"/>
      <sheetData sheetId="13952"/>
      <sheetData sheetId="13953"/>
      <sheetData sheetId="13954"/>
      <sheetData sheetId="13955"/>
      <sheetData sheetId="13956"/>
      <sheetData sheetId="13957"/>
      <sheetData sheetId="13958"/>
      <sheetData sheetId="13959"/>
      <sheetData sheetId="13960"/>
      <sheetData sheetId="13961"/>
      <sheetData sheetId="13962"/>
      <sheetData sheetId="13963"/>
      <sheetData sheetId="13964"/>
      <sheetData sheetId="13965"/>
      <sheetData sheetId="13966"/>
      <sheetData sheetId="13967"/>
      <sheetData sheetId="13968"/>
      <sheetData sheetId="13969"/>
      <sheetData sheetId="13970"/>
      <sheetData sheetId="13971"/>
      <sheetData sheetId="13972"/>
      <sheetData sheetId="13973"/>
      <sheetData sheetId="13974"/>
      <sheetData sheetId="13975"/>
      <sheetData sheetId="13976"/>
      <sheetData sheetId="13977"/>
      <sheetData sheetId="13978"/>
      <sheetData sheetId="13979"/>
      <sheetData sheetId="13980"/>
      <sheetData sheetId="13981"/>
      <sheetData sheetId="13982"/>
      <sheetData sheetId="13983"/>
      <sheetData sheetId="13984"/>
      <sheetData sheetId="13985"/>
      <sheetData sheetId="13986"/>
      <sheetData sheetId="13987"/>
      <sheetData sheetId="13988"/>
      <sheetData sheetId="13989"/>
      <sheetData sheetId="13990"/>
      <sheetData sheetId="13991"/>
      <sheetData sheetId="13992"/>
      <sheetData sheetId="13993"/>
      <sheetData sheetId="13994"/>
      <sheetData sheetId="13995"/>
      <sheetData sheetId="13996"/>
      <sheetData sheetId="13997"/>
      <sheetData sheetId="13998"/>
      <sheetData sheetId="13999"/>
      <sheetData sheetId="14000"/>
      <sheetData sheetId="14001"/>
      <sheetData sheetId="14002"/>
      <sheetData sheetId="14003"/>
      <sheetData sheetId="14004"/>
      <sheetData sheetId="14005"/>
      <sheetData sheetId="14006"/>
      <sheetData sheetId="14007"/>
      <sheetData sheetId="14008"/>
      <sheetData sheetId="14009"/>
      <sheetData sheetId="14010"/>
      <sheetData sheetId="14011"/>
      <sheetData sheetId="14012"/>
      <sheetData sheetId="14013"/>
      <sheetData sheetId="14014"/>
      <sheetData sheetId="14015"/>
      <sheetData sheetId="14016"/>
      <sheetData sheetId="14017"/>
      <sheetData sheetId="14018"/>
      <sheetData sheetId="14019"/>
      <sheetData sheetId="14020"/>
      <sheetData sheetId="14021"/>
      <sheetData sheetId="14022"/>
      <sheetData sheetId="14023"/>
      <sheetData sheetId="14024"/>
      <sheetData sheetId="14025"/>
      <sheetData sheetId="14026"/>
      <sheetData sheetId="14027"/>
      <sheetData sheetId="14028"/>
      <sheetData sheetId="14029"/>
      <sheetData sheetId="14030"/>
      <sheetData sheetId="14031"/>
      <sheetData sheetId="14032"/>
      <sheetData sheetId="14033"/>
      <sheetData sheetId="14034"/>
      <sheetData sheetId="14035"/>
      <sheetData sheetId="14036"/>
      <sheetData sheetId="14037"/>
      <sheetData sheetId="14038"/>
      <sheetData sheetId="14039"/>
      <sheetData sheetId="14040"/>
      <sheetData sheetId="14041"/>
      <sheetData sheetId="14042"/>
      <sheetData sheetId="14043"/>
      <sheetData sheetId="14044"/>
      <sheetData sheetId="14045"/>
      <sheetData sheetId="14046"/>
      <sheetData sheetId="14047"/>
      <sheetData sheetId="14048"/>
      <sheetData sheetId="14049"/>
      <sheetData sheetId="14050"/>
      <sheetData sheetId="14051"/>
      <sheetData sheetId="14052"/>
      <sheetData sheetId="14053"/>
      <sheetData sheetId="14054"/>
      <sheetData sheetId="14055"/>
      <sheetData sheetId="14056"/>
      <sheetData sheetId="14057"/>
      <sheetData sheetId="14058"/>
      <sheetData sheetId="14059"/>
      <sheetData sheetId="14060"/>
      <sheetData sheetId="14061"/>
      <sheetData sheetId="14062"/>
      <sheetData sheetId="14063"/>
      <sheetData sheetId="14064"/>
      <sheetData sheetId="14065"/>
      <sheetData sheetId="14066"/>
      <sheetData sheetId="14067"/>
      <sheetData sheetId="14068"/>
      <sheetData sheetId="14069"/>
      <sheetData sheetId="14070"/>
      <sheetData sheetId="14071"/>
      <sheetData sheetId="14072"/>
      <sheetData sheetId="14073"/>
      <sheetData sheetId="14074"/>
      <sheetData sheetId="14075"/>
      <sheetData sheetId="14076"/>
      <sheetData sheetId="14077"/>
      <sheetData sheetId="14078"/>
      <sheetData sheetId="14079"/>
      <sheetData sheetId="14080"/>
      <sheetData sheetId="14081"/>
      <sheetData sheetId="14082"/>
      <sheetData sheetId="14083"/>
      <sheetData sheetId="14084"/>
      <sheetData sheetId="14085"/>
      <sheetData sheetId="14086"/>
      <sheetData sheetId="14087"/>
      <sheetData sheetId="14088"/>
      <sheetData sheetId="14089"/>
      <sheetData sheetId="14090"/>
      <sheetData sheetId="14091"/>
      <sheetData sheetId="14092"/>
      <sheetData sheetId="14093"/>
      <sheetData sheetId="14094"/>
      <sheetData sheetId="14095"/>
      <sheetData sheetId="14096"/>
      <sheetData sheetId="14097"/>
      <sheetData sheetId="14098"/>
      <sheetData sheetId="14099"/>
      <sheetData sheetId="14100"/>
      <sheetData sheetId="14101"/>
      <sheetData sheetId="14102"/>
      <sheetData sheetId="14103"/>
      <sheetData sheetId="14104"/>
      <sheetData sheetId="14105"/>
      <sheetData sheetId="14106"/>
      <sheetData sheetId="14107"/>
      <sheetData sheetId="14108"/>
      <sheetData sheetId="14109"/>
      <sheetData sheetId="14110"/>
      <sheetData sheetId="14111"/>
      <sheetData sheetId="14112"/>
      <sheetData sheetId="14113"/>
      <sheetData sheetId="14114"/>
      <sheetData sheetId="14115"/>
      <sheetData sheetId="14116"/>
      <sheetData sheetId="14117"/>
      <sheetData sheetId="14118"/>
      <sheetData sheetId="14119"/>
      <sheetData sheetId="14120"/>
      <sheetData sheetId="14121"/>
      <sheetData sheetId="14122"/>
      <sheetData sheetId="14123"/>
      <sheetData sheetId="14124"/>
      <sheetData sheetId="14125"/>
      <sheetData sheetId="14126"/>
      <sheetData sheetId="14127"/>
      <sheetData sheetId="14128"/>
      <sheetData sheetId="14129"/>
      <sheetData sheetId="14130"/>
      <sheetData sheetId="14131"/>
      <sheetData sheetId="14132"/>
      <sheetData sheetId="14133"/>
      <sheetData sheetId="14134"/>
      <sheetData sheetId="14135"/>
      <sheetData sheetId="14136"/>
      <sheetData sheetId="14137"/>
      <sheetData sheetId="14138"/>
      <sheetData sheetId="14139"/>
      <sheetData sheetId="14140"/>
      <sheetData sheetId="14141"/>
      <sheetData sheetId="14142"/>
      <sheetData sheetId="14143"/>
      <sheetData sheetId="14144"/>
      <sheetData sheetId="14145"/>
      <sheetData sheetId="14146"/>
      <sheetData sheetId="14147"/>
      <sheetData sheetId="14148"/>
      <sheetData sheetId="14149"/>
      <sheetData sheetId="14150"/>
      <sheetData sheetId="14151"/>
      <sheetData sheetId="14152"/>
      <sheetData sheetId="14153"/>
      <sheetData sheetId="14154"/>
      <sheetData sheetId="14155"/>
      <sheetData sheetId="14156"/>
      <sheetData sheetId="14157"/>
      <sheetData sheetId="14158"/>
      <sheetData sheetId="14159"/>
      <sheetData sheetId="14160"/>
      <sheetData sheetId="14161"/>
      <sheetData sheetId="14162"/>
      <sheetData sheetId="14163"/>
      <sheetData sheetId="14164"/>
      <sheetData sheetId="14165"/>
      <sheetData sheetId="14166"/>
      <sheetData sheetId="14167"/>
      <sheetData sheetId="14168"/>
      <sheetData sheetId="14169"/>
      <sheetData sheetId="14170"/>
      <sheetData sheetId="14171"/>
      <sheetData sheetId="14172"/>
      <sheetData sheetId="14173"/>
      <sheetData sheetId="14174"/>
      <sheetData sheetId="14175"/>
      <sheetData sheetId="14176"/>
      <sheetData sheetId="14177"/>
      <sheetData sheetId="14178"/>
      <sheetData sheetId="14179"/>
      <sheetData sheetId="14180"/>
      <sheetData sheetId="14181"/>
      <sheetData sheetId="14182"/>
      <sheetData sheetId="14183"/>
      <sheetData sheetId="14184"/>
      <sheetData sheetId="14185"/>
      <sheetData sheetId="14186"/>
      <sheetData sheetId="14187"/>
      <sheetData sheetId="14188"/>
      <sheetData sheetId="14189"/>
      <sheetData sheetId="14190"/>
      <sheetData sheetId="14191"/>
      <sheetData sheetId="14192"/>
      <sheetData sheetId="14193"/>
      <sheetData sheetId="14194"/>
      <sheetData sheetId="14195"/>
      <sheetData sheetId="14196"/>
      <sheetData sheetId="14197"/>
      <sheetData sheetId="14198"/>
      <sheetData sheetId="14199"/>
      <sheetData sheetId="14200"/>
      <sheetData sheetId="14201"/>
      <sheetData sheetId="14202"/>
      <sheetData sheetId="14203"/>
      <sheetData sheetId="14204"/>
      <sheetData sheetId="14205"/>
      <sheetData sheetId="14206"/>
      <sheetData sheetId="14207"/>
      <sheetData sheetId="14208"/>
      <sheetData sheetId="14209"/>
      <sheetData sheetId="14210"/>
      <sheetData sheetId="14211"/>
      <sheetData sheetId="14212"/>
      <sheetData sheetId="14213"/>
      <sheetData sheetId="14214"/>
      <sheetData sheetId="14215"/>
      <sheetData sheetId="14216"/>
      <sheetData sheetId="14217"/>
      <sheetData sheetId="14218"/>
      <sheetData sheetId="14219"/>
      <sheetData sheetId="14220"/>
      <sheetData sheetId="14221"/>
      <sheetData sheetId="14222"/>
      <sheetData sheetId="14223"/>
      <sheetData sheetId="14224"/>
      <sheetData sheetId="14225"/>
      <sheetData sheetId="14226"/>
      <sheetData sheetId="14227"/>
      <sheetData sheetId="14228"/>
      <sheetData sheetId="14229"/>
      <sheetData sheetId="14230"/>
      <sheetData sheetId="14231"/>
      <sheetData sheetId="14232"/>
      <sheetData sheetId="14233"/>
      <sheetData sheetId="14234"/>
      <sheetData sheetId="14235"/>
      <sheetData sheetId="14236"/>
      <sheetData sheetId="14237"/>
      <sheetData sheetId="14238"/>
      <sheetData sheetId="14239"/>
      <sheetData sheetId="14240"/>
      <sheetData sheetId="14241"/>
      <sheetData sheetId="14242"/>
      <sheetData sheetId="14243"/>
      <sheetData sheetId="14244"/>
      <sheetData sheetId="14245"/>
      <sheetData sheetId="14246"/>
      <sheetData sheetId="14247"/>
      <sheetData sheetId="14248"/>
      <sheetData sheetId="14249"/>
      <sheetData sheetId="14250"/>
      <sheetData sheetId="14251"/>
      <sheetData sheetId="14252"/>
      <sheetData sheetId="14253"/>
      <sheetData sheetId="14254"/>
      <sheetData sheetId="14255"/>
      <sheetData sheetId="14256"/>
      <sheetData sheetId="14257"/>
      <sheetData sheetId="14258"/>
      <sheetData sheetId="14259"/>
      <sheetData sheetId="14260"/>
      <sheetData sheetId="14261"/>
      <sheetData sheetId="14262"/>
      <sheetData sheetId="14263"/>
      <sheetData sheetId="14264"/>
      <sheetData sheetId="14265"/>
      <sheetData sheetId="14266"/>
      <sheetData sheetId="14267"/>
      <sheetData sheetId="14268"/>
      <sheetData sheetId="14269"/>
      <sheetData sheetId="14270"/>
      <sheetData sheetId="14271"/>
      <sheetData sheetId="14272"/>
      <sheetData sheetId="14273"/>
      <sheetData sheetId="14274"/>
      <sheetData sheetId="14275"/>
      <sheetData sheetId="14276"/>
      <sheetData sheetId="14277"/>
      <sheetData sheetId="14278"/>
      <sheetData sheetId="14279"/>
      <sheetData sheetId="14280"/>
      <sheetData sheetId="14281"/>
      <sheetData sheetId="14282"/>
      <sheetData sheetId="14283"/>
      <sheetData sheetId="14284"/>
      <sheetData sheetId="14285"/>
      <sheetData sheetId="14286"/>
      <sheetData sheetId="14287"/>
      <sheetData sheetId="14288"/>
      <sheetData sheetId="14289"/>
      <sheetData sheetId="14290"/>
      <sheetData sheetId="14291"/>
      <sheetData sheetId="14292"/>
      <sheetData sheetId="14293"/>
      <sheetData sheetId="14294"/>
      <sheetData sheetId="14295"/>
      <sheetData sheetId="14296"/>
      <sheetData sheetId="14297"/>
      <sheetData sheetId="14298"/>
      <sheetData sheetId="14299"/>
      <sheetData sheetId="14300"/>
      <sheetData sheetId="14301"/>
      <sheetData sheetId="14302"/>
      <sheetData sheetId="14303"/>
      <sheetData sheetId="14304"/>
      <sheetData sheetId="14305"/>
      <sheetData sheetId="14306"/>
      <sheetData sheetId="14307"/>
      <sheetData sheetId="14308"/>
      <sheetData sheetId="14309"/>
      <sheetData sheetId="14310"/>
      <sheetData sheetId="14311"/>
      <sheetData sheetId="14312"/>
      <sheetData sheetId="14313"/>
      <sheetData sheetId="14314"/>
      <sheetData sheetId="14315"/>
      <sheetData sheetId="14316"/>
      <sheetData sheetId="14317"/>
      <sheetData sheetId="14318"/>
      <sheetData sheetId="14319"/>
      <sheetData sheetId="14320"/>
      <sheetData sheetId="14321"/>
      <sheetData sheetId="14322"/>
      <sheetData sheetId="14323"/>
      <sheetData sheetId="14324"/>
      <sheetData sheetId="14325"/>
      <sheetData sheetId="14326"/>
      <sheetData sheetId="14327"/>
      <sheetData sheetId="14328"/>
      <sheetData sheetId="14329"/>
      <sheetData sheetId="14330"/>
      <sheetData sheetId="14331"/>
      <sheetData sheetId="14332"/>
      <sheetData sheetId="14333"/>
      <sheetData sheetId="14334"/>
      <sheetData sheetId="14335"/>
      <sheetData sheetId="14336"/>
      <sheetData sheetId="14337"/>
      <sheetData sheetId="14338"/>
      <sheetData sheetId="14339"/>
      <sheetData sheetId="14340"/>
      <sheetData sheetId="14341"/>
      <sheetData sheetId="14342"/>
      <sheetData sheetId="14343"/>
      <sheetData sheetId="14344"/>
      <sheetData sheetId="14345"/>
      <sheetData sheetId="14346"/>
      <sheetData sheetId="14347"/>
      <sheetData sheetId="14348"/>
      <sheetData sheetId="14349"/>
      <sheetData sheetId="14350"/>
      <sheetData sheetId="14351"/>
      <sheetData sheetId="14352"/>
      <sheetData sheetId="14353"/>
      <sheetData sheetId="14354"/>
      <sheetData sheetId="14355"/>
      <sheetData sheetId="14356"/>
      <sheetData sheetId="14357"/>
      <sheetData sheetId="14358"/>
      <sheetData sheetId="14359"/>
      <sheetData sheetId="14360"/>
      <sheetData sheetId="14361"/>
      <sheetData sheetId="14362"/>
      <sheetData sheetId="14363"/>
      <sheetData sheetId="14364"/>
      <sheetData sheetId="14365"/>
      <sheetData sheetId="14366"/>
      <sheetData sheetId="14367"/>
      <sheetData sheetId="14368"/>
      <sheetData sheetId="14369"/>
      <sheetData sheetId="14370"/>
      <sheetData sheetId="14371"/>
      <sheetData sheetId="14372"/>
      <sheetData sheetId="14373"/>
      <sheetData sheetId="14374"/>
      <sheetData sheetId="14375"/>
      <sheetData sheetId="14376"/>
      <sheetData sheetId="14377"/>
      <sheetData sheetId="14378"/>
      <sheetData sheetId="14379"/>
      <sheetData sheetId="14380"/>
      <sheetData sheetId="14381"/>
      <sheetData sheetId="14382"/>
      <sheetData sheetId="14383"/>
      <sheetData sheetId="14384"/>
      <sheetData sheetId="14385"/>
      <sheetData sheetId="14386"/>
      <sheetData sheetId="14387"/>
      <sheetData sheetId="14388"/>
      <sheetData sheetId="14389"/>
      <sheetData sheetId="14390"/>
      <sheetData sheetId="14391"/>
      <sheetData sheetId="14392"/>
      <sheetData sheetId="14393"/>
      <sheetData sheetId="14394"/>
      <sheetData sheetId="14395"/>
      <sheetData sheetId="14396"/>
      <sheetData sheetId="14397"/>
      <sheetData sheetId="14398"/>
      <sheetData sheetId="14399"/>
      <sheetData sheetId="14400"/>
      <sheetData sheetId="14401"/>
      <sheetData sheetId="14402"/>
      <sheetData sheetId="14403"/>
      <sheetData sheetId="14404"/>
      <sheetData sheetId="14405"/>
      <sheetData sheetId="14406"/>
      <sheetData sheetId="14407"/>
      <sheetData sheetId="14408"/>
      <sheetData sheetId="14409"/>
      <sheetData sheetId="14410"/>
      <sheetData sheetId="14411"/>
      <sheetData sheetId="14412"/>
      <sheetData sheetId="14413"/>
      <sheetData sheetId="14414"/>
      <sheetData sheetId="14415"/>
      <sheetData sheetId="14416"/>
      <sheetData sheetId="14417"/>
      <sheetData sheetId="14418"/>
      <sheetData sheetId="14419"/>
      <sheetData sheetId="14420"/>
      <sheetData sheetId="14421"/>
      <sheetData sheetId="14422"/>
      <sheetData sheetId="14423"/>
      <sheetData sheetId="14424"/>
      <sheetData sheetId="14425"/>
      <sheetData sheetId="14426"/>
      <sheetData sheetId="14427"/>
      <sheetData sheetId="14428"/>
      <sheetData sheetId="14429"/>
      <sheetData sheetId="14430"/>
      <sheetData sheetId="14431"/>
      <sheetData sheetId="14432"/>
      <sheetData sheetId="14433"/>
      <sheetData sheetId="14434"/>
      <sheetData sheetId="14435"/>
      <sheetData sheetId="14436"/>
      <sheetData sheetId="14437"/>
      <sheetData sheetId="14438"/>
      <sheetData sheetId="14439"/>
      <sheetData sheetId="14440"/>
      <sheetData sheetId="14441"/>
      <sheetData sheetId="14442"/>
      <sheetData sheetId="14443"/>
      <sheetData sheetId="14444"/>
      <sheetData sheetId="14445"/>
      <sheetData sheetId="14446"/>
      <sheetData sheetId="14447"/>
      <sheetData sheetId="14448"/>
      <sheetData sheetId="14449"/>
      <sheetData sheetId="14450"/>
      <sheetData sheetId="14451"/>
      <sheetData sheetId="14452"/>
      <sheetData sheetId="14453"/>
      <sheetData sheetId="14454"/>
      <sheetData sheetId="14455"/>
      <sheetData sheetId="14456"/>
      <sheetData sheetId="14457"/>
      <sheetData sheetId="14458"/>
      <sheetData sheetId="14459"/>
      <sheetData sheetId="14460"/>
      <sheetData sheetId="14461"/>
      <sheetData sheetId="14462"/>
      <sheetData sheetId="14463"/>
      <sheetData sheetId="14464"/>
      <sheetData sheetId="14465"/>
      <sheetData sheetId="14466"/>
      <sheetData sheetId="14467"/>
      <sheetData sheetId="14468"/>
      <sheetData sheetId="14469"/>
      <sheetData sheetId="14470"/>
      <sheetData sheetId="14471"/>
      <sheetData sheetId="14472"/>
      <sheetData sheetId="14473"/>
      <sheetData sheetId="14474"/>
      <sheetData sheetId="14475"/>
      <sheetData sheetId="14476"/>
      <sheetData sheetId="14477"/>
      <sheetData sheetId="14478"/>
      <sheetData sheetId="14479"/>
      <sheetData sheetId="14480"/>
      <sheetData sheetId="14481"/>
      <sheetData sheetId="14482"/>
      <sheetData sheetId="14483"/>
      <sheetData sheetId="14484"/>
      <sheetData sheetId="14485"/>
      <sheetData sheetId="14486"/>
      <sheetData sheetId="14487"/>
      <sheetData sheetId="14488"/>
      <sheetData sheetId="14489"/>
      <sheetData sheetId="14490"/>
      <sheetData sheetId="14491"/>
      <sheetData sheetId="14492"/>
      <sheetData sheetId="14493"/>
      <sheetData sheetId="14494"/>
      <sheetData sheetId="14495"/>
      <sheetData sheetId="14496"/>
      <sheetData sheetId="14497"/>
      <sheetData sheetId="14498"/>
      <sheetData sheetId="14499"/>
      <sheetData sheetId="14500"/>
      <sheetData sheetId="14501"/>
      <sheetData sheetId="14502"/>
      <sheetData sheetId="14503"/>
      <sheetData sheetId="14504"/>
      <sheetData sheetId="14505"/>
      <sheetData sheetId="14506"/>
      <sheetData sheetId="14507"/>
      <sheetData sheetId="14508"/>
      <sheetData sheetId="14509"/>
      <sheetData sheetId="14510"/>
      <sheetData sheetId="14511"/>
      <sheetData sheetId="14512"/>
      <sheetData sheetId="14513"/>
      <sheetData sheetId="14514"/>
      <sheetData sheetId="14515"/>
      <sheetData sheetId="14516"/>
      <sheetData sheetId="14517"/>
      <sheetData sheetId="14518"/>
      <sheetData sheetId="14519"/>
      <sheetData sheetId="14520"/>
      <sheetData sheetId="14521"/>
      <sheetData sheetId="14522"/>
      <sheetData sheetId="14523"/>
      <sheetData sheetId="14524"/>
      <sheetData sheetId="14525"/>
      <sheetData sheetId="14526"/>
      <sheetData sheetId="14527"/>
      <sheetData sheetId="14528"/>
      <sheetData sheetId="14529"/>
      <sheetData sheetId="14530"/>
      <sheetData sheetId="14531"/>
      <sheetData sheetId="14532"/>
      <sheetData sheetId="14533"/>
      <sheetData sheetId="14534"/>
      <sheetData sheetId="14535"/>
      <sheetData sheetId="14536"/>
      <sheetData sheetId="14537"/>
      <sheetData sheetId="14538"/>
      <sheetData sheetId="14539"/>
      <sheetData sheetId="14540"/>
      <sheetData sheetId="14541"/>
      <sheetData sheetId="14542"/>
      <sheetData sheetId="14543"/>
      <sheetData sheetId="14544"/>
      <sheetData sheetId="14545"/>
      <sheetData sheetId="14546"/>
      <sheetData sheetId="14547"/>
      <sheetData sheetId="14548"/>
      <sheetData sheetId="14549"/>
      <sheetData sheetId="14550"/>
      <sheetData sheetId="14551"/>
      <sheetData sheetId="14552"/>
      <sheetData sheetId="14553"/>
      <sheetData sheetId="14554"/>
      <sheetData sheetId="14555"/>
      <sheetData sheetId="14556"/>
      <sheetData sheetId="14557"/>
      <sheetData sheetId="14558"/>
      <sheetData sheetId="14559"/>
      <sheetData sheetId="14560"/>
      <sheetData sheetId="14561"/>
      <sheetData sheetId="14562"/>
      <sheetData sheetId="14563"/>
      <sheetData sheetId="14564"/>
      <sheetData sheetId="14565"/>
      <sheetData sheetId="14566"/>
      <sheetData sheetId="14567"/>
      <sheetData sheetId="14568"/>
      <sheetData sheetId="14569"/>
      <sheetData sheetId="14570"/>
      <sheetData sheetId="14571"/>
      <sheetData sheetId="14572"/>
      <sheetData sheetId="14573"/>
      <sheetData sheetId="14574"/>
      <sheetData sheetId="14575"/>
      <sheetData sheetId="14576"/>
      <sheetData sheetId="14577"/>
      <sheetData sheetId="14578"/>
      <sheetData sheetId="14579"/>
      <sheetData sheetId="14580"/>
      <sheetData sheetId="14581"/>
      <sheetData sheetId="14582"/>
      <sheetData sheetId="14583"/>
      <sheetData sheetId="14584"/>
      <sheetData sheetId="14585"/>
      <sheetData sheetId="14586"/>
      <sheetData sheetId="14587"/>
      <sheetData sheetId="14588"/>
      <sheetData sheetId="14589"/>
      <sheetData sheetId="14590"/>
      <sheetData sheetId="14591"/>
      <sheetData sheetId="14592"/>
      <sheetData sheetId="14593"/>
      <sheetData sheetId="14594"/>
      <sheetData sheetId="14595"/>
      <sheetData sheetId="14596"/>
      <sheetData sheetId="14597"/>
      <sheetData sheetId="14598"/>
      <sheetData sheetId="14599"/>
      <sheetData sheetId="14600"/>
      <sheetData sheetId="14601"/>
      <sheetData sheetId="14602"/>
      <sheetData sheetId="14603"/>
      <sheetData sheetId="14604"/>
      <sheetData sheetId="14605"/>
      <sheetData sheetId="14606"/>
      <sheetData sheetId="14607"/>
      <sheetData sheetId="14608"/>
      <sheetData sheetId="14609"/>
      <sheetData sheetId="14610"/>
      <sheetData sheetId="14611"/>
      <sheetData sheetId="14612"/>
      <sheetData sheetId="14613"/>
      <sheetData sheetId="14614"/>
      <sheetData sheetId="14615"/>
      <sheetData sheetId="14616"/>
      <sheetData sheetId="14617"/>
      <sheetData sheetId="14618"/>
      <sheetData sheetId="14619"/>
      <sheetData sheetId="14620"/>
      <sheetData sheetId="14621"/>
      <sheetData sheetId="14622"/>
      <sheetData sheetId="14623"/>
      <sheetData sheetId="14624"/>
      <sheetData sheetId="14625"/>
      <sheetData sheetId="14626"/>
      <sheetData sheetId="14627"/>
      <sheetData sheetId="14628"/>
      <sheetData sheetId="14629"/>
      <sheetData sheetId="14630"/>
      <sheetData sheetId="14631"/>
      <sheetData sheetId="14632"/>
      <sheetData sheetId="14633"/>
      <sheetData sheetId="14634"/>
      <sheetData sheetId="14635"/>
      <sheetData sheetId="14636"/>
      <sheetData sheetId="14637"/>
      <sheetData sheetId="14638"/>
      <sheetData sheetId="14639"/>
      <sheetData sheetId="14640"/>
      <sheetData sheetId="14641"/>
      <sheetData sheetId="14642"/>
      <sheetData sheetId="14643"/>
      <sheetData sheetId="14644"/>
      <sheetData sheetId="14645"/>
      <sheetData sheetId="14646"/>
      <sheetData sheetId="14647"/>
      <sheetData sheetId="14648"/>
      <sheetData sheetId="14649"/>
      <sheetData sheetId="14650"/>
      <sheetData sheetId="14651"/>
      <sheetData sheetId="14652"/>
      <sheetData sheetId="14653"/>
      <sheetData sheetId="14654"/>
      <sheetData sheetId="14655"/>
      <sheetData sheetId="14656"/>
      <sheetData sheetId="14657"/>
      <sheetData sheetId="14658"/>
      <sheetData sheetId="14659"/>
      <sheetData sheetId="14660"/>
      <sheetData sheetId="14661"/>
      <sheetData sheetId="14662"/>
      <sheetData sheetId="14663"/>
      <sheetData sheetId="14664"/>
      <sheetData sheetId="14665"/>
      <sheetData sheetId="14666"/>
      <sheetData sheetId="14667"/>
      <sheetData sheetId="14668"/>
      <sheetData sheetId="14669"/>
      <sheetData sheetId="14670"/>
      <sheetData sheetId="14671"/>
      <sheetData sheetId="14672"/>
      <sheetData sheetId="14673"/>
      <sheetData sheetId="14674"/>
      <sheetData sheetId="14675"/>
      <sheetData sheetId="14676"/>
      <sheetData sheetId="14677"/>
      <sheetData sheetId="14678"/>
      <sheetData sheetId="14679"/>
      <sheetData sheetId="14680"/>
      <sheetData sheetId="14681"/>
      <sheetData sheetId="14682"/>
      <sheetData sheetId="14683"/>
      <sheetData sheetId="14684"/>
      <sheetData sheetId="14685"/>
      <sheetData sheetId="14686"/>
      <sheetData sheetId="14687"/>
      <sheetData sheetId="14688"/>
      <sheetData sheetId="14689"/>
      <sheetData sheetId="14690"/>
      <sheetData sheetId="14691"/>
      <sheetData sheetId="14692"/>
      <sheetData sheetId="14693"/>
      <sheetData sheetId="14694"/>
      <sheetData sheetId="14695"/>
      <sheetData sheetId="14696"/>
      <sheetData sheetId="14697"/>
      <sheetData sheetId="14698"/>
      <sheetData sheetId="14699"/>
      <sheetData sheetId="14700"/>
      <sheetData sheetId="14701"/>
      <sheetData sheetId="14702"/>
      <sheetData sheetId="14703"/>
      <sheetData sheetId="14704"/>
      <sheetData sheetId="14705"/>
      <sheetData sheetId="14706"/>
      <sheetData sheetId="14707"/>
      <sheetData sheetId="14708"/>
      <sheetData sheetId="14709"/>
      <sheetData sheetId="14710"/>
      <sheetData sheetId="14711"/>
      <sheetData sheetId="14712"/>
      <sheetData sheetId="14713"/>
      <sheetData sheetId="14714"/>
      <sheetData sheetId="14715"/>
      <sheetData sheetId="14716"/>
      <sheetData sheetId="14717"/>
      <sheetData sheetId="14718"/>
      <sheetData sheetId="14719"/>
      <sheetData sheetId="14720"/>
      <sheetData sheetId="14721"/>
      <sheetData sheetId="14722"/>
      <sheetData sheetId="14723"/>
      <sheetData sheetId="14724"/>
      <sheetData sheetId="14725"/>
      <sheetData sheetId="14726"/>
      <sheetData sheetId="14727"/>
      <sheetData sheetId="14728"/>
      <sheetData sheetId="14729"/>
      <sheetData sheetId="14730"/>
      <sheetData sheetId="14731"/>
      <sheetData sheetId="14732"/>
      <sheetData sheetId="14733"/>
      <sheetData sheetId="14734"/>
      <sheetData sheetId="14735"/>
      <sheetData sheetId="14736"/>
      <sheetData sheetId="14737"/>
      <sheetData sheetId="14738"/>
      <sheetData sheetId="14739"/>
      <sheetData sheetId="14740"/>
      <sheetData sheetId="14741"/>
      <sheetData sheetId="14742"/>
      <sheetData sheetId="14743"/>
      <sheetData sheetId="14744"/>
      <sheetData sheetId="14745"/>
      <sheetData sheetId="14746"/>
      <sheetData sheetId="14747"/>
      <sheetData sheetId="14748"/>
      <sheetData sheetId="14749"/>
      <sheetData sheetId="14750"/>
      <sheetData sheetId="14751"/>
      <sheetData sheetId="14752"/>
      <sheetData sheetId="14753"/>
      <sheetData sheetId="14754"/>
      <sheetData sheetId="14755"/>
      <sheetData sheetId="14756"/>
      <sheetData sheetId="14757"/>
      <sheetData sheetId="14758"/>
      <sheetData sheetId="14759"/>
      <sheetData sheetId="14760"/>
      <sheetData sheetId="14761"/>
      <sheetData sheetId="14762"/>
      <sheetData sheetId="14763"/>
      <sheetData sheetId="14764"/>
      <sheetData sheetId="14765"/>
      <sheetData sheetId="14766"/>
      <sheetData sheetId="14767"/>
      <sheetData sheetId="14768"/>
      <sheetData sheetId="14769"/>
      <sheetData sheetId="14770"/>
      <sheetData sheetId="14771"/>
      <sheetData sheetId="14772"/>
      <sheetData sheetId="14773"/>
      <sheetData sheetId="14774"/>
      <sheetData sheetId="14775"/>
      <sheetData sheetId="14776"/>
      <sheetData sheetId="14777"/>
      <sheetData sheetId="14778"/>
      <sheetData sheetId="14779"/>
      <sheetData sheetId="14780"/>
      <sheetData sheetId="14781"/>
      <sheetData sheetId="14782"/>
      <sheetData sheetId="14783"/>
      <sheetData sheetId="14784"/>
      <sheetData sheetId="14785"/>
      <sheetData sheetId="14786"/>
      <sheetData sheetId="14787"/>
      <sheetData sheetId="14788"/>
      <sheetData sheetId="14789"/>
      <sheetData sheetId="14790"/>
      <sheetData sheetId="14791"/>
      <sheetData sheetId="14792"/>
      <sheetData sheetId="14793"/>
      <sheetData sheetId="14794"/>
      <sheetData sheetId="14795"/>
      <sheetData sheetId="14796"/>
      <sheetData sheetId="14797"/>
      <sheetData sheetId="14798"/>
      <sheetData sheetId="14799"/>
      <sheetData sheetId="14800"/>
      <sheetData sheetId="14801"/>
      <sheetData sheetId="14802"/>
      <sheetData sheetId="14803"/>
      <sheetData sheetId="14804"/>
      <sheetData sheetId="14805"/>
      <sheetData sheetId="14806"/>
      <sheetData sheetId="14807"/>
      <sheetData sheetId="14808"/>
      <sheetData sheetId="14809"/>
      <sheetData sheetId="14810"/>
      <sheetData sheetId="14811"/>
      <sheetData sheetId="14812"/>
      <sheetData sheetId="14813"/>
      <sheetData sheetId="14814"/>
      <sheetData sheetId="14815"/>
      <sheetData sheetId="14816"/>
      <sheetData sheetId="14817"/>
      <sheetData sheetId="14818"/>
      <sheetData sheetId="14819"/>
      <sheetData sheetId="14820"/>
      <sheetData sheetId="14821"/>
      <sheetData sheetId="14822"/>
      <sheetData sheetId="14823"/>
      <sheetData sheetId="14824"/>
      <sheetData sheetId="14825"/>
      <sheetData sheetId="14826"/>
      <sheetData sheetId="14827"/>
      <sheetData sheetId="14828" refreshError="1"/>
      <sheetData sheetId="14829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rialBalance Q3_2002"/>
      <sheetName val="ADJ - RATE"/>
      <sheetName val="Trial Balance"/>
      <sheetName val="31.12.04"/>
      <sheetName val="2002"/>
      <sheetName val="ELEC45-01"/>
      <sheetName val="acc.depre-report-old"/>
      <sheetName val="งบบริหาร PL-report"/>
      <sheetName val="SwapData"/>
      <sheetName val="BS ATTACH"/>
      <sheetName val="เงินกู้ธนชาติ"/>
      <sheetName val="P&amp;LFINAL - 44"/>
      <sheetName val="LeadQ3_2002"/>
      <sheetName val="VariableII  period"/>
      <sheetName val="TCBARRE"/>
      <sheetName val="ตั๋วเงินรับ"/>
      <sheetName val="Cashflow"/>
      <sheetName val="เงินกู้ MGC"/>
      <sheetName val="10-1 Media"/>
      <sheetName val="10-cut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TrialBalance_Q3_20021"/>
      <sheetName val="ADJ_-_RATE"/>
      <sheetName val="Trial_Balance"/>
      <sheetName val="31_12_04"/>
      <sheetName val="acc_depre-report-old"/>
      <sheetName val="งบบริหาร_PL-report"/>
      <sheetName val="BS_ATTACH"/>
      <sheetName val="VariableII__period"/>
      <sheetName val="P&amp;LFINAL_-_44"/>
      <sheetName val="เงินกู้_MGC"/>
      <sheetName val="Wkgs_BS Lead"/>
      <sheetName val="FS-TT3"/>
      <sheetName val="EST-FOOTING (G)"/>
      <sheetName val="U1002"/>
      <sheetName val="Setup"/>
      <sheetName val="General Info"/>
      <sheetName val="SE"/>
      <sheetName val="Pre Opening - IHG"/>
      <sheetName val="GRAPH"/>
      <sheetName val="EYAR"/>
      <sheetName val="sum to LRH"/>
      <sheetName val="FA(NEW)"/>
      <sheetName val="Loan Data"/>
      <sheetName val="Implementation Effort"/>
      <sheetName val="5.FCT RMO GZ"/>
      <sheetName val="SCB 1 - Current"/>
      <sheetName val="SCB 2 - Current"/>
      <sheetName val=""/>
      <sheetName val="detail_profit&amp;loss"/>
      <sheetName val="Submission Form"/>
      <sheetName val="Detail-Sep"/>
      <sheetName val="Investment Database"/>
      <sheetName val="คชจ.ดำเนินงาน6-43"/>
      <sheetName val="_2_ส่งข้อมูลต้นทุนฉีดให้บัญชี"/>
      <sheetName val="BS-Q1'04"/>
      <sheetName val="TB010307..310307"/>
      <sheetName val="TB-MAR07(NET)"/>
      <sheetName val="TB-2001-Apr'01"/>
      <sheetName val="노무비"/>
      <sheetName val="7Long term liabilities"/>
      <sheetName val="AP-FAsb"/>
      <sheetName val="TB"/>
      <sheetName val="Permanent info"/>
      <sheetName val="BS-after AJE"/>
      <sheetName val="License"/>
      <sheetName val="ARTT"/>
      <sheetName val="set_"/>
      <sheetName val="03中"/>
      <sheetName val="Lead"/>
      <sheetName val="Exchange"/>
      <sheetName val="7 Jan 02"/>
      <sheetName val="PM-TE"/>
      <sheetName val="TB SAP"/>
      <sheetName val="CIPA"/>
      <sheetName val="ana u5"/>
      <sheetName val="key"/>
      <sheetName val="BS"/>
      <sheetName val="TB0906"/>
      <sheetName val="TB0903"/>
      <sheetName val="TB-12-08A"/>
      <sheetName val="TB-12-08"/>
      <sheetName val="TB-09-08"/>
      <sheetName val="TB-06-08"/>
      <sheetName val="TOP_Q4'07"/>
      <sheetName val="CJE"/>
      <sheetName val="SUMLEAD"/>
      <sheetName val="C-1"/>
      <sheetName val="E-1"/>
      <sheetName val="F-1"/>
      <sheetName val="G-1"/>
      <sheetName val="I-1"/>
      <sheetName val="J-1"/>
      <sheetName val="K-1"/>
      <sheetName val="M-1"/>
      <sheetName val="N-1"/>
      <sheetName val="P-1"/>
      <sheetName val="Q-1"/>
      <sheetName val="T-1"/>
      <sheetName val="U-1"/>
      <sheetName val="K-5"/>
      <sheetName val="desc"/>
      <sheetName val="type"/>
      <sheetName val="Exp"/>
      <sheetName val="TB MON VS Deloittle Grouping"/>
      <sheetName val="K-1A"/>
      <sheetName val="C-3"/>
      <sheetName val="K-5 YE"/>
      <sheetName val="ExRate"/>
      <sheetName val="EL1"/>
      <sheetName val="Seg-rent"/>
      <sheetName val="สรุปรวม"/>
      <sheetName val=" APS  APS-DI ING"/>
      <sheetName val="Sheet1"/>
      <sheetName val="no.7"/>
      <sheetName val="REC GROUP"/>
      <sheetName val="Oct_06"/>
      <sheetName val="UTC Profit Consolidation"/>
      <sheetName val="Two Step Revenue Testing Master"/>
      <sheetName val="Mkt Dev 1291 ONL 1290 - 1010"/>
      <sheetName val="TB Data base"/>
      <sheetName val="LBOSHEL5"/>
      <sheetName val="Master"/>
      <sheetName val="DISK歯型面圧"/>
      <sheetName val="INTEREST"/>
      <sheetName val="CODE,NAME"/>
      <sheetName val="A-4"/>
      <sheetName val="Template for lead"/>
      <sheetName val="Rec#54-Q2"/>
      <sheetName val="Rec#54-Q1"/>
      <sheetName val="dec'04"/>
      <sheetName val="data"/>
      <sheetName val="Metals"/>
      <sheetName val="Content"/>
      <sheetName val="収益予実"/>
      <sheetName val="DATA SHEET"/>
      <sheetName val="공사개요"/>
      <sheetName val="재무가정"/>
      <sheetName val="Orig Study for PPAP"/>
      <sheetName val="TB010307__310307"/>
      <sheetName val="SCB_1_-_Current"/>
      <sheetName val="SCB_2_-_Current"/>
      <sheetName val="7Long_term_liabilities"/>
      <sheetName val="PA"/>
      <sheetName val="Format"/>
      <sheetName val="L&amp;OH"/>
      <sheetName val="TABLE"/>
      <sheetName val="Operational Plan"/>
      <sheetName val="Dlrnames"/>
      <sheetName val="Dry Mixes"/>
      <sheetName val="Pastas"/>
      <sheetName val="Driver Info"/>
      <sheetName val="FIXED ASSET"/>
      <sheetName val="2-asi-00"/>
      <sheetName val="CRITERIA1"/>
      <sheetName val="Sol-Other"/>
      <sheetName val="std.cost"/>
      <sheetName val="115円ﾍﾞｰｽ"/>
      <sheetName val="Summary"/>
      <sheetName val="Header"/>
      <sheetName val="19"/>
      <sheetName val="BALANCE SHEET"/>
      <sheetName val="PROFIT(LOSS)"/>
      <sheetName val="wls"/>
      <sheetName val="B"/>
      <sheetName val="STart"/>
      <sheetName val="PL"/>
      <sheetName val="Sale 0502"/>
      <sheetName val="Details"/>
      <sheetName val="FSA"/>
      <sheetName val="11922"/>
      <sheetName val="Newspaper"/>
      <sheetName val="#REF"/>
      <sheetName val="total"/>
      <sheetName val="SCB 1 _ Current"/>
      <sheetName val="SCB 2 _ Current"/>
      <sheetName val="Financial Statistics"/>
      <sheetName val="vendor name"/>
      <sheetName val="Hypothesis"/>
      <sheetName val="NQSO_07 22 05"/>
      <sheetName val="COVER"/>
      <sheetName val="Id"/>
      <sheetName val="Intro2"/>
      <sheetName val="conso46"/>
      <sheetName val="ALL"/>
      <sheetName val="Currencies"/>
      <sheetName val="dir-ca"/>
      <sheetName val="สรุป109-103"/>
      <sheetName val="proforma"/>
      <sheetName val="Main Assumptions"/>
      <sheetName val="Revenue Assumptions"/>
      <sheetName val="vlookup"/>
      <sheetName val="ยานพาหนะ"/>
      <sheetName val="TB_Group"/>
      <sheetName val="JV24"/>
      <sheetName val="JV40%"/>
      <sheetName val="CODE"/>
      <sheetName val="New DYNA"/>
      <sheetName val="acc_depre-report-old1"/>
      <sheetName val="Trial_Balance1"/>
      <sheetName val="SCB_1_-_Current1"/>
      <sheetName val="SCB_2_-_Current1"/>
      <sheetName val="เงินกู้_MGC1"/>
      <sheetName val="ADJ_-_RATE1"/>
      <sheetName val="TB_MON_VS_Deloittle_Grouping"/>
      <sheetName val="K-5_YE"/>
      <sheetName val="7_Jan_02"/>
      <sheetName val="_APS__APS-DI_ING"/>
      <sheetName val="ana_u5"/>
      <sheetName val="Orig_Study_for_PPAP"/>
      <sheetName val="UTC_Profit_Consolidation"/>
      <sheetName val="Two_Step_Revenue_Testing_Master"/>
      <sheetName val="Mkt_Dev_1291_ONL_1290_-_1010"/>
      <sheetName val="no_7"/>
      <sheetName val="REC_GROUP"/>
      <sheetName val="std_cost"/>
      <sheetName val="GEFin"/>
      <sheetName val="OT"/>
      <sheetName val="revenue"/>
      <sheetName val="New Code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TrialBalance_Q3_20022"/>
      <sheetName val="ADJ_-_RATE2"/>
      <sheetName val="acc_depre-report-old2"/>
      <sheetName val="Trial_Balance2"/>
      <sheetName val="TB_MON_VS_Deloittle_Grouping1"/>
      <sheetName val="เงินกู้_MGC2"/>
      <sheetName val="SCB_1_-_Current2"/>
      <sheetName val="SCB_2_-_Current2"/>
      <sheetName val="K-5_YE1"/>
      <sheetName val="TB010307__3103071"/>
      <sheetName val="7Long_term_liabilities1"/>
      <sheetName val="7_Jan_021"/>
      <sheetName val="BS_ATTACH1"/>
      <sheetName val="_APS__APS-DI_ING1"/>
      <sheetName val="ana_u51"/>
      <sheetName val="Orig_Study_for_PPAP1"/>
      <sheetName val="UTC_Profit_Consolidation1"/>
      <sheetName val="Two_Step_Revenue_Testing_Maste1"/>
      <sheetName val="Mkt_Dev_1291_ONL_1290_-_10101"/>
      <sheetName val="no_71"/>
      <sheetName val="REC_GROUP1"/>
      <sheetName val="std_cost1"/>
      <sheetName val="Sales"/>
      <sheetName val="Dep"/>
      <sheetName val="InvoiceList"/>
      <sheetName val="Links"/>
      <sheetName val="TB_SAP"/>
      <sheetName val="Main_Assumptions"/>
      <sheetName val="Revenue_Assumptions"/>
      <sheetName val="K-10"/>
      <sheetName val="FOT"/>
      <sheetName val="Invoice"/>
      <sheetName val="Final"/>
      <sheetName val="PSR Names"/>
      <sheetName val="3Pty"/>
      <sheetName val="Intro"/>
      <sheetName val="(1b)Company"/>
      <sheetName val="(4A)J-Market"/>
      <sheetName val="(10) ProdType"/>
      <sheetName val="List2-1_ModelCode-Local"/>
      <sheetName val="Nominal Accounts"/>
      <sheetName val="J1"/>
      <sheetName val="หักกลบ-ลบหนี้"/>
      <sheetName val="new product"/>
      <sheetName val="ลูกหนี้(เก่า)"/>
      <sheetName val="P001 Lead"/>
      <sheetName val="Disposal"/>
      <sheetName val="Gross"/>
      <sheetName val="RM"/>
      <sheetName val="BUILD9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>
        <row r="1">
          <cell r="A1" t="str">
            <v>Trial Balance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1">
          <cell r="A1" t="str">
            <v>รหัสบัญชี</v>
          </cell>
        </row>
      </sheetData>
      <sheetData sheetId="43"/>
      <sheetData sheetId="44">
        <row r="1">
          <cell r="A1" t="str">
            <v>รหัสบัญชี</v>
          </cell>
        </row>
      </sheetData>
      <sheetData sheetId="45"/>
      <sheetData sheetId="46">
        <row r="1">
          <cell r="A1" t="str">
            <v>Trial Balance</v>
          </cell>
        </row>
      </sheetData>
      <sheetData sheetId="47">
        <row r="1">
          <cell r="A1" t="str">
            <v>รหัสบัญชี</v>
          </cell>
        </row>
      </sheetData>
      <sheetData sheetId="48"/>
      <sheetData sheetId="49">
        <row r="1">
          <cell r="A1" t="str">
            <v>Trial Balance</v>
          </cell>
        </row>
      </sheetData>
      <sheetData sheetId="50">
        <row r="1">
          <cell r="A1" t="str">
            <v>รหัสบัญชี</v>
          </cell>
        </row>
      </sheetData>
      <sheetData sheetId="51"/>
      <sheetData sheetId="52">
        <row r="1">
          <cell r="A1" t="str">
            <v>รหัสบัญชี</v>
          </cell>
        </row>
      </sheetData>
      <sheetData sheetId="53">
        <row r="1">
          <cell r="A1" t="str">
            <v>Trial Balance</v>
          </cell>
        </row>
      </sheetData>
      <sheetData sheetId="54">
        <row r="1">
          <cell r="A1" t="str">
            <v>รหัสบัญชี</v>
          </cell>
        </row>
      </sheetData>
      <sheetData sheetId="55">
        <row r="1">
          <cell r="A1" t="str">
            <v>Trial Balance</v>
          </cell>
        </row>
      </sheetData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รหัสบัญชี</v>
          </cell>
        </row>
      </sheetData>
      <sheetData sheetId="69">
        <row r="1">
          <cell r="A1" t="str">
            <v>5/1/2009</v>
          </cell>
        </row>
      </sheetData>
      <sheetData sheetId="70">
        <row r="1">
          <cell r="A1" t="str">
            <v>รหัสบัญชี</v>
          </cell>
        </row>
      </sheetData>
      <sheetData sheetId="71">
        <row r="1">
          <cell r="A1" t="str">
            <v>รหัสบัญชี</v>
          </cell>
        </row>
      </sheetData>
      <sheetData sheetId="72"/>
      <sheetData sheetId="73"/>
      <sheetData sheetId="74"/>
      <sheetData sheetId="75"/>
      <sheetData sheetId="76"/>
      <sheetData sheetId="77"/>
      <sheetData sheetId="78">
        <row r="1">
          <cell r="A1" t="str">
            <v>รหัสบัญชี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Trial Balance</v>
          </cell>
        </row>
      </sheetData>
      <sheetData sheetId="105">
        <row r="1">
          <cell r="A1" t="str">
            <v>Trial Balance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>
        <row r="1">
          <cell r="A1" t="str">
            <v>5/1/2009</v>
          </cell>
        </row>
      </sheetData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>
        <row r="1">
          <cell r="A1" t="str">
            <v>รหัสบัญชี</v>
          </cell>
        </row>
      </sheetData>
      <sheetData sheetId="189">
        <row r="1">
          <cell r="A1" t="str">
            <v>รหัสบัญชี</v>
          </cell>
        </row>
      </sheetData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>
        <row r="1">
          <cell r="A1" t="str">
            <v>รหัสบัญชี</v>
          </cell>
        </row>
      </sheetData>
      <sheetData sheetId="281">
        <row r="1">
          <cell r="A1" t="str">
            <v>รหัสบัญชี</v>
          </cell>
        </row>
      </sheetData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 refreshError="1"/>
      <sheetData sheetId="304" refreshError="1"/>
      <sheetData sheetId="305" refreshError="1"/>
      <sheetData sheetId="306" refreshError="1"/>
      <sheetData sheetId="307"/>
      <sheetData sheetId="308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VB"/>
      <sheetName val="SKA"/>
      <sheetName val="CUSTOMER"/>
      <sheetName val="con2"/>
      <sheetName val="Master"/>
      <sheetName val="Input"/>
      <sheetName val="Seal 1-07-04"/>
      <sheetName val="Balance Sheet"/>
      <sheetName val="ADJ - RATE"/>
      <sheetName val="FRECEFECBAILEYS"/>
      <sheetName val="เงินกู้ธนชาติ"/>
      <sheetName val="เงินกู้ MGC"/>
      <sheetName val="Data"/>
      <sheetName val="BALANCE SHEET "/>
      <sheetName val="Oct"/>
      <sheetName val="Sheet1 (2)"/>
      <sheetName val="BS ATTACH"/>
      <sheetName val="Ratio"/>
      <sheetName val="Sheet1"/>
      <sheetName val="เอกอุดร"/>
      <sheetName val="List"/>
      <sheetName val="ลูกค้า"/>
      <sheetName val="19-05"/>
      <sheetName val="DT112300"/>
      <sheetName val="Graph DMG"/>
      <sheetName val="BS"/>
      <sheetName val="SCB 1 - Current"/>
      <sheetName val="SCB 2 - Current"/>
      <sheetName val="เขตการค้าย่อย"/>
      <sheetName val="Exp"/>
      <sheetName val="Sheet2"/>
      <sheetName val="Sheet5"/>
      <sheetName val="Sheet3"/>
      <sheetName val="รวม"/>
      <sheetName val="สรุปรวม"/>
      <sheetName val="HPL"/>
      <sheetName val="HBS"/>
      <sheetName val="7"/>
      <sheetName val="บุคคล"/>
      <sheetName val="Check"/>
      <sheetName val="InputPO_Del"/>
      <sheetName val="อมตะCiyt"/>
      <sheetName val="นิคม เวลโกรว์"/>
      <sheetName val="นิคม อีสเทิร์นชีบอร์ด"/>
      <sheetName val="sum_amt_mount"/>
      <sheetName val="ยอดkill1005"/>
      <sheetName val="코드"/>
      <sheetName val="ข้อมูล PM"/>
      <sheetName val="เขตส่งออก"/>
      <sheetName val="TB SAP"/>
      <sheetName val="Seal_1-07-04"/>
      <sheetName val="Balance_Sheet"/>
      <sheetName val="ADJ_-_RATE"/>
      <sheetName val="เงินกู้_MGC"/>
      <sheetName val="BALANCE_SHEET_"/>
      <sheetName val="Sheet1_(2)"/>
      <sheetName val="BS_ATTACH"/>
      <sheetName val="Drop List"/>
      <sheetName val=" Direct load "/>
      <sheetName val="Graph_DMG"/>
      <sheetName val="SCB_1_-_Current"/>
      <sheetName val="SCB_2_-_Current"/>
      <sheetName val="นิคม_เวลโกรว์"/>
      <sheetName val="นิคม_อีสเทิร์นชีบอร์ด"/>
      <sheetName val="ข้อมูล_PM"/>
      <sheetName val="TB_SAP"/>
      <sheetName val="_Direct_load_"/>
      <sheetName val="Staff - use"/>
      <sheetName val="March 2005"/>
      <sheetName val="Page 2"/>
      <sheetName val="3_กราฟ EUT"/>
      <sheetName val="Pending_Std."/>
      <sheetName val=" Engineer Top5 "/>
      <sheetName val="CZ Feb13"/>
      <sheetName val="F Feb,13"/>
      <sheetName val="ลูกค้าใหม่ 2005"/>
      <sheetName val="FG Joint"/>
      <sheetName val="FLASH"/>
      <sheetName val="34"/>
      <sheetName val="รายละเอียด มิ.ย"/>
      <sheetName val="Standing Data"/>
      <sheetName val="Asset &amp; Liability"/>
      <sheetName val="Net asset value"/>
      <sheetName val="AA"/>
      <sheetName val="desc"/>
      <sheetName val="type"/>
      <sheetName val="2.Conso"/>
      <sheetName val="8.1|Invest in Equity"/>
      <sheetName val="Cost center"/>
      <sheetName val="COST"/>
      <sheetName val="Forex"/>
      <sheetName val="NPV"/>
      <sheetName val="LTPS Calculations"/>
      <sheetName val="Revenue"/>
      <sheetName val="Seal_1-07-042"/>
      <sheetName val="Balance_Sheet2"/>
      <sheetName val="ADJ_-_RATE2"/>
      <sheetName val="เงินกู้_MGC2"/>
      <sheetName val="BALANCE_SHEET_2"/>
      <sheetName val="Sheet1_(2)2"/>
      <sheetName val="BS_ATTACH2"/>
      <sheetName val="Graph_DMG2"/>
      <sheetName val="SCB_1_-_Current2"/>
      <sheetName val="SCB_2_-_Current2"/>
      <sheetName val="นิคม_เวลโกรว์2"/>
      <sheetName val="นิคม_อีสเทิร์นชีบอร์ด2"/>
      <sheetName val="ข้อมูล_PM2"/>
      <sheetName val="TB_SAP2"/>
      <sheetName val="Staff_-_use1"/>
      <sheetName val="Drop_List1"/>
      <sheetName val="_Direct_load_2"/>
      <sheetName val="_Engineer_Top5_1"/>
      <sheetName val="Page_21"/>
      <sheetName val="Pending_Std_1"/>
      <sheetName val="March_20051"/>
      <sheetName val="3_กราฟ_EUT1"/>
      <sheetName val="CZ_Feb131"/>
      <sheetName val="F_Feb,131"/>
      <sheetName val="Seal_1-07-041"/>
      <sheetName val="Balance_Sheet1"/>
      <sheetName val="ADJ_-_RATE1"/>
      <sheetName val="เงินกู้_MGC1"/>
      <sheetName val="BALANCE_SHEET_1"/>
      <sheetName val="Sheet1_(2)1"/>
      <sheetName val="BS_ATTACH1"/>
      <sheetName val="Graph_DMG1"/>
      <sheetName val="SCB_1_-_Current1"/>
      <sheetName val="SCB_2_-_Current1"/>
      <sheetName val="นิคม_เวลโกรว์1"/>
      <sheetName val="นิคม_อีสเทิร์นชีบอร์ด1"/>
      <sheetName val="ข้อมูล_PM1"/>
      <sheetName val="TB_SAP1"/>
      <sheetName val="Staff_-_use"/>
      <sheetName val="Drop_List"/>
      <sheetName val="_Direct_load_1"/>
      <sheetName val="_Engineer_Top5_"/>
      <sheetName val="Page_2"/>
      <sheetName val="Pending_Std_"/>
      <sheetName val="March_2005"/>
      <sheetName val="3_กราฟ_EUT"/>
      <sheetName val="CZ_Feb13"/>
      <sheetName val="F_Feb,13"/>
      <sheetName val="Data55X"/>
      <sheetName val="1.งบทดลอง 55"/>
      <sheetName val="3.งบกำไรขาดทุน"/>
      <sheetName val="Dry-Ash"/>
      <sheetName val="กราฟ "/>
      <sheetName val="ลูกค้าใหม่_20051"/>
      <sheetName val="ลูกค้าใหม่_2005"/>
      <sheetName val="Sheet3 (2)"/>
      <sheetName val="Conclusion_OK"/>
      <sheetName val="Conclusion"/>
      <sheetName val="capex04"/>
      <sheetName val="Newspaper"/>
      <sheetName val="Income Statement ที่ผ่านมา"/>
      <sheetName val="Key"/>
      <sheetName val="Exh.2.1A"/>
      <sheetName val="Exh.2.1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ADJ - RATE"/>
      <sheetName val="Output"/>
    </sheetNames>
    <sheetDataSet>
      <sheetData sheetId="0">
        <row r="17">
          <cell r="E17">
            <v>2301291.9806534634</v>
          </cell>
        </row>
      </sheetData>
      <sheetData sheetId="1">
        <row r="4">
          <cell r="B4">
            <v>8500000</v>
          </cell>
        </row>
        <row r="17">
          <cell r="E17">
            <v>3000000</v>
          </cell>
        </row>
      </sheetData>
      <sheetData sheetId="2" refreshError="1"/>
      <sheetData sheetId="3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ADJ - RATE"/>
      <sheetName val="0506合并附注"/>
      <sheetName val="2动力设备"/>
      <sheetName val="K-1A"/>
      <sheetName val="ARTT"/>
      <sheetName val="Invoice"/>
      <sheetName val="Exp"/>
      <sheetName val="????-??"/>
      <sheetName val="???"/>
      <sheetName val="PRICE LIST MASTER"/>
    </sheetNames>
    <sheetDataSet>
      <sheetData sheetId="0">
        <row r="4">
          <cell r="B4">
            <v>4399427.8</v>
          </cell>
        </row>
        <row r="15">
          <cell r="F15">
            <v>2098135.8193465373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an Amortization Schedule"/>
    </sheetNames>
    <sheetDataSet>
      <sheetData sheetId="0" refreshError="1">
        <row r="5">
          <cell r="D5">
            <v>59890611.049999997</v>
          </cell>
        </row>
        <row r="6">
          <cell r="D6">
            <v>6.25E-2</v>
          </cell>
        </row>
        <row r="7">
          <cell r="D7">
            <v>2</v>
          </cell>
        </row>
        <row r="9">
          <cell r="D9">
            <v>39173</v>
          </cell>
        </row>
        <row r="18">
          <cell r="I18">
            <v>57541401.133175597</v>
          </cell>
        </row>
        <row r="19">
          <cell r="I19">
            <v>55179955.748034395</v>
          </cell>
        </row>
        <row r="20">
          <cell r="I20">
            <v>52806211.168178923</v>
          </cell>
        </row>
        <row r="21">
          <cell r="I21">
            <v>50420103.335303366</v>
          </cell>
        </row>
        <row r="22">
          <cell r="I22">
            <v>48021567.857464917</v>
          </cell>
        </row>
        <row r="23">
          <cell r="I23">
            <v>45610540.007346056</v>
          </cell>
        </row>
        <row r="24">
          <cell r="I24">
            <v>43186954.72050783</v>
          </cell>
        </row>
        <row r="25">
          <cell r="I25">
            <v>40750746.593633987</v>
          </cell>
        </row>
        <row r="26">
          <cell r="I26">
            <v>38301849.882766008</v>
          </cell>
        </row>
        <row r="27">
          <cell r="I27">
            <v>35840198.501528926</v>
          </cell>
        </row>
        <row r="28">
          <cell r="I28">
            <v>33365726.019347902</v>
          </cell>
        </row>
        <row r="29">
          <cell r="I29">
            <v>30878365.659655519</v>
          </cell>
        </row>
        <row r="30">
          <cell r="I30">
            <v>28378050.298089735</v>
          </cell>
        </row>
        <row r="31">
          <cell r="I31">
            <v>25864712.460682467</v>
          </cell>
        </row>
        <row r="32">
          <cell r="I32">
            <v>23338284.322038699</v>
          </cell>
        </row>
        <row r="33">
          <cell r="I33">
            <v>20798697.703506164</v>
          </cell>
        </row>
        <row r="34">
          <cell r="I34">
            <v>18245884.071335439</v>
          </cell>
        </row>
        <row r="35">
          <cell r="I35">
            <v>15679774.53483049</v>
          </cell>
        </row>
        <row r="36">
          <cell r="I36">
            <v>13100299.844489578</v>
          </cell>
        </row>
        <row r="37">
          <cell r="I37">
            <v>10507390.390136473</v>
          </cell>
        </row>
        <row r="38">
          <cell r="I38">
            <v>7900976.1990419459</v>
          </cell>
        </row>
        <row r="39">
          <cell r="I39">
            <v>5280986.9340354688</v>
          </cell>
        </row>
        <row r="40">
          <cell r="I40">
            <v>2647351.8916070824</v>
          </cell>
        </row>
        <row r="41">
          <cell r="I41">
            <v>0</v>
          </cell>
        </row>
        <row r="42">
          <cell r="I42">
            <v>0</v>
          </cell>
        </row>
        <row r="43">
          <cell r="I43">
            <v>0</v>
          </cell>
        </row>
        <row r="44">
          <cell r="I44">
            <v>0</v>
          </cell>
        </row>
        <row r="45">
          <cell r="I45">
            <v>0</v>
          </cell>
        </row>
        <row r="46">
          <cell r="I46">
            <v>0</v>
          </cell>
        </row>
        <row r="47">
          <cell r="I47">
            <v>0</v>
          </cell>
        </row>
        <row r="48">
          <cell r="I48">
            <v>0</v>
          </cell>
        </row>
        <row r="49">
          <cell r="I49">
            <v>0</v>
          </cell>
        </row>
        <row r="50">
          <cell r="I50">
            <v>0</v>
          </cell>
        </row>
        <row r="51">
          <cell r="I51">
            <v>0</v>
          </cell>
        </row>
        <row r="52">
          <cell r="I52">
            <v>0</v>
          </cell>
        </row>
        <row r="53">
          <cell r="I53">
            <v>0</v>
          </cell>
        </row>
        <row r="54">
          <cell r="I54">
            <v>0</v>
          </cell>
        </row>
        <row r="55">
          <cell r="I55">
            <v>0</v>
          </cell>
        </row>
        <row r="56">
          <cell r="I56">
            <v>0</v>
          </cell>
        </row>
        <row r="57">
          <cell r="I57">
            <v>0</v>
          </cell>
        </row>
        <row r="58">
          <cell r="I58">
            <v>0</v>
          </cell>
        </row>
        <row r="59">
          <cell r="I59">
            <v>0</v>
          </cell>
        </row>
        <row r="60">
          <cell r="I60">
            <v>0</v>
          </cell>
        </row>
        <row r="61">
          <cell r="I61">
            <v>0</v>
          </cell>
        </row>
        <row r="62">
          <cell r="I62">
            <v>0</v>
          </cell>
        </row>
        <row r="63">
          <cell r="I63">
            <v>0</v>
          </cell>
        </row>
        <row r="64">
          <cell r="I64">
            <v>0</v>
          </cell>
        </row>
        <row r="65">
          <cell r="I65">
            <v>0</v>
          </cell>
        </row>
        <row r="66">
          <cell r="I66">
            <v>0</v>
          </cell>
        </row>
        <row r="67">
          <cell r="I67">
            <v>0</v>
          </cell>
        </row>
        <row r="68">
          <cell r="I68">
            <v>0</v>
          </cell>
        </row>
        <row r="69">
          <cell r="I69">
            <v>0</v>
          </cell>
        </row>
        <row r="70">
          <cell r="I70">
            <v>0</v>
          </cell>
        </row>
        <row r="71">
          <cell r="I71">
            <v>0</v>
          </cell>
        </row>
        <row r="72">
          <cell r="I72">
            <v>0</v>
          </cell>
        </row>
        <row r="73">
          <cell r="I73">
            <v>0</v>
          </cell>
        </row>
        <row r="74">
          <cell r="I74">
            <v>0</v>
          </cell>
        </row>
        <row r="75">
          <cell r="I75">
            <v>0</v>
          </cell>
        </row>
        <row r="76">
          <cell r="I76">
            <v>0</v>
          </cell>
        </row>
        <row r="77">
          <cell r="I77">
            <v>0</v>
          </cell>
        </row>
        <row r="78">
          <cell r="I78">
            <v>0</v>
          </cell>
        </row>
        <row r="79">
          <cell r="I79">
            <v>0</v>
          </cell>
        </row>
        <row r="80">
          <cell r="I80">
            <v>0</v>
          </cell>
        </row>
        <row r="81">
          <cell r="I81">
            <v>0</v>
          </cell>
        </row>
        <row r="82">
          <cell r="I82">
            <v>0</v>
          </cell>
        </row>
        <row r="83">
          <cell r="I83">
            <v>0</v>
          </cell>
        </row>
        <row r="84">
          <cell r="I84">
            <v>0</v>
          </cell>
        </row>
        <row r="85">
          <cell r="I85">
            <v>0</v>
          </cell>
        </row>
        <row r="86">
          <cell r="I86">
            <v>0</v>
          </cell>
        </row>
        <row r="87">
          <cell r="I87">
            <v>0</v>
          </cell>
        </row>
        <row r="88">
          <cell r="I88">
            <v>0</v>
          </cell>
        </row>
        <row r="89">
          <cell r="I89">
            <v>0</v>
          </cell>
        </row>
        <row r="90">
          <cell r="I90">
            <v>0</v>
          </cell>
        </row>
        <row r="91">
          <cell r="I91">
            <v>0</v>
          </cell>
        </row>
        <row r="92">
          <cell r="I92">
            <v>0</v>
          </cell>
        </row>
        <row r="93">
          <cell r="I93">
            <v>0</v>
          </cell>
        </row>
        <row r="94">
          <cell r="I94">
            <v>0</v>
          </cell>
        </row>
        <row r="95">
          <cell r="I95">
            <v>0</v>
          </cell>
        </row>
        <row r="96">
          <cell r="I96">
            <v>0</v>
          </cell>
        </row>
        <row r="97">
          <cell r="I97">
            <v>0</v>
          </cell>
        </row>
        <row r="98">
          <cell r="I98">
            <v>0</v>
          </cell>
        </row>
        <row r="99">
          <cell r="I99">
            <v>0</v>
          </cell>
        </row>
        <row r="100">
          <cell r="I100">
            <v>0</v>
          </cell>
        </row>
        <row r="101">
          <cell r="I101">
            <v>0</v>
          </cell>
        </row>
        <row r="102">
          <cell r="I102">
            <v>0</v>
          </cell>
        </row>
        <row r="103">
          <cell r="I103">
            <v>0</v>
          </cell>
        </row>
        <row r="104">
          <cell r="I104">
            <v>0</v>
          </cell>
        </row>
        <row r="105">
          <cell r="I105">
            <v>0</v>
          </cell>
        </row>
        <row r="106">
          <cell r="I106">
            <v>0</v>
          </cell>
        </row>
        <row r="107">
          <cell r="I107">
            <v>0</v>
          </cell>
        </row>
        <row r="108">
          <cell r="I108">
            <v>0</v>
          </cell>
        </row>
        <row r="109">
          <cell r="I109">
            <v>0</v>
          </cell>
        </row>
        <row r="110">
          <cell r="I110">
            <v>0</v>
          </cell>
        </row>
        <row r="111">
          <cell r="I111">
            <v>0</v>
          </cell>
        </row>
        <row r="112">
          <cell r="I112">
            <v>0</v>
          </cell>
        </row>
        <row r="113">
          <cell r="I113">
            <v>0</v>
          </cell>
        </row>
        <row r="114">
          <cell r="I114">
            <v>0</v>
          </cell>
        </row>
        <row r="115">
          <cell r="I115">
            <v>0</v>
          </cell>
        </row>
        <row r="116">
          <cell r="I116">
            <v>0</v>
          </cell>
        </row>
        <row r="117">
          <cell r="I117">
            <v>0</v>
          </cell>
        </row>
        <row r="118">
          <cell r="I118">
            <v>0</v>
          </cell>
        </row>
        <row r="119">
          <cell r="I119">
            <v>0</v>
          </cell>
        </row>
        <row r="120">
          <cell r="I120">
            <v>0</v>
          </cell>
        </row>
        <row r="121">
          <cell r="I121">
            <v>0</v>
          </cell>
        </row>
        <row r="122">
          <cell r="I122">
            <v>0</v>
          </cell>
        </row>
        <row r="123">
          <cell r="I123">
            <v>0</v>
          </cell>
        </row>
        <row r="124">
          <cell r="I124">
            <v>0</v>
          </cell>
        </row>
        <row r="125">
          <cell r="I125">
            <v>0</v>
          </cell>
        </row>
        <row r="126">
          <cell r="I126">
            <v>0</v>
          </cell>
        </row>
        <row r="127">
          <cell r="I127">
            <v>0</v>
          </cell>
        </row>
        <row r="128">
          <cell r="I128">
            <v>0</v>
          </cell>
        </row>
        <row r="129">
          <cell r="I129">
            <v>0</v>
          </cell>
        </row>
        <row r="130">
          <cell r="I130">
            <v>0</v>
          </cell>
        </row>
        <row r="131">
          <cell r="I131">
            <v>0</v>
          </cell>
        </row>
        <row r="132">
          <cell r="I132">
            <v>0</v>
          </cell>
        </row>
        <row r="133">
          <cell r="I133">
            <v>0</v>
          </cell>
        </row>
        <row r="134">
          <cell r="I134">
            <v>0</v>
          </cell>
        </row>
        <row r="135">
          <cell r="I135">
            <v>0</v>
          </cell>
        </row>
        <row r="136">
          <cell r="I136">
            <v>0</v>
          </cell>
        </row>
        <row r="137">
          <cell r="I137">
            <v>0</v>
          </cell>
        </row>
        <row r="138">
          <cell r="I138">
            <v>0</v>
          </cell>
        </row>
        <row r="139">
          <cell r="I139">
            <v>0</v>
          </cell>
        </row>
        <row r="140">
          <cell r="I140">
            <v>0</v>
          </cell>
        </row>
        <row r="141">
          <cell r="I141">
            <v>0</v>
          </cell>
        </row>
        <row r="142">
          <cell r="I142">
            <v>0</v>
          </cell>
        </row>
        <row r="143">
          <cell r="I143">
            <v>0</v>
          </cell>
        </row>
        <row r="144">
          <cell r="I144">
            <v>0</v>
          </cell>
        </row>
        <row r="145">
          <cell r="I145">
            <v>0</v>
          </cell>
        </row>
        <row r="146">
          <cell r="I146">
            <v>0</v>
          </cell>
        </row>
        <row r="147">
          <cell r="I147">
            <v>0</v>
          </cell>
        </row>
        <row r="148">
          <cell r="I148">
            <v>0</v>
          </cell>
        </row>
        <row r="149">
          <cell r="I149">
            <v>0</v>
          </cell>
        </row>
        <row r="150">
          <cell r="I150">
            <v>0</v>
          </cell>
        </row>
        <row r="151">
          <cell r="I151">
            <v>0</v>
          </cell>
        </row>
        <row r="152">
          <cell r="I152">
            <v>0</v>
          </cell>
        </row>
        <row r="153">
          <cell r="I153">
            <v>0</v>
          </cell>
        </row>
        <row r="154">
          <cell r="I154">
            <v>0</v>
          </cell>
        </row>
        <row r="155">
          <cell r="I155">
            <v>0</v>
          </cell>
        </row>
        <row r="156">
          <cell r="I156">
            <v>0</v>
          </cell>
        </row>
        <row r="157">
          <cell r="I157">
            <v>0</v>
          </cell>
        </row>
        <row r="158">
          <cell r="I158">
            <v>0</v>
          </cell>
        </row>
        <row r="159">
          <cell r="I159">
            <v>0</v>
          </cell>
        </row>
        <row r="160">
          <cell r="I160">
            <v>0</v>
          </cell>
        </row>
        <row r="161">
          <cell r="I161">
            <v>0</v>
          </cell>
        </row>
        <row r="162">
          <cell r="I162">
            <v>0</v>
          </cell>
        </row>
        <row r="163">
          <cell r="I163">
            <v>0</v>
          </cell>
        </row>
        <row r="164">
          <cell r="I164">
            <v>0</v>
          </cell>
        </row>
        <row r="165">
          <cell r="I165">
            <v>0</v>
          </cell>
        </row>
        <row r="166">
          <cell r="I166">
            <v>0</v>
          </cell>
        </row>
        <row r="167">
          <cell r="I167">
            <v>0</v>
          </cell>
        </row>
        <row r="168">
          <cell r="I168">
            <v>0</v>
          </cell>
        </row>
        <row r="169">
          <cell r="I169">
            <v>0</v>
          </cell>
        </row>
        <row r="170">
          <cell r="I170">
            <v>0</v>
          </cell>
        </row>
        <row r="171">
          <cell r="I171">
            <v>0</v>
          </cell>
        </row>
        <row r="172">
          <cell r="I172">
            <v>0</v>
          </cell>
        </row>
        <row r="173">
          <cell r="I173">
            <v>0</v>
          </cell>
        </row>
        <row r="174">
          <cell r="I174">
            <v>0</v>
          </cell>
        </row>
        <row r="175">
          <cell r="I175">
            <v>0</v>
          </cell>
        </row>
        <row r="176">
          <cell r="I176">
            <v>0</v>
          </cell>
        </row>
        <row r="177">
          <cell r="I177">
            <v>0</v>
          </cell>
        </row>
        <row r="178">
          <cell r="I178">
            <v>0</v>
          </cell>
        </row>
        <row r="179">
          <cell r="I179">
            <v>0</v>
          </cell>
        </row>
        <row r="180">
          <cell r="I180">
            <v>0</v>
          </cell>
        </row>
        <row r="181">
          <cell r="I181">
            <v>0</v>
          </cell>
        </row>
        <row r="182">
          <cell r="I182">
            <v>0</v>
          </cell>
        </row>
        <row r="183">
          <cell r="I183">
            <v>0</v>
          </cell>
        </row>
        <row r="184">
          <cell r="I184">
            <v>0</v>
          </cell>
        </row>
        <row r="185">
          <cell r="I185">
            <v>0</v>
          </cell>
        </row>
        <row r="186">
          <cell r="I186">
            <v>0</v>
          </cell>
        </row>
        <row r="187">
          <cell r="I187">
            <v>0</v>
          </cell>
        </row>
        <row r="188">
          <cell r="I188">
            <v>0</v>
          </cell>
        </row>
        <row r="189">
          <cell r="I189">
            <v>0</v>
          </cell>
        </row>
        <row r="190">
          <cell r="I190">
            <v>0</v>
          </cell>
        </row>
        <row r="191">
          <cell r="I191">
            <v>0</v>
          </cell>
        </row>
        <row r="192">
          <cell r="I192">
            <v>0</v>
          </cell>
        </row>
        <row r="193">
          <cell r="I193">
            <v>0</v>
          </cell>
        </row>
        <row r="194">
          <cell r="I194">
            <v>0</v>
          </cell>
        </row>
        <row r="195">
          <cell r="I195">
            <v>0</v>
          </cell>
        </row>
        <row r="196">
          <cell r="I196">
            <v>0</v>
          </cell>
        </row>
        <row r="197">
          <cell r="I197">
            <v>0</v>
          </cell>
        </row>
        <row r="198">
          <cell r="I198">
            <v>0</v>
          </cell>
        </row>
        <row r="199">
          <cell r="I199">
            <v>0</v>
          </cell>
        </row>
        <row r="200">
          <cell r="I200">
            <v>0</v>
          </cell>
        </row>
        <row r="201">
          <cell r="I201">
            <v>0</v>
          </cell>
        </row>
        <row r="202">
          <cell r="I202">
            <v>0</v>
          </cell>
        </row>
        <row r="203">
          <cell r="I203">
            <v>0</v>
          </cell>
        </row>
        <row r="204">
          <cell r="I204">
            <v>0</v>
          </cell>
        </row>
        <row r="205">
          <cell r="I205">
            <v>0</v>
          </cell>
        </row>
        <row r="206">
          <cell r="I206">
            <v>0</v>
          </cell>
        </row>
        <row r="207">
          <cell r="I207">
            <v>0</v>
          </cell>
        </row>
        <row r="208">
          <cell r="I208">
            <v>0</v>
          </cell>
        </row>
        <row r="209">
          <cell r="I209">
            <v>0</v>
          </cell>
        </row>
        <row r="210">
          <cell r="I210">
            <v>0</v>
          </cell>
        </row>
        <row r="211">
          <cell r="I211">
            <v>0</v>
          </cell>
        </row>
        <row r="212">
          <cell r="I212">
            <v>0</v>
          </cell>
        </row>
        <row r="213">
          <cell r="I213">
            <v>0</v>
          </cell>
        </row>
        <row r="214">
          <cell r="I214">
            <v>0</v>
          </cell>
        </row>
        <row r="215">
          <cell r="I215">
            <v>0</v>
          </cell>
        </row>
        <row r="216">
          <cell r="I216">
            <v>0</v>
          </cell>
        </row>
        <row r="217">
          <cell r="I217">
            <v>0</v>
          </cell>
        </row>
        <row r="218">
          <cell r="I218">
            <v>0</v>
          </cell>
        </row>
        <row r="219">
          <cell r="I219">
            <v>0</v>
          </cell>
        </row>
        <row r="220">
          <cell r="I220">
            <v>0</v>
          </cell>
        </row>
        <row r="221">
          <cell r="I221">
            <v>0</v>
          </cell>
        </row>
        <row r="222">
          <cell r="I222">
            <v>0</v>
          </cell>
        </row>
        <row r="223">
          <cell r="I223">
            <v>0</v>
          </cell>
        </row>
        <row r="224">
          <cell r="I224">
            <v>0</v>
          </cell>
        </row>
        <row r="225">
          <cell r="I225">
            <v>0</v>
          </cell>
        </row>
        <row r="226">
          <cell r="I226">
            <v>0</v>
          </cell>
        </row>
        <row r="227">
          <cell r="I227">
            <v>0</v>
          </cell>
        </row>
        <row r="228">
          <cell r="I228">
            <v>0</v>
          </cell>
        </row>
        <row r="229">
          <cell r="I229">
            <v>0</v>
          </cell>
        </row>
        <row r="230">
          <cell r="I230">
            <v>0</v>
          </cell>
        </row>
        <row r="231">
          <cell r="I231">
            <v>0</v>
          </cell>
        </row>
        <row r="232">
          <cell r="I232">
            <v>0</v>
          </cell>
        </row>
        <row r="233">
          <cell r="I233">
            <v>0</v>
          </cell>
        </row>
        <row r="234">
          <cell r="I234">
            <v>0</v>
          </cell>
        </row>
        <row r="235">
          <cell r="I235">
            <v>0</v>
          </cell>
        </row>
        <row r="236">
          <cell r="I236">
            <v>0</v>
          </cell>
        </row>
        <row r="237">
          <cell r="I237">
            <v>0</v>
          </cell>
        </row>
        <row r="238">
          <cell r="I238">
            <v>0</v>
          </cell>
        </row>
        <row r="239">
          <cell r="I239">
            <v>0</v>
          </cell>
        </row>
        <row r="240">
          <cell r="I240">
            <v>0</v>
          </cell>
        </row>
        <row r="241">
          <cell r="I241">
            <v>0</v>
          </cell>
        </row>
        <row r="242">
          <cell r="I242">
            <v>0</v>
          </cell>
        </row>
        <row r="243">
          <cell r="I243">
            <v>0</v>
          </cell>
        </row>
        <row r="244">
          <cell r="I244">
            <v>0</v>
          </cell>
        </row>
        <row r="245">
          <cell r="I245">
            <v>0</v>
          </cell>
        </row>
        <row r="246">
          <cell r="I246">
            <v>0</v>
          </cell>
        </row>
        <row r="247">
          <cell r="I247">
            <v>0</v>
          </cell>
        </row>
        <row r="248">
          <cell r="I248">
            <v>0</v>
          </cell>
        </row>
        <row r="249">
          <cell r="I249">
            <v>0</v>
          </cell>
        </row>
        <row r="250">
          <cell r="I250">
            <v>0</v>
          </cell>
        </row>
        <row r="251">
          <cell r="I251">
            <v>0</v>
          </cell>
        </row>
        <row r="252">
          <cell r="I252">
            <v>0</v>
          </cell>
        </row>
        <row r="253">
          <cell r="I253">
            <v>0</v>
          </cell>
        </row>
        <row r="254">
          <cell r="I254">
            <v>0</v>
          </cell>
        </row>
        <row r="255">
          <cell r="I255">
            <v>0</v>
          </cell>
        </row>
        <row r="256">
          <cell r="I256">
            <v>0</v>
          </cell>
        </row>
        <row r="257">
          <cell r="I257">
            <v>0</v>
          </cell>
        </row>
        <row r="258">
          <cell r="I258">
            <v>0</v>
          </cell>
        </row>
        <row r="259">
          <cell r="I259">
            <v>0</v>
          </cell>
        </row>
        <row r="260">
          <cell r="I260">
            <v>0</v>
          </cell>
        </row>
        <row r="261">
          <cell r="I261">
            <v>0</v>
          </cell>
        </row>
        <row r="262">
          <cell r="I262">
            <v>0</v>
          </cell>
        </row>
        <row r="263">
          <cell r="I263">
            <v>0</v>
          </cell>
        </row>
        <row r="264">
          <cell r="I264">
            <v>0</v>
          </cell>
        </row>
        <row r="265">
          <cell r="I265">
            <v>0</v>
          </cell>
        </row>
        <row r="266">
          <cell r="I266">
            <v>0</v>
          </cell>
        </row>
        <row r="267">
          <cell r="I267">
            <v>0</v>
          </cell>
        </row>
        <row r="268">
          <cell r="I268">
            <v>0</v>
          </cell>
        </row>
        <row r="269">
          <cell r="I269">
            <v>0</v>
          </cell>
        </row>
        <row r="270">
          <cell r="I270">
            <v>0</v>
          </cell>
        </row>
        <row r="271">
          <cell r="I271">
            <v>0</v>
          </cell>
        </row>
        <row r="272">
          <cell r="I272">
            <v>0</v>
          </cell>
        </row>
        <row r="273">
          <cell r="I273">
            <v>0</v>
          </cell>
        </row>
        <row r="274">
          <cell r="I274">
            <v>0</v>
          </cell>
        </row>
        <row r="275">
          <cell r="I275">
            <v>0</v>
          </cell>
        </row>
        <row r="276">
          <cell r="I276">
            <v>0</v>
          </cell>
        </row>
        <row r="277">
          <cell r="I277">
            <v>0</v>
          </cell>
        </row>
        <row r="278">
          <cell r="I278">
            <v>0</v>
          </cell>
        </row>
        <row r="279">
          <cell r="I279">
            <v>0</v>
          </cell>
        </row>
        <row r="280">
          <cell r="I280">
            <v>0</v>
          </cell>
        </row>
        <row r="281">
          <cell r="I281">
            <v>0</v>
          </cell>
        </row>
        <row r="282">
          <cell r="I282">
            <v>0</v>
          </cell>
        </row>
        <row r="283">
          <cell r="I283">
            <v>0</v>
          </cell>
        </row>
        <row r="284">
          <cell r="I284">
            <v>0</v>
          </cell>
        </row>
        <row r="285">
          <cell r="I285">
            <v>0</v>
          </cell>
        </row>
        <row r="286">
          <cell r="I286">
            <v>0</v>
          </cell>
        </row>
        <row r="287">
          <cell r="I287">
            <v>0</v>
          </cell>
        </row>
        <row r="288">
          <cell r="I288">
            <v>0</v>
          </cell>
        </row>
        <row r="289">
          <cell r="I289">
            <v>0</v>
          </cell>
        </row>
        <row r="290">
          <cell r="I290">
            <v>0</v>
          </cell>
        </row>
        <row r="291">
          <cell r="I291">
            <v>0</v>
          </cell>
        </row>
        <row r="292">
          <cell r="I292">
            <v>0</v>
          </cell>
        </row>
        <row r="293">
          <cell r="I293">
            <v>0</v>
          </cell>
        </row>
        <row r="294">
          <cell r="I294">
            <v>0</v>
          </cell>
        </row>
        <row r="295">
          <cell r="I295">
            <v>0</v>
          </cell>
        </row>
        <row r="296">
          <cell r="I296">
            <v>0</v>
          </cell>
        </row>
        <row r="297">
          <cell r="I297">
            <v>0</v>
          </cell>
        </row>
        <row r="298">
          <cell r="I298">
            <v>0</v>
          </cell>
        </row>
        <row r="299">
          <cell r="I299">
            <v>0</v>
          </cell>
        </row>
        <row r="300">
          <cell r="I300">
            <v>0</v>
          </cell>
        </row>
        <row r="301">
          <cell r="I301">
            <v>0</v>
          </cell>
        </row>
        <row r="302">
          <cell r="I302">
            <v>0</v>
          </cell>
        </row>
        <row r="303">
          <cell r="I303">
            <v>0</v>
          </cell>
        </row>
        <row r="304">
          <cell r="I304">
            <v>0</v>
          </cell>
        </row>
        <row r="305">
          <cell r="I305">
            <v>0</v>
          </cell>
        </row>
        <row r="306">
          <cell r="I306">
            <v>0</v>
          </cell>
        </row>
        <row r="307">
          <cell r="I307">
            <v>0</v>
          </cell>
        </row>
        <row r="308">
          <cell r="I308">
            <v>0</v>
          </cell>
        </row>
        <row r="309">
          <cell r="I309">
            <v>0</v>
          </cell>
        </row>
        <row r="310">
          <cell r="I310">
            <v>0</v>
          </cell>
        </row>
        <row r="311">
          <cell r="I311">
            <v>0</v>
          </cell>
        </row>
        <row r="312">
          <cell r="I312">
            <v>0</v>
          </cell>
        </row>
        <row r="313">
          <cell r="I313">
            <v>0</v>
          </cell>
        </row>
        <row r="314">
          <cell r="I314">
            <v>0</v>
          </cell>
        </row>
        <row r="315">
          <cell r="I315">
            <v>0</v>
          </cell>
        </row>
        <row r="316">
          <cell r="I316">
            <v>0</v>
          </cell>
        </row>
        <row r="317">
          <cell r="I317">
            <v>0</v>
          </cell>
        </row>
        <row r="318">
          <cell r="I318">
            <v>0</v>
          </cell>
        </row>
        <row r="319">
          <cell r="I319">
            <v>0</v>
          </cell>
        </row>
        <row r="320">
          <cell r="I320">
            <v>0</v>
          </cell>
        </row>
        <row r="321">
          <cell r="I321">
            <v>0</v>
          </cell>
        </row>
        <row r="322">
          <cell r="I322">
            <v>0</v>
          </cell>
        </row>
        <row r="323">
          <cell r="I323">
            <v>0</v>
          </cell>
        </row>
        <row r="324">
          <cell r="I324">
            <v>0</v>
          </cell>
        </row>
        <row r="325">
          <cell r="I325">
            <v>0</v>
          </cell>
        </row>
        <row r="326">
          <cell r="I326">
            <v>0</v>
          </cell>
        </row>
        <row r="327">
          <cell r="I327">
            <v>0</v>
          </cell>
        </row>
        <row r="328">
          <cell r="I328">
            <v>0</v>
          </cell>
        </row>
        <row r="329">
          <cell r="I329">
            <v>0</v>
          </cell>
        </row>
        <row r="330">
          <cell r="I330">
            <v>0</v>
          </cell>
        </row>
        <row r="331">
          <cell r="I331">
            <v>0</v>
          </cell>
        </row>
        <row r="332">
          <cell r="I332">
            <v>0</v>
          </cell>
        </row>
        <row r="333">
          <cell r="I333">
            <v>0</v>
          </cell>
        </row>
        <row r="334">
          <cell r="I334">
            <v>0</v>
          </cell>
        </row>
        <row r="335">
          <cell r="I335">
            <v>0</v>
          </cell>
        </row>
        <row r="336">
          <cell r="I336">
            <v>0</v>
          </cell>
        </row>
        <row r="337">
          <cell r="I337">
            <v>0</v>
          </cell>
        </row>
        <row r="338">
          <cell r="I338">
            <v>0</v>
          </cell>
        </row>
        <row r="339">
          <cell r="I339">
            <v>0</v>
          </cell>
        </row>
        <row r="340">
          <cell r="I340">
            <v>0</v>
          </cell>
        </row>
        <row r="341">
          <cell r="I341">
            <v>0</v>
          </cell>
        </row>
        <row r="342">
          <cell r="I342">
            <v>0</v>
          </cell>
        </row>
        <row r="343">
          <cell r="I343">
            <v>0</v>
          </cell>
        </row>
        <row r="344">
          <cell r="I344">
            <v>0</v>
          </cell>
        </row>
        <row r="345">
          <cell r="I345">
            <v>0</v>
          </cell>
        </row>
        <row r="346">
          <cell r="I346">
            <v>0</v>
          </cell>
        </row>
        <row r="347">
          <cell r="I347">
            <v>0</v>
          </cell>
        </row>
        <row r="348">
          <cell r="I348">
            <v>0</v>
          </cell>
        </row>
        <row r="349">
          <cell r="I349">
            <v>0</v>
          </cell>
        </row>
        <row r="350">
          <cell r="I350">
            <v>0</v>
          </cell>
        </row>
        <row r="351">
          <cell r="I351">
            <v>0</v>
          </cell>
        </row>
        <row r="352">
          <cell r="I352">
            <v>0</v>
          </cell>
        </row>
        <row r="353">
          <cell r="I353">
            <v>0</v>
          </cell>
        </row>
        <row r="354">
          <cell r="I354">
            <v>0</v>
          </cell>
        </row>
        <row r="355">
          <cell r="I355">
            <v>0</v>
          </cell>
        </row>
        <row r="356">
          <cell r="I356">
            <v>0</v>
          </cell>
        </row>
        <row r="357">
          <cell r="I357">
            <v>0</v>
          </cell>
        </row>
        <row r="358">
          <cell r="I358">
            <v>0</v>
          </cell>
        </row>
        <row r="359">
          <cell r="I359">
            <v>0</v>
          </cell>
        </row>
        <row r="360">
          <cell r="I360">
            <v>0</v>
          </cell>
        </row>
        <row r="361">
          <cell r="I361">
            <v>0</v>
          </cell>
        </row>
        <row r="362">
          <cell r="I362">
            <v>0</v>
          </cell>
        </row>
        <row r="363">
          <cell r="I363">
            <v>0</v>
          </cell>
        </row>
        <row r="364">
          <cell r="I364">
            <v>0</v>
          </cell>
        </row>
        <row r="365">
          <cell r="I365">
            <v>0</v>
          </cell>
        </row>
        <row r="366">
          <cell r="I366">
            <v>0</v>
          </cell>
        </row>
        <row r="367">
          <cell r="I367">
            <v>0</v>
          </cell>
        </row>
        <row r="368">
          <cell r="I368">
            <v>0</v>
          </cell>
        </row>
        <row r="369">
          <cell r="I369">
            <v>0</v>
          </cell>
        </row>
        <row r="370">
          <cell r="I370">
            <v>0</v>
          </cell>
        </row>
        <row r="371">
          <cell r="I371">
            <v>0</v>
          </cell>
        </row>
        <row r="372">
          <cell r="I372">
            <v>0</v>
          </cell>
        </row>
        <row r="373">
          <cell r="I373">
            <v>0</v>
          </cell>
        </row>
        <row r="374">
          <cell r="I374">
            <v>0</v>
          </cell>
        </row>
        <row r="375">
          <cell r="I375">
            <v>0</v>
          </cell>
        </row>
        <row r="376">
          <cell r="I376">
            <v>0</v>
          </cell>
        </row>
        <row r="377">
          <cell r="I377">
            <v>0</v>
          </cell>
        </row>
        <row r="378">
          <cell r="I378">
            <v>0</v>
          </cell>
        </row>
        <row r="379">
          <cell r="I379">
            <v>0</v>
          </cell>
        </row>
        <row r="380">
          <cell r="I380">
            <v>0</v>
          </cell>
        </row>
        <row r="381">
          <cell r="I381">
            <v>0</v>
          </cell>
        </row>
        <row r="382">
          <cell r="I382">
            <v>0</v>
          </cell>
        </row>
        <row r="383">
          <cell r="I383">
            <v>0</v>
          </cell>
        </row>
        <row r="384">
          <cell r="I384">
            <v>0</v>
          </cell>
        </row>
        <row r="385">
          <cell r="I385">
            <v>0</v>
          </cell>
        </row>
        <row r="386">
          <cell r="I386">
            <v>0</v>
          </cell>
        </row>
        <row r="387">
          <cell r="I387">
            <v>0</v>
          </cell>
        </row>
        <row r="388">
          <cell r="I388">
            <v>0</v>
          </cell>
        </row>
        <row r="389">
          <cell r="I389">
            <v>0</v>
          </cell>
        </row>
        <row r="390">
          <cell r="I390">
            <v>0</v>
          </cell>
        </row>
        <row r="391">
          <cell r="I391">
            <v>0</v>
          </cell>
        </row>
        <row r="392">
          <cell r="I392">
            <v>0</v>
          </cell>
        </row>
        <row r="393">
          <cell r="I393">
            <v>0</v>
          </cell>
        </row>
        <row r="394">
          <cell r="I394">
            <v>0</v>
          </cell>
        </row>
        <row r="395">
          <cell r="I395">
            <v>0</v>
          </cell>
        </row>
        <row r="396">
          <cell r="I396">
            <v>0</v>
          </cell>
        </row>
        <row r="397">
          <cell r="I397">
            <v>0</v>
          </cell>
        </row>
        <row r="398">
          <cell r="I398">
            <v>0</v>
          </cell>
        </row>
        <row r="399">
          <cell r="I399">
            <v>0</v>
          </cell>
        </row>
        <row r="400">
          <cell r="I400">
            <v>0</v>
          </cell>
        </row>
        <row r="401">
          <cell r="I401">
            <v>0</v>
          </cell>
        </row>
        <row r="402">
          <cell r="I402">
            <v>0</v>
          </cell>
        </row>
        <row r="403">
          <cell r="I403">
            <v>0</v>
          </cell>
        </row>
        <row r="404">
          <cell r="I404">
            <v>0</v>
          </cell>
        </row>
        <row r="405">
          <cell r="I405">
            <v>0</v>
          </cell>
        </row>
        <row r="406">
          <cell r="I406">
            <v>0</v>
          </cell>
        </row>
        <row r="407">
          <cell r="I407">
            <v>0</v>
          </cell>
        </row>
        <row r="408">
          <cell r="I408">
            <v>0</v>
          </cell>
        </row>
        <row r="409">
          <cell r="I409">
            <v>0</v>
          </cell>
        </row>
        <row r="410">
          <cell r="I410">
            <v>0</v>
          </cell>
        </row>
        <row r="411">
          <cell r="I411">
            <v>0</v>
          </cell>
        </row>
        <row r="412">
          <cell r="I412">
            <v>0</v>
          </cell>
        </row>
        <row r="413">
          <cell r="I413">
            <v>0</v>
          </cell>
        </row>
        <row r="414">
          <cell r="I414">
            <v>0</v>
          </cell>
        </row>
        <row r="415">
          <cell r="I415">
            <v>0</v>
          </cell>
        </row>
        <row r="416">
          <cell r="I416">
            <v>0</v>
          </cell>
        </row>
        <row r="417">
          <cell r="I417">
            <v>0</v>
          </cell>
        </row>
        <row r="418">
          <cell r="I418">
            <v>0</v>
          </cell>
        </row>
        <row r="419">
          <cell r="I419">
            <v>0</v>
          </cell>
        </row>
        <row r="420">
          <cell r="I420">
            <v>0</v>
          </cell>
        </row>
        <row r="421">
          <cell r="I421">
            <v>0</v>
          </cell>
        </row>
        <row r="422">
          <cell r="I422">
            <v>0</v>
          </cell>
        </row>
        <row r="423">
          <cell r="I423">
            <v>0</v>
          </cell>
        </row>
        <row r="424">
          <cell r="I424">
            <v>0</v>
          </cell>
        </row>
        <row r="425">
          <cell r="I425">
            <v>0</v>
          </cell>
        </row>
        <row r="426">
          <cell r="I426">
            <v>0</v>
          </cell>
        </row>
        <row r="427">
          <cell r="I427">
            <v>0</v>
          </cell>
        </row>
        <row r="428">
          <cell r="I428">
            <v>0</v>
          </cell>
        </row>
        <row r="429">
          <cell r="I429">
            <v>0</v>
          </cell>
        </row>
        <row r="430">
          <cell r="I430">
            <v>0</v>
          </cell>
        </row>
        <row r="431">
          <cell r="I431">
            <v>0</v>
          </cell>
        </row>
        <row r="432">
          <cell r="I432">
            <v>0</v>
          </cell>
        </row>
        <row r="433">
          <cell r="I433">
            <v>0</v>
          </cell>
        </row>
        <row r="434">
          <cell r="I434">
            <v>0</v>
          </cell>
        </row>
        <row r="435">
          <cell r="I435">
            <v>0</v>
          </cell>
        </row>
        <row r="436">
          <cell r="I436">
            <v>0</v>
          </cell>
        </row>
        <row r="437">
          <cell r="I437">
            <v>0</v>
          </cell>
        </row>
        <row r="438">
          <cell r="I438">
            <v>0</v>
          </cell>
        </row>
        <row r="439">
          <cell r="I439">
            <v>0</v>
          </cell>
        </row>
        <row r="440">
          <cell r="I440">
            <v>0</v>
          </cell>
        </row>
        <row r="441">
          <cell r="I441">
            <v>0</v>
          </cell>
        </row>
        <row r="442">
          <cell r="I442">
            <v>0</v>
          </cell>
        </row>
        <row r="443">
          <cell r="I443">
            <v>0</v>
          </cell>
        </row>
        <row r="444">
          <cell r="I444">
            <v>0</v>
          </cell>
        </row>
        <row r="445">
          <cell r="I445">
            <v>0</v>
          </cell>
        </row>
        <row r="446">
          <cell r="I446">
            <v>0</v>
          </cell>
        </row>
        <row r="447">
          <cell r="I447">
            <v>0</v>
          </cell>
        </row>
        <row r="448">
          <cell r="I448">
            <v>0</v>
          </cell>
        </row>
        <row r="449">
          <cell r="I449">
            <v>0</v>
          </cell>
        </row>
        <row r="450">
          <cell r="I450">
            <v>0</v>
          </cell>
        </row>
        <row r="451">
          <cell r="I451">
            <v>0</v>
          </cell>
        </row>
        <row r="452">
          <cell r="I452">
            <v>0</v>
          </cell>
        </row>
        <row r="453">
          <cell r="I453">
            <v>0</v>
          </cell>
        </row>
        <row r="454">
          <cell r="I454">
            <v>0</v>
          </cell>
        </row>
        <row r="455">
          <cell r="I455">
            <v>0</v>
          </cell>
        </row>
        <row r="456">
          <cell r="I456">
            <v>0</v>
          </cell>
        </row>
        <row r="457">
          <cell r="I457">
            <v>0</v>
          </cell>
        </row>
        <row r="458">
          <cell r="I458">
            <v>0</v>
          </cell>
        </row>
        <row r="459">
          <cell r="I459">
            <v>0</v>
          </cell>
        </row>
        <row r="460">
          <cell r="I460">
            <v>0</v>
          </cell>
        </row>
        <row r="461">
          <cell r="I461">
            <v>0</v>
          </cell>
        </row>
        <row r="462">
          <cell r="I462">
            <v>0</v>
          </cell>
        </row>
        <row r="463">
          <cell r="I463">
            <v>0</v>
          </cell>
        </row>
        <row r="464">
          <cell r="I464">
            <v>0</v>
          </cell>
        </row>
        <row r="465">
          <cell r="I465">
            <v>0</v>
          </cell>
        </row>
        <row r="466">
          <cell r="I466">
            <v>0</v>
          </cell>
        </row>
        <row r="467">
          <cell r="I467">
            <v>0</v>
          </cell>
        </row>
        <row r="468">
          <cell r="I468">
            <v>0</v>
          </cell>
        </row>
        <row r="469">
          <cell r="I469">
            <v>0</v>
          </cell>
        </row>
        <row r="470">
          <cell r="I470">
            <v>0</v>
          </cell>
        </row>
        <row r="471">
          <cell r="I471">
            <v>0</v>
          </cell>
        </row>
        <row r="472">
          <cell r="I472">
            <v>0</v>
          </cell>
        </row>
        <row r="473">
          <cell r="I473">
            <v>0</v>
          </cell>
        </row>
        <row r="474">
          <cell r="I474">
            <v>0</v>
          </cell>
        </row>
        <row r="475">
          <cell r="I475">
            <v>0</v>
          </cell>
        </row>
        <row r="476">
          <cell r="I476">
            <v>0</v>
          </cell>
        </row>
        <row r="477">
          <cell r="I477">
            <v>0</v>
          </cell>
        </row>
        <row r="478">
          <cell r="I478">
            <v>0</v>
          </cell>
        </row>
        <row r="479">
          <cell r="I479">
            <v>0</v>
          </cell>
        </row>
        <row r="480">
          <cell r="I480">
            <v>0</v>
          </cell>
        </row>
        <row r="481">
          <cell r="I481">
            <v>0</v>
          </cell>
        </row>
        <row r="482">
          <cell r="I482">
            <v>0</v>
          </cell>
        </row>
        <row r="483">
          <cell r="I483">
            <v>0</v>
          </cell>
        </row>
        <row r="484">
          <cell r="I484">
            <v>0</v>
          </cell>
        </row>
        <row r="485">
          <cell r="I485">
            <v>0</v>
          </cell>
        </row>
        <row r="486">
          <cell r="I486">
            <v>0</v>
          </cell>
        </row>
        <row r="487">
          <cell r="I487">
            <v>0</v>
          </cell>
        </row>
        <row r="488">
          <cell r="I488">
            <v>0</v>
          </cell>
        </row>
        <row r="489">
          <cell r="I489">
            <v>0</v>
          </cell>
        </row>
        <row r="490">
          <cell r="I490">
            <v>0</v>
          </cell>
        </row>
        <row r="491">
          <cell r="I491">
            <v>0</v>
          </cell>
        </row>
        <row r="492">
          <cell r="I492">
            <v>0</v>
          </cell>
        </row>
        <row r="493">
          <cell r="I493">
            <v>0</v>
          </cell>
        </row>
        <row r="494">
          <cell r="I494">
            <v>0</v>
          </cell>
        </row>
        <row r="495">
          <cell r="I495">
            <v>0</v>
          </cell>
        </row>
        <row r="496">
          <cell r="I496">
            <v>0</v>
          </cell>
        </row>
        <row r="497">
          <cell r="I497">
            <v>0</v>
          </cell>
        </row>
      </sheetData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EquityTemplate"/>
      <sheetName val="EquityTemplate_BK"/>
      <sheetName val="EconTemplate"/>
      <sheetName val="RowName"/>
      <sheetName val="AbsMandatory"/>
      <sheetName val="RowName_BK"/>
      <sheetName val="EqDDic_BK"/>
      <sheetName val="EqDDic"/>
      <sheetName val="EconDDic"/>
      <sheetName val="SectorRange"/>
      <sheetName val="Upg3Dialog"/>
      <sheetName val="ReplaceNameDlg"/>
      <sheetName val="ReplaceFormulaDlg"/>
      <sheetName val="NewItemDlg"/>
      <sheetName val="UpdateDlg"/>
      <sheetName val="UpgdDlg"/>
      <sheetName val="ErrorListDlg"/>
      <sheetName val="UtilMod"/>
      <sheetName val="InsItemMod"/>
      <sheetName val="GlobalMod"/>
      <sheetName val="ValidateMod"/>
      <sheetName val="MaintenanceMod"/>
      <sheetName val="DDIC"/>
      <sheetName val="Master"/>
      <sheetName val="Ratio"/>
      <sheetName val="SKA"/>
      <sheetName val="DATA"/>
      <sheetName val="Seal 1-07-04"/>
      <sheetName val="#REF"/>
      <sheetName val="BS ATTACH"/>
      <sheetName val="ADJ - RATE"/>
      <sheetName val="Elim Seg AM"/>
      <sheetName val="Elim Seg BM"/>
      <sheetName val="Elim Seg LM"/>
      <sheetName val="EmpData"/>
      <sheetName val="Bank"/>
      <sheetName val="000000"/>
      <sheetName val="XXXXXX"/>
      <sheetName val="Cover"/>
      <sheetName val="Index &amp; Conten"/>
      <sheetName val="วิเคราะห์"/>
      <sheetName val="cal"/>
      <sheetName val="income"/>
      <sheetName val="note1-2"/>
      <sheetName val="sale-month"/>
      <sheetName val="sale-YTD"/>
      <sheetName val="Operating Exp"/>
      <sheetName val="TB SAP"/>
      <sheetName val="BS COVER  "/>
      <sheetName val="asset"/>
      <sheetName val="liabilities"/>
      <sheetName val="note3-6"/>
      <sheetName val="note7-9"/>
      <sheetName val="note10-14"/>
      <sheetName val="note 15-17"/>
      <sheetName val="note18-21"/>
      <sheetName val="Gross Profit1"/>
      <sheetName val="Gross Profit2"/>
      <sheetName val="Gain-Loss"/>
      <sheetName val="cash sweep"/>
      <sheetName val="ดอกเบี้ยจ่าย9-12"/>
      <sheetName val="income accu"/>
      <sheetName val="Cash Flow"/>
      <sheetName val="PAPER C-FLOW"/>
      <sheetName val="ช่องทาง-สะสม"/>
      <sheetName val="29 มี_ค_2547"/>
      <sheetName val="InputPO_Del"/>
      <sheetName val="3.Daily Cash AA"/>
      <sheetName val="List"/>
      <sheetName val="FY02 Fcst"/>
      <sheetName val="Newspaper"/>
      <sheetName val="Main"/>
      <sheetName val="P0001 Lead"/>
      <sheetName val="FF_4"/>
      <sheetName val="Gain Loss Calculation"/>
      <sheetName val="Summary SN FP"/>
      <sheetName val="BUILD95"/>
      <sheetName val="Statistics"/>
      <sheetName val="People and Overhead"/>
      <sheetName val="COST O.K."/>
      <sheetName val="Annual Production"/>
      <sheetName val="Detail"/>
      <sheetName val="Entités"/>
      <sheetName val="[DDIC.XLS][DDIC.XLS]_ASIALINK_3"/>
      <sheetName val="Cover2"/>
      <sheetName val="Sheet1 (2)"/>
      <sheetName val="DDIC.XLS"/>
      <sheetName val="Seal_1-07-04"/>
      <sheetName val="BS_ATTACH"/>
      <sheetName val="TB_SAP"/>
      <sheetName val="ADJ_-_RATE"/>
      <sheetName val="29_มี_ค_2547"/>
      <sheetName val="3_Daily_Cash_AA"/>
      <sheetName val="\ASIALINK\DDIC_XLS"/>
      <sheetName val="Sheet1_(2)"/>
      <sheetName val="DDIC_XLS"/>
      <sheetName val="_ASIALINK_DDIC.XLS"/>
      <sheetName val="_ASIALINK_DDIC_XLS"/>
      <sheetName val="Non Movement"/>
      <sheetName val="ยอดkill1005"/>
      <sheetName val="[DDIC.XLS]__doublea______ASIA_2"/>
      <sheetName val="013 - การสั่งการ"/>
      <sheetName val="Seal_1-07-042"/>
      <sheetName val="BS_ATTACH2"/>
      <sheetName val="TB_SAP2"/>
      <sheetName val="ADJ_-_RATE2"/>
      <sheetName val="29_มี_ค_25472"/>
      <sheetName val="3_Daily_Cash_AA2"/>
      <sheetName val="Sheet1_(2)2"/>
      <sheetName val="\ASIALINK\DDIC_XLS2"/>
      <sheetName val="DDIC_XLS2"/>
      <sheetName val="_ASIALINK_DDIC_XLS2"/>
      <sheetName val="Non_Movement1"/>
      <sheetName val="\\doublea\共用文件\ASIALINK\DDIC_X1"/>
      <sheetName val="Seal_1-07-041"/>
      <sheetName val="BS_ATTACH1"/>
      <sheetName val="TB_SAP1"/>
      <sheetName val="ADJ_-_RATE1"/>
      <sheetName val="29_มี_ค_25471"/>
      <sheetName val="3_Daily_Cash_AA1"/>
      <sheetName val="Sheet1_(2)1"/>
      <sheetName val="\ASIALINK\DDIC_XLS1"/>
      <sheetName val="DDIC_XLS1"/>
      <sheetName val="_ASIALINK_DDIC_XLS1"/>
      <sheetName val="Non_Movement"/>
      <sheetName val="\\doublea\共用文件\ASIALINK\DDIC_XL"/>
      <sheetName val="__doublea_共用文件_ASIALINK_DDIC.XL"/>
      <sheetName val="__doublea_共用文件_ASIALINK_DDIC_X1"/>
      <sheetName val="__doublea_共用文件_ASIALINK_DDIC_XL"/>
      <sheetName val="Seal_1-07-043"/>
      <sheetName val="BS_ATTACH3"/>
      <sheetName val="TB_SAP3"/>
      <sheetName val="ADJ_-_RATE3"/>
      <sheetName val="29_มี_ค_25473"/>
      <sheetName val="3_Daily_Cash_AA3"/>
      <sheetName val="Sheet1_(2)3"/>
      <sheetName val="\ASIALINK\DDIC_XLS3"/>
      <sheetName val="DDIC_XLS3"/>
      <sheetName val="_ASIALINK_DDIC_XLS3"/>
      <sheetName val="Non_Movement2"/>
      <sheetName val="\\doublea\共用文件\ASIALINK\DDIC_X2"/>
      <sheetName val="013_-_การสั่งการ"/>
      <sheetName val="Income Statement"/>
      <sheetName val="Balance Sheet"/>
      <sheetName val="[DDIC.XLS][DDIC.XLS]_ASIALINK_2"/>
      <sheetName val="Initials"/>
      <sheetName val="Menu"/>
    </sheetNames>
    <definedNames>
      <definedName name="Equity_Del_Item"/>
      <definedName name="Equity_Ins_Item"/>
      <definedName name="validate_Equity_Data" sheetId="0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 refreshError="1"/>
      <sheetData sheetId="54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P&amp;L"/>
      <sheetName val="GP Model"/>
      <sheetName val="GP 98 AU"/>
      <sheetName val="GP 99"/>
      <sheetName val="CheckNewDept"/>
      <sheetName val="Sheet2"/>
      <sheetName val="ค่ารักษาst"/>
      <sheetName val="ค่ารักษา"/>
      <sheetName val="ST"/>
      <sheetName val="ST Report"/>
      <sheetName val="Emp"/>
      <sheetName val="Emp Report"/>
      <sheetName val="Mgt"/>
      <sheetName val="Mgt Report"/>
      <sheetName val="ST_Report"/>
      <sheetName val="Emp_Report"/>
      <sheetName val="Mgt_Report"/>
      <sheetName val="Med"/>
      <sheetName val="Categories"/>
      <sheetName val="VP"/>
      <sheetName val="SMT"/>
      <sheetName val="Advisor"/>
      <sheetName val="Emp&amp;AdvRpt"/>
      <sheetName val="STRpt"/>
      <sheetName val="#Lookup"/>
      <sheetName val="Exp"/>
      <sheetName val="180001"/>
      <sheetName val="sold"/>
      <sheetName val="onhand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note_defect"/>
      <sheetName val="ดอกเบี้ยรับ"/>
      <sheetName val="SSW"/>
      <sheetName val="รายได้_คชจ  Con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"/>
      <sheetName val="INV'000"/>
      <sheetName val="BS'000"/>
      <sheetName val="PL'000"/>
      <sheetName val="Equ'000"/>
      <sheetName val="BS"/>
      <sheetName val="PL"/>
      <sheetName val="Equ"/>
      <sheetName val="Inves"/>
      <sheetName val="Inven"/>
      <sheetName val="Unearned"/>
      <sheetName val="Cost"/>
      <sheetName val="SH"/>
      <sheetName val="TH"/>
      <sheetName val="condo"/>
      <sheetName val="Cost-break"/>
      <sheetName val="Int"/>
      <sheetName val="Exp 45"/>
      <sheetName val="Exp"/>
      <sheetName val="Acc Exp"/>
      <sheetName val="Acc Exp2"/>
      <sheetName val="PU1"/>
      <sheetName val="PU2"/>
      <sheetName val="Div"/>
      <sheetName val="15"/>
      <sheetName val="PL (2)"/>
      <sheetName val="Cos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C1" t="str">
            <v>บริษัท  แลนด์แอนด์เฮ้าส์  จำกัด</v>
          </cell>
        </row>
        <row r="2">
          <cell r="I2" t="str">
            <v>มค.-มิย.</v>
          </cell>
          <cell r="O2" t="str">
            <v>เมย.-มิย.</v>
          </cell>
        </row>
        <row r="3">
          <cell r="C3" t="str">
            <v>รายละเอียดค่าใช้จ่ายในการขายและบริหาร</v>
          </cell>
          <cell r="G3">
            <v>2545</v>
          </cell>
          <cell r="I3">
            <v>2544</v>
          </cell>
          <cell r="K3">
            <v>2543</v>
          </cell>
          <cell r="M3">
            <v>2545</v>
          </cell>
          <cell r="O3">
            <v>2544</v>
          </cell>
          <cell r="Q3">
            <v>2543</v>
          </cell>
        </row>
        <row r="4">
          <cell r="D4" t="str">
            <v>ยอดขาย</v>
          </cell>
          <cell r="G4">
            <v>6536</v>
          </cell>
          <cell r="H4">
            <v>1</v>
          </cell>
          <cell r="I4">
            <v>4218</v>
          </cell>
          <cell r="J4">
            <v>1</v>
          </cell>
          <cell r="K4">
            <v>2413</v>
          </cell>
          <cell r="L4">
            <v>1</v>
          </cell>
          <cell r="M4">
            <v>3467</v>
          </cell>
          <cell r="N4">
            <v>1</v>
          </cell>
          <cell r="O4">
            <v>2173</v>
          </cell>
          <cell r="P4">
            <v>1</v>
          </cell>
          <cell r="Q4">
            <v>1633</v>
          </cell>
          <cell r="R4">
            <v>1</v>
          </cell>
        </row>
        <row r="6">
          <cell r="B6">
            <v>1</v>
          </cell>
          <cell r="D6" t="str">
            <v>เงินเดือนและค่าล่วงเวลา</v>
          </cell>
          <cell r="G6">
            <v>87</v>
          </cell>
          <cell r="H6">
            <v>1.3310893512851897E-2</v>
          </cell>
          <cell r="I6">
            <v>82</v>
          </cell>
          <cell r="J6">
            <v>1.944049312470365E-2</v>
          </cell>
          <cell r="K6">
            <v>72</v>
          </cell>
          <cell r="L6">
            <v>2.9838375466224618E-2</v>
          </cell>
          <cell r="M6">
            <v>43</v>
          </cell>
          <cell r="N6">
            <v>1.2402653591000866E-2</v>
          </cell>
          <cell r="O6">
            <v>41</v>
          </cell>
          <cell r="P6">
            <v>1.8867924528301886E-2</v>
          </cell>
          <cell r="Q6">
            <v>37</v>
          </cell>
          <cell r="R6">
            <v>2.2657685241886098E-2</v>
          </cell>
        </row>
        <row r="7">
          <cell r="B7">
            <v>2</v>
          </cell>
          <cell r="D7" t="str">
            <v>โบนัส</v>
          </cell>
          <cell r="G7">
            <v>44</v>
          </cell>
          <cell r="H7">
            <v>6.7319461444308448E-3</v>
          </cell>
          <cell r="I7">
            <v>23</v>
          </cell>
          <cell r="J7">
            <v>5.4528212422949264E-3</v>
          </cell>
          <cell r="K7">
            <v>0</v>
          </cell>
          <cell r="L7">
            <v>0</v>
          </cell>
          <cell r="M7">
            <v>29</v>
          </cell>
          <cell r="N7">
            <v>8.3645803288145363E-3</v>
          </cell>
          <cell r="O7">
            <v>10</v>
          </cell>
          <cell r="P7">
            <v>4.6019328117809476E-3</v>
          </cell>
          <cell r="Q7">
            <v>0</v>
          </cell>
          <cell r="R7">
            <v>0</v>
          </cell>
        </row>
        <row r="8">
          <cell r="B8">
            <v>3</v>
          </cell>
          <cell r="D8" t="str">
            <v>ผลตอบแทนพนักงาน</v>
          </cell>
          <cell r="G8">
            <v>13</v>
          </cell>
          <cell r="H8">
            <v>1.988984088127295E-3</v>
          </cell>
          <cell r="I8">
            <v>9</v>
          </cell>
          <cell r="J8">
            <v>2.1337126600284497E-3</v>
          </cell>
          <cell r="K8">
            <v>6</v>
          </cell>
          <cell r="L8">
            <v>2.4865312888520514E-3</v>
          </cell>
          <cell r="M8">
            <v>7</v>
          </cell>
          <cell r="N8">
            <v>2.0190366310931639E-3</v>
          </cell>
          <cell r="O8">
            <v>5</v>
          </cell>
          <cell r="P8">
            <v>2.3009664058904738E-3</v>
          </cell>
          <cell r="Q8">
            <v>3</v>
          </cell>
          <cell r="R8">
            <v>1.837109614206981E-3</v>
          </cell>
        </row>
        <row r="9">
          <cell r="B9">
            <v>4</v>
          </cell>
          <cell r="D9" t="str">
            <v>ค่าโฆษณาและส่งเสริมการขาย</v>
          </cell>
          <cell r="G9">
            <v>79</v>
          </cell>
          <cell r="H9">
            <v>1.2086903304773562E-2</v>
          </cell>
          <cell r="I9">
            <v>94</v>
          </cell>
          <cell r="J9">
            <v>2.2285443338074917E-2</v>
          </cell>
          <cell r="K9">
            <v>48</v>
          </cell>
          <cell r="L9">
            <v>1.9892250310816411E-2</v>
          </cell>
          <cell r="M9">
            <v>41</v>
          </cell>
          <cell r="N9">
            <v>1.1825785982117105E-2</v>
          </cell>
          <cell r="O9">
            <v>46</v>
          </cell>
          <cell r="P9">
            <v>2.1168890934192362E-2</v>
          </cell>
          <cell r="Q9">
            <v>21</v>
          </cell>
          <cell r="R9">
            <v>1.2859767299448868E-2</v>
          </cell>
        </row>
        <row r="10">
          <cell r="B10">
            <v>5</v>
          </cell>
          <cell r="D10" t="str">
            <v>ค่าเสื่อมราคา</v>
          </cell>
          <cell r="G10">
            <v>49</v>
          </cell>
          <cell r="H10">
            <v>7.4969400244798041E-3</v>
          </cell>
          <cell r="I10">
            <v>48</v>
          </cell>
          <cell r="J10">
            <v>1.1379800853485065E-2</v>
          </cell>
          <cell r="K10">
            <v>45</v>
          </cell>
          <cell r="L10">
            <v>1.8648984666390384E-2</v>
          </cell>
          <cell r="M10">
            <v>29</v>
          </cell>
          <cell r="N10">
            <v>8.3645803288145363E-3</v>
          </cell>
          <cell r="O10">
            <v>21</v>
          </cell>
          <cell r="P10">
            <v>9.6640589047399909E-3</v>
          </cell>
          <cell r="Q10">
            <v>24</v>
          </cell>
          <cell r="R10">
            <v>1.4696876913655848E-2</v>
          </cell>
        </row>
        <row r="11">
          <cell r="B11">
            <v>6</v>
          </cell>
          <cell r="D11" t="str">
            <v>ค่าเช่า (สำนักงาน,ที่ดิน,เครื่องจักร)</v>
          </cell>
          <cell r="G11">
            <v>13</v>
          </cell>
          <cell r="H11">
            <v>1.988984088127295E-3</v>
          </cell>
          <cell r="I11">
            <v>11</v>
          </cell>
          <cell r="J11">
            <v>2.6078710289236607E-3</v>
          </cell>
          <cell r="K11">
            <v>9</v>
          </cell>
          <cell r="L11">
            <v>3.7297969332780773E-3</v>
          </cell>
          <cell r="M11">
            <v>7</v>
          </cell>
          <cell r="N11">
            <v>2.0190366310931639E-3</v>
          </cell>
          <cell r="O11">
            <v>6</v>
          </cell>
          <cell r="P11">
            <v>2.7611596870685687E-3</v>
          </cell>
          <cell r="Q11">
            <v>5</v>
          </cell>
          <cell r="R11">
            <v>3.0618493570116348E-3</v>
          </cell>
        </row>
        <row r="12">
          <cell r="B12">
            <v>7</v>
          </cell>
          <cell r="D12" t="str">
            <v>ค่าซ่อมบ้านหลังการขายและสาธารณูปโภค</v>
          </cell>
          <cell r="G12">
            <v>45</v>
          </cell>
          <cell r="H12">
            <v>6.8849449204406365E-3</v>
          </cell>
          <cell r="I12">
            <v>12</v>
          </cell>
          <cell r="J12">
            <v>2.8449502133712661E-3</v>
          </cell>
          <cell r="K12">
            <v>8</v>
          </cell>
          <cell r="L12">
            <v>3.315375051802735E-3</v>
          </cell>
          <cell r="M12">
            <v>38</v>
          </cell>
          <cell r="N12">
            <v>1.0960484568791463E-2</v>
          </cell>
          <cell r="O12">
            <v>5</v>
          </cell>
          <cell r="P12">
            <v>2.3009664058904738E-3</v>
          </cell>
          <cell r="Q12">
            <v>4</v>
          </cell>
          <cell r="R12">
            <v>2.449479485609308E-3</v>
          </cell>
        </row>
        <row r="13">
          <cell r="B13">
            <v>8</v>
          </cell>
          <cell r="D13" t="str">
            <v>ค่าซ่อมแซมอื่น</v>
          </cell>
          <cell r="G13">
            <v>10</v>
          </cell>
          <cell r="H13">
            <v>1.5299877600979193E-3</v>
          </cell>
          <cell r="I13">
            <v>7</v>
          </cell>
          <cell r="J13">
            <v>1.6595542911332385E-3</v>
          </cell>
          <cell r="K13">
            <v>7</v>
          </cell>
          <cell r="L13">
            <v>2.9009531703273932E-3</v>
          </cell>
          <cell r="M13">
            <v>5</v>
          </cell>
          <cell r="N13">
            <v>1.442169022209403E-3</v>
          </cell>
          <cell r="O13">
            <v>3</v>
          </cell>
          <cell r="P13">
            <v>1.3805798435342844E-3</v>
          </cell>
          <cell r="Q13">
            <v>3</v>
          </cell>
          <cell r="R13">
            <v>1.837109614206981E-3</v>
          </cell>
        </row>
        <row r="14">
          <cell r="B14">
            <v>9</v>
          </cell>
          <cell r="D14" t="str">
            <v>ค่าใช้จ่ายสาธารณูปโภค - ลูกบ้าน *</v>
          </cell>
          <cell r="G14">
            <v>33</v>
          </cell>
          <cell r="H14">
            <v>5.0489596083231336E-3</v>
          </cell>
          <cell r="I14">
            <v>32</v>
          </cell>
          <cell r="J14">
            <v>7.5865339023233761E-3</v>
          </cell>
          <cell r="K14">
            <v>29</v>
          </cell>
          <cell r="L14">
            <v>1.2018234562784915E-2</v>
          </cell>
          <cell r="M14">
            <v>17</v>
          </cell>
          <cell r="N14">
            <v>4.9033746755119704E-3</v>
          </cell>
          <cell r="O14">
            <v>17</v>
          </cell>
          <cell r="P14">
            <v>7.8232857800276112E-3</v>
          </cell>
          <cell r="Q14">
            <v>16</v>
          </cell>
          <cell r="R14">
            <v>9.7979179424372322E-3</v>
          </cell>
        </row>
        <row r="15">
          <cell r="B15">
            <v>10</v>
          </cell>
          <cell r="D15" t="str">
            <v>ค่าใช้จ่ายสาธารณูปโภค - บริษัท</v>
          </cell>
          <cell r="G15">
            <v>24</v>
          </cell>
          <cell r="H15">
            <v>3.6719706242350062E-3</v>
          </cell>
          <cell r="I15">
            <v>23</v>
          </cell>
          <cell r="J15">
            <v>5.4528212422949264E-3</v>
          </cell>
          <cell r="K15">
            <v>15</v>
          </cell>
          <cell r="L15">
            <v>6.2163282221301287E-3</v>
          </cell>
          <cell r="M15">
            <v>12</v>
          </cell>
          <cell r="N15">
            <v>3.4612056533025672E-3</v>
          </cell>
          <cell r="O15">
            <v>11</v>
          </cell>
          <cell r="P15">
            <v>5.0621260929590425E-3</v>
          </cell>
          <cell r="Q15">
            <v>8</v>
          </cell>
          <cell r="R15">
            <v>4.8989589712186161E-3</v>
          </cell>
        </row>
        <row r="16">
          <cell r="B16">
            <v>11</v>
          </cell>
          <cell r="D16" t="str">
            <v>ค่าใช้จ่ายสำนักงาน</v>
          </cell>
          <cell r="G16">
            <v>14</v>
          </cell>
          <cell r="H16">
            <v>2.1419828641370867E-3</v>
          </cell>
          <cell r="I16">
            <v>13</v>
          </cell>
          <cell r="J16">
            <v>3.0820293978188716E-3</v>
          </cell>
          <cell r="K16">
            <v>11</v>
          </cell>
          <cell r="L16">
            <v>4.5586406962287605E-3</v>
          </cell>
          <cell r="M16">
            <v>7</v>
          </cell>
          <cell r="N16">
            <v>2.0190366310931639E-3</v>
          </cell>
          <cell r="O16">
            <v>7</v>
          </cell>
          <cell r="P16">
            <v>3.2213529682466636E-3</v>
          </cell>
          <cell r="Q16">
            <v>6</v>
          </cell>
          <cell r="R16">
            <v>3.6742192284139621E-3</v>
          </cell>
        </row>
        <row r="17">
          <cell r="B17">
            <v>12</v>
          </cell>
          <cell r="D17" t="str">
            <v>ค่าที่ปรึกษาและวิชาชีพอิสระ</v>
          </cell>
          <cell r="G17">
            <v>13</v>
          </cell>
          <cell r="H17">
            <v>1.988984088127295E-3</v>
          </cell>
          <cell r="I17">
            <v>11</v>
          </cell>
          <cell r="J17">
            <v>2.6078710289236607E-3</v>
          </cell>
          <cell r="K17">
            <v>11</v>
          </cell>
          <cell r="L17">
            <v>4.5586406962287605E-3</v>
          </cell>
          <cell r="M17">
            <v>8</v>
          </cell>
          <cell r="N17">
            <v>2.3074704355350445E-3</v>
          </cell>
          <cell r="O17">
            <v>6</v>
          </cell>
          <cell r="P17">
            <v>2.7611596870685687E-3</v>
          </cell>
          <cell r="Q17">
            <v>9</v>
          </cell>
          <cell r="R17">
            <v>5.5113288426209429E-3</v>
          </cell>
        </row>
        <row r="18">
          <cell r="B18">
            <v>13</v>
          </cell>
          <cell r="D18" t="str">
            <v>ค่าธรรมเนียมอื่น</v>
          </cell>
          <cell r="G18">
            <v>15</v>
          </cell>
          <cell r="H18">
            <v>2.2949816401468788E-3</v>
          </cell>
          <cell r="I18">
            <v>6</v>
          </cell>
          <cell r="J18">
            <v>1.4224751066856331E-3</v>
          </cell>
          <cell r="K18">
            <v>10</v>
          </cell>
          <cell r="L18">
            <v>4.1442188147534191E-3</v>
          </cell>
          <cell r="M18">
            <v>6</v>
          </cell>
          <cell r="N18">
            <v>1.7306028266512836E-3</v>
          </cell>
          <cell r="O18">
            <v>2</v>
          </cell>
          <cell r="P18">
            <v>9.2038656235618964E-4</v>
          </cell>
          <cell r="Q18">
            <v>5</v>
          </cell>
          <cell r="R18">
            <v>3.0618493570116348E-3</v>
          </cell>
        </row>
        <row r="19">
          <cell r="B19">
            <v>14</v>
          </cell>
          <cell r="D19" t="str">
            <v>ค่าธรรมเนียมธนาคาร</v>
          </cell>
          <cell r="G19">
            <v>7</v>
          </cell>
          <cell r="H19">
            <v>1.0709914320685434E-3</v>
          </cell>
          <cell r="I19">
            <v>6</v>
          </cell>
          <cell r="J19">
            <v>1.4224751066856331E-3</v>
          </cell>
          <cell r="K19">
            <v>4</v>
          </cell>
          <cell r="L19">
            <v>1.6576875259013675E-3</v>
          </cell>
          <cell r="M19">
            <v>4</v>
          </cell>
          <cell r="N19">
            <v>1.1537352177675222E-3</v>
          </cell>
          <cell r="O19">
            <v>4</v>
          </cell>
          <cell r="P19">
            <v>1.8407731247123793E-3</v>
          </cell>
          <cell r="Q19">
            <v>2</v>
          </cell>
          <cell r="R19">
            <v>1.224739742804654E-3</v>
          </cell>
        </row>
        <row r="20">
          <cell r="B20">
            <v>15</v>
          </cell>
          <cell r="D20" t="str">
            <v>ค่าเบี้ยปรับและเงินเพิ่มทางภาษี</v>
          </cell>
          <cell r="G20">
            <v>24</v>
          </cell>
          <cell r="H20">
            <v>3.6719706242350062E-3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B21">
            <v>16</v>
          </cell>
          <cell r="D21" t="str">
            <v>ภาษีอื่น</v>
          </cell>
          <cell r="G21">
            <v>1</v>
          </cell>
          <cell r="H21">
            <v>1.5299877600979191E-4</v>
          </cell>
          <cell r="I21">
            <v>1</v>
          </cell>
          <cell r="J21">
            <v>2.370791844476055E-4</v>
          </cell>
          <cell r="K21">
            <v>1</v>
          </cell>
          <cell r="L21">
            <v>4.1442188147534188E-4</v>
          </cell>
          <cell r="M21">
            <v>1</v>
          </cell>
          <cell r="N21">
            <v>2.8843380444188056E-4</v>
          </cell>
          <cell r="O21">
            <v>1</v>
          </cell>
          <cell r="P21">
            <v>4.6019328117809482E-4</v>
          </cell>
          <cell r="Q21">
            <v>0</v>
          </cell>
          <cell r="R21">
            <v>0</v>
          </cell>
        </row>
        <row r="22">
          <cell r="B22">
            <v>17</v>
          </cell>
          <cell r="D22" t="str">
            <v>ผลเสียหายจากการก่อสร้าง</v>
          </cell>
          <cell r="G22">
            <v>3</v>
          </cell>
          <cell r="H22">
            <v>4.5899632802937578E-4</v>
          </cell>
          <cell r="I22">
            <v>9</v>
          </cell>
          <cell r="J22">
            <v>2.1337126600284497E-3</v>
          </cell>
          <cell r="K22">
            <v>55</v>
          </cell>
          <cell r="L22">
            <v>2.2793203481143803E-2</v>
          </cell>
          <cell r="M22">
            <v>1</v>
          </cell>
          <cell r="N22">
            <v>2.8843380444188056E-4</v>
          </cell>
          <cell r="O22">
            <v>5</v>
          </cell>
          <cell r="P22">
            <v>2.3009664058904738E-3</v>
          </cell>
          <cell r="Q22">
            <v>53</v>
          </cell>
          <cell r="R22">
            <v>3.2455603184323334E-2</v>
          </cell>
        </row>
        <row r="23">
          <cell r="B23">
            <v>18</v>
          </cell>
          <cell r="D23" t="str">
            <v>ค่าใช้จ่ายอื่น</v>
          </cell>
          <cell r="G23">
            <v>9</v>
          </cell>
          <cell r="H23">
            <v>1.3769889840881274E-3</v>
          </cell>
          <cell r="I23">
            <v>8</v>
          </cell>
          <cell r="J23">
            <v>1.896633475580844E-3</v>
          </cell>
          <cell r="K23">
            <v>6</v>
          </cell>
          <cell r="L23">
            <v>2.4865312888520514E-3</v>
          </cell>
          <cell r="M23">
            <v>5</v>
          </cell>
          <cell r="N23">
            <v>1.442169022209403E-3</v>
          </cell>
          <cell r="O23">
            <v>4</v>
          </cell>
          <cell r="P23">
            <v>1.8407731247123793E-3</v>
          </cell>
          <cell r="Q23">
            <v>3</v>
          </cell>
          <cell r="R23">
            <v>1.837109614206981E-3</v>
          </cell>
        </row>
        <row r="24">
          <cell r="B24">
            <v>19</v>
          </cell>
          <cell r="D24" t="str">
            <v>ค่ารับรองพิเศษ</v>
          </cell>
          <cell r="G24">
            <v>7</v>
          </cell>
          <cell r="H24">
            <v>1.0709914320685434E-3</v>
          </cell>
          <cell r="I24">
            <v>4</v>
          </cell>
          <cell r="J24">
            <v>9.4831673779042201E-4</v>
          </cell>
          <cell r="K24">
            <v>3</v>
          </cell>
          <cell r="L24">
            <v>1.2432656444260257E-3</v>
          </cell>
          <cell r="M24">
            <v>4</v>
          </cell>
          <cell r="N24">
            <v>1.1537352177675222E-3</v>
          </cell>
          <cell r="O24">
            <v>2</v>
          </cell>
          <cell r="P24">
            <v>9.2038656235618964E-4</v>
          </cell>
          <cell r="Q24">
            <v>2</v>
          </cell>
          <cell r="R24">
            <v>1.224739742804654E-3</v>
          </cell>
        </row>
        <row r="25">
          <cell r="D25" t="str">
            <v>รวม</v>
          </cell>
          <cell r="G25">
            <v>490</v>
          </cell>
          <cell r="H25">
            <v>7.4969400244798048E-2</v>
          </cell>
          <cell r="I25">
            <v>399</v>
          </cell>
          <cell r="J25">
            <v>9.45945945945946E-2</v>
          </cell>
          <cell r="K25">
            <v>340</v>
          </cell>
          <cell r="L25">
            <v>0.14090343970161626</v>
          </cell>
          <cell r="M25">
            <v>264</v>
          </cell>
          <cell r="N25">
            <v>7.6146524372656482E-2</v>
          </cell>
          <cell r="O25">
            <v>196</v>
          </cell>
          <cell r="P25">
            <v>9.0197883110906582E-2</v>
          </cell>
          <cell r="Q25">
            <v>201</v>
          </cell>
          <cell r="R25">
            <v>0.12308634415186773</v>
          </cell>
        </row>
        <row r="27">
          <cell r="D27" t="str">
            <v>* รายได้ค่าสาธารณูปโภค</v>
          </cell>
          <cell r="G27">
            <v>35</v>
          </cell>
          <cell r="I27">
            <v>25</v>
          </cell>
          <cell r="K27">
            <v>23</v>
          </cell>
          <cell r="M27">
            <v>23</v>
          </cell>
          <cell r="O27">
            <v>14</v>
          </cell>
          <cell r="Q27">
            <v>12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Heads"/>
      <sheetName val="ADJ - RATE"/>
      <sheetName val="Exp"/>
      <sheetName val="ADJ _ RATE"/>
      <sheetName val="Invoice"/>
      <sheetName val="????-??"/>
      <sheetName val="TrialBalance Q3-2002"/>
      <sheetName val="ah-tooling"/>
      <sheetName val="AMATA"/>
      <sheetName val="เงินกู้_MGC"/>
      <sheetName val="ADJ_-_RATE"/>
      <sheetName val="BK009"/>
    </sheetNames>
    <sheetDataSet>
      <sheetData sheetId="0">
        <row r="4">
          <cell r="B4">
            <v>4399427.8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b'08"/>
      <sheetName val="Mar'08"/>
      <sheetName val="Master table"/>
      <sheetName val="เงินกู้ธนชาติ"/>
      <sheetName val="เงินกู้ MGC"/>
      <sheetName val="ยานพาหนะ"/>
    </sheetNames>
    <sheetDataSet>
      <sheetData sheetId="0" refreshError="1"/>
      <sheetData sheetId="1" refreshError="1"/>
      <sheetData sheetId="2" refreshError="1">
        <row r="5">
          <cell r="B5" t="str">
            <v>Item master</v>
          </cell>
          <cell r="C5" t="str">
            <v>Width (M)</v>
          </cell>
          <cell r="D5" t="str">
            <v>Length (M)</v>
          </cell>
          <cell r="E5" t="str">
            <v>Roll/pallet</v>
          </cell>
          <cell r="F5" t="str">
            <v>BW</v>
          </cell>
          <cell r="G5" t="str">
            <v>Weight per pallet (KG)</v>
          </cell>
          <cell r="H5" t="str">
            <v>M2 per pallet</v>
          </cell>
          <cell r="I5" t="str">
            <v>Meter per roll</v>
          </cell>
        </row>
        <row r="6">
          <cell r="B6" t="str">
            <v>EBR1800-0-001</v>
          </cell>
          <cell r="F6">
            <v>1.7999999999999999E-2</v>
          </cell>
          <cell r="G6">
            <v>0</v>
          </cell>
          <cell r="H6">
            <v>0</v>
          </cell>
          <cell r="I6">
            <v>0</v>
          </cell>
        </row>
        <row r="7">
          <cell r="B7" t="str">
            <v>EBR1800-1-001</v>
          </cell>
          <cell r="F7">
            <v>1.7999999999999999E-2</v>
          </cell>
          <cell r="G7">
            <v>0</v>
          </cell>
          <cell r="H7">
            <v>0</v>
          </cell>
          <cell r="I7">
            <v>0</v>
          </cell>
        </row>
        <row r="8">
          <cell r="B8" t="str">
            <v>EBR1800-1-001</v>
          </cell>
          <cell r="F8">
            <v>1.7999999999999999E-2</v>
          </cell>
          <cell r="G8">
            <v>0</v>
          </cell>
          <cell r="H8">
            <v>0</v>
          </cell>
          <cell r="I8">
            <v>0</v>
          </cell>
        </row>
        <row r="9">
          <cell r="B9" t="str">
            <v>EBR1800-1-002</v>
          </cell>
          <cell r="F9">
            <v>1.7999999999999999E-2</v>
          </cell>
          <cell r="G9">
            <v>0</v>
          </cell>
          <cell r="H9">
            <v>0</v>
          </cell>
          <cell r="I9">
            <v>0</v>
          </cell>
        </row>
        <row r="10">
          <cell r="B10" t="str">
            <v>EBR1800-1-002</v>
          </cell>
          <cell r="F10">
            <v>1.7999999999999999E-2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EBR1800-1-003</v>
          </cell>
          <cell r="F11">
            <v>1.7999999999999999E-2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EBR1800-1-004</v>
          </cell>
          <cell r="F12">
            <v>1.7999999999999999E-2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EBR1800-1-005</v>
          </cell>
          <cell r="F13">
            <v>1.7999999999999999E-2</v>
          </cell>
          <cell r="G13">
            <v>0</v>
          </cell>
          <cell r="H13">
            <v>0</v>
          </cell>
          <cell r="I13">
            <v>0</v>
          </cell>
        </row>
        <row r="14">
          <cell r="B14" t="str">
            <v>EBR1800-1-006</v>
          </cell>
          <cell r="C14">
            <v>0.185</v>
          </cell>
          <cell r="D14">
            <v>5000</v>
          </cell>
          <cell r="E14">
            <v>45</v>
          </cell>
          <cell r="F14">
            <v>1.7999999999999999E-2</v>
          </cell>
          <cell r="G14">
            <v>749.24999999999989</v>
          </cell>
          <cell r="H14">
            <v>168581249.99999997</v>
          </cell>
          <cell r="I14">
            <v>225000</v>
          </cell>
        </row>
        <row r="15">
          <cell r="B15" t="str">
            <v>EBR1800-1-007</v>
          </cell>
          <cell r="F15">
            <v>1.7999999999999999E-2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EBR1800-1-008</v>
          </cell>
          <cell r="F16">
            <v>1.7999999999999999E-2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EBR1800-1-009</v>
          </cell>
          <cell r="F17">
            <v>1.7999999999999999E-2</v>
          </cell>
          <cell r="G17">
            <v>0</v>
          </cell>
          <cell r="H17">
            <v>0</v>
          </cell>
          <cell r="I17">
            <v>0</v>
          </cell>
        </row>
        <row r="18">
          <cell r="B18" t="str">
            <v>EBR1800-1-010</v>
          </cell>
          <cell r="F18">
            <v>1.7999999999999999E-2</v>
          </cell>
          <cell r="G18">
            <v>0</v>
          </cell>
          <cell r="H18">
            <v>0</v>
          </cell>
          <cell r="I18">
            <v>0</v>
          </cell>
        </row>
        <row r="19">
          <cell r="B19" t="str">
            <v>EBR1800-1-018</v>
          </cell>
          <cell r="C19">
            <v>0.41</v>
          </cell>
          <cell r="D19">
            <v>7500</v>
          </cell>
          <cell r="E19">
            <v>10</v>
          </cell>
          <cell r="F19">
            <v>1.7999999999999999E-2</v>
          </cell>
          <cell r="G19">
            <v>553.5</v>
          </cell>
          <cell r="H19">
            <v>41512500</v>
          </cell>
          <cell r="I19">
            <v>75000</v>
          </cell>
        </row>
        <row r="20">
          <cell r="B20" t="str">
            <v>EBR1800-W-001</v>
          </cell>
          <cell r="F20">
            <v>1.7999999999999999E-2</v>
          </cell>
          <cell r="G20">
            <v>0</v>
          </cell>
          <cell r="H20">
            <v>0</v>
          </cell>
          <cell r="I20">
            <v>0</v>
          </cell>
        </row>
        <row r="21">
          <cell r="B21" t="str">
            <v>EBR1800-W-002</v>
          </cell>
          <cell r="C21">
            <v>1.1200000000000001</v>
          </cell>
          <cell r="D21">
            <v>6000</v>
          </cell>
          <cell r="E21">
            <v>3</v>
          </cell>
          <cell r="F21">
            <v>1.7999999999999999E-2</v>
          </cell>
          <cell r="G21">
            <v>362.88</v>
          </cell>
          <cell r="H21">
            <v>6531839.9999999991</v>
          </cell>
          <cell r="I21">
            <v>18000</v>
          </cell>
        </row>
        <row r="22">
          <cell r="B22" t="str">
            <v>EBR1800-W-003</v>
          </cell>
          <cell r="C22">
            <v>1.79</v>
          </cell>
          <cell r="D22">
            <v>6000</v>
          </cell>
          <cell r="E22">
            <v>3</v>
          </cell>
          <cell r="F22">
            <v>1.7999999999999999E-2</v>
          </cell>
          <cell r="G22">
            <v>579.95999999999992</v>
          </cell>
          <cell r="H22">
            <v>10439279.999999998</v>
          </cell>
          <cell r="I22">
            <v>18000</v>
          </cell>
        </row>
        <row r="23">
          <cell r="B23" t="str">
            <v>EBR1800-W-004</v>
          </cell>
          <cell r="C23">
            <v>1.65</v>
          </cell>
          <cell r="D23">
            <v>6000</v>
          </cell>
          <cell r="E23">
            <v>3</v>
          </cell>
          <cell r="F23">
            <v>1.7999999999999999E-2</v>
          </cell>
          <cell r="G23">
            <v>534.59999999999991</v>
          </cell>
          <cell r="H23">
            <v>9622799.9999999981</v>
          </cell>
          <cell r="I23">
            <v>18000</v>
          </cell>
        </row>
        <row r="24">
          <cell r="B24" t="str">
            <v>EBR1800-W-005</v>
          </cell>
          <cell r="C24">
            <v>1.675</v>
          </cell>
          <cell r="D24">
            <v>6000</v>
          </cell>
          <cell r="E24">
            <v>3</v>
          </cell>
          <cell r="F24">
            <v>1.7999999999999999E-2</v>
          </cell>
          <cell r="G24">
            <v>542.69999999999993</v>
          </cell>
          <cell r="H24">
            <v>9768600</v>
          </cell>
          <cell r="I24">
            <v>18000</v>
          </cell>
        </row>
        <row r="25">
          <cell r="B25" t="str">
            <v>EBR1800-W-006</v>
          </cell>
          <cell r="C25">
            <v>1.615</v>
          </cell>
          <cell r="D25">
            <v>6000</v>
          </cell>
          <cell r="E25">
            <v>3</v>
          </cell>
          <cell r="F25">
            <v>1.7999999999999999E-2</v>
          </cell>
          <cell r="G25">
            <v>523.26</v>
          </cell>
          <cell r="H25">
            <v>9418680</v>
          </cell>
          <cell r="I25">
            <v>18000</v>
          </cell>
        </row>
        <row r="26">
          <cell r="B26" t="str">
            <v>EBR1800-W-009</v>
          </cell>
          <cell r="F26">
            <v>1.7999999999999999E-2</v>
          </cell>
          <cell r="G26">
            <v>0</v>
          </cell>
          <cell r="H26">
            <v>0</v>
          </cell>
          <cell r="I26">
            <v>0</v>
          </cell>
        </row>
        <row r="27">
          <cell r="B27" t="str">
            <v>EBR2000-0-001</v>
          </cell>
          <cell r="F27">
            <v>0.02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EBR2000-0-002</v>
          </cell>
          <cell r="F28">
            <v>0.02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EBR2000-1-001</v>
          </cell>
          <cell r="F29">
            <v>0.02</v>
          </cell>
          <cell r="G29">
            <v>0</v>
          </cell>
          <cell r="H29">
            <v>0</v>
          </cell>
          <cell r="I29">
            <v>0</v>
          </cell>
        </row>
        <row r="30">
          <cell r="B30" t="str">
            <v>EBR2000-1-002</v>
          </cell>
          <cell r="F30">
            <v>0.02</v>
          </cell>
          <cell r="G30">
            <v>0</v>
          </cell>
          <cell r="H30">
            <v>0</v>
          </cell>
          <cell r="I30">
            <v>0</v>
          </cell>
        </row>
        <row r="31">
          <cell r="B31" t="str">
            <v>EBR2000-1-004</v>
          </cell>
          <cell r="C31">
            <v>0.31</v>
          </cell>
          <cell r="D31">
            <v>6000</v>
          </cell>
          <cell r="E31">
            <v>15</v>
          </cell>
          <cell r="F31">
            <v>0.02</v>
          </cell>
          <cell r="G31">
            <v>558</v>
          </cell>
          <cell r="H31">
            <v>50220000</v>
          </cell>
          <cell r="I31">
            <v>90000</v>
          </cell>
        </row>
        <row r="32">
          <cell r="B32" t="str">
            <v>EBR2000-1-005</v>
          </cell>
          <cell r="C32">
            <v>0.31</v>
          </cell>
          <cell r="D32">
            <v>6000</v>
          </cell>
          <cell r="E32">
            <v>15</v>
          </cell>
          <cell r="F32">
            <v>0.02</v>
          </cell>
          <cell r="G32">
            <v>558</v>
          </cell>
          <cell r="H32">
            <v>50220000</v>
          </cell>
          <cell r="I32">
            <v>90000</v>
          </cell>
        </row>
        <row r="33">
          <cell r="B33" t="str">
            <v>EBR2000-1-006</v>
          </cell>
          <cell r="C33">
            <v>0.17499999999999999</v>
          </cell>
          <cell r="D33">
            <v>6000</v>
          </cell>
          <cell r="E33">
            <v>25</v>
          </cell>
          <cell r="F33">
            <v>0.02</v>
          </cell>
          <cell r="G33">
            <v>525</v>
          </cell>
          <cell r="H33">
            <v>78750000</v>
          </cell>
          <cell r="I33">
            <v>150000</v>
          </cell>
        </row>
        <row r="34">
          <cell r="B34" t="str">
            <v>EBR2000-M-001</v>
          </cell>
          <cell r="F34">
            <v>0.02</v>
          </cell>
          <cell r="G34">
            <v>0</v>
          </cell>
          <cell r="H34">
            <v>0</v>
          </cell>
          <cell r="I34">
            <v>0</v>
          </cell>
        </row>
        <row r="35">
          <cell r="B35" t="str">
            <v>EBR2000-M-001</v>
          </cell>
          <cell r="F35">
            <v>0.02</v>
          </cell>
          <cell r="G35">
            <v>0</v>
          </cell>
          <cell r="H35">
            <v>0</v>
          </cell>
          <cell r="I35">
            <v>0</v>
          </cell>
        </row>
        <row r="36">
          <cell r="B36" t="str">
            <v>EBR2000-M-002</v>
          </cell>
          <cell r="F36">
            <v>0.02</v>
          </cell>
          <cell r="G36">
            <v>0</v>
          </cell>
          <cell r="H36">
            <v>0</v>
          </cell>
          <cell r="I36">
            <v>0</v>
          </cell>
        </row>
        <row r="37">
          <cell r="B37" t="str">
            <v>EBR2000-M-002</v>
          </cell>
          <cell r="F37">
            <v>0.02</v>
          </cell>
          <cell r="G37">
            <v>0</v>
          </cell>
          <cell r="H37">
            <v>0</v>
          </cell>
          <cell r="I37">
            <v>0</v>
          </cell>
        </row>
        <row r="38">
          <cell r="B38" t="str">
            <v>EBR2000-M-003</v>
          </cell>
          <cell r="F38">
            <v>0.02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EBR2000-M-004</v>
          </cell>
          <cell r="F39">
            <v>0.02</v>
          </cell>
          <cell r="G39">
            <v>0</v>
          </cell>
          <cell r="H39">
            <v>0</v>
          </cell>
          <cell r="I39">
            <v>0</v>
          </cell>
        </row>
        <row r="40">
          <cell r="B40" t="str">
            <v>EBR2000-M-005</v>
          </cell>
          <cell r="F40">
            <v>0.02</v>
          </cell>
          <cell r="G40">
            <v>0</v>
          </cell>
          <cell r="H40">
            <v>0</v>
          </cell>
          <cell r="I40">
            <v>0</v>
          </cell>
        </row>
        <row r="41">
          <cell r="B41" t="str">
            <v>EBR2000-M-006</v>
          </cell>
          <cell r="F41">
            <v>0.02</v>
          </cell>
          <cell r="G41">
            <v>0</v>
          </cell>
          <cell r="H41">
            <v>0</v>
          </cell>
          <cell r="I41">
            <v>0</v>
          </cell>
        </row>
        <row r="42">
          <cell r="B42" t="str">
            <v>EBR2000-M-007</v>
          </cell>
          <cell r="F42">
            <v>0.02</v>
          </cell>
          <cell r="G42">
            <v>0</v>
          </cell>
          <cell r="H42">
            <v>0</v>
          </cell>
          <cell r="I42">
            <v>0</v>
          </cell>
        </row>
        <row r="43">
          <cell r="B43" t="str">
            <v>EBR2000-M-008</v>
          </cell>
          <cell r="F43">
            <v>0.02</v>
          </cell>
          <cell r="G43">
            <v>0</v>
          </cell>
          <cell r="H43">
            <v>0</v>
          </cell>
          <cell r="I43">
            <v>0</v>
          </cell>
        </row>
        <row r="44">
          <cell r="B44" t="str">
            <v>EBR2000-M-009</v>
          </cell>
          <cell r="F44">
            <v>0.02</v>
          </cell>
          <cell r="G44">
            <v>0</v>
          </cell>
          <cell r="H44">
            <v>0</v>
          </cell>
          <cell r="I44">
            <v>0</v>
          </cell>
        </row>
        <row r="45">
          <cell r="B45" t="str">
            <v>EBR2000-M-010</v>
          </cell>
          <cell r="F45">
            <v>0.02</v>
          </cell>
          <cell r="G45">
            <v>0</v>
          </cell>
          <cell r="H45">
            <v>0</v>
          </cell>
          <cell r="I45">
            <v>0</v>
          </cell>
        </row>
        <row r="46">
          <cell r="B46" t="str">
            <v>EBR2150-0-001</v>
          </cell>
          <cell r="F46">
            <v>2.1499999999999998E-2</v>
          </cell>
          <cell r="G46">
            <v>0</v>
          </cell>
          <cell r="H46">
            <v>0</v>
          </cell>
          <cell r="I46">
            <v>0</v>
          </cell>
        </row>
        <row r="47">
          <cell r="B47" t="str">
            <v>EBR2150-0-002</v>
          </cell>
          <cell r="F47">
            <v>2.1499999999999998E-2</v>
          </cell>
          <cell r="G47">
            <v>0</v>
          </cell>
          <cell r="H47">
            <v>0</v>
          </cell>
          <cell r="I47">
            <v>0</v>
          </cell>
        </row>
        <row r="48">
          <cell r="B48" t="str">
            <v>EBR2150-W-001</v>
          </cell>
          <cell r="F48">
            <v>2.1499999999999998E-2</v>
          </cell>
          <cell r="G48">
            <v>0</v>
          </cell>
          <cell r="H48">
            <v>0</v>
          </cell>
          <cell r="I48">
            <v>0</v>
          </cell>
        </row>
        <row r="49">
          <cell r="B49" t="str">
            <v>EBR2150-W-002</v>
          </cell>
          <cell r="F49">
            <v>2.1499999999999998E-2</v>
          </cell>
          <cell r="G49">
            <v>0</v>
          </cell>
          <cell r="H49">
            <v>0</v>
          </cell>
          <cell r="I49">
            <v>0</v>
          </cell>
        </row>
        <row r="50">
          <cell r="B50" t="str">
            <v>EBR2150-W-002</v>
          </cell>
          <cell r="C50">
            <v>0.33</v>
          </cell>
          <cell r="D50">
            <v>5400</v>
          </cell>
          <cell r="E50">
            <v>15</v>
          </cell>
          <cell r="F50">
            <v>2.1499999999999998E-2</v>
          </cell>
          <cell r="G50">
            <v>574.69500000000005</v>
          </cell>
          <cell r="H50">
            <v>46550295.000000007</v>
          </cell>
          <cell r="I50">
            <v>81000</v>
          </cell>
        </row>
        <row r="51">
          <cell r="B51" t="str">
            <v>EBR2700-0-001</v>
          </cell>
          <cell r="F51">
            <v>2.7E-2</v>
          </cell>
          <cell r="G51">
            <v>0</v>
          </cell>
          <cell r="H51">
            <v>0</v>
          </cell>
          <cell r="I51">
            <v>0</v>
          </cell>
        </row>
        <row r="52">
          <cell r="B52" t="str">
            <v>EBR2700-0-002</v>
          </cell>
          <cell r="F52">
            <v>2.7E-2</v>
          </cell>
          <cell r="G52">
            <v>0</v>
          </cell>
          <cell r="H52">
            <v>0</v>
          </cell>
          <cell r="I52">
            <v>0</v>
          </cell>
        </row>
        <row r="53">
          <cell r="B53" t="str">
            <v>ECR1180-001</v>
          </cell>
          <cell r="F53">
            <v>1.7999999999999999E-2</v>
          </cell>
          <cell r="G53">
            <v>0</v>
          </cell>
          <cell r="H53">
            <v>0</v>
          </cell>
          <cell r="I53">
            <v>0</v>
          </cell>
        </row>
        <row r="54">
          <cell r="B54" t="str">
            <v>ECR1180-002</v>
          </cell>
          <cell r="F54">
            <v>1.7999999999999999E-2</v>
          </cell>
          <cell r="G54">
            <v>0</v>
          </cell>
          <cell r="H54">
            <v>0</v>
          </cell>
          <cell r="I54">
            <v>0</v>
          </cell>
        </row>
        <row r="55">
          <cell r="B55" t="str">
            <v>ECR1180-004</v>
          </cell>
          <cell r="F55">
            <v>1.7999999999999999E-2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ECR1180-005</v>
          </cell>
          <cell r="F56">
            <v>1.7999999999999999E-2</v>
          </cell>
          <cell r="G56">
            <v>0</v>
          </cell>
          <cell r="H56">
            <v>0</v>
          </cell>
          <cell r="I56">
            <v>0</v>
          </cell>
        </row>
        <row r="57">
          <cell r="B57" t="str">
            <v>ECR1180-006</v>
          </cell>
          <cell r="C57">
            <v>1.92</v>
          </cell>
          <cell r="D57">
            <v>6320</v>
          </cell>
          <cell r="E57">
            <v>3</v>
          </cell>
          <cell r="F57">
            <v>1.7999999999999999E-2</v>
          </cell>
          <cell r="G57">
            <v>655.25759999999991</v>
          </cell>
          <cell r="H57">
            <v>12423684.095999999</v>
          </cell>
          <cell r="I57">
            <v>18960</v>
          </cell>
        </row>
        <row r="58">
          <cell r="B58" t="str">
            <v>ECR1180-007</v>
          </cell>
          <cell r="C58">
            <v>1.8</v>
          </cell>
          <cell r="D58">
            <v>6320</v>
          </cell>
          <cell r="E58">
            <v>3</v>
          </cell>
          <cell r="F58">
            <v>1.7999999999999999E-2</v>
          </cell>
          <cell r="G58">
            <v>614.30399999999997</v>
          </cell>
          <cell r="H58">
            <v>11647203.839999998</v>
          </cell>
          <cell r="I58">
            <v>18960</v>
          </cell>
        </row>
        <row r="59">
          <cell r="B59" t="str">
            <v>EIR1180-001</v>
          </cell>
          <cell r="F59">
            <v>1.7999999999999999E-2</v>
          </cell>
          <cell r="G59">
            <v>0</v>
          </cell>
          <cell r="H59">
            <v>0</v>
          </cell>
          <cell r="I59">
            <v>0</v>
          </cell>
        </row>
        <row r="60">
          <cell r="B60" t="str">
            <v>EIR1180-002</v>
          </cell>
          <cell r="F60">
            <v>1.7999999999999999E-2</v>
          </cell>
          <cell r="G60">
            <v>0</v>
          </cell>
          <cell r="H60">
            <v>0</v>
          </cell>
          <cell r="I60">
            <v>0</v>
          </cell>
        </row>
        <row r="61">
          <cell r="B61" t="str">
            <v>SCL1220-001</v>
          </cell>
          <cell r="F61">
            <v>2.1999999999999999E-2</v>
          </cell>
          <cell r="G61">
            <v>0</v>
          </cell>
          <cell r="H61">
            <v>0</v>
          </cell>
          <cell r="I61">
            <v>0</v>
          </cell>
        </row>
        <row r="62">
          <cell r="B62" t="str">
            <v>SCL1220-002</v>
          </cell>
          <cell r="F62">
            <v>2.1999999999999999E-2</v>
          </cell>
          <cell r="G62">
            <v>0</v>
          </cell>
          <cell r="H62">
            <v>0</v>
          </cell>
          <cell r="I62">
            <v>0</v>
          </cell>
        </row>
        <row r="63">
          <cell r="B63" t="str">
            <v>SCL1220-002-01</v>
          </cell>
          <cell r="F63">
            <v>2.1999999999999999E-2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SCL1220-003</v>
          </cell>
          <cell r="F64">
            <v>2.1999999999999999E-2</v>
          </cell>
          <cell r="G64">
            <v>0</v>
          </cell>
          <cell r="H64">
            <v>0</v>
          </cell>
          <cell r="I64">
            <v>0</v>
          </cell>
        </row>
        <row r="65">
          <cell r="B65" t="str">
            <v>SCL1220-004</v>
          </cell>
          <cell r="F65">
            <v>2.1999999999999999E-2</v>
          </cell>
          <cell r="G65">
            <v>0</v>
          </cell>
          <cell r="H65">
            <v>0</v>
          </cell>
          <cell r="I65">
            <v>0</v>
          </cell>
        </row>
        <row r="66">
          <cell r="B66" t="str">
            <v>SCL1220-005</v>
          </cell>
          <cell r="F66">
            <v>2.1999999999999999E-2</v>
          </cell>
          <cell r="G66">
            <v>0</v>
          </cell>
          <cell r="H66">
            <v>0</v>
          </cell>
          <cell r="I66">
            <v>0</v>
          </cell>
        </row>
        <row r="67">
          <cell r="B67" t="str">
            <v>SCL1220-006</v>
          </cell>
          <cell r="F67">
            <v>2.1999999999999999E-2</v>
          </cell>
          <cell r="G67">
            <v>0</v>
          </cell>
          <cell r="H67">
            <v>0</v>
          </cell>
          <cell r="I67">
            <v>0</v>
          </cell>
        </row>
        <row r="68">
          <cell r="B68" t="str">
            <v>SCL1220-006-01</v>
          </cell>
          <cell r="F68">
            <v>2.1999999999999999E-2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SCL1220-007</v>
          </cell>
          <cell r="F69">
            <v>2.1999999999999999E-2</v>
          </cell>
          <cell r="G69">
            <v>0</v>
          </cell>
          <cell r="H69">
            <v>0</v>
          </cell>
          <cell r="I69">
            <v>0</v>
          </cell>
        </row>
        <row r="70">
          <cell r="B70" t="str">
            <v>SCL1220-008</v>
          </cell>
          <cell r="F70">
            <v>2.1999999999999999E-2</v>
          </cell>
          <cell r="G70">
            <v>0</v>
          </cell>
          <cell r="H70">
            <v>0</v>
          </cell>
          <cell r="I70">
            <v>0</v>
          </cell>
        </row>
        <row r="71">
          <cell r="B71" t="str">
            <v>SCL1220-009</v>
          </cell>
          <cell r="F71">
            <v>2.1999999999999999E-2</v>
          </cell>
          <cell r="G71">
            <v>0</v>
          </cell>
          <cell r="H71">
            <v>0</v>
          </cell>
          <cell r="I71">
            <v>0</v>
          </cell>
        </row>
        <row r="72">
          <cell r="B72" t="str">
            <v>SCL1220-010</v>
          </cell>
          <cell r="F72">
            <v>2.1999999999999999E-2</v>
          </cell>
          <cell r="G72">
            <v>0</v>
          </cell>
          <cell r="H72">
            <v>0</v>
          </cell>
          <cell r="I72">
            <v>0</v>
          </cell>
        </row>
        <row r="73">
          <cell r="B73" t="str">
            <v>SCL1220-011</v>
          </cell>
          <cell r="F73">
            <v>2.1999999999999999E-2</v>
          </cell>
          <cell r="G73">
            <v>0</v>
          </cell>
          <cell r="H73">
            <v>0</v>
          </cell>
          <cell r="I73">
            <v>0</v>
          </cell>
        </row>
        <row r="74">
          <cell r="B74" t="str">
            <v>SCL1220-011</v>
          </cell>
          <cell r="F74">
            <v>2.1999999999999999E-2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SCL1220-012</v>
          </cell>
          <cell r="F75">
            <v>2.1999999999999999E-2</v>
          </cell>
          <cell r="G75">
            <v>0</v>
          </cell>
          <cell r="H75">
            <v>0</v>
          </cell>
          <cell r="I75">
            <v>0</v>
          </cell>
        </row>
        <row r="76">
          <cell r="B76" t="str">
            <v>SCL1220-013</v>
          </cell>
          <cell r="F76">
            <v>2.1999999999999999E-2</v>
          </cell>
          <cell r="G76">
            <v>0</v>
          </cell>
          <cell r="H76">
            <v>0</v>
          </cell>
          <cell r="I76">
            <v>0</v>
          </cell>
        </row>
        <row r="77">
          <cell r="B77" t="str">
            <v>SCL1220-013</v>
          </cell>
          <cell r="F77">
            <v>0.02</v>
          </cell>
          <cell r="G77">
            <v>0</v>
          </cell>
          <cell r="H77">
            <v>0</v>
          </cell>
          <cell r="I77">
            <v>0</v>
          </cell>
        </row>
        <row r="78">
          <cell r="B78" t="str">
            <v>SCL2220-001</v>
          </cell>
          <cell r="F78">
            <v>2.1999999999999999E-2</v>
          </cell>
          <cell r="G78">
            <v>0</v>
          </cell>
          <cell r="H78">
            <v>0</v>
          </cell>
          <cell r="I78">
            <v>0</v>
          </cell>
        </row>
        <row r="79">
          <cell r="B79" t="str">
            <v>SCL2220-002</v>
          </cell>
          <cell r="F79">
            <v>2.1999999999999999E-2</v>
          </cell>
          <cell r="G79">
            <v>0</v>
          </cell>
          <cell r="H79">
            <v>0</v>
          </cell>
          <cell r="I79">
            <v>0</v>
          </cell>
        </row>
        <row r="80">
          <cell r="B80" t="str">
            <v>SCL2220-003</v>
          </cell>
          <cell r="F80">
            <v>2.1999999999999999E-2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SCL2220-004</v>
          </cell>
          <cell r="F81">
            <v>2.1999999999999999E-2</v>
          </cell>
          <cell r="G81">
            <v>0</v>
          </cell>
          <cell r="H81">
            <v>0</v>
          </cell>
          <cell r="I81">
            <v>0</v>
          </cell>
        </row>
        <row r="82">
          <cell r="B82" t="str">
            <v>SCL2220-005</v>
          </cell>
          <cell r="F82">
            <v>2.1999999999999999E-2</v>
          </cell>
          <cell r="G82">
            <v>0</v>
          </cell>
          <cell r="H82">
            <v>0</v>
          </cell>
          <cell r="I82">
            <v>0</v>
          </cell>
        </row>
        <row r="83">
          <cell r="B83" t="str">
            <v>SCL2220-006</v>
          </cell>
          <cell r="F83">
            <v>2.1999999999999999E-2</v>
          </cell>
          <cell r="G83">
            <v>0</v>
          </cell>
          <cell r="H83">
            <v>0</v>
          </cell>
          <cell r="I83">
            <v>0</v>
          </cell>
        </row>
        <row r="84">
          <cell r="B84" t="str">
            <v>SCL2220-007</v>
          </cell>
          <cell r="F84">
            <v>2.1999999999999999E-2</v>
          </cell>
          <cell r="G84">
            <v>0</v>
          </cell>
          <cell r="H84">
            <v>0</v>
          </cell>
          <cell r="I84">
            <v>0</v>
          </cell>
        </row>
        <row r="85">
          <cell r="B85" t="str">
            <v>SCL2220-008</v>
          </cell>
          <cell r="F85">
            <v>2.1999999999999999E-2</v>
          </cell>
          <cell r="G85">
            <v>0</v>
          </cell>
          <cell r="H85">
            <v>0</v>
          </cell>
          <cell r="I85">
            <v>0</v>
          </cell>
        </row>
        <row r="86">
          <cell r="B86" t="str">
            <v>SCL2220-008</v>
          </cell>
          <cell r="F86">
            <v>2.1999999999999999E-2</v>
          </cell>
          <cell r="G86">
            <v>0</v>
          </cell>
          <cell r="H86">
            <v>0</v>
          </cell>
          <cell r="I86">
            <v>0</v>
          </cell>
        </row>
        <row r="87">
          <cell r="B87" t="str">
            <v>SCL2220-009</v>
          </cell>
          <cell r="F87">
            <v>2.1999999999999999E-2</v>
          </cell>
          <cell r="G87">
            <v>0</v>
          </cell>
          <cell r="H87">
            <v>0</v>
          </cell>
          <cell r="I87">
            <v>0</v>
          </cell>
        </row>
        <row r="88">
          <cell r="B88" t="str">
            <v>SCL2220-009</v>
          </cell>
          <cell r="F88">
            <v>2.1999999999999999E-2</v>
          </cell>
          <cell r="G88">
            <v>0</v>
          </cell>
          <cell r="H88">
            <v>0</v>
          </cell>
          <cell r="I88">
            <v>0</v>
          </cell>
        </row>
        <row r="89">
          <cell r="B89" t="str">
            <v>SCL2220-010</v>
          </cell>
          <cell r="F89">
            <v>2.1999999999999999E-2</v>
          </cell>
          <cell r="G89">
            <v>0</v>
          </cell>
          <cell r="H89">
            <v>0</v>
          </cell>
          <cell r="I89">
            <v>0</v>
          </cell>
        </row>
        <row r="90">
          <cell r="B90" t="str">
            <v>SCL2220-010</v>
          </cell>
          <cell r="F90">
            <v>2.1999999999999999E-2</v>
          </cell>
          <cell r="G90">
            <v>0</v>
          </cell>
          <cell r="H90">
            <v>0</v>
          </cell>
          <cell r="I90">
            <v>0</v>
          </cell>
        </row>
        <row r="91">
          <cell r="B91" t="str">
            <v>SCL2220-011</v>
          </cell>
          <cell r="F91">
            <v>2.1999999999999999E-2</v>
          </cell>
          <cell r="G91">
            <v>0</v>
          </cell>
          <cell r="H91">
            <v>0</v>
          </cell>
          <cell r="I91">
            <v>0</v>
          </cell>
        </row>
        <row r="92">
          <cell r="B92" t="str">
            <v>SCL2220-011</v>
          </cell>
          <cell r="F92">
            <v>2.1999999999999999E-2</v>
          </cell>
          <cell r="G92">
            <v>0</v>
          </cell>
          <cell r="H92">
            <v>0</v>
          </cell>
          <cell r="I92">
            <v>0</v>
          </cell>
        </row>
        <row r="93">
          <cell r="B93" t="str">
            <v>SCR1180-001</v>
          </cell>
          <cell r="F93">
            <v>1.7999999999999999E-2</v>
          </cell>
          <cell r="G93">
            <v>0</v>
          </cell>
          <cell r="H93">
            <v>0</v>
          </cell>
          <cell r="I93">
            <v>0</v>
          </cell>
        </row>
        <row r="94">
          <cell r="B94" t="str">
            <v>SCR1215-001</v>
          </cell>
          <cell r="F94">
            <v>2.1499999999999998E-2</v>
          </cell>
          <cell r="G94">
            <v>0</v>
          </cell>
          <cell r="H94">
            <v>0</v>
          </cell>
          <cell r="I94">
            <v>0</v>
          </cell>
        </row>
        <row r="95">
          <cell r="B95" t="str">
            <v>SCR1215-002</v>
          </cell>
          <cell r="F95">
            <v>2.1499999999999998E-2</v>
          </cell>
          <cell r="G95">
            <v>0</v>
          </cell>
          <cell r="H95">
            <v>0</v>
          </cell>
          <cell r="I95">
            <v>0</v>
          </cell>
        </row>
        <row r="96">
          <cell r="B96" t="str">
            <v>SCR1215-003</v>
          </cell>
          <cell r="F96">
            <v>2.1499999999999998E-2</v>
          </cell>
          <cell r="G96">
            <v>0</v>
          </cell>
          <cell r="H96">
            <v>0</v>
          </cell>
          <cell r="I96">
            <v>0</v>
          </cell>
        </row>
        <row r="97">
          <cell r="B97" t="str">
            <v>SCR1215-004</v>
          </cell>
          <cell r="F97">
            <v>2.1499999999999998E-2</v>
          </cell>
          <cell r="G97">
            <v>0</v>
          </cell>
          <cell r="H97">
            <v>0</v>
          </cell>
          <cell r="I97">
            <v>0</v>
          </cell>
        </row>
        <row r="98">
          <cell r="B98" t="str">
            <v>SCR1215-006</v>
          </cell>
          <cell r="F98">
            <v>2.1499999999999998E-2</v>
          </cell>
          <cell r="G98">
            <v>0</v>
          </cell>
          <cell r="H98">
            <v>0</v>
          </cell>
          <cell r="I98">
            <v>0</v>
          </cell>
        </row>
        <row r="99">
          <cell r="B99" t="str">
            <v>SCR1215-007</v>
          </cell>
          <cell r="F99">
            <v>2.1499999999999998E-2</v>
          </cell>
          <cell r="G99">
            <v>0</v>
          </cell>
          <cell r="H99">
            <v>0</v>
          </cell>
          <cell r="I99">
            <v>0</v>
          </cell>
        </row>
        <row r="100">
          <cell r="B100" t="str">
            <v>SCR1215-008</v>
          </cell>
          <cell r="F100">
            <v>2.1499999999999998E-2</v>
          </cell>
          <cell r="G100">
            <v>0</v>
          </cell>
          <cell r="H100">
            <v>0</v>
          </cell>
          <cell r="I100">
            <v>0</v>
          </cell>
        </row>
        <row r="101">
          <cell r="B101" t="str">
            <v>SCR1215-009</v>
          </cell>
          <cell r="F101">
            <v>2.1499999999999998E-2</v>
          </cell>
          <cell r="G101">
            <v>0</v>
          </cell>
          <cell r="H101">
            <v>0</v>
          </cell>
          <cell r="I101">
            <v>0</v>
          </cell>
        </row>
        <row r="102">
          <cell r="B102" t="str">
            <v>SCR1215-010</v>
          </cell>
          <cell r="F102">
            <v>2.1499999999999998E-2</v>
          </cell>
          <cell r="G102">
            <v>0</v>
          </cell>
          <cell r="H102">
            <v>0</v>
          </cell>
          <cell r="I102">
            <v>0</v>
          </cell>
        </row>
        <row r="103">
          <cell r="B103" t="str">
            <v>SCR1215-011</v>
          </cell>
          <cell r="F103">
            <v>2.1499999999999998E-2</v>
          </cell>
          <cell r="G103">
            <v>0</v>
          </cell>
          <cell r="H103">
            <v>0</v>
          </cell>
          <cell r="I103">
            <v>0</v>
          </cell>
        </row>
        <row r="104">
          <cell r="B104" t="str">
            <v>SCR1215-012</v>
          </cell>
          <cell r="F104">
            <v>2.1499999999999998E-2</v>
          </cell>
          <cell r="G104">
            <v>0</v>
          </cell>
          <cell r="H104">
            <v>0</v>
          </cell>
          <cell r="I104">
            <v>0</v>
          </cell>
        </row>
        <row r="105">
          <cell r="B105" t="str">
            <v>SCR1215-015</v>
          </cell>
          <cell r="F105">
            <v>2.1499999999999998E-2</v>
          </cell>
          <cell r="G105">
            <v>0</v>
          </cell>
          <cell r="H105">
            <v>0</v>
          </cell>
          <cell r="I105">
            <v>0</v>
          </cell>
        </row>
        <row r="106">
          <cell r="B106" t="str">
            <v>SCR1215-016</v>
          </cell>
          <cell r="F106">
            <v>2.1499999999999998E-2</v>
          </cell>
          <cell r="G106">
            <v>0</v>
          </cell>
          <cell r="H106">
            <v>0</v>
          </cell>
          <cell r="I106">
            <v>0</v>
          </cell>
        </row>
        <row r="107">
          <cell r="B107" t="str">
            <v>SCR1215-016</v>
          </cell>
          <cell r="F107">
            <v>2.1499999999999998E-2</v>
          </cell>
          <cell r="G107">
            <v>0</v>
          </cell>
          <cell r="H107">
            <v>0</v>
          </cell>
          <cell r="I107">
            <v>0</v>
          </cell>
        </row>
        <row r="108">
          <cell r="B108" t="str">
            <v>SCR1215-017</v>
          </cell>
          <cell r="F108">
            <v>2.1499999999999998E-2</v>
          </cell>
          <cell r="G108">
            <v>0</v>
          </cell>
          <cell r="H108">
            <v>0</v>
          </cell>
          <cell r="I108">
            <v>0</v>
          </cell>
        </row>
        <row r="109">
          <cell r="B109" t="str">
            <v>SCR1215-017</v>
          </cell>
          <cell r="F109">
            <v>2.1499999999999998E-2</v>
          </cell>
          <cell r="G109">
            <v>0</v>
          </cell>
          <cell r="H109">
            <v>0</v>
          </cell>
          <cell r="I109">
            <v>0</v>
          </cell>
        </row>
        <row r="110">
          <cell r="B110" t="str">
            <v>SCR1215-018</v>
          </cell>
          <cell r="F110">
            <v>2.1499999999999998E-2</v>
          </cell>
          <cell r="G110">
            <v>0</v>
          </cell>
          <cell r="H110">
            <v>0</v>
          </cell>
          <cell r="I110">
            <v>0</v>
          </cell>
        </row>
        <row r="111">
          <cell r="B111" t="str">
            <v>SCR1215-018</v>
          </cell>
          <cell r="F111">
            <v>2.1499999999999998E-2</v>
          </cell>
          <cell r="G111">
            <v>0</v>
          </cell>
          <cell r="H111">
            <v>0</v>
          </cell>
          <cell r="I111">
            <v>0</v>
          </cell>
        </row>
        <row r="112">
          <cell r="B112" t="str">
            <v>SCR1215-019</v>
          </cell>
          <cell r="F112">
            <v>2.1499999999999998E-2</v>
          </cell>
          <cell r="G112">
            <v>0</v>
          </cell>
          <cell r="H112">
            <v>0</v>
          </cell>
          <cell r="I112">
            <v>0</v>
          </cell>
        </row>
        <row r="113">
          <cell r="B113" t="str">
            <v>SCR1350</v>
          </cell>
          <cell r="F113">
            <v>3.5000000000000003E-2</v>
          </cell>
          <cell r="G113">
            <v>0</v>
          </cell>
          <cell r="H113">
            <v>0</v>
          </cell>
          <cell r="I113">
            <v>0</v>
          </cell>
        </row>
        <row r="114">
          <cell r="B114" t="str">
            <v>SCR1350-001</v>
          </cell>
          <cell r="F114">
            <v>3.5000000000000003E-2</v>
          </cell>
          <cell r="G114">
            <v>0</v>
          </cell>
          <cell r="H114">
            <v>0</v>
          </cell>
          <cell r="I114">
            <v>0</v>
          </cell>
        </row>
        <row r="115">
          <cell r="B115" t="str">
            <v>SGR1200-001</v>
          </cell>
          <cell r="F115">
            <v>0.02</v>
          </cell>
          <cell r="G115">
            <v>0</v>
          </cell>
          <cell r="H115">
            <v>0</v>
          </cell>
          <cell r="I115">
            <v>0</v>
          </cell>
        </row>
        <row r="116">
          <cell r="B116" t="str">
            <v>SGR1200-002</v>
          </cell>
          <cell r="F116">
            <v>0.02</v>
          </cell>
          <cell r="G116">
            <v>0</v>
          </cell>
          <cell r="H116">
            <v>0</v>
          </cell>
          <cell r="I116">
            <v>0</v>
          </cell>
        </row>
        <row r="117">
          <cell r="B117" t="str">
            <v>SGR1200-003</v>
          </cell>
          <cell r="F117">
            <v>0.02</v>
          </cell>
          <cell r="G117">
            <v>0</v>
          </cell>
          <cell r="H117">
            <v>0</v>
          </cell>
          <cell r="I117">
            <v>0</v>
          </cell>
        </row>
        <row r="118">
          <cell r="B118" t="str">
            <v>SGR1200-004</v>
          </cell>
          <cell r="F118">
            <v>0.02</v>
          </cell>
          <cell r="G118">
            <v>0</v>
          </cell>
          <cell r="H118">
            <v>0</v>
          </cell>
          <cell r="I118">
            <v>0</v>
          </cell>
        </row>
        <row r="119">
          <cell r="B119" t="str">
            <v>SGR1350-001</v>
          </cell>
          <cell r="F119">
            <v>3.5000000000000003E-2</v>
          </cell>
          <cell r="G119">
            <v>0</v>
          </cell>
          <cell r="H119">
            <v>0</v>
          </cell>
          <cell r="I119">
            <v>0</v>
          </cell>
        </row>
        <row r="120">
          <cell r="B120" t="str">
            <v>SGR2200-001</v>
          </cell>
          <cell r="F120">
            <v>0.02</v>
          </cell>
          <cell r="G120">
            <v>0</v>
          </cell>
          <cell r="H120">
            <v>0</v>
          </cell>
          <cell r="I120">
            <v>0</v>
          </cell>
        </row>
        <row r="121">
          <cell r="B121" t="str">
            <v>SGR2200-002</v>
          </cell>
          <cell r="F121">
            <v>0.02</v>
          </cell>
          <cell r="G121">
            <v>0</v>
          </cell>
          <cell r="H121">
            <v>0</v>
          </cell>
          <cell r="I121">
            <v>0</v>
          </cell>
        </row>
        <row r="122">
          <cell r="B122" t="str">
            <v>SGR2200-003</v>
          </cell>
          <cell r="F122">
            <v>0.02</v>
          </cell>
          <cell r="G122">
            <v>0</v>
          </cell>
          <cell r="H122">
            <v>0</v>
          </cell>
          <cell r="I122">
            <v>0</v>
          </cell>
        </row>
        <row r="123">
          <cell r="B123" t="str">
            <v>SGR2200-004</v>
          </cell>
          <cell r="F123">
            <v>0.02</v>
          </cell>
          <cell r="G123">
            <v>0</v>
          </cell>
          <cell r="H123">
            <v>0</v>
          </cell>
          <cell r="I123">
            <v>0</v>
          </cell>
        </row>
        <row r="124">
          <cell r="B124" t="str">
            <v>SGR2200-005</v>
          </cell>
          <cell r="F124">
            <v>0.02</v>
          </cell>
          <cell r="G124">
            <v>0</v>
          </cell>
          <cell r="H124">
            <v>0</v>
          </cell>
          <cell r="I124">
            <v>0</v>
          </cell>
        </row>
        <row r="125">
          <cell r="B125" t="str">
            <v>SGR2200-006</v>
          </cell>
          <cell r="F125">
            <v>0.02</v>
          </cell>
          <cell r="G125">
            <v>0</v>
          </cell>
          <cell r="H125">
            <v>0</v>
          </cell>
          <cell r="I125">
            <v>0</v>
          </cell>
        </row>
        <row r="126">
          <cell r="B126" t="str">
            <v>SGR2200-007</v>
          </cell>
          <cell r="F126">
            <v>0.02</v>
          </cell>
          <cell r="G126">
            <v>0</v>
          </cell>
          <cell r="H126">
            <v>0</v>
          </cell>
          <cell r="I126">
            <v>0</v>
          </cell>
        </row>
        <row r="127">
          <cell r="B127" t="str">
            <v>SGR2200-008</v>
          </cell>
          <cell r="F127">
            <v>0.02</v>
          </cell>
          <cell r="G127">
            <v>0</v>
          </cell>
          <cell r="H127">
            <v>0</v>
          </cell>
          <cell r="I127">
            <v>0</v>
          </cell>
        </row>
        <row r="128">
          <cell r="B128" t="str">
            <v>SGR2200-009</v>
          </cell>
          <cell r="F128">
            <v>0.02</v>
          </cell>
          <cell r="G128">
            <v>0</v>
          </cell>
          <cell r="H128">
            <v>0</v>
          </cell>
          <cell r="I128">
            <v>0</v>
          </cell>
        </row>
        <row r="129">
          <cell r="B129" t="str">
            <v>SGR2200-010</v>
          </cell>
          <cell r="F129">
            <v>0.02</v>
          </cell>
          <cell r="G129">
            <v>0</v>
          </cell>
          <cell r="H129">
            <v>0</v>
          </cell>
          <cell r="I129">
            <v>0</v>
          </cell>
        </row>
        <row r="130">
          <cell r="B130" t="str">
            <v>SGR2200-011</v>
          </cell>
          <cell r="F130">
            <v>0.02</v>
          </cell>
          <cell r="G130">
            <v>0</v>
          </cell>
          <cell r="H130">
            <v>0</v>
          </cell>
          <cell r="I130">
            <v>0</v>
          </cell>
        </row>
        <row r="131">
          <cell r="B131" t="str">
            <v>SGR2200-012</v>
          </cell>
          <cell r="F131">
            <v>0.02</v>
          </cell>
          <cell r="G131">
            <v>0</v>
          </cell>
          <cell r="H131">
            <v>0</v>
          </cell>
          <cell r="I131">
            <v>0</v>
          </cell>
        </row>
        <row r="132">
          <cell r="B132" t="str">
            <v>SGR2200-013</v>
          </cell>
          <cell r="F132">
            <v>0.02</v>
          </cell>
          <cell r="G132">
            <v>0</v>
          </cell>
          <cell r="H132">
            <v>0</v>
          </cell>
          <cell r="I132">
            <v>0</v>
          </cell>
        </row>
        <row r="133">
          <cell r="B133" t="str">
            <v>SGR2200-014</v>
          </cell>
          <cell r="F133">
            <v>0.02</v>
          </cell>
          <cell r="G133">
            <v>0</v>
          </cell>
          <cell r="H133">
            <v>0</v>
          </cell>
          <cell r="I133">
            <v>0</v>
          </cell>
        </row>
        <row r="134">
          <cell r="B134" t="str">
            <v>SGR2200-015</v>
          </cell>
          <cell r="F134">
            <v>0.02</v>
          </cell>
          <cell r="G134">
            <v>0</v>
          </cell>
          <cell r="H134">
            <v>0</v>
          </cell>
          <cell r="I134">
            <v>0</v>
          </cell>
        </row>
        <row r="135">
          <cell r="B135" t="str">
            <v>SGR2200-016</v>
          </cell>
          <cell r="F135">
            <v>0.02</v>
          </cell>
          <cell r="G135">
            <v>0</v>
          </cell>
          <cell r="H135">
            <v>0</v>
          </cell>
          <cell r="I135">
            <v>0</v>
          </cell>
        </row>
        <row r="136">
          <cell r="B136" t="str">
            <v>SGR2200-017</v>
          </cell>
          <cell r="F136">
            <v>0.02</v>
          </cell>
          <cell r="G136">
            <v>0</v>
          </cell>
          <cell r="H136">
            <v>0</v>
          </cell>
          <cell r="I136">
            <v>0</v>
          </cell>
        </row>
        <row r="137">
          <cell r="B137" t="str">
            <v>SIR1180-001</v>
          </cell>
          <cell r="F137">
            <v>1.7999999999999999E-2</v>
          </cell>
          <cell r="G137">
            <v>0</v>
          </cell>
          <cell r="H137">
            <v>0</v>
          </cell>
          <cell r="I137">
            <v>0</v>
          </cell>
        </row>
        <row r="138">
          <cell r="B138" t="str">
            <v>SIR1180-002</v>
          </cell>
          <cell r="F138">
            <v>1.7999999999999999E-2</v>
          </cell>
          <cell r="G138">
            <v>0</v>
          </cell>
          <cell r="H138">
            <v>0</v>
          </cell>
          <cell r="I138">
            <v>0</v>
          </cell>
        </row>
        <row r="139">
          <cell r="B139" t="str">
            <v>SIR1200-001</v>
          </cell>
          <cell r="F139">
            <v>0.02</v>
          </cell>
          <cell r="G139">
            <v>0</v>
          </cell>
          <cell r="H139">
            <v>0</v>
          </cell>
          <cell r="I139">
            <v>0</v>
          </cell>
        </row>
        <row r="140">
          <cell r="B140" t="str">
            <v>SIR1200-001</v>
          </cell>
          <cell r="F140">
            <v>0.02</v>
          </cell>
          <cell r="G140">
            <v>0</v>
          </cell>
          <cell r="H140">
            <v>0</v>
          </cell>
          <cell r="I140">
            <v>0</v>
          </cell>
        </row>
        <row r="141">
          <cell r="B141" t="str">
            <v>SKR1215</v>
          </cell>
          <cell r="F141">
            <v>2.1499999999999998E-2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SKR1215-001</v>
          </cell>
          <cell r="F142">
            <v>2.1499999999999998E-2</v>
          </cell>
          <cell r="G142">
            <v>0</v>
          </cell>
          <cell r="H142">
            <v>0</v>
          </cell>
          <cell r="I142">
            <v>0</v>
          </cell>
        </row>
        <row r="143">
          <cell r="B143" t="str">
            <v>SKR1250</v>
          </cell>
          <cell r="F143">
            <v>2.5000000000000001E-2</v>
          </cell>
          <cell r="G143">
            <v>0</v>
          </cell>
          <cell r="H143">
            <v>0</v>
          </cell>
          <cell r="I143">
            <v>0</v>
          </cell>
        </row>
        <row r="144">
          <cell r="B144" t="str">
            <v>SKR1250-001</v>
          </cell>
          <cell r="F144">
            <v>2.5000000000000001E-2</v>
          </cell>
          <cell r="G144">
            <v>0</v>
          </cell>
          <cell r="H144">
            <v>0</v>
          </cell>
          <cell r="I144">
            <v>0</v>
          </cell>
        </row>
        <row r="145">
          <cell r="B145" t="str">
            <v>SKR3350-001</v>
          </cell>
          <cell r="F145">
            <v>3.5000000000000003E-2</v>
          </cell>
          <cell r="G145">
            <v>0</v>
          </cell>
          <cell r="H145">
            <v>0</v>
          </cell>
          <cell r="I145">
            <v>0</v>
          </cell>
        </row>
        <row r="146">
          <cell r="B146" t="str">
            <v>SKR3400-001</v>
          </cell>
          <cell r="F146">
            <v>0.04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SOR1200-001</v>
          </cell>
          <cell r="F147">
            <v>0.02</v>
          </cell>
          <cell r="G147">
            <v>0</v>
          </cell>
          <cell r="H147">
            <v>0</v>
          </cell>
          <cell r="I147">
            <v>0</v>
          </cell>
        </row>
        <row r="148">
          <cell r="B148" t="str">
            <v>SOR1200-002</v>
          </cell>
          <cell r="F148">
            <v>0.02</v>
          </cell>
          <cell r="G148">
            <v>0</v>
          </cell>
          <cell r="H148">
            <v>0</v>
          </cell>
          <cell r="I148">
            <v>0</v>
          </cell>
        </row>
        <row r="149">
          <cell r="B149" t="str">
            <v>SOR1200-003</v>
          </cell>
          <cell r="F149">
            <v>0.02</v>
          </cell>
          <cell r="G149">
            <v>0</v>
          </cell>
          <cell r="H149">
            <v>0</v>
          </cell>
          <cell r="I149">
            <v>0</v>
          </cell>
        </row>
        <row r="150">
          <cell r="B150" t="str">
            <v>SRD12003-001</v>
          </cell>
          <cell r="F150">
            <v>0.02</v>
          </cell>
          <cell r="G150">
            <v>0</v>
          </cell>
          <cell r="H150">
            <v>0</v>
          </cell>
          <cell r="I150">
            <v>0</v>
          </cell>
        </row>
        <row r="151">
          <cell r="B151" t="str">
            <v>SRD12003-002</v>
          </cell>
          <cell r="F151">
            <v>0.02</v>
          </cell>
          <cell r="G151">
            <v>0</v>
          </cell>
          <cell r="H151">
            <v>0</v>
          </cell>
          <cell r="I151">
            <v>0</v>
          </cell>
        </row>
        <row r="152">
          <cell r="B152" t="str">
            <v>SRD12003-003</v>
          </cell>
          <cell r="F152">
            <v>0.02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TBR1801-1-002</v>
          </cell>
          <cell r="F153">
            <v>1.7999999999999999E-2</v>
          </cell>
          <cell r="G153">
            <v>0</v>
          </cell>
          <cell r="H153">
            <v>0</v>
          </cell>
          <cell r="I153">
            <v>0</v>
          </cell>
        </row>
        <row r="154">
          <cell r="B154" t="str">
            <v>TBR1801-1-003</v>
          </cell>
          <cell r="C154">
            <v>0.18</v>
          </cell>
          <cell r="D154">
            <v>5000</v>
          </cell>
          <cell r="E154">
            <v>36</v>
          </cell>
          <cell r="F154">
            <v>1.7999999999999999E-2</v>
          </cell>
          <cell r="G154">
            <v>583.19999999999993</v>
          </cell>
          <cell r="H154">
            <v>104975999.99999999</v>
          </cell>
          <cell r="I154">
            <v>180000</v>
          </cell>
        </row>
        <row r="155">
          <cell r="B155" t="str">
            <v>TBR1801-1-004</v>
          </cell>
          <cell r="C155">
            <v>0.18</v>
          </cell>
          <cell r="D155">
            <v>5000</v>
          </cell>
          <cell r="E155">
            <v>36</v>
          </cell>
          <cell r="F155">
            <v>1.7999999999999999E-2</v>
          </cell>
          <cell r="G155">
            <v>583.19999999999993</v>
          </cell>
          <cell r="H155">
            <v>104975999.99999999</v>
          </cell>
          <cell r="I155">
            <v>180000</v>
          </cell>
        </row>
        <row r="156">
          <cell r="B156" t="str">
            <v>TBR2002-0-001</v>
          </cell>
          <cell r="C156">
            <v>0.254</v>
          </cell>
          <cell r="D156">
            <v>6000</v>
          </cell>
          <cell r="E156">
            <v>20</v>
          </cell>
          <cell r="F156">
            <v>0.02</v>
          </cell>
          <cell r="G156">
            <v>609.6</v>
          </cell>
          <cell r="H156">
            <v>73152000</v>
          </cell>
          <cell r="I156">
            <v>120000</v>
          </cell>
        </row>
        <row r="157">
          <cell r="B157" t="str">
            <v>TBR2002-0-002</v>
          </cell>
          <cell r="C157">
            <v>0.37</v>
          </cell>
          <cell r="D157">
            <v>6000</v>
          </cell>
          <cell r="E157">
            <v>10</v>
          </cell>
          <cell r="F157">
            <v>0.02</v>
          </cell>
          <cell r="G157">
            <v>444</v>
          </cell>
          <cell r="H157">
            <v>26640000</v>
          </cell>
          <cell r="I157">
            <v>60000</v>
          </cell>
        </row>
        <row r="158">
          <cell r="B158" t="str">
            <v>TBR2002-M-001</v>
          </cell>
          <cell r="C158">
            <v>0.122</v>
          </cell>
          <cell r="D158">
            <v>6100</v>
          </cell>
          <cell r="E158">
            <v>30</v>
          </cell>
          <cell r="F158">
            <v>0.02</v>
          </cell>
          <cell r="G158">
            <v>446.52</v>
          </cell>
          <cell r="H158">
            <v>81713159.999999985</v>
          </cell>
          <cell r="I158">
            <v>183000</v>
          </cell>
        </row>
        <row r="159">
          <cell r="B159" t="str">
            <v>TBR2002-M-002</v>
          </cell>
          <cell r="C159">
            <v>0.122</v>
          </cell>
          <cell r="D159">
            <v>6100</v>
          </cell>
          <cell r="E159">
            <v>30</v>
          </cell>
          <cell r="F159">
            <v>0.02</v>
          </cell>
          <cell r="G159">
            <v>446.52</v>
          </cell>
          <cell r="H159">
            <v>81713159.999999985</v>
          </cell>
          <cell r="I159">
            <v>183000</v>
          </cell>
        </row>
        <row r="160">
          <cell r="B160" t="str">
            <v>TBR2002-M-003</v>
          </cell>
          <cell r="C160">
            <v>0.122</v>
          </cell>
          <cell r="D160">
            <v>6100</v>
          </cell>
          <cell r="E160">
            <v>30</v>
          </cell>
          <cell r="F160">
            <v>0.02</v>
          </cell>
          <cell r="G160">
            <v>446.52</v>
          </cell>
          <cell r="H160">
            <v>81713159.999999985</v>
          </cell>
          <cell r="I160">
            <v>183000</v>
          </cell>
        </row>
        <row r="161">
          <cell r="B161" t="str">
            <v>TBR2002-M-004</v>
          </cell>
          <cell r="C161">
            <v>0.122</v>
          </cell>
          <cell r="D161">
            <v>6100</v>
          </cell>
          <cell r="E161">
            <v>30</v>
          </cell>
          <cell r="F161">
            <v>0.02</v>
          </cell>
          <cell r="G161">
            <v>446.52</v>
          </cell>
          <cell r="H161">
            <v>81713159.999999985</v>
          </cell>
          <cell r="I161">
            <v>183000</v>
          </cell>
        </row>
        <row r="162">
          <cell r="B162" t="str">
            <v>TBR2002-M-005</v>
          </cell>
          <cell r="C162">
            <v>0.122</v>
          </cell>
          <cell r="D162">
            <v>6100</v>
          </cell>
          <cell r="E162">
            <v>30</v>
          </cell>
          <cell r="F162">
            <v>0.02</v>
          </cell>
          <cell r="G162">
            <v>446.52</v>
          </cell>
          <cell r="H162">
            <v>81713159.999999985</v>
          </cell>
          <cell r="I162">
            <v>183000</v>
          </cell>
        </row>
        <row r="163">
          <cell r="B163" t="str">
            <v>TBR2002-M-006</v>
          </cell>
          <cell r="C163">
            <v>0.122</v>
          </cell>
          <cell r="D163">
            <v>6100</v>
          </cell>
          <cell r="E163">
            <v>30</v>
          </cell>
          <cell r="F163">
            <v>0.02</v>
          </cell>
          <cell r="G163">
            <v>446.52</v>
          </cell>
          <cell r="H163">
            <v>81713159.999999985</v>
          </cell>
          <cell r="I163">
            <v>183000</v>
          </cell>
        </row>
        <row r="164">
          <cell r="B164" t="str">
            <v>TBR2151-0-001</v>
          </cell>
          <cell r="C164">
            <v>0.16</v>
          </cell>
          <cell r="D164">
            <v>4500</v>
          </cell>
          <cell r="E164">
            <v>36</v>
          </cell>
          <cell r="F164">
            <v>2.1499999999999998E-2</v>
          </cell>
          <cell r="G164">
            <v>557.28</v>
          </cell>
          <cell r="H164">
            <v>90279359.999999985</v>
          </cell>
          <cell r="I164">
            <v>162000</v>
          </cell>
        </row>
        <row r="165">
          <cell r="B165" t="str">
            <v>TCL1220-001</v>
          </cell>
          <cell r="C165">
            <v>0.40500000000000003</v>
          </cell>
          <cell r="D165">
            <v>4000</v>
          </cell>
          <cell r="E165">
            <v>18</v>
          </cell>
          <cell r="F165">
            <v>2.1999999999999999E-2</v>
          </cell>
          <cell r="G165">
            <v>641.52</v>
          </cell>
          <cell r="H165">
            <v>46189440</v>
          </cell>
          <cell r="I165">
            <v>72000</v>
          </cell>
        </row>
        <row r="166">
          <cell r="B166" t="str">
            <v>TCL1220-002</v>
          </cell>
          <cell r="F166">
            <v>2.1999999999999999E-2</v>
          </cell>
          <cell r="G166">
            <v>0</v>
          </cell>
          <cell r="H166">
            <v>0</v>
          </cell>
          <cell r="I166">
            <v>0</v>
          </cell>
        </row>
        <row r="167">
          <cell r="B167" t="str">
            <v>TCL1220-003</v>
          </cell>
          <cell r="F167">
            <v>2.1999999999999999E-2</v>
          </cell>
          <cell r="G167">
            <v>0</v>
          </cell>
          <cell r="H167">
            <v>0</v>
          </cell>
          <cell r="I167">
            <v>0</v>
          </cell>
        </row>
        <row r="168">
          <cell r="B168" t="str">
            <v>TCL2200-010</v>
          </cell>
          <cell r="F168">
            <v>2.1999999999999999E-2</v>
          </cell>
          <cell r="G168">
            <v>0</v>
          </cell>
          <cell r="H168">
            <v>0</v>
          </cell>
          <cell r="I168">
            <v>0</v>
          </cell>
        </row>
        <row r="169">
          <cell r="B169" t="str">
            <v>TCL2220-001</v>
          </cell>
          <cell r="C169">
            <v>0.185</v>
          </cell>
          <cell r="D169">
            <v>4000</v>
          </cell>
          <cell r="E169">
            <v>45</v>
          </cell>
          <cell r="F169">
            <v>2.1999999999999999E-2</v>
          </cell>
          <cell r="G169">
            <v>732.6</v>
          </cell>
          <cell r="H169">
            <v>131868000</v>
          </cell>
          <cell r="I169">
            <v>180000</v>
          </cell>
        </row>
        <row r="170">
          <cell r="B170" t="str">
            <v>TCL2220-002</v>
          </cell>
          <cell r="F170">
            <v>2.1999999999999999E-2</v>
          </cell>
          <cell r="G170">
            <v>0</v>
          </cell>
          <cell r="H170">
            <v>0</v>
          </cell>
          <cell r="I170">
            <v>0</v>
          </cell>
        </row>
        <row r="171">
          <cell r="B171" t="str">
            <v>TCL2220-003</v>
          </cell>
          <cell r="C171">
            <v>0.17</v>
          </cell>
          <cell r="D171">
            <v>4000</v>
          </cell>
          <cell r="E171">
            <v>45</v>
          </cell>
          <cell r="F171">
            <v>2.1999999999999999E-2</v>
          </cell>
          <cell r="G171">
            <v>673.2</v>
          </cell>
          <cell r="H171">
            <v>121176000.00000001</v>
          </cell>
          <cell r="I171">
            <v>180000</v>
          </cell>
        </row>
        <row r="172">
          <cell r="B172" t="str">
            <v>TCL2220-004</v>
          </cell>
          <cell r="C172">
            <v>0.18</v>
          </cell>
          <cell r="D172">
            <v>4000</v>
          </cell>
          <cell r="E172">
            <v>45</v>
          </cell>
          <cell r="F172">
            <v>2.1999999999999999E-2</v>
          </cell>
          <cell r="G172">
            <v>712.8</v>
          </cell>
          <cell r="H172">
            <v>128303999.99999999</v>
          </cell>
          <cell r="I172">
            <v>180000</v>
          </cell>
        </row>
        <row r="173">
          <cell r="B173" t="str">
            <v>TCL2220-005</v>
          </cell>
          <cell r="F173">
            <v>2.1999999999999999E-2</v>
          </cell>
          <cell r="G173">
            <v>0</v>
          </cell>
          <cell r="H173">
            <v>0</v>
          </cell>
          <cell r="I173">
            <v>0</v>
          </cell>
        </row>
        <row r="174">
          <cell r="B174" t="str">
            <v>TCL2220-006</v>
          </cell>
          <cell r="F174">
            <v>2.1999999999999999E-2</v>
          </cell>
          <cell r="G174">
            <v>0</v>
          </cell>
          <cell r="H174">
            <v>0</v>
          </cell>
          <cell r="I174">
            <v>0</v>
          </cell>
        </row>
        <row r="175">
          <cell r="B175" t="str">
            <v>TCL2220-007</v>
          </cell>
          <cell r="C175">
            <v>0.1</v>
          </cell>
          <cell r="D175">
            <v>4000</v>
          </cell>
          <cell r="E175">
            <v>45</v>
          </cell>
          <cell r="F175">
            <v>2.1999999999999999E-2</v>
          </cell>
          <cell r="G175">
            <v>396.00000000000006</v>
          </cell>
          <cell r="H175">
            <v>71280000.000000015</v>
          </cell>
          <cell r="I175">
            <v>180000</v>
          </cell>
        </row>
        <row r="176">
          <cell r="B176" t="str">
            <v>TCL2220-007</v>
          </cell>
          <cell r="F176">
            <v>2.1999999999999999E-2</v>
          </cell>
          <cell r="G176">
            <v>0</v>
          </cell>
          <cell r="H176">
            <v>0</v>
          </cell>
          <cell r="I176">
            <v>0</v>
          </cell>
        </row>
        <row r="177">
          <cell r="B177" t="str">
            <v>TCL2220-008</v>
          </cell>
          <cell r="F177">
            <v>2.1999999999999999E-2</v>
          </cell>
          <cell r="G177">
            <v>0</v>
          </cell>
          <cell r="H177">
            <v>0</v>
          </cell>
          <cell r="I177">
            <v>0</v>
          </cell>
        </row>
        <row r="178">
          <cell r="B178" t="str">
            <v>TCL2220-010</v>
          </cell>
          <cell r="C178">
            <v>0.22</v>
          </cell>
          <cell r="D178">
            <v>4000</v>
          </cell>
          <cell r="E178">
            <v>36</v>
          </cell>
          <cell r="F178">
            <v>2.1999999999999999E-2</v>
          </cell>
          <cell r="G178">
            <v>696.96</v>
          </cell>
          <cell r="H178">
            <v>100362240</v>
          </cell>
          <cell r="I178">
            <v>144000</v>
          </cell>
        </row>
        <row r="179">
          <cell r="B179" t="str">
            <v>TCL2220-011</v>
          </cell>
          <cell r="F179">
            <v>2.1999999999999999E-2</v>
          </cell>
          <cell r="G179">
            <v>0</v>
          </cell>
          <cell r="H179">
            <v>0</v>
          </cell>
          <cell r="I179">
            <v>0</v>
          </cell>
        </row>
        <row r="180">
          <cell r="B180" t="str">
            <v>TCL2220-012</v>
          </cell>
          <cell r="F180">
            <v>2.1999999999999999E-2</v>
          </cell>
          <cell r="G180">
            <v>0</v>
          </cell>
          <cell r="H180">
            <v>0</v>
          </cell>
          <cell r="I180">
            <v>0</v>
          </cell>
        </row>
        <row r="181">
          <cell r="B181" t="str">
            <v>TCL2220-014</v>
          </cell>
          <cell r="C181">
            <v>0.185</v>
          </cell>
          <cell r="D181">
            <v>4000</v>
          </cell>
          <cell r="E181">
            <v>45</v>
          </cell>
          <cell r="F181">
            <v>2.1999999999999999E-2</v>
          </cell>
          <cell r="G181">
            <v>732.6</v>
          </cell>
          <cell r="H181">
            <v>131868000</v>
          </cell>
          <cell r="I181">
            <v>180000</v>
          </cell>
        </row>
        <row r="182">
          <cell r="B182" t="str">
            <v>TCR1215-001</v>
          </cell>
          <cell r="F182">
            <v>2.1499999999999998E-2</v>
          </cell>
          <cell r="G182">
            <v>0</v>
          </cell>
          <cell r="H182">
            <v>0</v>
          </cell>
          <cell r="I182">
            <v>0</v>
          </cell>
        </row>
        <row r="183">
          <cell r="B183" t="str">
            <v>TCR1215-002</v>
          </cell>
          <cell r="F183">
            <v>2.1499999999999998E-2</v>
          </cell>
          <cell r="G183">
            <v>0</v>
          </cell>
          <cell r="H183">
            <v>0</v>
          </cell>
          <cell r="I183">
            <v>0</v>
          </cell>
        </row>
        <row r="184">
          <cell r="B184" t="str">
            <v>TCR1215-002</v>
          </cell>
          <cell r="F184">
            <v>2.1499999999999998E-2</v>
          </cell>
          <cell r="G184">
            <v>0</v>
          </cell>
          <cell r="H184">
            <v>0</v>
          </cell>
          <cell r="I184">
            <v>0</v>
          </cell>
        </row>
        <row r="185">
          <cell r="B185" t="str">
            <v>TCR1215-003</v>
          </cell>
          <cell r="F185">
            <v>2.1499999999999998E-2</v>
          </cell>
          <cell r="G185">
            <v>0</v>
          </cell>
          <cell r="H185">
            <v>0</v>
          </cell>
          <cell r="I185">
            <v>0</v>
          </cell>
        </row>
        <row r="186">
          <cell r="B186" t="str">
            <v>TCR1215-003</v>
          </cell>
          <cell r="F186">
            <v>2.1499999999999998E-2</v>
          </cell>
          <cell r="G186">
            <v>0</v>
          </cell>
          <cell r="H186">
            <v>0</v>
          </cell>
          <cell r="I186">
            <v>0</v>
          </cell>
        </row>
        <row r="187">
          <cell r="B187" t="str">
            <v>TCR1215-005</v>
          </cell>
          <cell r="C187">
            <v>0.32</v>
          </cell>
          <cell r="D187">
            <v>3000</v>
          </cell>
          <cell r="E187">
            <v>27</v>
          </cell>
          <cell r="F187">
            <v>2.1499999999999998E-2</v>
          </cell>
          <cell r="G187">
            <v>557.28</v>
          </cell>
          <cell r="H187">
            <v>45139680</v>
          </cell>
          <cell r="I187">
            <v>81000</v>
          </cell>
        </row>
        <row r="188">
          <cell r="B188" t="str">
            <v>TCR1215-006</v>
          </cell>
          <cell r="C188">
            <v>0.32</v>
          </cell>
          <cell r="D188">
            <v>3000</v>
          </cell>
          <cell r="E188">
            <v>27</v>
          </cell>
          <cell r="F188">
            <v>2.1499999999999998E-2</v>
          </cell>
          <cell r="G188">
            <v>557.28</v>
          </cell>
          <cell r="H188">
            <v>45139680</v>
          </cell>
          <cell r="I188">
            <v>81000</v>
          </cell>
        </row>
        <row r="189">
          <cell r="B189" t="str">
            <v>TCR1215-007</v>
          </cell>
          <cell r="F189">
            <v>2.1499999999999998E-2</v>
          </cell>
          <cell r="G189">
            <v>0</v>
          </cell>
          <cell r="H189">
            <v>0</v>
          </cell>
          <cell r="I189">
            <v>0</v>
          </cell>
        </row>
        <row r="190">
          <cell r="B190" t="str">
            <v>TCR1215-008</v>
          </cell>
          <cell r="F190">
            <v>2.1499999999999998E-2</v>
          </cell>
          <cell r="G190">
            <v>0</v>
          </cell>
          <cell r="H190">
            <v>0</v>
          </cell>
          <cell r="I190">
            <v>0</v>
          </cell>
        </row>
        <row r="191">
          <cell r="B191" t="str">
            <v>TCR1215-009</v>
          </cell>
          <cell r="F191">
            <v>2.1499999999999998E-2</v>
          </cell>
          <cell r="G191">
            <v>0</v>
          </cell>
          <cell r="H191">
            <v>0</v>
          </cell>
          <cell r="I191">
            <v>0</v>
          </cell>
        </row>
        <row r="192">
          <cell r="B192" t="str">
            <v>TCR1215-010</v>
          </cell>
          <cell r="C192">
            <v>0.14000000000000001</v>
          </cell>
          <cell r="D192">
            <v>3000</v>
          </cell>
          <cell r="E192">
            <v>45</v>
          </cell>
          <cell r="F192">
            <v>2.1499999999999998E-2</v>
          </cell>
          <cell r="G192">
            <v>406.35</v>
          </cell>
          <cell r="H192">
            <v>54857250</v>
          </cell>
          <cell r="I192">
            <v>135000</v>
          </cell>
        </row>
        <row r="193">
          <cell r="B193" t="str">
            <v>TCR1215-011</v>
          </cell>
          <cell r="C193">
            <v>0.18</v>
          </cell>
          <cell r="D193">
            <v>3000</v>
          </cell>
          <cell r="E193">
            <v>45</v>
          </cell>
          <cell r="F193">
            <v>2.1499999999999998E-2</v>
          </cell>
          <cell r="G193">
            <v>522.44999999999993</v>
          </cell>
          <cell r="H193">
            <v>70530749.999999985</v>
          </cell>
          <cell r="I193">
            <v>135000</v>
          </cell>
        </row>
        <row r="194">
          <cell r="B194" t="str">
            <v>TCR1215-012</v>
          </cell>
          <cell r="C194">
            <v>0.14000000000000001</v>
          </cell>
          <cell r="D194">
            <v>3000</v>
          </cell>
          <cell r="E194">
            <v>45</v>
          </cell>
          <cell r="F194">
            <v>2.1499999999999998E-2</v>
          </cell>
          <cell r="G194">
            <v>406.35</v>
          </cell>
          <cell r="H194">
            <v>54857250</v>
          </cell>
          <cell r="I194">
            <v>135000</v>
          </cell>
        </row>
        <row r="195">
          <cell r="B195" t="str">
            <v>TCR1215-013</v>
          </cell>
          <cell r="C195">
            <v>0.18</v>
          </cell>
          <cell r="D195">
            <v>3000</v>
          </cell>
          <cell r="E195">
            <v>45</v>
          </cell>
          <cell r="F195">
            <v>2.1499999999999998E-2</v>
          </cell>
          <cell r="G195">
            <v>522.44999999999993</v>
          </cell>
          <cell r="H195">
            <v>70530749.999999985</v>
          </cell>
          <cell r="I195">
            <v>135000</v>
          </cell>
        </row>
        <row r="196">
          <cell r="B196" t="str">
            <v>TCR1215-014</v>
          </cell>
          <cell r="C196">
            <v>9.6000000000000002E-2</v>
          </cell>
          <cell r="D196">
            <v>3000</v>
          </cell>
          <cell r="E196">
            <v>27</v>
          </cell>
          <cell r="F196">
            <v>2.1499999999999998E-2</v>
          </cell>
          <cell r="G196">
            <v>167.184</v>
          </cell>
          <cell r="H196">
            <v>13541904</v>
          </cell>
          <cell r="I196">
            <v>81000</v>
          </cell>
        </row>
        <row r="197">
          <cell r="B197" t="str">
            <v>TCR1215-015</v>
          </cell>
          <cell r="C197">
            <v>0.28999999999999998</v>
          </cell>
          <cell r="D197">
            <v>3000</v>
          </cell>
          <cell r="E197">
            <v>27</v>
          </cell>
          <cell r="F197">
            <v>2.1499999999999998E-2</v>
          </cell>
          <cell r="G197">
            <v>505.03499999999997</v>
          </cell>
          <cell r="H197">
            <v>40907835</v>
          </cell>
          <cell r="I197">
            <v>81000</v>
          </cell>
        </row>
        <row r="198">
          <cell r="B198" t="str">
            <v>TCR1215-016</v>
          </cell>
          <cell r="C198">
            <v>0.28999999999999998</v>
          </cell>
          <cell r="D198">
            <v>3000</v>
          </cell>
          <cell r="E198">
            <v>27</v>
          </cell>
          <cell r="F198">
            <v>2.1499999999999998E-2</v>
          </cell>
          <cell r="G198">
            <v>505.03499999999997</v>
          </cell>
          <cell r="H198">
            <v>40907835</v>
          </cell>
          <cell r="I198">
            <v>81000</v>
          </cell>
        </row>
        <row r="199">
          <cell r="B199" t="str">
            <v>TCR1215-017</v>
          </cell>
          <cell r="F199">
            <v>2.1499999999999998E-2</v>
          </cell>
          <cell r="G199">
            <v>0</v>
          </cell>
          <cell r="H199">
            <v>0</v>
          </cell>
          <cell r="I199">
            <v>0</v>
          </cell>
        </row>
        <row r="200">
          <cell r="B200" t="str">
            <v>TCR1215-018</v>
          </cell>
          <cell r="F200">
            <v>2.1499999999999998E-2</v>
          </cell>
          <cell r="G200">
            <v>0</v>
          </cell>
          <cell r="H200">
            <v>0</v>
          </cell>
          <cell r="I200">
            <v>0</v>
          </cell>
        </row>
        <row r="201">
          <cell r="B201" t="str">
            <v>TCR1215-019</v>
          </cell>
          <cell r="F201">
            <v>2.1499999999999998E-2</v>
          </cell>
          <cell r="G201">
            <v>0</v>
          </cell>
          <cell r="H201">
            <v>0</v>
          </cell>
          <cell r="I201">
            <v>0</v>
          </cell>
        </row>
        <row r="202">
          <cell r="B202" t="str">
            <v>TCR1215-020</v>
          </cell>
          <cell r="F202">
            <v>2.1499999999999998E-2</v>
          </cell>
          <cell r="G202">
            <v>0</v>
          </cell>
          <cell r="H202">
            <v>0</v>
          </cell>
          <cell r="I202">
            <v>0</v>
          </cell>
        </row>
        <row r="203">
          <cell r="B203" t="str">
            <v>TCR1215-021</v>
          </cell>
          <cell r="F203">
            <v>2.1499999999999998E-2</v>
          </cell>
          <cell r="G203">
            <v>0</v>
          </cell>
          <cell r="H203">
            <v>0</v>
          </cell>
          <cell r="I203">
            <v>0</v>
          </cell>
        </row>
        <row r="204">
          <cell r="B204" t="str">
            <v>TCR1215-022</v>
          </cell>
          <cell r="F204">
            <v>2.1499999999999998E-2</v>
          </cell>
          <cell r="G204">
            <v>0</v>
          </cell>
          <cell r="H204">
            <v>0</v>
          </cell>
          <cell r="I204">
            <v>0</v>
          </cell>
        </row>
        <row r="205">
          <cell r="B205" t="str">
            <v>TCR1215-023</v>
          </cell>
          <cell r="F205">
            <v>2.1499999999999998E-2</v>
          </cell>
          <cell r="G205">
            <v>0</v>
          </cell>
          <cell r="H205">
            <v>0</v>
          </cell>
          <cell r="I205">
            <v>0</v>
          </cell>
        </row>
        <row r="206">
          <cell r="B206" t="str">
            <v>TCR1215-024</v>
          </cell>
          <cell r="F206">
            <v>2.1499999999999998E-2</v>
          </cell>
          <cell r="G206">
            <v>0</v>
          </cell>
          <cell r="H206">
            <v>0</v>
          </cell>
          <cell r="I206">
            <v>0</v>
          </cell>
        </row>
        <row r="207">
          <cell r="B207" t="str">
            <v>TCR1215-029</v>
          </cell>
          <cell r="F207">
            <v>2.1499999999999998E-2</v>
          </cell>
          <cell r="G207">
            <v>0</v>
          </cell>
          <cell r="H207">
            <v>0</v>
          </cell>
          <cell r="I207">
            <v>0</v>
          </cell>
        </row>
        <row r="208">
          <cell r="B208" t="str">
            <v>TCR1215-032</v>
          </cell>
          <cell r="F208">
            <v>2.1499999999999998E-2</v>
          </cell>
          <cell r="G208">
            <v>0</v>
          </cell>
          <cell r="H208">
            <v>0</v>
          </cell>
          <cell r="I208">
            <v>0</v>
          </cell>
        </row>
        <row r="209">
          <cell r="B209" t="str">
            <v>TCR1215-033</v>
          </cell>
          <cell r="F209">
            <v>2.1499999999999998E-2</v>
          </cell>
          <cell r="G209">
            <v>0</v>
          </cell>
          <cell r="H209">
            <v>0</v>
          </cell>
          <cell r="I209">
            <v>0</v>
          </cell>
        </row>
        <row r="210">
          <cell r="B210" t="str">
            <v>TCR1215-034</v>
          </cell>
          <cell r="F210">
            <v>2.1499999999999998E-2</v>
          </cell>
          <cell r="G210">
            <v>0</v>
          </cell>
          <cell r="H210">
            <v>0</v>
          </cell>
          <cell r="I210">
            <v>0</v>
          </cell>
        </row>
        <row r="211">
          <cell r="B211" t="str">
            <v>TCR1215-035</v>
          </cell>
          <cell r="F211">
            <v>2.1499999999999998E-2</v>
          </cell>
          <cell r="G211">
            <v>0</v>
          </cell>
          <cell r="H211">
            <v>0</v>
          </cell>
          <cell r="I211">
            <v>0</v>
          </cell>
        </row>
        <row r="212">
          <cell r="B212" t="str">
            <v>TCR1215-036</v>
          </cell>
          <cell r="F212">
            <v>2.1499999999999998E-2</v>
          </cell>
          <cell r="G212">
            <v>0</v>
          </cell>
          <cell r="H212">
            <v>0</v>
          </cell>
          <cell r="I212">
            <v>0</v>
          </cell>
        </row>
        <row r="213">
          <cell r="B213" t="str">
            <v>TCR1215-037</v>
          </cell>
          <cell r="F213">
            <v>2.1499999999999998E-2</v>
          </cell>
          <cell r="G213">
            <v>0</v>
          </cell>
          <cell r="H213">
            <v>0</v>
          </cell>
          <cell r="I213">
            <v>0</v>
          </cell>
        </row>
        <row r="214">
          <cell r="B214" t="str">
            <v>TCR1215-038</v>
          </cell>
          <cell r="F214">
            <v>2.1499999999999998E-2</v>
          </cell>
          <cell r="G214">
            <v>0</v>
          </cell>
          <cell r="H214">
            <v>0</v>
          </cell>
          <cell r="I214">
            <v>0</v>
          </cell>
        </row>
        <row r="215">
          <cell r="B215" t="str">
            <v>TGR1200-001</v>
          </cell>
          <cell r="F215">
            <v>0.02</v>
          </cell>
          <cell r="G215">
            <v>0</v>
          </cell>
          <cell r="H215">
            <v>0</v>
          </cell>
          <cell r="I215">
            <v>0</v>
          </cell>
        </row>
        <row r="216">
          <cell r="B216" t="str">
            <v>TGR1200-002</v>
          </cell>
          <cell r="F216">
            <v>0.02</v>
          </cell>
          <cell r="G216">
            <v>0</v>
          </cell>
          <cell r="H216">
            <v>0</v>
          </cell>
          <cell r="I216">
            <v>0</v>
          </cell>
        </row>
        <row r="217">
          <cell r="B217" t="str">
            <v>TGR1200-003</v>
          </cell>
          <cell r="F217">
            <v>0.02</v>
          </cell>
          <cell r="G217">
            <v>0</v>
          </cell>
          <cell r="H217">
            <v>0</v>
          </cell>
          <cell r="I217">
            <v>0</v>
          </cell>
        </row>
        <row r="218">
          <cell r="B218" t="str">
            <v>TGR1200-004</v>
          </cell>
          <cell r="F218">
            <v>0.02</v>
          </cell>
          <cell r="G218">
            <v>0</v>
          </cell>
          <cell r="H218">
            <v>0</v>
          </cell>
          <cell r="I218">
            <v>0</v>
          </cell>
        </row>
        <row r="219">
          <cell r="B219" t="str">
            <v>TGR1200-005</v>
          </cell>
          <cell r="F219">
            <v>0.02</v>
          </cell>
          <cell r="G219">
            <v>0</v>
          </cell>
          <cell r="H219">
            <v>0</v>
          </cell>
          <cell r="I219">
            <v>0</v>
          </cell>
        </row>
        <row r="220">
          <cell r="B220" t="str">
            <v>TGR1200-006</v>
          </cell>
          <cell r="F220">
            <v>0.02</v>
          </cell>
          <cell r="G220">
            <v>0</v>
          </cell>
          <cell r="H220">
            <v>0</v>
          </cell>
          <cell r="I220">
            <v>0</v>
          </cell>
        </row>
        <row r="221">
          <cell r="B221" t="str">
            <v>TGR1200-007</v>
          </cell>
          <cell r="C221">
            <v>0.19800000000000001</v>
          </cell>
          <cell r="D221">
            <v>6000</v>
          </cell>
          <cell r="E221">
            <v>20</v>
          </cell>
          <cell r="F221">
            <v>0.02</v>
          </cell>
          <cell r="G221">
            <v>475.20000000000005</v>
          </cell>
          <cell r="H221">
            <v>57024000</v>
          </cell>
          <cell r="I221">
            <v>120000</v>
          </cell>
        </row>
        <row r="222">
          <cell r="B222" t="str">
            <v>TGR1200-007</v>
          </cell>
          <cell r="F222">
            <v>0.02</v>
          </cell>
          <cell r="G222">
            <v>0</v>
          </cell>
          <cell r="H222">
            <v>0</v>
          </cell>
          <cell r="I222">
            <v>0</v>
          </cell>
        </row>
        <row r="223">
          <cell r="B223" t="str">
            <v>TGR1200-008</v>
          </cell>
          <cell r="C223">
            <v>0.21</v>
          </cell>
          <cell r="D223">
            <v>6000</v>
          </cell>
          <cell r="E223">
            <v>20</v>
          </cell>
          <cell r="F223">
            <v>0.02</v>
          </cell>
          <cell r="G223">
            <v>504</v>
          </cell>
          <cell r="H223">
            <v>60480000</v>
          </cell>
          <cell r="I223">
            <v>120000</v>
          </cell>
        </row>
        <row r="224">
          <cell r="B224" t="str">
            <v>TGR1200-008</v>
          </cell>
          <cell r="F224">
            <v>0.02</v>
          </cell>
          <cell r="G224">
            <v>0</v>
          </cell>
          <cell r="H224">
            <v>0</v>
          </cell>
          <cell r="I224">
            <v>0</v>
          </cell>
        </row>
        <row r="225">
          <cell r="B225" t="str">
            <v>TGR2200-001</v>
          </cell>
          <cell r="F225">
            <v>0.02</v>
          </cell>
          <cell r="G225">
            <v>0</v>
          </cell>
          <cell r="H225">
            <v>0</v>
          </cell>
          <cell r="I225">
            <v>0</v>
          </cell>
        </row>
        <row r="226">
          <cell r="B226" t="str">
            <v>TGR2200-002</v>
          </cell>
          <cell r="F226">
            <v>0.02</v>
          </cell>
          <cell r="G226">
            <v>0</v>
          </cell>
          <cell r="H226">
            <v>0</v>
          </cell>
          <cell r="I226">
            <v>0</v>
          </cell>
        </row>
        <row r="227">
          <cell r="B227" t="str">
            <v>TGR2200-003</v>
          </cell>
          <cell r="F227">
            <v>0.02</v>
          </cell>
          <cell r="G227">
            <v>0</v>
          </cell>
          <cell r="H227">
            <v>0</v>
          </cell>
          <cell r="I227">
            <v>0</v>
          </cell>
        </row>
        <row r="228">
          <cell r="B228" t="str">
            <v>TGR2200-004</v>
          </cell>
          <cell r="F228">
            <v>0.02</v>
          </cell>
          <cell r="G228">
            <v>0</v>
          </cell>
          <cell r="H228">
            <v>0</v>
          </cell>
          <cell r="I228">
            <v>0</v>
          </cell>
        </row>
        <row r="229">
          <cell r="B229" t="str">
            <v>TGR2200-005</v>
          </cell>
          <cell r="F229">
            <v>0.02</v>
          </cell>
          <cell r="G229">
            <v>0</v>
          </cell>
          <cell r="H229">
            <v>0</v>
          </cell>
          <cell r="I229">
            <v>0</v>
          </cell>
        </row>
        <row r="230">
          <cell r="B230" t="str">
            <v>TGR2200-006</v>
          </cell>
          <cell r="F230">
            <v>0.02</v>
          </cell>
          <cell r="G230">
            <v>0</v>
          </cell>
          <cell r="H230">
            <v>0</v>
          </cell>
          <cell r="I230">
            <v>0</v>
          </cell>
        </row>
        <row r="231">
          <cell r="B231" t="str">
            <v>TGR2200-007</v>
          </cell>
          <cell r="F231">
            <v>0.02</v>
          </cell>
          <cell r="G231">
            <v>0</v>
          </cell>
          <cell r="H231">
            <v>0</v>
          </cell>
          <cell r="I231">
            <v>0</v>
          </cell>
        </row>
        <row r="232">
          <cell r="B232" t="str">
            <v>TGR2200-008</v>
          </cell>
          <cell r="F232">
            <v>0.02</v>
          </cell>
          <cell r="G232">
            <v>0</v>
          </cell>
          <cell r="H232">
            <v>0</v>
          </cell>
          <cell r="I232">
            <v>0</v>
          </cell>
        </row>
        <row r="233">
          <cell r="B233" t="str">
            <v>TGR2200-009</v>
          </cell>
          <cell r="F233">
            <v>0.02</v>
          </cell>
          <cell r="G233">
            <v>0</v>
          </cell>
          <cell r="H233">
            <v>0</v>
          </cell>
          <cell r="I233">
            <v>0</v>
          </cell>
        </row>
        <row r="234">
          <cell r="B234" t="str">
            <v>TGR2200-010</v>
          </cell>
          <cell r="F234">
            <v>0.02</v>
          </cell>
          <cell r="G234">
            <v>0</v>
          </cell>
          <cell r="H234">
            <v>0</v>
          </cell>
          <cell r="I234">
            <v>0</v>
          </cell>
        </row>
        <row r="235">
          <cell r="B235" t="str">
            <v>TGR2200-011</v>
          </cell>
          <cell r="F235">
            <v>0.02</v>
          </cell>
          <cell r="G235">
            <v>0</v>
          </cell>
          <cell r="H235">
            <v>0</v>
          </cell>
          <cell r="I235">
            <v>0</v>
          </cell>
        </row>
        <row r="236">
          <cell r="B236" t="str">
            <v>TGR2200-012</v>
          </cell>
          <cell r="F236">
            <v>0.02</v>
          </cell>
          <cell r="G236">
            <v>0</v>
          </cell>
          <cell r="H236">
            <v>0</v>
          </cell>
          <cell r="I236">
            <v>0</v>
          </cell>
        </row>
        <row r="237">
          <cell r="B237" t="str">
            <v>TGR2200-013</v>
          </cell>
          <cell r="F237">
            <v>0.02</v>
          </cell>
          <cell r="G237">
            <v>0</v>
          </cell>
          <cell r="H237">
            <v>0</v>
          </cell>
          <cell r="I237">
            <v>0</v>
          </cell>
        </row>
        <row r="238">
          <cell r="B238" t="str">
            <v>TGR2200-013</v>
          </cell>
          <cell r="F238">
            <v>0.02</v>
          </cell>
          <cell r="G238">
            <v>0</v>
          </cell>
          <cell r="H238">
            <v>0</v>
          </cell>
          <cell r="I238">
            <v>0</v>
          </cell>
        </row>
        <row r="239">
          <cell r="B239" t="str">
            <v>TGR2200-014</v>
          </cell>
          <cell r="F239">
            <v>0.02</v>
          </cell>
          <cell r="G239">
            <v>0</v>
          </cell>
          <cell r="H239">
            <v>0</v>
          </cell>
          <cell r="I239">
            <v>0</v>
          </cell>
        </row>
        <row r="240">
          <cell r="B240" t="str">
            <v>TGR2200-015</v>
          </cell>
          <cell r="F240">
            <v>0.02</v>
          </cell>
          <cell r="G240">
            <v>0</v>
          </cell>
          <cell r="H240">
            <v>0</v>
          </cell>
          <cell r="I240">
            <v>0</v>
          </cell>
        </row>
        <row r="241">
          <cell r="B241" t="str">
            <v>TGR2200-016</v>
          </cell>
          <cell r="F241">
            <v>0.02</v>
          </cell>
          <cell r="G241">
            <v>0</v>
          </cell>
          <cell r="H241">
            <v>0</v>
          </cell>
          <cell r="I241">
            <v>0</v>
          </cell>
        </row>
        <row r="242">
          <cell r="B242" t="str">
            <v>TGR2200-017</v>
          </cell>
          <cell r="F242">
            <v>0.02</v>
          </cell>
          <cell r="G242">
            <v>0</v>
          </cell>
          <cell r="H242">
            <v>0</v>
          </cell>
          <cell r="I242">
            <v>0</v>
          </cell>
        </row>
        <row r="243">
          <cell r="B243" t="str">
            <v>TGR2200-018</v>
          </cell>
          <cell r="F243">
            <v>0.02</v>
          </cell>
          <cell r="G243">
            <v>0</v>
          </cell>
          <cell r="H243">
            <v>0</v>
          </cell>
          <cell r="I243">
            <v>0</v>
          </cell>
        </row>
        <row r="244">
          <cell r="B244" t="str">
            <v>TGR2200-018</v>
          </cell>
          <cell r="F244">
            <v>0.02</v>
          </cell>
          <cell r="G244">
            <v>0</v>
          </cell>
          <cell r="H244">
            <v>0</v>
          </cell>
          <cell r="I244">
            <v>0</v>
          </cell>
        </row>
        <row r="245">
          <cell r="B245" t="str">
            <v>TGR2200-019</v>
          </cell>
          <cell r="C245">
            <v>0.122</v>
          </cell>
          <cell r="D245">
            <v>6100</v>
          </cell>
          <cell r="E245">
            <v>30</v>
          </cell>
          <cell r="F245">
            <v>0.02</v>
          </cell>
          <cell r="G245">
            <v>446.52</v>
          </cell>
          <cell r="H245">
            <v>81713159.999999985</v>
          </cell>
          <cell r="I245">
            <v>183000</v>
          </cell>
        </row>
        <row r="246">
          <cell r="B246" t="str">
            <v>TGR2200-019</v>
          </cell>
          <cell r="F246">
            <v>0.02</v>
          </cell>
          <cell r="G246">
            <v>0</v>
          </cell>
          <cell r="H246">
            <v>0</v>
          </cell>
          <cell r="I246">
            <v>0</v>
          </cell>
        </row>
        <row r="247">
          <cell r="B247" t="str">
            <v>TGR2200-020</v>
          </cell>
          <cell r="F247">
            <v>0.02</v>
          </cell>
          <cell r="G247">
            <v>0</v>
          </cell>
          <cell r="H247">
            <v>0</v>
          </cell>
          <cell r="I247">
            <v>0</v>
          </cell>
        </row>
        <row r="248">
          <cell r="B248" t="str">
            <v>TGR2200-020</v>
          </cell>
          <cell r="F248">
            <v>0.02</v>
          </cell>
          <cell r="G248">
            <v>0</v>
          </cell>
          <cell r="H248">
            <v>0</v>
          </cell>
          <cell r="I248">
            <v>0</v>
          </cell>
        </row>
        <row r="249">
          <cell r="B249" t="str">
            <v>TIR1180-001</v>
          </cell>
          <cell r="F249">
            <v>1.7999999999999999E-2</v>
          </cell>
          <cell r="G249">
            <v>0</v>
          </cell>
          <cell r="H249">
            <v>0</v>
          </cell>
          <cell r="I249">
            <v>0</v>
          </cell>
        </row>
        <row r="250">
          <cell r="B250" t="str">
            <v>TOR1200-001</v>
          </cell>
          <cell r="F250">
            <v>0.02</v>
          </cell>
          <cell r="G250">
            <v>0</v>
          </cell>
          <cell r="H250">
            <v>0</v>
          </cell>
          <cell r="I250">
            <v>0</v>
          </cell>
        </row>
        <row r="251">
          <cell r="B251" t="str">
            <v>EBR1800-1-011</v>
          </cell>
          <cell r="C251">
            <v>0.17</v>
          </cell>
          <cell r="D251">
            <v>4000</v>
          </cell>
          <cell r="E251">
            <v>45</v>
          </cell>
          <cell r="F251">
            <v>1.7999999999999999E-2</v>
          </cell>
          <cell r="G251">
            <v>550.79999999999995</v>
          </cell>
          <cell r="H251">
            <v>99143999.999999985</v>
          </cell>
          <cell r="I251">
            <v>180000</v>
          </cell>
        </row>
        <row r="252">
          <cell r="B252" t="str">
            <v>EBR1800-W-007</v>
          </cell>
          <cell r="C252">
            <v>1.72</v>
          </cell>
          <cell r="D252">
            <v>6000</v>
          </cell>
          <cell r="E252">
            <v>3</v>
          </cell>
          <cell r="F252">
            <v>1.7999999999999999E-2</v>
          </cell>
          <cell r="G252">
            <v>557.27999999999986</v>
          </cell>
          <cell r="H252">
            <v>10031039.999999998</v>
          </cell>
          <cell r="I252">
            <v>18000</v>
          </cell>
        </row>
        <row r="253">
          <cell r="B253" t="str">
            <v>TBR1801-1-009</v>
          </cell>
          <cell r="C253">
            <v>0.21</v>
          </cell>
          <cell r="D253">
            <v>5000</v>
          </cell>
          <cell r="E253">
            <v>36</v>
          </cell>
          <cell r="F253">
            <v>1.7999999999999999E-2</v>
          </cell>
          <cell r="G253">
            <v>680.4</v>
          </cell>
          <cell r="H253">
            <v>122471999.99999999</v>
          </cell>
          <cell r="I253">
            <v>180000</v>
          </cell>
        </row>
        <row r="254">
          <cell r="B254" t="str">
            <v>TBR1801-1-008</v>
          </cell>
          <cell r="C254">
            <v>0.187</v>
          </cell>
          <cell r="D254">
            <v>5000</v>
          </cell>
          <cell r="E254">
            <v>36</v>
          </cell>
          <cell r="F254">
            <v>1.7999999999999999E-2</v>
          </cell>
          <cell r="G254">
            <v>605.87999999999988</v>
          </cell>
          <cell r="H254">
            <v>109058399.99999999</v>
          </cell>
          <cell r="I254">
            <v>180000</v>
          </cell>
        </row>
        <row r="255">
          <cell r="B255" t="str">
            <v>TBR1801-1-004</v>
          </cell>
          <cell r="C255">
            <v>0.18</v>
          </cell>
          <cell r="D255">
            <v>5000</v>
          </cell>
          <cell r="E255">
            <v>36</v>
          </cell>
          <cell r="F255">
            <v>1.7999999999999999E-2</v>
          </cell>
          <cell r="G255">
            <v>583.19999999999993</v>
          </cell>
          <cell r="H255">
            <v>104975999.99999999</v>
          </cell>
          <cell r="I255">
            <v>180000</v>
          </cell>
        </row>
        <row r="256">
          <cell r="B256" t="str">
            <v>TBR2151-0-003</v>
          </cell>
          <cell r="C256">
            <v>0.08</v>
          </cell>
          <cell r="D256">
            <v>4500</v>
          </cell>
          <cell r="E256">
            <v>36</v>
          </cell>
          <cell r="F256">
            <v>2.1499999999999998E-2</v>
          </cell>
          <cell r="G256">
            <v>278.64</v>
          </cell>
          <cell r="H256">
            <v>45139679.999999993</v>
          </cell>
          <cell r="I256">
            <v>162000</v>
          </cell>
        </row>
        <row r="257">
          <cell r="B257" t="str">
            <v>EBR1800-W-010</v>
          </cell>
          <cell r="C257">
            <v>1.1200000000000001</v>
          </cell>
          <cell r="D257">
            <v>6000</v>
          </cell>
          <cell r="E257">
            <v>6</v>
          </cell>
          <cell r="F257">
            <v>1.7999999999999999E-2</v>
          </cell>
          <cell r="G257">
            <v>725.76</v>
          </cell>
          <cell r="H257">
            <v>26127359.999999996</v>
          </cell>
          <cell r="I257">
            <v>36000</v>
          </cell>
        </row>
        <row r="258">
          <cell r="B258" t="str">
            <v>EBR1800-W-011</v>
          </cell>
          <cell r="C258">
            <v>1.64</v>
          </cell>
          <cell r="D258">
            <v>6000</v>
          </cell>
          <cell r="E258">
            <v>3</v>
          </cell>
          <cell r="F258">
            <v>1.7999999999999999E-2</v>
          </cell>
          <cell r="G258">
            <v>531.3599999999999</v>
          </cell>
          <cell r="H258">
            <v>9564479.9999999981</v>
          </cell>
          <cell r="I258">
            <v>18000</v>
          </cell>
        </row>
        <row r="259">
          <cell r="B259" t="str">
            <v>TBR2002-1-002</v>
          </cell>
          <cell r="C259">
            <v>0.39</v>
          </cell>
          <cell r="D259">
            <v>6000</v>
          </cell>
          <cell r="E259">
            <v>10</v>
          </cell>
          <cell r="F259">
            <v>0.02</v>
          </cell>
          <cell r="G259">
            <v>468.00000000000006</v>
          </cell>
          <cell r="H259">
            <v>28080000.000000004</v>
          </cell>
          <cell r="I259">
            <v>60000</v>
          </cell>
        </row>
        <row r="260">
          <cell r="B260" t="str">
            <v>TBR2002-1-009</v>
          </cell>
          <cell r="C260">
            <v>0.39</v>
          </cell>
          <cell r="D260">
            <v>5500</v>
          </cell>
          <cell r="E260">
            <v>10</v>
          </cell>
          <cell r="F260">
            <v>0.02</v>
          </cell>
          <cell r="G260">
            <v>429</v>
          </cell>
          <cell r="H260">
            <v>23595000</v>
          </cell>
          <cell r="I260">
            <v>55000</v>
          </cell>
        </row>
        <row r="261">
          <cell r="B261" t="str">
            <v>TBR2002-1-010</v>
          </cell>
          <cell r="C261">
            <v>0.39</v>
          </cell>
          <cell r="D261">
            <v>5000</v>
          </cell>
          <cell r="E261">
            <v>10</v>
          </cell>
          <cell r="F261">
            <v>0.02</v>
          </cell>
          <cell r="G261">
            <v>390</v>
          </cell>
          <cell r="H261">
            <v>19500000</v>
          </cell>
          <cell r="I261">
            <v>50000</v>
          </cell>
        </row>
        <row r="262">
          <cell r="B262" t="str">
            <v>TBR1802-0-001</v>
          </cell>
          <cell r="C262">
            <v>0.13</v>
          </cell>
          <cell r="D262">
            <v>5000</v>
          </cell>
          <cell r="E262">
            <v>54</v>
          </cell>
          <cell r="F262">
            <v>1.7999999999999999E-2</v>
          </cell>
          <cell r="G262">
            <v>631.80000000000007</v>
          </cell>
          <cell r="H262">
            <v>170586000.00000003</v>
          </cell>
          <cell r="I262">
            <v>270000</v>
          </cell>
        </row>
        <row r="263">
          <cell r="B263" t="str">
            <v>TBR2002-1-001</v>
          </cell>
          <cell r="C263">
            <v>0.24</v>
          </cell>
          <cell r="D263">
            <v>6000</v>
          </cell>
          <cell r="E263">
            <v>20</v>
          </cell>
          <cell r="F263">
            <v>0.02</v>
          </cell>
          <cell r="G263">
            <v>576</v>
          </cell>
          <cell r="H263">
            <v>69120000</v>
          </cell>
          <cell r="I263">
            <v>120000</v>
          </cell>
        </row>
        <row r="264">
          <cell r="B264" t="str">
            <v>TBR1801-1-006</v>
          </cell>
          <cell r="C264">
            <v>0.41</v>
          </cell>
          <cell r="D264">
            <v>7500</v>
          </cell>
          <cell r="E264">
            <v>10</v>
          </cell>
          <cell r="F264">
            <v>1.7999999999999999E-2</v>
          </cell>
          <cell r="G264">
            <v>553.5</v>
          </cell>
          <cell r="H264">
            <v>41512500</v>
          </cell>
          <cell r="I264">
            <v>75000</v>
          </cell>
        </row>
        <row r="265">
          <cell r="B265" t="str">
            <v>TBR1801-1-007</v>
          </cell>
          <cell r="C265">
            <v>0.41</v>
          </cell>
          <cell r="D265">
            <v>7500</v>
          </cell>
          <cell r="E265">
            <v>10</v>
          </cell>
          <cell r="F265">
            <v>1.7999999999999999E-2</v>
          </cell>
          <cell r="G265">
            <v>553.5</v>
          </cell>
          <cell r="H265">
            <v>41512500</v>
          </cell>
          <cell r="I265">
            <v>75000</v>
          </cell>
        </row>
        <row r="266">
          <cell r="B266" t="str">
            <v>TBR2002-M-008</v>
          </cell>
          <cell r="C266">
            <v>0.122</v>
          </cell>
          <cell r="D266">
            <v>6100</v>
          </cell>
          <cell r="E266">
            <v>30</v>
          </cell>
          <cell r="F266">
            <v>0.02</v>
          </cell>
          <cell r="G266">
            <v>446.52</v>
          </cell>
          <cell r="H266">
            <v>81713159.999999985</v>
          </cell>
          <cell r="I266">
            <v>183000</v>
          </cell>
        </row>
        <row r="267">
          <cell r="B267" t="str">
            <v>TBR2002-M-007</v>
          </cell>
          <cell r="C267">
            <v>0.122</v>
          </cell>
          <cell r="D267">
            <v>6100</v>
          </cell>
          <cell r="E267">
            <v>30</v>
          </cell>
          <cell r="F267">
            <v>0.02</v>
          </cell>
          <cell r="G267">
            <v>446.52</v>
          </cell>
          <cell r="H267">
            <v>81713159.999999985</v>
          </cell>
          <cell r="I267">
            <v>183000</v>
          </cell>
        </row>
        <row r="268">
          <cell r="B268" t="str">
            <v>TCR1215-040</v>
          </cell>
          <cell r="C268">
            <v>0.28999999999999998</v>
          </cell>
          <cell r="D268">
            <v>3000</v>
          </cell>
          <cell r="E268">
            <v>22</v>
          </cell>
          <cell r="F268">
            <v>2.1499999999999998E-2</v>
          </cell>
          <cell r="G268">
            <v>411.51</v>
          </cell>
          <cell r="H268">
            <v>27159659.999999996</v>
          </cell>
          <cell r="I268">
            <v>66000</v>
          </cell>
        </row>
        <row r="269">
          <cell r="B269" t="str">
            <v>EBL2200-1-002</v>
          </cell>
          <cell r="C269">
            <v>0.20499999999999999</v>
          </cell>
          <cell r="D269">
            <v>4000</v>
          </cell>
          <cell r="E269">
            <v>9</v>
          </cell>
          <cell r="F269">
            <v>2.1999999999999999E-2</v>
          </cell>
          <cell r="G269">
            <v>162.35999999999999</v>
          </cell>
          <cell r="H269">
            <v>5844959.9999999991</v>
          </cell>
          <cell r="I269">
            <v>36000</v>
          </cell>
        </row>
        <row r="270">
          <cell r="B270" t="str">
            <v>TCR1215-041</v>
          </cell>
          <cell r="C270">
            <v>0.32</v>
          </cell>
          <cell r="D270">
            <v>3000</v>
          </cell>
          <cell r="E270">
            <v>22</v>
          </cell>
          <cell r="F270">
            <v>2.1999999999999999E-2</v>
          </cell>
          <cell r="G270">
            <v>464.64000000000004</v>
          </cell>
          <cell r="H270">
            <v>30666240.000000004</v>
          </cell>
          <cell r="I270">
            <v>66000</v>
          </cell>
        </row>
        <row r="271">
          <cell r="B271" t="str">
            <v>TBR2151-0-002</v>
          </cell>
          <cell r="C271">
            <v>0.1</v>
          </cell>
          <cell r="D271">
            <v>4500</v>
          </cell>
          <cell r="E271">
            <v>54</v>
          </cell>
          <cell r="F271">
            <v>2.1499999999999998E-2</v>
          </cell>
          <cell r="G271">
            <v>522.44999999999993</v>
          </cell>
          <cell r="H271">
            <v>126955349.99999999</v>
          </cell>
          <cell r="I271">
            <v>243000</v>
          </cell>
        </row>
        <row r="272">
          <cell r="B272" t="str">
            <v>TBR1801-1-001</v>
          </cell>
          <cell r="C272">
            <v>0.185</v>
          </cell>
          <cell r="D272">
            <v>5000</v>
          </cell>
          <cell r="E272">
            <v>45</v>
          </cell>
          <cell r="F272">
            <v>1.7999999999999999E-2</v>
          </cell>
          <cell r="G272">
            <v>749.24999999999989</v>
          </cell>
          <cell r="H272">
            <v>168581249.99999997</v>
          </cell>
          <cell r="I272">
            <v>225000</v>
          </cell>
        </row>
        <row r="273">
          <cell r="B273" t="str">
            <v>TBL2201-1-002</v>
          </cell>
          <cell r="C273">
            <v>0.20499999999999999</v>
          </cell>
          <cell r="D273">
            <v>4000</v>
          </cell>
          <cell r="E273">
            <v>36</v>
          </cell>
          <cell r="F273">
            <v>2.1999999999999999E-2</v>
          </cell>
          <cell r="G273">
            <v>649.43999999999994</v>
          </cell>
          <cell r="H273">
            <v>93519359.999999985</v>
          </cell>
          <cell r="I273">
            <v>144000</v>
          </cell>
        </row>
        <row r="274">
          <cell r="B274" t="str">
            <v>TBL2201-1-001</v>
          </cell>
          <cell r="C274">
            <v>0.20499999999999999</v>
          </cell>
          <cell r="D274">
            <v>4000</v>
          </cell>
          <cell r="E274">
            <v>36</v>
          </cell>
          <cell r="F274">
            <v>2.1999999999999999E-2</v>
          </cell>
          <cell r="G274">
            <v>649.43999999999994</v>
          </cell>
          <cell r="H274">
            <v>93519359.999999985</v>
          </cell>
          <cell r="I274">
            <v>144000</v>
          </cell>
        </row>
        <row r="275">
          <cell r="B275" t="str">
            <v>TBR2002-1-011</v>
          </cell>
          <cell r="C275">
            <v>0.24</v>
          </cell>
          <cell r="D275">
            <v>6000</v>
          </cell>
          <cell r="E275">
            <v>20</v>
          </cell>
          <cell r="F275">
            <v>0.02</v>
          </cell>
          <cell r="G275">
            <v>576</v>
          </cell>
          <cell r="H275">
            <v>69120000</v>
          </cell>
          <cell r="I275">
            <v>120000</v>
          </cell>
        </row>
        <row r="276">
          <cell r="B276" t="str">
            <v>TBR2002-1-013</v>
          </cell>
          <cell r="C276">
            <v>0.24</v>
          </cell>
          <cell r="D276">
            <v>6000</v>
          </cell>
          <cell r="E276">
            <v>20</v>
          </cell>
          <cell r="F276">
            <v>0.02</v>
          </cell>
          <cell r="G276">
            <v>576</v>
          </cell>
          <cell r="H276">
            <v>69120000</v>
          </cell>
          <cell r="I276">
            <v>120000</v>
          </cell>
        </row>
        <row r="277">
          <cell r="B277" t="str">
            <v>TBR2002-1-005</v>
          </cell>
          <cell r="C277">
            <v>0.19800000000000001</v>
          </cell>
          <cell r="D277">
            <v>6000</v>
          </cell>
          <cell r="E277">
            <v>20</v>
          </cell>
          <cell r="F277">
            <v>0.02</v>
          </cell>
          <cell r="G277">
            <v>475.20000000000005</v>
          </cell>
          <cell r="H277">
            <v>57024000</v>
          </cell>
          <cell r="I277">
            <v>120000</v>
          </cell>
        </row>
        <row r="278">
          <cell r="B278" t="str">
            <v>TBR2002-1-006</v>
          </cell>
          <cell r="C278">
            <v>0.21</v>
          </cell>
          <cell r="D278">
            <v>6000</v>
          </cell>
          <cell r="E278">
            <v>20</v>
          </cell>
          <cell r="F278">
            <v>0.02</v>
          </cell>
          <cell r="G278">
            <v>504</v>
          </cell>
          <cell r="H278">
            <v>60480000</v>
          </cell>
          <cell r="I278">
            <v>120000</v>
          </cell>
        </row>
        <row r="279">
          <cell r="B279" t="str">
            <v>TBR2151-W-002</v>
          </cell>
          <cell r="C279">
            <v>0.33</v>
          </cell>
          <cell r="D279">
            <v>5400</v>
          </cell>
          <cell r="E279">
            <v>15</v>
          </cell>
          <cell r="F279">
            <v>2.1499999999999998E-2</v>
          </cell>
          <cell r="G279">
            <v>574.69500000000005</v>
          </cell>
          <cell r="H279">
            <v>46550295.000000007</v>
          </cell>
          <cell r="I279">
            <v>81000</v>
          </cell>
        </row>
        <row r="280">
          <cell r="B280" t="str">
            <v>TBR1801-W-016</v>
          </cell>
          <cell r="C280">
            <v>1.79</v>
          </cell>
          <cell r="D280">
            <v>6000</v>
          </cell>
          <cell r="E280">
            <v>2</v>
          </cell>
          <cell r="F280">
            <v>1.7999999999999999E-2</v>
          </cell>
          <cell r="G280">
            <v>386.63999999999993</v>
          </cell>
          <cell r="H280">
            <v>4639679.9999999991</v>
          </cell>
          <cell r="I280">
            <v>12000</v>
          </cell>
        </row>
        <row r="281">
          <cell r="B281" t="str">
            <v>TBR1801-W-008</v>
          </cell>
          <cell r="C281">
            <v>1.675</v>
          </cell>
          <cell r="D281">
            <v>6000</v>
          </cell>
          <cell r="E281">
            <v>2</v>
          </cell>
          <cell r="F281">
            <v>1.7999999999999999E-2</v>
          </cell>
          <cell r="G281">
            <v>361.79999999999995</v>
          </cell>
          <cell r="H281">
            <v>4341599.9999999991</v>
          </cell>
          <cell r="I281">
            <v>12000</v>
          </cell>
        </row>
        <row r="282">
          <cell r="B282" t="str">
            <v>TBR1801-W-003</v>
          </cell>
          <cell r="C282">
            <v>1.8</v>
          </cell>
          <cell r="D282">
            <v>6000</v>
          </cell>
          <cell r="E282">
            <v>2</v>
          </cell>
          <cell r="F282">
            <v>1.7999999999999999E-2</v>
          </cell>
          <cell r="G282">
            <v>388.79999999999995</v>
          </cell>
          <cell r="H282">
            <v>4665599.9999999991</v>
          </cell>
          <cell r="I282">
            <v>12000</v>
          </cell>
        </row>
        <row r="283">
          <cell r="B283" t="str">
            <v>TBR1801-W-010</v>
          </cell>
          <cell r="C283">
            <v>1.72</v>
          </cell>
          <cell r="D283">
            <v>6000</v>
          </cell>
          <cell r="E283">
            <v>3</v>
          </cell>
          <cell r="F283">
            <v>1.7999999999999999E-2</v>
          </cell>
          <cell r="G283">
            <v>557.27999999999986</v>
          </cell>
          <cell r="H283">
            <v>10031039.999999998</v>
          </cell>
          <cell r="I283">
            <v>18000</v>
          </cell>
        </row>
        <row r="284">
          <cell r="B284" t="str">
            <v>TBR1801-W-017</v>
          </cell>
          <cell r="C284">
            <v>1.675</v>
          </cell>
          <cell r="D284">
            <v>6000</v>
          </cell>
          <cell r="E284">
            <v>3</v>
          </cell>
          <cell r="F284">
            <v>1.7999999999999999E-2</v>
          </cell>
          <cell r="G284">
            <v>542.69999999999993</v>
          </cell>
          <cell r="H284">
            <v>9768600</v>
          </cell>
          <cell r="I284">
            <v>18000</v>
          </cell>
        </row>
        <row r="285">
          <cell r="B285" t="str">
            <v>TBR1801-W-012</v>
          </cell>
          <cell r="C285">
            <v>1.1200000000000001</v>
          </cell>
          <cell r="D285">
            <v>6000</v>
          </cell>
          <cell r="E285">
            <v>3</v>
          </cell>
          <cell r="F285">
            <v>1.7999999999999999E-2</v>
          </cell>
          <cell r="G285">
            <v>362.88</v>
          </cell>
          <cell r="H285">
            <v>6531839.9999999991</v>
          </cell>
          <cell r="I285">
            <v>18000</v>
          </cell>
        </row>
        <row r="286">
          <cell r="B286" t="str">
            <v>TBR1801-W-005</v>
          </cell>
          <cell r="C286">
            <v>1.615</v>
          </cell>
          <cell r="D286">
            <v>6000</v>
          </cell>
          <cell r="E286">
            <v>3</v>
          </cell>
          <cell r="F286">
            <v>1.7999999999999999E-2</v>
          </cell>
          <cell r="G286">
            <v>523.26</v>
          </cell>
          <cell r="H286">
            <v>9418680</v>
          </cell>
          <cell r="I286">
            <v>18000</v>
          </cell>
        </row>
        <row r="287">
          <cell r="B287" t="str">
            <v>EBR2000-1-007</v>
          </cell>
          <cell r="C287">
            <v>0.32</v>
          </cell>
          <cell r="D287">
            <v>6000</v>
          </cell>
          <cell r="E287">
            <v>15</v>
          </cell>
          <cell r="F287">
            <v>0.02</v>
          </cell>
          <cell r="G287">
            <v>576</v>
          </cell>
          <cell r="H287">
            <v>51840000</v>
          </cell>
          <cell r="I287">
            <v>90000</v>
          </cell>
        </row>
        <row r="288">
          <cell r="B288" t="str">
            <v>EBR2000-1-008</v>
          </cell>
          <cell r="C288">
            <v>0.32</v>
          </cell>
          <cell r="D288">
            <v>6000</v>
          </cell>
          <cell r="E288">
            <v>15</v>
          </cell>
          <cell r="F288">
            <v>0.02</v>
          </cell>
          <cell r="G288">
            <v>576</v>
          </cell>
          <cell r="H288">
            <v>51840000</v>
          </cell>
          <cell r="I288">
            <v>90000</v>
          </cell>
        </row>
        <row r="289">
          <cell r="B289" t="str">
            <v>TBR2002-1-016</v>
          </cell>
          <cell r="C289">
            <v>0.24</v>
          </cell>
          <cell r="D289">
            <v>5000</v>
          </cell>
          <cell r="E289">
            <v>20</v>
          </cell>
          <cell r="F289">
            <v>0.02</v>
          </cell>
          <cell r="G289">
            <v>480</v>
          </cell>
          <cell r="H289">
            <v>48000000</v>
          </cell>
          <cell r="I289">
            <v>100000</v>
          </cell>
        </row>
        <row r="290">
          <cell r="B290" t="str">
            <v>TBR2002-1-017</v>
          </cell>
          <cell r="C290">
            <v>0.24</v>
          </cell>
          <cell r="D290">
            <v>5500</v>
          </cell>
          <cell r="E290">
            <v>20</v>
          </cell>
          <cell r="F290">
            <v>0.02</v>
          </cell>
          <cell r="G290">
            <v>528</v>
          </cell>
          <cell r="H290">
            <v>58080000</v>
          </cell>
          <cell r="I290">
            <v>110000</v>
          </cell>
        </row>
        <row r="291">
          <cell r="B291" t="str">
            <v>TBR2002-1-018</v>
          </cell>
          <cell r="C291">
            <v>0.24</v>
          </cell>
          <cell r="D291">
            <v>4000</v>
          </cell>
          <cell r="E291">
            <v>20</v>
          </cell>
          <cell r="F291">
            <v>0.02</v>
          </cell>
          <cell r="G291">
            <v>384</v>
          </cell>
          <cell r="H291">
            <v>30720000</v>
          </cell>
          <cell r="I291">
            <v>80000</v>
          </cell>
        </row>
        <row r="292">
          <cell r="B292" t="str">
            <v>TBR2002-1-019</v>
          </cell>
          <cell r="C292">
            <v>0.24</v>
          </cell>
          <cell r="D292">
            <v>5500</v>
          </cell>
          <cell r="E292">
            <v>20</v>
          </cell>
          <cell r="F292">
            <v>0.02</v>
          </cell>
          <cell r="G292">
            <v>528</v>
          </cell>
          <cell r="H292">
            <v>58080000</v>
          </cell>
          <cell r="I292">
            <v>110000</v>
          </cell>
        </row>
        <row r="293">
          <cell r="G293">
            <v>0</v>
          </cell>
          <cell r="H293">
            <v>0</v>
          </cell>
          <cell r="I293">
            <v>0</v>
          </cell>
        </row>
        <row r="294">
          <cell r="G294">
            <v>0</v>
          </cell>
          <cell r="H294">
            <v>0</v>
          </cell>
          <cell r="I294">
            <v>0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เงินกู้ MGC"/>
      <sheetName val="เงินกู้ธนชาติ"/>
      <sheetName val="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FPRICE"/>
    </sheetNames>
    <definedNames>
      <definedName name="GetChmPrice"/>
      <definedName name="SelectTFPrice"/>
      <definedName name="TFPricePrg.btnCancel_Click"/>
      <definedName name="TFPricePrg.btnOK_Click"/>
    </defined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???"/>
      <sheetName val="ADJ - RATE"/>
      <sheetName val="C-3"/>
      <sheetName val="Wall"/>
      <sheetName val="?????"/>
      <sheetName val="2002"/>
      <sheetName val="TrialBalance Q3-2002"/>
      <sheetName val="เงินกู้ธนชาติ"/>
      <sheetName val="K-5 YE"/>
      <sheetName val="Trial Balance"/>
      <sheetName val="เงินกู้ MG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M-1-1"/>
      <sheetName val="Sheet1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FX rates"/>
      <sheetName val="LS매입채무"/>
      <sheetName val="외상매입금명세"/>
      <sheetName val="지급어음명세"/>
      <sheetName val="ADJ - RATE"/>
      <sheetName val="Standing Data"/>
      <sheetName val="Asset &amp; Liability"/>
      <sheetName val="Net asset value"/>
      <sheetName val="_x0000_"/>
      <sheetName val=""/>
      <sheetName val="Parameters"/>
      <sheetName val="Data Sources"/>
      <sheetName val="XREF"/>
      <sheetName val="외상매출금현황-수정분 A2"/>
      <sheetName val="Master Updated(517)"/>
      <sheetName val="_x0000_._x0000__x0000__x0000__x0000__x0000__x0000__x0000__x0000__x0000_9_x0000_D_x0000__x0000__x0000__x0000__x0000_O_x0000_Z_x0000_e_x0000_p_x0000_{_x0000__x0000_"/>
      <sheetName val="Newspaper"/>
      <sheetName val="?????????????"/>
      <sheetName val="??????? MGC"/>
      <sheetName val="."/>
      <sheetName val="640600"/>
      <sheetName val="?"/>
      <sheetName val="?.?????????9?D?????O?Z?e?p?{??"/>
      <sheetName val=".?9?D?O?Z?e?p?{??_x000a_"/>
      <sheetName val="_____________"/>
      <sheetName val="_______ MGC"/>
      <sheetName val="Sheet2"/>
      <sheetName val="INFORM"/>
      <sheetName val="Master"/>
      <sheetName val="Tooling list T lite"/>
      <sheetName val="CST1198"/>
      <sheetName val="._x0000_9_x0000_D_x0000_O_x0000_Z_x0000_e_x0000_p_x0000_{_x0000__x0000__x000a_"/>
      <sheetName val="10-1 Media"/>
      <sheetName val="10-cut"/>
      <sheetName val="U-3"/>
      <sheetName val="เงินกู้_MGC"/>
      <sheetName val="AP_Interco_"/>
      <sheetName val="Details_for_Keppel_Sin"/>
      <sheetName val="Details_for_tri"/>
      <sheetName val="เง_นก___MGC"/>
      <sheetName val="6_weeks_rolling_forecast"/>
      <sheetName val="FX_rates"/>
      <sheetName val="ADJ_-_RATE"/>
      <sheetName val="Standing_Data"/>
      <sheetName val="Asset_&amp;_Liability"/>
      <sheetName val="Net_asset_value"/>
      <sheetName val="AFEMAI"/>
      <sheetName val=" IB-PL-00-01 SUMMARY"/>
      <sheetName val="Call Down Data OLD"/>
      <sheetName val="Assumption Data"/>
      <sheetName val="CANADA"/>
      <sheetName val="GL"/>
      <sheetName val="Links"/>
      <sheetName val="Lead"/>
      <sheetName val="BL - GL - RJ"/>
      <sheetName val="1020 FF"/>
      <sheetName val="T&amp;E GL"/>
      <sheetName val="T&amp;E System"/>
      <sheetName val="BRAZIL"/>
      <sheetName val="RFC-GRE"/>
      <sheetName val=" IBPL0001"/>
      <sheetName val="PHSB-GL-TB"/>
      <sheetName val="BS"/>
      <sheetName val="FY02 Fcst"/>
      <sheetName val="Consolidated"/>
      <sheetName val="Reest_Budget"/>
      <sheetName val="Product_Category_Input"/>
      <sheetName val="Drop Down Lists"/>
      <sheetName val="CAPEX Import"/>
      <sheetName val="Disposal"/>
      <sheetName val="ตั๋วเงินรับ"/>
      <sheetName val="IR66N"/>
      <sheetName val="Rates Table"/>
      <sheetName val="Value"/>
      <sheetName val="Data"/>
      <sheetName val="type"/>
      <sheetName val="lgth adj fine"/>
      <sheetName val="Gauge Accuracy"/>
      <sheetName val="PARAMETER"/>
      <sheetName val="PG8"/>
      <sheetName val="PG7"/>
      <sheetName val="Drop Down"/>
      <sheetName val="Lookups"/>
      <sheetName val="legal_h"/>
      <sheetName val="Variables"/>
      <sheetName val="P&amp;L-RT"/>
      <sheetName val="Pkg"/>
      <sheetName val="Raw Mat"/>
      <sheetName val="AUDIT FEE"/>
      <sheetName val="Download"/>
      <sheetName val="99年度原単位"/>
      <sheetName val="Thai better foods"/>
      <sheetName val="Cross Ref"/>
      <sheetName val="VData"/>
      <sheetName val="STD_RESERVE"/>
      <sheetName val="FY04 budget vol"/>
      <sheetName val="Base Rental"/>
      <sheetName val="เครื่องตกแต่ง"/>
      <sheetName val="อาคาร"/>
      <sheetName val="เครื่องมือ"/>
      <sheetName val="DEP C2001"/>
      <sheetName val="ชื่อหุ้น"/>
      <sheetName val="B&amp;S 1999"/>
      <sheetName val="detail(sum)"/>
      <sheetName val="Trial Balance"/>
      <sheetName val="K-5"/>
      <sheetName val="2002"/>
      <sheetName val="PM-TE"/>
      <sheetName val="TrialBalance Q3-2002"/>
      <sheetName val="list"/>
      <sheetName val="CRITERIA1"/>
      <sheetName val="VariableII  period"/>
      <sheetName val="Download Grp Branch"/>
      <sheetName val="Download Lcl Branch"/>
      <sheetName val="Std 06"/>
      <sheetName val="Supporting Tool"/>
      <sheetName val="Invoice"/>
      <sheetName val="Customize Your Invoice"/>
      <sheetName val="MENU"/>
      <sheetName val="TB"/>
      <sheetName val="E"/>
      <sheetName val="L3"/>
      <sheetName val="M"/>
      <sheetName val="U4"/>
      <sheetName val="U2"/>
      <sheetName val="PL"/>
      <sheetName val="Cover"/>
      <sheetName val="Plant_Overhead"/>
      <sheetName val="Jung step down (60)"/>
      <sheetName val="BASIC"/>
      <sheetName val="LR23-986460-02"/>
      <sheetName val="N-2"/>
      <sheetName val="PL12M"/>
      <sheetName val="เงินกู้_MGC1"/>
      <sheetName val="AP_Interco_1"/>
      <sheetName val="Details_for_Keppel_Sin1"/>
      <sheetName val="Details_for_tri1"/>
      <sheetName val="เง_นก___MGC1"/>
      <sheetName val="6_weeks_rolling_forecast1"/>
      <sheetName val="FX_rates1"/>
      <sheetName val="ADJ_-_RATE1"/>
      <sheetName val="Standing_Data1"/>
      <sheetName val="Asset_&amp;_Liability1"/>
      <sheetName val="Net_asset_value1"/>
      <sheetName val="Data_Sources"/>
      <sheetName val="외상매출금현황-수정분_A2"/>
      <sheetName val="Master_Updated(517)"/>
      <sheetName val="_9DOZep{"/>
      <sheetName val="???????_MGC"/>
      <sheetName val="_"/>
      <sheetName val="?_?????????9?D?????O?Z?e?p?{??"/>
      <sheetName val="_?9?D?O?Z?e?p?{??_x000a_"/>
      <sheetName val="________MGC"/>
      <sheetName val="Tooling_list_T_lite"/>
      <sheetName val="_9DOZep{_x000a_"/>
      <sheetName val="10-1_Media"/>
      <sheetName val="FY04_budget_vol"/>
      <sheetName val="_IB-PL-00-01_SUMMARY"/>
      <sheetName val="Call_Down_Data_OLD"/>
      <sheetName val="Assumption_Data"/>
      <sheetName val="BL_-_GL_-_RJ"/>
      <sheetName val="1020_FF"/>
      <sheetName val="T&amp;E_GL"/>
      <sheetName val="T&amp;E_System"/>
      <sheetName val="_IBPL0001"/>
      <sheetName val="FY02_Fcst"/>
      <sheetName val="Drop_Down_Lists"/>
      <sheetName val="CAPEX_Import"/>
      <sheetName val="Rates_Table"/>
      <sheetName val="lgth_adj_fine"/>
      <sheetName val="Gauge_Accuracy"/>
      <sheetName val="Drop_Down"/>
      <sheetName val="Raw_Mat"/>
      <sheetName val="AUDIT_FEE"/>
      <sheetName val="Thai_better_foods"/>
      <sheetName val="Cross_Ref"/>
      <sheetName val="Base_Rental"/>
      <sheetName val="DEP_C2001"/>
      <sheetName val="เงินกู้_MGC2"/>
      <sheetName val="AP_Interco_2"/>
      <sheetName val="Details_for_Keppel_Sin2"/>
      <sheetName val="Details_for_tri2"/>
      <sheetName val="เง_นก___MGC2"/>
      <sheetName val="6_weeks_rolling_forecast2"/>
      <sheetName val="FX_rates2"/>
      <sheetName val="ADJ_-_RATE2"/>
      <sheetName val="Standing_Data2"/>
      <sheetName val="Asset_&amp;_Liability2"/>
      <sheetName val="Net_asset_value2"/>
      <sheetName val="Data_Sources1"/>
      <sheetName val="외상매출금현황-수정분_A21"/>
      <sheetName val="Master_Updated(517)1"/>
      <sheetName val="???????_MGC1"/>
      <sheetName val="_1"/>
      <sheetName val="?_?????????9?D?????O?Z?e?p?{?1"/>
      <sheetName val="_?9?D?O?Z?e?p?{??_x000a_1"/>
      <sheetName val="________MGC1"/>
      <sheetName val="Tooling_list_T_lite1"/>
      <sheetName val="10-1_Media1"/>
      <sheetName val="FY04_budget_vol1"/>
      <sheetName val="_IB-PL-00-01_SUMMARY1"/>
      <sheetName val="Call_Down_Data_OLD1"/>
      <sheetName val="Assumption_Data1"/>
      <sheetName val="BL_-_GL_-_RJ1"/>
      <sheetName val="1020_FF1"/>
      <sheetName val="T&amp;E_GL1"/>
      <sheetName val="T&amp;E_System1"/>
      <sheetName val="_IBPL00011"/>
      <sheetName val="FY02_Fcst1"/>
      <sheetName val="Drop_Down_Lists1"/>
      <sheetName val="CAPEX_Import1"/>
      <sheetName val="Rates_Table1"/>
      <sheetName val="lgth_adj_fine1"/>
      <sheetName val="Gauge_Accuracy1"/>
      <sheetName val="Drop_Down1"/>
      <sheetName val="Raw_Mat1"/>
      <sheetName val="AUDIT_FEE1"/>
      <sheetName val="Thai_better_foods1"/>
      <sheetName val="Cross_Ref1"/>
      <sheetName val="Base_Rental1"/>
      <sheetName val="DEP_C20011"/>
      <sheetName val="Actual"/>
      <sheetName val="Parameters2"/>
      <sheetName val="Market Segment"/>
      <sheetName val="Owner Unit"/>
      <sheetName val="vendor name"/>
      <sheetName val="HQ"/>
      <sheetName val="MasterSheet"/>
      <sheetName val="INDEX"/>
      <sheetName val="Sheet10"/>
      <sheetName val="Content Page"/>
      <sheetName val="Basic_Information"/>
      <sheetName val="Setup"/>
      <sheetName val="PU+MSS+ESS"/>
      <sheetName val="PLSUMM"/>
      <sheetName val="Elim Seg LM"/>
      <sheetName val="Elim Seg BM"/>
      <sheetName val="Elim Seg AM"/>
      <sheetName val="Table Array"/>
      <sheetName val="Setup 2008"/>
      <sheetName val="Output"/>
      <sheetName val="Exp"/>
      <sheetName val="C-1"/>
      <sheetName val="Content"/>
      <sheetName val="Summary"/>
      <sheetName val="GMI"/>
      <sheetName val="p***"/>
      <sheetName val="ELEC45-01"/>
      <sheetName val="Setup 2009"/>
      <sheetName val="EBANOV96"/>
      <sheetName val="f&amp;b (2)"/>
      <sheetName val="P&amp;LSUM"/>
      <sheetName val="Template"/>
      <sheetName val="K-1A"/>
      <sheetName val="0506合并附注"/>
      <sheetName val="2动力设备"/>
      <sheetName val="Heads"/>
      <sheetName val="TB-2001-Apr'01"/>
      <sheetName val="TH00_12080000"/>
      <sheetName val="Dates"/>
      <sheetName val="노무비"/>
      <sheetName val="재무가정"/>
      <sheetName val="detail_profit&amp;loss"/>
      <sheetName val="SCB 1 - Current"/>
      <sheetName val="SCB 2 - Current"/>
      <sheetName val="?????"/>
      <sheetName val="????-??"/>
      <sheetName val="BUILD95"/>
      <sheetName val="A"/>
      <sheetName val="GROUP1"/>
      <sheetName val="1"/>
      <sheetName val="7251-06540"/>
      <sheetName val="Asset41_42"/>
      <sheetName val="Casual2003"/>
      <sheetName val="1602-97"/>
      <sheetName val="@RISK Correlations"/>
      <sheetName val="NEW ZEALAND"/>
      <sheetName val="Detail-Sep"/>
      <sheetName val="_2_ส่งข้อมูลต้นทุนฉีดให้บัญชี"/>
      <sheetName val="Master table"/>
      <sheetName val="7Long term liabilities"/>
      <sheetName val="P&amp;L"/>
      <sheetName val="Nominal Wizard"/>
      <sheetName val="Jan.05"/>
      <sheetName val="BS-Q1'04"/>
      <sheetName val="set_"/>
      <sheetName val="FCT 2008 - HM ok"/>
      <sheetName val="Loan Data"/>
      <sheetName val="ยานพาหนะ"/>
      <sheetName val="Lookup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PA"/>
      <sheetName val="03100(SS)"/>
      <sheetName val="RECY"/>
      <sheetName val="INV"/>
      <sheetName val="FA(NEW)"/>
      <sheetName val="Allocate96-98"/>
      <sheetName val="ค่าวัสดุ"/>
      <sheetName val="K-5 YE"/>
      <sheetName val="Asset 31-12-47"/>
      <sheetName val="BMCT2003"/>
      <sheetName val="CODE"/>
      <sheetName val="Purchase Order"/>
      <sheetName val="Customize Your Purchase Order"/>
      <sheetName val="CUSTOMER"/>
      <sheetName val="???"/>
      <sheetName val="ADJ _ RATE"/>
      <sheetName val="E-1D"/>
      <sheetName val="fxrates"/>
      <sheetName val="HR"/>
      <sheetName val="Aging"/>
      <sheetName val="P13-R"/>
      <sheetName val="Operational Plan"/>
      <sheetName val="Summary Comparison SGD"/>
      <sheetName val="인원계획-미화"/>
      <sheetName val="U-5"/>
      <sheetName val="U-7.1"/>
      <sheetName val="anaysis_sheet"/>
      <sheetName val="Ratchada"/>
      <sheetName val="N-4.4"/>
      <sheetName val="7 Jan 02"/>
      <sheetName val="oresreqsum"/>
      <sheetName val="Tke"/>
      <sheetName val="DOMESTIC"/>
      <sheetName val="Mkt Dev 1291 ONL 1290 - 1010"/>
      <sheetName val="GAAP Pru"/>
      <sheetName val="PGMMNG"/>
      <sheetName val="SwapData"/>
      <sheetName val="31.12.04"/>
      <sheetName val="Bill No. 2 - Carpark"/>
      <sheetName val="FDR-Jan-99 "/>
      <sheetName val="TB_Hotel"/>
      <sheetName val="sum to LRH"/>
      <sheetName val="6เครื่อง"/>
      <sheetName val="Appendix E"/>
      <sheetName val="Submission Form"/>
      <sheetName val="interest income"/>
      <sheetName val="Procedures"/>
      <sheetName val="Tax Formulas"/>
      <sheetName val="Formulas&amp;Settings"/>
      <sheetName val="Setup Sheet"/>
      <sheetName val="K101 FA Lead"/>
      <sheetName val="N201"/>
      <sheetName val="数外余额"/>
      <sheetName val="グラフデータ"/>
      <sheetName val="F_OH"/>
      <sheetName val="COST (ACC.ขาย10-2005)"/>
      <sheetName val="Book 1 Summary"/>
      <sheetName val="B1"/>
      <sheetName val="Month"/>
      <sheetName val="DEP12"/>
      <sheetName val="HO"/>
      <sheetName val="MA"/>
      <sheetName val="K2"/>
      <sheetName val="M_Maincomp"/>
      <sheetName val="J2"/>
      <sheetName val="group-expense"/>
      <sheetName val="Global Cover"/>
      <sheetName val="Anniversary at Multi Group"/>
      <sheetName val="TheMall_Empo_Sep04"/>
      <sheetName val="M_CT_OUT"/>
      <sheetName val="Burden exp"/>
      <sheetName val="Main Menu"/>
      <sheetName val="AOP Summary-2"/>
      <sheetName val="Header"/>
      <sheetName val="Thailand"/>
      <sheetName val="stockทุน"/>
      <sheetName val="BE"/>
      <sheetName val="MatMan"/>
      <sheetName val="FACTORS"/>
      <sheetName val="Purchase"/>
      <sheetName val="ALL KSFC RIGS EXCEPT R-5"/>
      <sheetName val="GLdownload"/>
      <sheetName val="Entity List"/>
      <sheetName val="เงินกู้ธนช"/>
      <sheetName val="PRODUCT"/>
      <sheetName val="CASA-PLAN"/>
      <sheetName val="Accure"/>
      <sheetName val="V303"/>
      <sheetName val="W-현원가"/>
      <sheetName val="S8"/>
      <sheetName val="SRO"/>
      <sheetName val="Stock"/>
      <sheetName val="10"/>
      <sheetName val="ACC_MASTER"/>
      <sheetName val="Link data"/>
      <sheetName val="Drop down list"/>
      <sheetName val="Assumptions"/>
      <sheetName val="Dimensions"/>
      <sheetName val="ctrl"/>
      <sheetName val="Tax Calculation"/>
      <sheetName val="RIG 134-ASSETS APR 97"/>
      <sheetName val="RIG 027-ASSETS-AFTER 30 JUN 97"/>
      <sheetName val="J1"/>
      <sheetName val="Home Page"/>
      <sheetName val="Interest Rate Projection"/>
      <sheetName val="Jung_step_down_(60)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Wkgs_BS Lead"/>
      <sheetName val="STart"/>
      <sheetName val="SAP COMPANY CODES"/>
      <sheetName val="Id"/>
      <sheetName val="Intro2"/>
      <sheetName val="IRELAND"/>
      <sheetName val="Cover2"/>
      <sheetName val="ana u5"/>
      <sheetName val="Genetica Molecular '07"/>
      <sheetName val="General"/>
      <sheetName val="A_TODDI &amp; B_TODDI"/>
      <sheetName val="Common"/>
      <sheetName val="SUM RV-November"/>
      <sheetName val="desc"/>
      <sheetName val="p___"/>
      <sheetName val="Q_TS_AERP_MONTHLY"/>
      <sheetName val="LookupTable"/>
      <sheetName val="MCS_P&amp;L_By_Sub_ USD"/>
      <sheetName val="lab paced"/>
      <sheetName val="Main"/>
      <sheetName val="Elimination"/>
      <sheetName val="Cost Center"/>
      <sheetName val="03中"/>
      <sheetName val="AP-FAsb"/>
      <sheetName val="21 Ocl"/>
      <sheetName val="acc.depre-report-old"/>
      <sheetName val="FC"/>
      <sheetName val="Debt Info"/>
      <sheetName val="DENMARK"/>
      <sheetName val="Currency"/>
      <sheetName val="6289105-"/>
      <sheetName val="Investment Database"/>
      <sheetName val="Final"/>
      <sheetName val="resumen"/>
      <sheetName val="CF RECONCILE - 1"/>
      <sheetName val="N-4 Patent right"/>
      <sheetName val="Config"/>
      <sheetName val="공사개요"/>
      <sheetName val="TB Data base"/>
      <sheetName val="Projection"/>
      <sheetName val="Record CR"/>
      <sheetName val="CUSTOM"/>
      <sheetName val="CustList"/>
      <sheetName val="Stock Aging"/>
      <sheetName val="Detail"/>
      <sheetName val="deals above 20k"/>
      <sheetName val="CAPEX and HO"/>
      <sheetName val="CASH GRAPHS"/>
      <sheetName val="EBIT GRAPHS"/>
      <sheetName val="Dollar DOI"/>
      <sheetName val="Safety"/>
      <sheetName val="cho"/>
      <sheetName val="fac"/>
      <sheetName val="HOF"/>
      <sheetName val="mal"/>
      <sheetName val="mang"/>
      <sheetName val="04.06.07_NO VENCIDO"/>
      <sheetName val="TO - SP"/>
      <sheetName val="Vol del"/>
      <sheetName val="CPC form"/>
      <sheetName val="Dec 2001"/>
      <sheetName val="SKA"/>
      <sheetName val="H"/>
      <sheetName val="CF (Company only)"/>
      <sheetName val="VALAS"/>
      <sheetName val="TOTAL"/>
      <sheetName val="SPART"/>
      <sheetName val="PACK"/>
      <sheetName val="LOKALEXP"/>
      <sheetName val="EXPPART"/>
      <sheetName val="KOMLOK"/>
      <sheetName val="SUPPLIES"/>
      <sheetName val="SA"/>
      <sheetName val="KAR"/>
      <sheetName val="ACCES"/>
      <sheetName val="SERV"/>
      <sheetName val="NONPPL"/>
      <sheetName val="Sheet11"/>
      <sheetName val="Macro5"/>
      <sheetName val="wch"/>
      <sheetName val="TrialBalance_Q3-2002"/>
      <sheetName val="Trial_Balance"/>
      <sheetName val="VariableII__period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On hand - 31 Mar 03"/>
      <sheetName val="Saptco00"/>
      <sheetName val="COMPUTER HARDWARE(IFM)_(A)"/>
      <sheetName val="MHK"/>
      <sheetName val="summary of used bits"/>
      <sheetName val="Mapping table"/>
      <sheetName val="DEMO"/>
      <sheetName val="feb"/>
      <sheetName val="DropDown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97년추정손익계산서"/>
      <sheetName val="設計通知"/>
      <sheetName val="Metals"/>
      <sheetName val="Addition_AUC"/>
      <sheetName val="98FORECAST (1)"/>
      <sheetName val="Loan_Data"/>
      <sheetName val="Map"/>
      <sheetName val="Sheet3"/>
      <sheetName val="FS"/>
      <sheetName val="TB-Circuit ONE -12"/>
      <sheetName val="Trial_Balance1"/>
      <sheetName val="Loan_Data1"/>
      <sheetName val="DataLookups"/>
      <sheetName val=" IB-PL-YTD"/>
      <sheetName val="recon"/>
      <sheetName val="Account List"/>
      <sheetName val="Company codes"/>
      <sheetName val="conso46"/>
      <sheetName val="JV"/>
      <sheetName val="Purchases"/>
      <sheetName val="Scenarios"/>
      <sheetName val="Revenue"/>
      <sheetName val="ต้นฉบับ"/>
      <sheetName val="TEST"/>
      <sheetName val="NAR-Pistons (2)"/>
      <sheetName val="TAUX MONNAIES"/>
      <sheetName val="Equity Rec."/>
      <sheetName val="เงินกู้MGC"/>
      <sheetName val="_0510"/>
      <sheetName val="Macro1"/>
      <sheetName val="#ofclose .xl"/>
      <sheetName val="OD"/>
      <sheetName val="TrialBalance_Q3-20021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คชจ.ดำเนินงาน6-43"/>
      <sheetName val="Int.2010"/>
      <sheetName val="ALL"/>
      <sheetName val="Land 28101"/>
      <sheetName val="งบบริหาร PL-report"/>
      <sheetName val="เวลา"/>
      <sheetName val="OreType"/>
      <sheetName val="Inter co"/>
      <sheetName val="ADO_2552"/>
      <sheetName val="10Segment report"/>
      <sheetName val="1Cash for Interest"/>
      <sheetName val="3Detail of cash flow"/>
      <sheetName val="JAN08"/>
      <sheetName val="Income Tax Provision"/>
      <sheetName val="BKE"/>
      <sheetName val="EPR"/>
      <sheetName val="TaxCal"/>
      <sheetName val="Uskei（契約）"/>
      <sheetName val="ARP-U301"/>
      <sheetName val="U411"/>
      <sheetName val="_____"/>
      <sheetName val="____-__"/>
      <sheetName val="_._________9_D_____O_Z_e_p_{__"/>
      <sheetName val="._9_D_O_Z_e_p_{___"/>
      <sheetName val="___"/>
      <sheetName val="공사비 내역 (가)"/>
      <sheetName val="FRECEFECBAILEYS"/>
      <sheetName val="Twelve Month Cash Flow"/>
      <sheetName val="S33"/>
      <sheetName val="당초"/>
      <sheetName val="Co.26 Unfinished P&amp;E"/>
      <sheetName val="Control"/>
      <sheetName val="_x005f_x0000_"/>
      <sheetName val="_x005f_x0000_._x005f_x0000__x005f_x0000__x005f_x0000__x"/>
      <sheetName val=".?9?D?O?Z?e?p?{??_x005f_x000a_"/>
      <sheetName val="สัญญา A"/>
      <sheetName val="계정코드"/>
      <sheetName val="Front"/>
      <sheetName val="Pln Pdt"/>
      <sheetName val="SPCSheet"/>
      <sheetName val="เงินกู้_MGC3"/>
      <sheetName val="AP_Interco_3"/>
      <sheetName val="Details_for_Keppel_Sin3"/>
      <sheetName val="Details_for_tri3"/>
      <sheetName val="เง_นก___MGC3"/>
      <sheetName val="6_weeks_rolling_forecast3"/>
      <sheetName val="FX_rates3"/>
      <sheetName val="ADJ_-_RATE3"/>
      <sheetName val="Standing_Data3"/>
      <sheetName val="Asset_&amp;_Liability3"/>
      <sheetName val="Net_asset_value3"/>
      <sheetName val="Data_Sources2"/>
      <sheetName val="외상매출금현황-수정분_A22"/>
      <sheetName val="Master_Updated(517)2"/>
      <sheetName val="???????_MGC2"/>
      <sheetName val="_2"/>
      <sheetName val="?_?????????9?D?????O?Z?e?p?{?2"/>
      <sheetName val="_?9?D?O?Z?e?p?{??_x000a_2"/>
      <sheetName val="________MGC2"/>
      <sheetName val="Tooling_list_T_lite2"/>
      <sheetName val="10-1_Media2"/>
      <sheetName val="FY04_budget_vol2"/>
      <sheetName val="_IB-PL-00-01_SUMMARY2"/>
      <sheetName val="Call_Down_Data_OLD2"/>
      <sheetName val="Assumption_Data2"/>
      <sheetName val="BL_-_GL_-_RJ2"/>
      <sheetName val="1020_FF2"/>
      <sheetName val="T&amp;E_GL2"/>
      <sheetName val="T&amp;E_System2"/>
      <sheetName val="_IBPL00012"/>
      <sheetName val="FY02_Fcst2"/>
      <sheetName val="Drop_Down_Lists2"/>
      <sheetName val="CAPEX_Import2"/>
      <sheetName val="Rates_Table2"/>
      <sheetName val="lgth_adj_fine2"/>
      <sheetName val="Gauge_Accuracy2"/>
      <sheetName val="Drop_Down2"/>
      <sheetName val="Raw_Mat2"/>
      <sheetName val="AUDIT_FEE2"/>
      <sheetName val="Thai_better_foods2"/>
      <sheetName val="Cross_Ref2"/>
      <sheetName val="Base_Rental2"/>
      <sheetName val="DEP_C20012"/>
      <sheetName val="Download_Grp_Branch"/>
      <sheetName val="Download_Lcl_Branch"/>
      <sheetName val="Std_06"/>
      <sheetName val="Supporting_Tool"/>
      <sheetName val="Customize_Your_Invoice"/>
      <sheetName val="Jung_step_down_(60)1"/>
      <sheetName val="Setup_2008"/>
      <sheetName val="Setup_2009"/>
      <sheetName val="B&amp;S_1999"/>
      <sheetName val="@RISK_Correlations"/>
      <sheetName val="NEW_ZEALAND"/>
      <sheetName val="Master_table"/>
      <sheetName val="7Long_term_liabilities"/>
      <sheetName val="Nominal_Wizard"/>
      <sheetName val="Jan_05"/>
      <sheetName val="FCT_2008_-_HM_ok"/>
      <sheetName val="LJ_Assumptions"/>
      <sheetName val="LJ_Cost"/>
      <sheetName val="LJ_His_CF"/>
      <sheetName val="YS_Loan_"/>
      <sheetName val="YS_Hotel_Budget"/>
      <sheetName val="YS_Assumptions"/>
      <sheetName val="YS_Cost_"/>
      <sheetName val="YS_His_CF"/>
      <sheetName val="new_IFS_format"/>
      <sheetName val="TMF_Draft"/>
      <sheetName val="Fill_this_out_first___"/>
      <sheetName val="FE-1770_P1"/>
      <sheetName val="K-5_YE"/>
      <sheetName val="Asset_31-12-47"/>
      <sheetName val="Purchase_Order"/>
      <sheetName val="Customize_Your_Purchase_Order"/>
      <sheetName val="ADJ___RATE"/>
      <sheetName val="Operational_Plan"/>
      <sheetName val="Summary_Comparison_SGD"/>
      <sheetName val="U-7_1"/>
      <sheetName val="Mkt_Dev_1291_ONL_1290_-_1010"/>
      <sheetName val="GAAP_Pru"/>
      <sheetName val="31_12_04"/>
      <sheetName val="Bill_No__2_-_Carpark"/>
      <sheetName val="FDR-Jan-99_"/>
      <sheetName val="sum_to_LRH"/>
      <sheetName val="Appendix_E"/>
      <sheetName val="Submission_Form"/>
      <sheetName val="interest_income"/>
      <sheetName val="Tax_Formulas"/>
      <sheetName val="Setup_Sheet"/>
      <sheetName val="K101_FA_Lead"/>
      <sheetName val="COST_(ACC_ขาย10-2005)"/>
      <sheetName val="Book_1_Summary"/>
      <sheetName val="Global_Cover"/>
      <sheetName val="Anniversary_at_Multi_Group"/>
      <sheetName val="Burden_exp"/>
      <sheetName val="Main_Menu"/>
      <sheetName val="AOP_Summary-2"/>
      <sheetName val="ALL_KSFC_RIGS_EXCEPT_R-5"/>
      <sheetName val="Entity_List"/>
      <sheetName val="Link_data"/>
      <sheetName val="Drop_down_list"/>
      <sheetName val="Tax_Calculation"/>
      <sheetName val="RIG_134-ASSETS_APR_97"/>
      <sheetName val="RIG_027-ASSETS-AFTER_30_JUN_97"/>
      <sheetName val="Home_Page"/>
      <sheetName val="Interest_Rate_Projection"/>
      <sheetName val="Table_LL13"/>
      <sheetName val="BALANCE_SHEET_"/>
      <sheetName val="New_Hire_Input_&amp;_Calc"/>
      <sheetName val="On_Board_Headcount_Changes"/>
      <sheetName val="Permanent_info"/>
      <sheetName val="Wkgs_BS_Lead"/>
      <sheetName val="SAP_COMPANY_CODES"/>
      <sheetName val="ana_u5"/>
      <sheetName val="Genetica_Molecular_'07"/>
      <sheetName val="A_TODDI_&amp;_B_TODDI"/>
      <sheetName val="SUM_RV-November"/>
      <sheetName val="MCS_P&amp;L_By_Sub__USD"/>
      <sheetName val="lab_paced"/>
      <sheetName val="Cost_Center"/>
      <sheetName val="21_Ocl"/>
      <sheetName val="acc_depre-report-old"/>
      <sheetName val="Debt_Info"/>
      <sheetName val="Investment_Database"/>
      <sheetName val="CF_RECONCILE_-_1"/>
      <sheetName val="N-4_Patent_right"/>
      <sheetName val="TB_Data_base"/>
      <sheetName val="Trial_Balance2"/>
      <sheetName val="Loan_Data2"/>
      <sheetName val="Ex Hyp"/>
      <sheetName val="Trial_Balance3"/>
      <sheetName val="Loan_Data3"/>
      <sheetName val="K-5_YE1"/>
      <sheetName val="Asset_31-12-471"/>
      <sheetName val="Purchase_Order1"/>
      <sheetName val="Customize_Your_Purchase_Order1"/>
      <sheetName val="Customize_Your_Invoice1"/>
      <sheetName val="Database_PL"/>
      <sheetName val="Submit"/>
      <sheetName val="ADJ_-_RATE6"/>
      <sheetName val="Original"/>
      <sheetName val="DAY"/>
      <sheetName val="Corp. sheet - Stress"/>
      <sheetName val="AC"/>
      <sheetName val="PR"/>
      <sheetName val="Bonds"/>
      <sheetName val="Assumption"/>
      <sheetName val="CD-08"/>
      <sheetName val="standard cost "/>
      <sheetName val="K-1"/>
      <sheetName val="ภาระผูกพันตามโครงการผลประโยชน์"/>
      <sheetName val="211901_คชจ.ค้างจ่าย"/>
      <sheetName val="BAX Export 25mar07 - 31mar07"/>
      <sheetName val="GL Code"/>
      <sheetName val="A-4Sum Lead "/>
      <sheetName val="Pivot_BS"/>
      <sheetName val="K001"/>
      <sheetName val="11_เงินลงทุน"/>
      <sheetName val="รายการกับบริษัทในเครือ "/>
      <sheetName val="ARAC99"/>
      <sheetName val="selling mec+msc"/>
      <sheetName val="DEC08"/>
      <sheetName val="Invoice Summary-Ops"/>
      <sheetName val="Chlorination"/>
      <sheetName val="Compounding"/>
      <sheetName val="Forming"/>
      <sheetName val="Packaging"/>
      <sheetName val="___________9_D_____O_Z_e_p____2"/>
      <sheetName val="___________9_D_____O_Z_e_p____3"/>
      <sheetName val="LOOKUP_FY04"/>
      <sheetName val="INSTR"/>
      <sheetName val="Business Model"/>
      <sheetName val="Tariff"/>
      <sheetName val="page1"/>
      <sheetName val="Insurance"/>
      <sheetName val="0-Basics"/>
      <sheetName val="เงินกู้_MGC4"/>
      <sheetName val="AP_Interco_4"/>
      <sheetName val="Details_for_Keppel_Sin4"/>
      <sheetName val="Details_for_tri4"/>
      <sheetName val="6_weeks_rolling_forecast4"/>
      <sheetName val="เง_นก___MGC4"/>
      <sheetName val="FX_rates4"/>
      <sheetName val="ADJ_-_RATE4"/>
      <sheetName val="Standing_Data4"/>
      <sheetName val="Asset_&amp;_Liability4"/>
      <sheetName val="Net_asset_value4"/>
      <sheetName val="외상매출금현황-수정분_A23"/>
      <sheetName val="Data_Sources3"/>
      <sheetName val="Master_Updated(517)3"/>
      <sheetName val="???????_MGC3"/>
      <sheetName val="_3"/>
      <sheetName val="?_?????????9?D?????O?Z?e?p?{?3"/>
      <sheetName val="_?9?D?O?Z?e?p?{??_x000a_3"/>
      <sheetName val="________MGC3"/>
      <sheetName val="_IB-PL-00-01_SUMMARY3"/>
      <sheetName val="Call_Down_Data_OLD3"/>
      <sheetName val="Assumption_Data3"/>
      <sheetName val="BL_-_GL_-_RJ3"/>
      <sheetName val="1020_FF3"/>
      <sheetName val="T&amp;E_GL3"/>
      <sheetName val="T&amp;E_System3"/>
      <sheetName val="_IBPL00013"/>
      <sheetName val="FY02_Fcst3"/>
      <sheetName val="Drop_Down_Lists3"/>
      <sheetName val="CAPEX_Import3"/>
      <sheetName val="Rates_Table3"/>
      <sheetName val="lgth_adj_fine3"/>
      <sheetName val="Gauge_Accuracy3"/>
      <sheetName val="Drop_Down3"/>
      <sheetName val="Raw_Mat3"/>
      <sheetName val="AUDIT_FEE3"/>
      <sheetName val="Thai_better_foods3"/>
      <sheetName val="Cross_Ref3"/>
      <sheetName val="Tooling_list_T_lite3"/>
      <sheetName val="10-1_Media3"/>
      <sheetName val="Base_Rental3"/>
      <sheetName val="FY04_budget_vol3"/>
      <sheetName val="DEP_C20013"/>
      <sheetName val="เงินกู้_MGC6"/>
      <sheetName val="AP_Interco_6"/>
      <sheetName val="Details_for_Keppel_Sin6"/>
      <sheetName val="Details_for_tri6"/>
      <sheetName val="6_weeks_rolling_forecast6"/>
      <sheetName val="เง_นก___MGC6"/>
      <sheetName val="FX_rates6"/>
      <sheetName val="Standing_Data6"/>
      <sheetName val="Asset_&amp;_Liability6"/>
      <sheetName val="Net_asset_value6"/>
      <sheetName val="외상매출금현황-수정분_A25"/>
      <sheetName val="Data_Sources5"/>
      <sheetName val="Master_Updated(517)5"/>
      <sheetName val="???????_MGC5"/>
      <sheetName val="_5"/>
      <sheetName val="?_?????????9?D?????O?Z?e?p?{?5"/>
      <sheetName val="_?9?D?O?Z?e?p?{??_x000a_5"/>
      <sheetName val="________MGC5"/>
      <sheetName val="_IB-PL-00-01_SUMMARY5"/>
      <sheetName val="Call_Down_Data_OLD5"/>
      <sheetName val="Assumption_Data5"/>
      <sheetName val="BL_-_GL_-_RJ5"/>
      <sheetName val="1020_FF5"/>
      <sheetName val="T&amp;E_GL5"/>
      <sheetName val="T&amp;E_System5"/>
      <sheetName val="_IBPL00015"/>
      <sheetName val="FY02_Fcst5"/>
      <sheetName val="Drop_Down_Lists5"/>
      <sheetName val="CAPEX_Import5"/>
      <sheetName val="Rates_Table5"/>
      <sheetName val="lgth_adj_fine5"/>
      <sheetName val="Gauge_Accuracy5"/>
      <sheetName val="Drop_Down5"/>
      <sheetName val="Raw_Mat5"/>
      <sheetName val="AUDIT_FEE5"/>
      <sheetName val="Thai_better_foods5"/>
      <sheetName val="Cross_Ref5"/>
      <sheetName val="Tooling_list_T_lite5"/>
      <sheetName val="10-1_Media5"/>
      <sheetName val="Base_Rental5"/>
      <sheetName val="FY04_budget_vol5"/>
      <sheetName val="DEP_C20015"/>
      <sheetName val="B&amp;S_19991"/>
      <sheetName val="เงินกู้_MGC5"/>
      <sheetName val="AP_Interco_5"/>
      <sheetName val="Details_for_Keppel_Sin5"/>
      <sheetName val="Details_for_tri5"/>
      <sheetName val="6_weeks_rolling_forecast5"/>
      <sheetName val="เง_นก___MGC5"/>
      <sheetName val="FX_rates5"/>
      <sheetName val="ADJ_-_RATE5"/>
      <sheetName val="Standing_Data5"/>
      <sheetName val="Asset_&amp;_Liability5"/>
      <sheetName val="Net_asset_value5"/>
      <sheetName val="외상매출금현황-수정분_A24"/>
      <sheetName val="Data_Sources4"/>
      <sheetName val="Master_Updated(517)4"/>
      <sheetName val="???????_MGC4"/>
      <sheetName val="_4"/>
      <sheetName val="?_?????????9?D?????O?Z?e?p?{?4"/>
      <sheetName val="_?9?D?O?Z?e?p?{??_x000a_4"/>
      <sheetName val="________MGC4"/>
      <sheetName val="_IB-PL-00-01_SUMMARY4"/>
      <sheetName val="Call_Down_Data_OLD4"/>
      <sheetName val="Assumption_Data4"/>
      <sheetName val="BL_-_GL_-_RJ4"/>
      <sheetName val="1020_FF4"/>
      <sheetName val="T&amp;E_GL4"/>
      <sheetName val="T&amp;E_System4"/>
      <sheetName val="_IBPL00014"/>
      <sheetName val="FY02_Fcst4"/>
      <sheetName val="Drop_Down_Lists4"/>
      <sheetName val="CAPEX_Import4"/>
      <sheetName val="Rates_Table4"/>
      <sheetName val="lgth_adj_fine4"/>
      <sheetName val="Gauge_Accuracy4"/>
      <sheetName val="Drop_Down4"/>
      <sheetName val="Raw_Mat4"/>
      <sheetName val="AUDIT_FEE4"/>
      <sheetName val="Thai_better_foods4"/>
      <sheetName val="Cross_Ref4"/>
      <sheetName val="Tooling_list_T_lite4"/>
      <sheetName val="10-1_Media4"/>
      <sheetName val="Base_Rental4"/>
      <sheetName val="FY04_budget_vol4"/>
      <sheetName val="DEP_C20014"/>
      <sheetName val="เงินกู้_MGC7"/>
      <sheetName val="AP_Interco_7"/>
      <sheetName val="Details_for_Keppel_Sin7"/>
      <sheetName val="Details_for_tri7"/>
      <sheetName val="6_weeks_rolling_forecast7"/>
      <sheetName val="เง_นก___MGC7"/>
      <sheetName val="FX_rates7"/>
      <sheetName val="ADJ_-_RATE7"/>
      <sheetName val="Standing_Data7"/>
      <sheetName val="Asset_&amp;_Liability7"/>
      <sheetName val="Net_asset_value7"/>
      <sheetName val="외상매출금현황-수정분_A26"/>
      <sheetName val="Data_Sources6"/>
      <sheetName val="Master_Updated(517)6"/>
      <sheetName val="???????_MGC6"/>
      <sheetName val="_6"/>
      <sheetName val="?_?????????9?D?????O?Z?e?p?{?6"/>
      <sheetName val="_?9?D?O?Z?e?p?{??_x000a_6"/>
      <sheetName val="________MGC6"/>
      <sheetName val="_IB-PL-00-01_SUMMARY6"/>
      <sheetName val="Call_Down_Data_OLD6"/>
      <sheetName val="Assumption_Data6"/>
      <sheetName val="BL_-_GL_-_RJ6"/>
      <sheetName val="1020_FF6"/>
      <sheetName val="T&amp;E_GL6"/>
      <sheetName val="T&amp;E_System6"/>
      <sheetName val="_IBPL00016"/>
      <sheetName val="FY02_Fcst6"/>
      <sheetName val="Drop_Down_Lists6"/>
      <sheetName val="CAPEX_Import6"/>
      <sheetName val="Rates_Table6"/>
      <sheetName val="lgth_adj_fine6"/>
      <sheetName val="Gauge_Accuracy6"/>
      <sheetName val="Drop_Down6"/>
      <sheetName val="Raw_Mat6"/>
      <sheetName val="AUDIT_FEE6"/>
      <sheetName val="Thai_better_foods6"/>
      <sheetName val="Cross_Ref6"/>
      <sheetName val="Tooling_list_T_lite6"/>
      <sheetName val="10-1_Media6"/>
      <sheetName val="Base_Rental6"/>
      <sheetName val="FY04_budget_vol6"/>
      <sheetName val="DEP_C20016"/>
      <sheetName val="B&amp;S_19992"/>
      <sheetName val="TrialBalance_Q3-20022"/>
      <sheetName val="เงินกู้_MGC8"/>
      <sheetName val="AP_Interco_8"/>
      <sheetName val="Details_for_Keppel_Sin8"/>
      <sheetName val="Details_for_tri8"/>
      <sheetName val="6_weeks_rolling_forecast8"/>
      <sheetName val="เง_นก___MGC8"/>
      <sheetName val="FX_rates8"/>
      <sheetName val="ADJ_-_RATE8"/>
      <sheetName val="Standing_Data8"/>
      <sheetName val="Asset_&amp;_Liability8"/>
      <sheetName val="Net_asset_value8"/>
      <sheetName val="외상매출금현황-수정분_A27"/>
      <sheetName val="Data_Sources7"/>
      <sheetName val="Master_Updated(517)7"/>
      <sheetName val="???????_MGC7"/>
      <sheetName val="_7"/>
      <sheetName val="?_?????????9?D?????O?Z?e?p?{?7"/>
      <sheetName val="_?9?D?O?Z?e?p?{??_x000a_7"/>
      <sheetName val="________MGC7"/>
      <sheetName val="_IB-PL-00-01_SUMMARY7"/>
      <sheetName val="Call_Down_Data_OLD7"/>
      <sheetName val="Assumption_Data7"/>
      <sheetName val="BL_-_GL_-_RJ7"/>
      <sheetName val="1020_FF7"/>
      <sheetName val="T&amp;E_GL7"/>
      <sheetName val="T&amp;E_System7"/>
      <sheetName val="_IBPL00017"/>
      <sheetName val="FY02_Fcst7"/>
      <sheetName val="Drop_Down_Lists7"/>
      <sheetName val="CAPEX_Import7"/>
      <sheetName val="Rates_Table7"/>
      <sheetName val="lgth_adj_fine7"/>
      <sheetName val="Gauge_Accuracy7"/>
      <sheetName val="Drop_Down7"/>
      <sheetName val="Raw_Mat7"/>
      <sheetName val="AUDIT_FEE7"/>
      <sheetName val="Thai_better_foods7"/>
      <sheetName val="Cross_Ref7"/>
      <sheetName val="Tooling_list_T_lite7"/>
      <sheetName val="10-1_Media7"/>
      <sheetName val="Base_Rental7"/>
      <sheetName val="FY04_budget_vol7"/>
      <sheetName val="DEP_C20017"/>
      <sheetName val="B&amp;S_19993"/>
      <sheetName val="TrialBalance_Q3-20023"/>
      <sheetName val="เงินกู้_MGC9"/>
      <sheetName val="AP_Interco_9"/>
      <sheetName val="Details_for_Keppel_Sin9"/>
      <sheetName val="Details_for_tri9"/>
      <sheetName val="6_weeks_rolling_forecast9"/>
      <sheetName val="เง_นก___MGC9"/>
      <sheetName val="FX_rates9"/>
      <sheetName val="ADJ_-_RATE9"/>
      <sheetName val="Standing_Data9"/>
      <sheetName val="Asset_&amp;_Liability9"/>
      <sheetName val="Net_asset_value9"/>
      <sheetName val="외상매출금현황-수정분_A28"/>
      <sheetName val="Data_Sources8"/>
      <sheetName val="Master_Updated(517)8"/>
      <sheetName val="???????_MGC8"/>
      <sheetName val="_8"/>
      <sheetName val="?_?????????9?D?????O?Z?e?p?{?8"/>
      <sheetName val="_?9?D?O?Z?e?p?{??_x000a_8"/>
      <sheetName val="________MGC8"/>
      <sheetName val="_IB-PL-00-01_SUMMARY8"/>
      <sheetName val="Call_Down_Data_OLD8"/>
      <sheetName val="Assumption_Data8"/>
      <sheetName val="BL_-_GL_-_RJ8"/>
      <sheetName val="1020_FF8"/>
      <sheetName val="T&amp;E_GL8"/>
      <sheetName val="T&amp;E_System8"/>
      <sheetName val="_IBPL00018"/>
      <sheetName val="FY02_Fcst8"/>
      <sheetName val="Drop_Down_Lists8"/>
      <sheetName val="CAPEX_Import8"/>
      <sheetName val="Rates_Table8"/>
      <sheetName val="lgth_adj_fine8"/>
      <sheetName val="Gauge_Accuracy8"/>
      <sheetName val="Drop_Down8"/>
      <sheetName val="Raw_Mat8"/>
      <sheetName val="AUDIT_FEE8"/>
      <sheetName val="Thai_better_foods8"/>
      <sheetName val="Cross_Ref8"/>
      <sheetName val="Tooling_list_T_lite8"/>
      <sheetName val="10-1_Media8"/>
      <sheetName val="Base_Rental8"/>
      <sheetName val="FY04_budget_vol8"/>
      <sheetName val="DEP_C20018"/>
      <sheetName val="B&amp;S_19994"/>
      <sheetName val="Trial_Balance4"/>
      <sheetName val="TrialBalance_Q3-20024"/>
      <sheetName val="เงินกู้_MGC10"/>
      <sheetName val="AP_Interco_10"/>
      <sheetName val="Details_for_Keppel_Sin10"/>
      <sheetName val="Details_for_tri10"/>
      <sheetName val="6_weeks_rolling_forecast10"/>
      <sheetName val="เง_นก___MGC10"/>
      <sheetName val="FX_rates10"/>
      <sheetName val="ADJ_-_RATE10"/>
      <sheetName val="Standing_Data10"/>
      <sheetName val="Asset_&amp;_Liability10"/>
      <sheetName val="Net_asset_value10"/>
      <sheetName val="외상매출금현황-수정분_A29"/>
      <sheetName val="Data_Sources9"/>
      <sheetName val="Master_Updated(517)9"/>
      <sheetName val="???????_MGC9"/>
      <sheetName val="_9"/>
      <sheetName val="?_?????????9?D?????O?Z?e?p?{?9"/>
      <sheetName val="_?9?D?O?Z?e?p?{??_x000a_9"/>
      <sheetName val="________MGC9"/>
      <sheetName val="_IB-PL-00-01_SUMMARY9"/>
      <sheetName val="Call_Down_Data_OLD9"/>
      <sheetName val="Assumption_Data9"/>
      <sheetName val="BL_-_GL_-_RJ9"/>
      <sheetName val="1020_FF9"/>
      <sheetName val="T&amp;E_GL9"/>
      <sheetName val="T&amp;E_System9"/>
      <sheetName val="_IBPL00019"/>
      <sheetName val="FY02_Fcst9"/>
      <sheetName val="Drop_Down_Lists9"/>
      <sheetName val="CAPEX_Import9"/>
      <sheetName val="Rates_Table9"/>
      <sheetName val="lgth_adj_fine9"/>
      <sheetName val="Gauge_Accuracy9"/>
      <sheetName val="Drop_Down9"/>
      <sheetName val="Raw_Mat9"/>
      <sheetName val="AUDIT_FEE9"/>
      <sheetName val="Thai_better_foods9"/>
      <sheetName val="Cross_Ref9"/>
      <sheetName val="Tooling_list_T_lite9"/>
      <sheetName val="10-1_Media9"/>
      <sheetName val="Base_Rental9"/>
      <sheetName val="FY04_budget_vol9"/>
      <sheetName val="DEP_C20019"/>
      <sheetName val="B&amp;S_19995"/>
      <sheetName val="Trial_Balance5"/>
      <sheetName val="TrialBalance_Q3-20025"/>
      <sheetName val="เงินกู้_MGC11"/>
      <sheetName val="AP_Interco_11"/>
      <sheetName val="Details_for_Keppel_Sin11"/>
      <sheetName val="Details_for_tri11"/>
      <sheetName val="6_weeks_rolling_forecast11"/>
      <sheetName val="เง_นก___MGC11"/>
      <sheetName val="FX_rates11"/>
      <sheetName val="ADJ_-_RATE11"/>
      <sheetName val="Standing_Data11"/>
      <sheetName val="Asset_&amp;_Liability11"/>
      <sheetName val="Net_asset_value11"/>
      <sheetName val="외상매출금현황-수정분_A210"/>
      <sheetName val="Data_Sources10"/>
      <sheetName val="Master_Updated(517)10"/>
      <sheetName val="???????_MGC10"/>
      <sheetName val="_10"/>
      <sheetName val="?_?????????9?D?????O?Z?e?p?{?10"/>
      <sheetName val="_?9?D?O?Z?e?p?{??_x000a_10"/>
      <sheetName val="________MGC10"/>
      <sheetName val="_IB-PL-00-01_SUMMARY10"/>
      <sheetName val="Call_Down_Data_OLD10"/>
      <sheetName val="Assumption_Data10"/>
      <sheetName val="BL_-_GL_-_RJ10"/>
      <sheetName val="1020_FF10"/>
      <sheetName val="T&amp;E_GL10"/>
      <sheetName val="T&amp;E_System10"/>
      <sheetName val="_IBPL000110"/>
      <sheetName val="FY02_Fcst10"/>
      <sheetName val="Drop_Down_Lists10"/>
      <sheetName val="CAPEX_Import10"/>
      <sheetName val="Rates_Table10"/>
      <sheetName val="lgth_adj_fine10"/>
      <sheetName val="Gauge_Accuracy10"/>
      <sheetName val="Drop_Down10"/>
      <sheetName val="Raw_Mat10"/>
      <sheetName val="AUDIT_FEE10"/>
      <sheetName val="Thai_better_foods10"/>
      <sheetName val="Cross_Ref10"/>
      <sheetName val="Tooling_list_T_lite10"/>
      <sheetName val="10-1_Media10"/>
      <sheetName val="Base_Rental10"/>
      <sheetName val="FY04_budget_vol10"/>
      <sheetName val="DEP_C200110"/>
      <sheetName val="B&amp;S_19996"/>
      <sheetName val="Trial_Balance6"/>
      <sheetName val="TrialBalance_Q3-20026"/>
      <sheetName val="เงินกู้_MGC12"/>
      <sheetName val="AP_Interco_12"/>
      <sheetName val="Details_for_Keppel_Sin12"/>
      <sheetName val="Details_for_tri12"/>
      <sheetName val="6_weeks_rolling_forecast12"/>
      <sheetName val="เง_นก___MGC12"/>
      <sheetName val="FX_rates12"/>
      <sheetName val="ADJ_-_RATE12"/>
      <sheetName val="Standing_Data12"/>
      <sheetName val="Asset_&amp;_Liability12"/>
      <sheetName val="Net_asset_value12"/>
      <sheetName val="외상매출금현황-수정분_A211"/>
      <sheetName val="Data_Sources11"/>
      <sheetName val="Master_Updated(517)11"/>
      <sheetName val="???????_MGC11"/>
      <sheetName val="_11"/>
      <sheetName val="?_?????????9?D?????O?Z?e?p?{?11"/>
      <sheetName val="_?9?D?O?Z?e?p?{??_x000a_11"/>
      <sheetName val="________MGC11"/>
      <sheetName val="_IB-PL-00-01_SUMMARY11"/>
      <sheetName val="Call_Down_Data_OLD11"/>
      <sheetName val="Assumption_Data11"/>
      <sheetName val="BL_-_GL_-_RJ11"/>
      <sheetName val="1020_FF11"/>
      <sheetName val="T&amp;E_GL11"/>
      <sheetName val="T&amp;E_System11"/>
      <sheetName val="_IBPL000111"/>
      <sheetName val="FY02_Fcst11"/>
      <sheetName val="Drop_Down_Lists11"/>
      <sheetName val="CAPEX_Import11"/>
      <sheetName val="Rates_Table11"/>
      <sheetName val="lgth_adj_fine11"/>
      <sheetName val="Gauge_Accuracy11"/>
      <sheetName val="Drop_Down11"/>
      <sheetName val="Raw_Mat11"/>
      <sheetName val="AUDIT_FEE11"/>
      <sheetName val="Thai_better_foods11"/>
      <sheetName val="Cross_Ref11"/>
      <sheetName val="Tooling_list_T_lite11"/>
      <sheetName val="10-1_Media11"/>
      <sheetName val="Base_Rental11"/>
      <sheetName val="FY04_budget_vol11"/>
      <sheetName val="DEP_C200111"/>
      <sheetName val="B&amp;S_19997"/>
      <sheetName val="Trial_Balance7"/>
      <sheetName val="TrialBalance_Q3-20027"/>
      <sheetName val="เงินกู้_MGC13"/>
      <sheetName val="AP_Interco_13"/>
      <sheetName val="Details_for_Keppel_Sin13"/>
      <sheetName val="Details_for_tri13"/>
      <sheetName val="6_weeks_rolling_forecast13"/>
      <sheetName val="เง_นก___MGC13"/>
      <sheetName val="FX_rates13"/>
      <sheetName val="ADJ_-_RATE13"/>
      <sheetName val="Standing_Data13"/>
      <sheetName val="Asset_&amp;_Liability13"/>
      <sheetName val="Net_asset_value13"/>
      <sheetName val="외상매출금현황-수정분_A212"/>
      <sheetName val="Data_Sources12"/>
      <sheetName val="Master_Updated(517)12"/>
      <sheetName val="???????_MGC12"/>
      <sheetName val="_12"/>
      <sheetName val="?_?????????9?D?????O?Z?e?p?{?12"/>
      <sheetName val="_?9?D?O?Z?e?p?{??_x000a_12"/>
      <sheetName val="________MGC12"/>
      <sheetName val="_IB-PL-00-01_SUMMARY12"/>
      <sheetName val="Call_Down_Data_OLD12"/>
      <sheetName val="Assumption_Data12"/>
      <sheetName val="BL_-_GL_-_RJ12"/>
      <sheetName val="1020_FF12"/>
      <sheetName val="T&amp;E_GL12"/>
      <sheetName val="T&amp;E_System12"/>
      <sheetName val="_IBPL000112"/>
      <sheetName val="FY02_Fcst12"/>
      <sheetName val="Drop_Down_Lists12"/>
      <sheetName val="CAPEX_Import12"/>
      <sheetName val="Rates_Table12"/>
      <sheetName val="lgth_adj_fine12"/>
      <sheetName val="Gauge_Accuracy12"/>
      <sheetName val="Drop_Down12"/>
      <sheetName val="Raw_Mat12"/>
      <sheetName val="AUDIT_FEE12"/>
      <sheetName val="Thai_better_foods12"/>
      <sheetName val="Cross_Ref12"/>
      <sheetName val="Tooling_list_T_lite12"/>
      <sheetName val="10-1_Media12"/>
      <sheetName val="Base_Rental12"/>
      <sheetName val="FY04_budget_vol12"/>
      <sheetName val="DEP_C200112"/>
      <sheetName val="B&amp;S_19998"/>
      <sheetName val="Trial_Balance8"/>
      <sheetName val="TrialBalance_Q3-20028"/>
      <sheetName val="___________9_D_____O_Z_e_p____4"/>
      <sheetName val="___________9_D_____O_Z_e_p____5"/>
      <sheetName val="U"/>
      <sheetName val="featur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___________9_D_____O_Z_e_p_{__"/>
      <sheetName val="__9_D_O_Z_e_p_{___"/>
      <sheetName val="공사비_내역_(가)"/>
      <sheetName val="Twelve_Month_Cash_Flow"/>
      <sheetName val="___________9_D_____O_Z_e_p_{_1"/>
      <sheetName val="__9_D_O_Z_e_p_{___1"/>
      <sheetName val="공사비_내역_(가)1"/>
      <sheetName val="Twelve_Month_Cash_Flow1"/>
      <sheetName val="VariableII__period1"/>
      <sheetName val="Download_Grp_Branch1"/>
      <sheetName val="Download_Lcl_Branch1"/>
      <sheetName val="Std_061"/>
      <sheetName val="Supporting_Tool1"/>
      <sheetName val="Market_Segment1"/>
      <sheetName val="Owner_Unit1"/>
      <sheetName val="vendor_name1"/>
      <sheetName val="Content_Page1"/>
      <sheetName val="Elim_Seg_LM1"/>
      <sheetName val="Elim_Seg_BM1"/>
      <sheetName val="Elim_Seg_AM1"/>
      <sheetName val="Table_Array1"/>
      <sheetName val="f&amp;b_(2)1"/>
      <sheetName val="SCB_1_-_Current1"/>
      <sheetName val="SCB_2_-_Current1"/>
      <sheetName val="N-4_41"/>
      <sheetName val="7_Jan_021"/>
      <sheetName val="CAPEX_and_HO"/>
      <sheetName val="CASH_GRAPHS"/>
      <sheetName val="EBIT_GRAPHS"/>
      <sheetName val="Dollar_DOI"/>
      <sheetName val="Record_CR"/>
      <sheetName val="Stock_Aging"/>
      <sheetName val="deals_above_20k"/>
      <sheetName val="04_06_07_NO_VENCIDO"/>
      <sheetName val="TO_-_SP"/>
      <sheetName val="Vol_del"/>
      <sheetName val="CPC_form"/>
      <sheetName val="Dec_2001"/>
      <sheetName val="CF_(Company_only)"/>
      <sheetName val="Co_26_Unfinished_P&amp;E"/>
      <sheetName val="_x005f_x0000___x005f_x0000__x005f_x0000__x005f_x0000__x"/>
      <sheetName val="_?9?D?O?Z?e?p?{??_x005f_x000a_"/>
      <sheetName val="On_hand_-_31_Mar_03"/>
      <sheetName val="COMPUTER_HARDWARE(IFM)_(A)"/>
      <sheetName val="summary_of_used_bits"/>
      <sheetName val="Mapping_table"/>
      <sheetName val="PRICE_LIST_MASTER"/>
      <sheetName val="Input_Price"/>
      <sheetName val="Main_Model"/>
      <sheetName val="Month_v_YTD"/>
      <sheetName val="Project_Detail_"/>
      <sheetName val="98FORECAST_(1)"/>
      <sheetName val="TB-Circuit_ONE_-12"/>
      <sheetName val="_IB-PL-YTD"/>
      <sheetName val="Account_List"/>
      <sheetName val="Company_codes"/>
      <sheetName val="NAR-Pistons_(2)"/>
      <sheetName val="TAUX_MONNAIES"/>
      <sheetName val="Equity_Rec_"/>
      <sheetName val="#ofclose__xl"/>
      <sheetName val="NBD1_1_01"/>
      <sheetName val="NBD2_1_02"/>
      <sheetName val="NBD2_1_03"/>
      <sheetName val="NBD2_1_04"/>
      <sheetName val="NBD2_2_02"/>
      <sheetName val="NBD6_2_01"/>
      <sheetName val="NBD6_2_02"/>
      <sheetName val="NBD8_2_01"/>
      <sheetName val="NBD8_2_08"/>
      <sheetName val="NBD8_2_09"/>
      <sheetName val="NBD8_2_11"/>
      <sheetName val="NBD8_2_12"/>
      <sheetName val="NBD8_2_16"/>
      <sheetName val="NBD8_2_18"/>
      <sheetName val="NBD8_2_20"/>
      <sheetName val="NBD8_2_21"/>
      <sheetName val="คชจ_ดำเนินงาน6-43"/>
      <sheetName val="Int_2010"/>
      <sheetName val="Land_28101"/>
      <sheetName val="งบบริหาร_PL-report"/>
      <sheetName val="Inter_co"/>
      <sheetName val="10Segment_report"/>
      <sheetName val="1Cash_for_Interest"/>
      <sheetName val="3Detail_of_cash_flow"/>
      <sheetName val="Income_Tax_Provision"/>
      <sheetName val="สัญญา_A"/>
      <sheetName val="___________9_D_____O_Z_e_p_{_2"/>
      <sheetName val="__9_D_O_Z_e_p_{___2"/>
      <sheetName val="공사비_내역_(가)2"/>
      <sheetName val="Twelve_Month_Cash_Flow2"/>
      <sheetName val="VariableII__period2"/>
      <sheetName val="Download_Grp_Branch2"/>
      <sheetName val="Download_Lcl_Branch2"/>
      <sheetName val="Std_062"/>
      <sheetName val="Supporting_Tool2"/>
      <sheetName val="Customize_Your_Invoice2"/>
      <sheetName val="Jung_step_down_(60)2"/>
      <sheetName val="Market_Segment2"/>
      <sheetName val="Owner_Unit2"/>
      <sheetName val="vendor_name2"/>
      <sheetName val="Content_Page2"/>
      <sheetName val="Elim_Seg_LM2"/>
      <sheetName val="Elim_Seg_BM2"/>
      <sheetName val="Elim_Seg_AM2"/>
      <sheetName val="Table_Array2"/>
      <sheetName val="Setup_20081"/>
      <sheetName val="Setup_20091"/>
      <sheetName val="f&amp;b_(2)2"/>
      <sheetName val="SCB_1_-_Current2"/>
      <sheetName val="SCB_2_-_Current2"/>
      <sheetName val="@RISK_Correlations1"/>
      <sheetName val="NEW_ZEALAND1"/>
      <sheetName val="Master_table1"/>
      <sheetName val="7Long_term_liabilities1"/>
      <sheetName val="Nominal_Wizard1"/>
      <sheetName val="Jan_051"/>
      <sheetName val="FCT_2008_-_HM_ok1"/>
      <sheetName val="LJ_Assumptions1"/>
      <sheetName val="LJ_Cost1"/>
      <sheetName val="LJ_His_CF1"/>
      <sheetName val="YS_Loan_1"/>
      <sheetName val="YS_Hotel_Budget1"/>
      <sheetName val="YS_Assumptions1"/>
      <sheetName val="YS_Cost_1"/>
      <sheetName val="YS_His_CF1"/>
      <sheetName val="new_IFS_format1"/>
      <sheetName val="TMF_Draft1"/>
      <sheetName val="Fill_this_out_first___1"/>
      <sheetName val="FE-1770_P11"/>
      <sheetName val="ADJ___RATE1"/>
      <sheetName val="Operational_Plan1"/>
      <sheetName val="Summary_Comparison_SGD1"/>
      <sheetName val="U-7_11"/>
      <sheetName val="N-4_42"/>
      <sheetName val="7_Jan_022"/>
      <sheetName val="Mkt_Dev_1291_ONL_1290_-_10101"/>
      <sheetName val="GAAP_Pru1"/>
      <sheetName val="31_12_041"/>
      <sheetName val="Bill_No__2_-_Carpark1"/>
      <sheetName val="FDR-Jan-99_1"/>
      <sheetName val="sum_to_LRH1"/>
      <sheetName val="Appendix_E1"/>
      <sheetName val="Submission_Form1"/>
      <sheetName val="interest_income1"/>
      <sheetName val="Tax_Formulas1"/>
      <sheetName val="Setup_Sheet1"/>
      <sheetName val="K101_FA_Lead1"/>
      <sheetName val="COST_(ACC_ขาย10-2005)1"/>
      <sheetName val="Book_1_Summary1"/>
      <sheetName val="Global_Cover1"/>
      <sheetName val="Anniversary_at_Multi_Group1"/>
      <sheetName val="Burden_exp1"/>
      <sheetName val="Main_Menu1"/>
      <sheetName val="AOP_Summary-21"/>
      <sheetName val="ALL_KSFC_RIGS_EXCEPT_R-51"/>
      <sheetName val="Entity_List1"/>
      <sheetName val="Link_data1"/>
      <sheetName val="Drop_down_list1"/>
      <sheetName val="Tax_Calculation1"/>
      <sheetName val="RIG_134-ASSETS_APR_971"/>
      <sheetName val="RIG_027-ASSETS-AFTER_30_JUN_971"/>
      <sheetName val="Home_Page1"/>
      <sheetName val="Interest_Rate_Projection1"/>
      <sheetName val="Table_LL131"/>
      <sheetName val="BALANCE_SHEET_1"/>
      <sheetName val="New_Hire_Input_&amp;_Calc1"/>
      <sheetName val="On_Board_Headcount_Changes1"/>
      <sheetName val="Permanent_info1"/>
      <sheetName val="Wkgs_BS_Lead1"/>
      <sheetName val="SAP_COMPANY_CODES1"/>
      <sheetName val="ana_u51"/>
      <sheetName val="Genetica_Molecular_'071"/>
      <sheetName val="A_TODDI_&amp;_B_TODDI1"/>
      <sheetName val="SUM_RV-November1"/>
      <sheetName val="MCS_P&amp;L_By_Sub__USD1"/>
      <sheetName val="lab_paced1"/>
      <sheetName val="Cost_Center1"/>
      <sheetName val="21_Ocl1"/>
      <sheetName val="acc_depre-report-old1"/>
      <sheetName val="Debt_Info1"/>
      <sheetName val="Investment_Database1"/>
      <sheetName val="CF_RECONCILE_-_11"/>
      <sheetName val="N-4_Patent_right1"/>
      <sheetName val="TB_Data_base1"/>
      <sheetName val="CAPEX_and_HO1"/>
      <sheetName val="CASH_GRAPHS1"/>
      <sheetName val="EBIT_GRAPHS1"/>
      <sheetName val="Dollar_DOI1"/>
      <sheetName val="Record_CR1"/>
      <sheetName val="Stock_Aging1"/>
      <sheetName val="deals_above_20k1"/>
      <sheetName val="04_06_07_NO_VENCIDO1"/>
      <sheetName val="TO_-_SP1"/>
      <sheetName val="Vol_del1"/>
      <sheetName val="CPC_form1"/>
      <sheetName val="Dec_20011"/>
      <sheetName val="CF_(Company_only)1"/>
      <sheetName val="Co_26_Unfinished_P&amp;E1"/>
      <sheetName val="_x005f_x0000___x005f_x0000__x005f_x0000__x005f_x0000__1"/>
      <sheetName val="_?9?D?O?Z?e?p?{??_x005f_x000a_1"/>
      <sheetName val="On_hand_-_31_Mar_031"/>
      <sheetName val="COMPUTER_HARDWARE(IFM)_(A)1"/>
      <sheetName val="summary_of_used_bits1"/>
      <sheetName val="Mapping_table1"/>
      <sheetName val="PRICE_LIST_MASTER1"/>
      <sheetName val="Input_Price1"/>
      <sheetName val="Main_Model1"/>
      <sheetName val="Month_v_YTD1"/>
      <sheetName val="Project_Detail_1"/>
      <sheetName val="98FORECAST_(1)1"/>
      <sheetName val="TB-Circuit_ONE_-121"/>
      <sheetName val="_IB-PL-YTD1"/>
      <sheetName val="Account_List1"/>
      <sheetName val="Company_codes1"/>
      <sheetName val="NAR-Pistons_(2)1"/>
      <sheetName val="TAUX_MONNAIES1"/>
      <sheetName val="Equity_Rec_1"/>
      <sheetName val="#ofclose__xl1"/>
      <sheetName val="NBD1_1_011"/>
      <sheetName val="NBD2_1_021"/>
      <sheetName val="NBD2_1_031"/>
      <sheetName val="NBD2_1_041"/>
      <sheetName val="NBD2_2_021"/>
      <sheetName val="NBD6_2_011"/>
      <sheetName val="NBD6_2_021"/>
      <sheetName val="NBD8_2_011"/>
      <sheetName val="NBD8_2_081"/>
      <sheetName val="NBD8_2_091"/>
      <sheetName val="NBD8_2_111"/>
      <sheetName val="NBD8_2_121"/>
      <sheetName val="NBD8_2_161"/>
      <sheetName val="NBD8_2_181"/>
      <sheetName val="NBD8_2_201"/>
      <sheetName val="NBD8_2_211"/>
      <sheetName val="คชจ_ดำเนินงาน6-431"/>
      <sheetName val="Int_20101"/>
      <sheetName val="Land_281011"/>
      <sheetName val="งบบริหาร_PL-report1"/>
      <sheetName val="Inter_co1"/>
      <sheetName val="10Segment_report1"/>
      <sheetName val="1Cash_for_Interest1"/>
      <sheetName val="3Detail_of_cash_flow1"/>
      <sheetName val="Income_Tax_Provision1"/>
      <sheetName val="สัญญา_A1"/>
      <sheetName val="VariableII__period4"/>
      <sheetName val="Download_Grp_Branch3"/>
      <sheetName val="Download_Lcl_Branch3"/>
      <sheetName val="Std_063"/>
      <sheetName val="Supporting_Tool3"/>
      <sheetName val="Customize_Your_Invoice3"/>
      <sheetName val="Jung_step_down_(60)4"/>
      <sheetName val="___________9_D_____O_Z_e_p_{_3"/>
      <sheetName val="__9_D_O_Z_e_p_{___3"/>
      <sheetName val="공사비_내역_(가)3"/>
      <sheetName val="Twelve_Month_Cash_Flow3"/>
      <sheetName val="Market_Segment4"/>
      <sheetName val="Owner_Unit4"/>
      <sheetName val="vendor_name4"/>
      <sheetName val="Content_Page4"/>
      <sheetName val="Elim_Seg_LM4"/>
      <sheetName val="Elim_Seg_BM4"/>
      <sheetName val="Elim_Seg_AM4"/>
      <sheetName val="Table_Array4"/>
      <sheetName val="Setup_20083"/>
      <sheetName val="Setup_20093"/>
      <sheetName val="f&amp;b_(2)4"/>
      <sheetName val="SCB_1_-_Current4"/>
      <sheetName val="SCB_2_-_Current4"/>
      <sheetName val="@RISK_Correlations3"/>
      <sheetName val="NEW_ZEALAND3"/>
      <sheetName val="Master_table3"/>
      <sheetName val="7Long_term_liabilities3"/>
      <sheetName val="Nominal_Wizard3"/>
      <sheetName val="Jan_053"/>
      <sheetName val="FCT_2008_-_HM_ok3"/>
      <sheetName val="Loan_Data5"/>
      <sheetName val="LJ_Assumptions3"/>
      <sheetName val="LJ_Cost3"/>
      <sheetName val="LJ_His_CF3"/>
      <sheetName val="YS_Loan_3"/>
      <sheetName val="YS_Hotel_Budget3"/>
      <sheetName val="YS_Assumptions3"/>
      <sheetName val="YS_Cost_3"/>
      <sheetName val="YS_His_CF3"/>
      <sheetName val="new_IFS_format3"/>
      <sheetName val="TMF_Draft3"/>
      <sheetName val="Fill_this_out_first___3"/>
      <sheetName val="FE-1770_P13"/>
      <sheetName val="K-5_YE3"/>
      <sheetName val="Asset_31-12-473"/>
      <sheetName val="Purchase_Order3"/>
      <sheetName val="Customize_Your_Purchase_Order3"/>
      <sheetName val="ADJ___RATE3"/>
      <sheetName val="Operational_Plan3"/>
      <sheetName val="Summary_Comparison_SGD3"/>
      <sheetName val="U-7_13"/>
      <sheetName val="N-4_44"/>
      <sheetName val="7_Jan_024"/>
      <sheetName val="Mkt_Dev_1291_ONL_1290_-_10103"/>
      <sheetName val="GAAP_Pru3"/>
      <sheetName val="31_12_043"/>
      <sheetName val="Bill_No__2_-_Carpark3"/>
      <sheetName val="FDR-Jan-99_3"/>
      <sheetName val="sum_to_LRH3"/>
      <sheetName val="Appendix_E3"/>
      <sheetName val="Submission_Form3"/>
      <sheetName val="interest_income3"/>
      <sheetName val="Tax_Formulas3"/>
      <sheetName val="Setup_Sheet3"/>
      <sheetName val="K101_FA_Lead3"/>
      <sheetName val="COST_(ACC_ขาย10-2005)3"/>
      <sheetName val="Book_1_Summary3"/>
      <sheetName val="Global_Cover3"/>
      <sheetName val="Anniversary_at_Multi_Group3"/>
      <sheetName val="Burden_exp3"/>
      <sheetName val="Main_Menu3"/>
      <sheetName val="AOP_Summary-23"/>
      <sheetName val="ALL_KSFC_RIGS_EXCEPT_R-53"/>
      <sheetName val="Entity_List3"/>
      <sheetName val="Link_data3"/>
      <sheetName val="Drop_down_list3"/>
      <sheetName val="Tax_Calculation3"/>
      <sheetName val="RIG_134-ASSETS_APR_973"/>
      <sheetName val="RIG_027-ASSETS-AFTER_30_JUN_973"/>
      <sheetName val="Home_Page3"/>
      <sheetName val="Interest_Rate_Projection3"/>
      <sheetName val="Table_LL133"/>
      <sheetName val="BALANCE_SHEET_3"/>
      <sheetName val="New_Hire_Input_&amp;_Calc3"/>
      <sheetName val="On_Board_Headcount_Changes3"/>
      <sheetName val="Permanent_info3"/>
      <sheetName val="Wkgs_BS_Lead3"/>
      <sheetName val="SAP_COMPANY_CODES3"/>
      <sheetName val="ana_u53"/>
      <sheetName val="Genetica_Molecular_'073"/>
      <sheetName val="A_TODDI_&amp;_B_TODDI3"/>
      <sheetName val="SUM_RV-November3"/>
      <sheetName val="MCS_P&amp;L_By_Sub__USD3"/>
      <sheetName val="lab_paced3"/>
      <sheetName val="Cost_Center3"/>
      <sheetName val="21_Ocl3"/>
      <sheetName val="acc_depre-report-old3"/>
      <sheetName val="Debt_Info3"/>
      <sheetName val="Investment_Database3"/>
      <sheetName val="CF_RECONCILE_-_13"/>
      <sheetName val="N-4_Patent_right3"/>
      <sheetName val="TB_Data_base3"/>
      <sheetName val="CAPEX_and_HO3"/>
      <sheetName val="CASH_GRAPHS3"/>
      <sheetName val="EBIT_GRAPHS3"/>
      <sheetName val="Dollar_DOI3"/>
      <sheetName val="Record_CR3"/>
      <sheetName val="Stock_Aging3"/>
      <sheetName val="deals_above_20k3"/>
      <sheetName val="04_06_07_NO_VENCIDO3"/>
      <sheetName val="TO_-_SP3"/>
      <sheetName val="Vol_del3"/>
      <sheetName val="CPC_form3"/>
      <sheetName val="Dec_20013"/>
      <sheetName val="CF_(Company_only)3"/>
      <sheetName val="Co_26_Unfinished_P&amp;E3"/>
      <sheetName val="_x005f_x0000___x005f_x0000__x005f_x0000__x005f_x0000__3"/>
      <sheetName val="_?9?D?O?Z?e?p?{??_x005f_x000a_3"/>
      <sheetName val="On_hand_-_31_Mar_033"/>
      <sheetName val="COMPUTER_HARDWARE(IFM)_(A)3"/>
      <sheetName val="summary_of_used_bits3"/>
      <sheetName val="Mapping_table3"/>
      <sheetName val="PRICE_LIST_MASTER3"/>
      <sheetName val="Input_Price3"/>
      <sheetName val="Main_Model3"/>
      <sheetName val="Month_v_YTD3"/>
      <sheetName val="Project_Detail_3"/>
      <sheetName val="98FORECAST_(1)3"/>
      <sheetName val="TB-Circuit_ONE_-123"/>
      <sheetName val="_IB-PL-YTD3"/>
      <sheetName val="Account_List3"/>
      <sheetName val="Company_codes3"/>
      <sheetName val="NAR-Pistons_(2)3"/>
      <sheetName val="TAUX_MONNAIES3"/>
      <sheetName val="Equity_Rec_3"/>
      <sheetName val="#ofclose__xl3"/>
      <sheetName val="NBD1_1_013"/>
      <sheetName val="NBD2_1_023"/>
      <sheetName val="NBD2_1_033"/>
      <sheetName val="NBD2_1_043"/>
      <sheetName val="NBD2_2_023"/>
      <sheetName val="NBD6_2_013"/>
      <sheetName val="NBD6_2_023"/>
      <sheetName val="NBD8_2_013"/>
      <sheetName val="NBD8_2_083"/>
      <sheetName val="NBD8_2_093"/>
      <sheetName val="NBD8_2_113"/>
      <sheetName val="NBD8_2_123"/>
      <sheetName val="NBD8_2_163"/>
      <sheetName val="NBD8_2_183"/>
      <sheetName val="NBD8_2_203"/>
      <sheetName val="NBD8_2_213"/>
      <sheetName val="คชจ_ดำเนินงาน6-433"/>
      <sheetName val="Int_20103"/>
      <sheetName val="Land_281013"/>
      <sheetName val="งบบริหาร_PL-report3"/>
      <sheetName val="Inter_co3"/>
      <sheetName val="10Segment_report3"/>
      <sheetName val="1Cash_for_Interest3"/>
      <sheetName val="3Detail_of_cash_flow3"/>
      <sheetName val="Income_Tax_Provision3"/>
      <sheetName val="สัญญา_A3"/>
      <sheetName val="VariableII__period3"/>
      <sheetName val="Jung_step_down_(60)3"/>
      <sheetName val="Market_Segment3"/>
      <sheetName val="Owner_Unit3"/>
      <sheetName val="vendor_name3"/>
      <sheetName val="Content_Page3"/>
      <sheetName val="Elim_Seg_LM3"/>
      <sheetName val="Elim_Seg_BM3"/>
      <sheetName val="Elim_Seg_AM3"/>
      <sheetName val="Table_Array3"/>
      <sheetName val="Setup_20082"/>
      <sheetName val="Setup_20092"/>
      <sheetName val="f&amp;b_(2)3"/>
      <sheetName val="SCB_1_-_Current3"/>
      <sheetName val="SCB_2_-_Current3"/>
      <sheetName val="@RISK_Correlations2"/>
      <sheetName val="NEW_ZEALAND2"/>
      <sheetName val="Master_table2"/>
      <sheetName val="7Long_term_liabilities2"/>
      <sheetName val="Nominal_Wizard2"/>
      <sheetName val="Jan_052"/>
      <sheetName val="FCT_2008_-_HM_ok2"/>
      <sheetName val="Loan_Data4"/>
      <sheetName val="LJ_Assumptions2"/>
      <sheetName val="LJ_Cost2"/>
      <sheetName val="LJ_His_CF2"/>
      <sheetName val="YS_Loan_2"/>
      <sheetName val="YS_Hotel_Budget2"/>
      <sheetName val="YS_Assumptions2"/>
      <sheetName val="YS_Cost_2"/>
      <sheetName val="YS_His_CF2"/>
      <sheetName val="new_IFS_format2"/>
      <sheetName val="TMF_Draft2"/>
      <sheetName val="Fill_this_out_first___2"/>
      <sheetName val="FE-1770_P12"/>
      <sheetName val="K-5_YE2"/>
      <sheetName val="Asset_31-12-472"/>
      <sheetName val="Purchase_Order2"/>
      <sheetName val="Customize_Your_Purchase_Order2"/>
      <sheetName val="ADJ___RATE2"/>
      <sheetName val="Operational_Plan2"/>
      <sheetName val="Summary_Comparison_SGD2"/>
      <sheetName val="U-7_12"/>
      <sheetName val="N-4_43"/>
      <sheetName val="7_Jan_023"/>
      <sheetName val="Mkt_Dev_1291_ONL_1290_-_10102"/>
      <sheetName val="GAAP_Pru2"/>
      <sheetName val="31_12_042"/>
      <sheetName val="Bill_No__2_-_Carpark2"/>
      <sheetName val="FDR-Jan-99_2"/>
      <sheetName val="sum_to_LRH2"/>
      <sheetName val="Appendix_E2"/>
      <sheetName val="Submission_Form2"/>
      <sheetName val="interest_income2"/>
      <sheetName val="Tax_Formulas2"/>
      <sheetName val="Setup_Sheet2"/>
      <sheetName val="K101_FA_Lead2"/>
      <sheetName val="COST_(ACC_ขาย10-2005)2"/>
      <sheetName val="Book_1_Summary2"/>
      <sheetName val="Global_Cover2"/>
      <sheetName val="Anniversary_at_Multi_Group2"/>
      <sheetName val="Burden_exp2"/>
      <sheetName val="Main_Menu2"/>
      <sheetName val="AOP_Summary-22"/>
      <sheetName val="ALL_KSFC_RIGS_EXCEPT_R-52"/>
      <sheetName val="Entity_List2"/>
      <sheetName val="Link_data2"/>
      <sheetName val="Drop_down_list2"/>
      <sheetName val="Tax_Calculation2"/>
      <sheetName val="RIG_134-ASSETS_APR_972"/>
      <sheetName val="RIG_027-ASSETS-AFTER_30_JUN_972"/>
      <sheetName val="Home_Page2"/>
      <sheetName val="Interest_Rate_Projection2"/>
      <sheetName val="Table_LL132"/>
      <sheetName val="BALANCE_SHEET_2"/>
      <sheetName val="New_Hire_Input_&amp;_Calc2"/>
      <sheetName val="On_Board_Headcount_Changes2"/>
      <sheetName val="Permanent_info2"/>
      <sheetName val="Wkgs_BS_Lead2"/>
      <sheetName val="SAP_COMPANY_CODES2"/>
      <sheetName val="ana_u52"/>
      <sheetName val="Genetica_Molecular_'072"/>
      <sheetName val="A_TODDI_&amp;_B_TODDI2"/>
      <sheetName val="SUM_RV-November2"/>
      <sheetName val="MCS_P&amp;L_By_Sub__USD2"/>
      <sheetName val="lab_paced2"/>
      <sheetName val="Cost_Center2"/>
      <sheetName val="21_Ocl2"/>
      <sheetName val="acc_depre-report-old2"/>
      <sheetName val="Debt_Info2"/>
      <sheetName val="Investment_Database2"/>
      <sheetName val="CF_RECONCILE_-_12"/>
      <sheetName val="N-4_Patent_right2"/>
      <sheetName val="TB_Data_base2"/>
      <sheetName val="CAPEX_and_HO2"/>
      <sheetName val="CASH_GRAPHS2"/>
      <sheetName val="EBIT_GRAPHS2"/>
      <sheetName val="Dollar_DOI2"/>
      <sheetName val="Record_CR2"/>
      <sheetName val="Stock_Aging2"/>
      <sheetName val="deals_above_20k2"/>
      <sheetName val="04_06_07_NO_VENCIDO2"/>
      <sheetName val="TO_-_SP2"/>
      <sheetName val="Vol_del2"/>
      <sheetName val="CPC_form2"/>
      <sheetName val="Dec_20012"/>
      <sheetName val="CF_(Company_only)2"/>
      <sheetName val="Co_26_Unfinished_P&amp;E2"/>
      <sheetName val="_x005f_x0000___x005f_x0000__x005f_x0000__x005f_x0000__2"/>
      <sheetName val="_?9?D?O?Z?e?p?{??_x005f_x000a_2"/>
      <sheetName val="On_hand_-_31_Mar_032"/>
      <sheetName val="COMPUTER_HARDWARE(IFM)_(A)2"/>
      <sheetName val="summary_of_used_bits2"/>
      <sheetName val="Mapping_table2"/>
      <sheetName val="PRICE_LIST_MASTER2"/>
      <sheetName val="Input_Price2"/>
      <sheetName val="Main_Model2"/>
      <sheetName val="Month_v_YTD2"/>
      <sheetName val="Project_Detail_2"/>
      <sheetName val="98FORECAST_(1)2"/>
      <sheetName val="TB-Circuit_ONE_-122"/>
      <sheetName val="_IB-PL-YTD2"/>
      <sheetName val="Account_List2"/>
      <sheetName val="Company_codes2"/>
      <sheetName val="NAR-Pistons_(2)2"/>
      <sheetName val="TAUX_MONNAIES2"/>
      <sheetName val="Equity_Rec_2"/>
      <sheetName val="#ofclose__xl2"/>
      <sheetName val="NBD1_1_012"/>
      <sheetName val="NBD2_1_022"/>
      <sheetName val="NBD2_1_032"/>
      <sheetName val="NBD2_1_042"/>
      <sheetName val="NBD2_2_022"/>
      <sheetName val="NBD6_2_012"/>
      <sheetName val="NBD6_2_022"/>
      <sheetName val="NBD8_2_012"/>
      <sheetName val="NBD8_2_082"/>
      <sheetName val="NBD8_2_092"/>
      <sheetName val="NBD8_2_112"/>
      <sheetName val="NBD8_2_122"/>
      <sheetName val="NBD8_2_162"/>
      <sheetName val="NBD8_2_182"/>
      <sheetName val="NBD8_2_202"/>
      <sheetName val="NBD8_2_212"/>
      <sheetName val="คชจ_ดำเนินงาน6-432"/>
      <sheetName val="Int_20102"/>
      <sheetName val="Land_281012"/>
      <sheetName val="งบบริหาร_PL-report2"/>
      <sheetName val="Inter_co2"/>
      <sheetName val="10Segment_report2"/>
      <sheetName val="1Cash_for_Interest2"/>
      <sheetName val="3Detail_of_cash_flow2"/>
      <sheetName val="Income_Tax_Provision2"/>
      <sheetName val="สัญญา_A2"/>
      <sheetName val="VariableII__period5"/>
      <sheetName val="Download_Grp_Branch4"/>
      <sheetName val="Download_Lcl_Branch4"/>
      <sheetName val="Std_064"/>
      <sheetName val="Supporting_Tool4"/>
      <sheetName val="Customize_Your_Invoice4"/>
      <sheetName val="Jung_step_down_(60)5"/>
      <sheetName val="___________9_D_____O_Z_e_p_{_4"/>
      <sheetName val="__9_D_O_Z_e_p_{___4"/>
      <sheetName val="공사비_내역_(가)4"/>
      <sheetName val="Twelve_Month_Cash_Flow4"/>
      <sheetName val="Market_Segment5"/>
      <sheetName val="Owner_Unit5"/>
      <sheetName val="vendor_name5"/>
      <sheetName val="Content_Page5"/>
      <sheetName val="Elim_Seg_LM5"/>
      <sheetName val="Elim_Seg_BM5"/>
      <sheetName val="Elim_Seg_AM5"/>
      <sheetName val="Table_Array5"/>
      <sheetName val="Setup_20084"/>
      <sheetName val="Setup_20094"/>
      <sheetName val="f&amp;b_(2)5"/>
      <sheetName val="SCB_1_-_Current5"/>
      <sheetName val="SCB_2_-_Current5"/>
      <sheetName val="@RISK_Correlations4"/>
      <sheetName val="NEW_ZEALAND4"/>
      <sheetName val="Master_table4"/>
      <sheetName val="7Long_term_liabilities4"/>
      <sheetName val="Nominal_Wizard4"/>
      <sheetName val="Jan_054"/>
      <sheetName val="FCT_2008_-_HM_ok4"/>
      <sheetName val="Loan_Data6"/>
      <sheetName val="LJ_Assumptions4"/>
      <sheetName val="LJ_Cost4"/>
      <sheetName val="LJ_His_CF4"/>
      <sheetName val="YS_Loan_4"/>
      <sheetName val="YS_Hotel_Budget4"/>
      <sheetName val="YS_Assumptions4"/>
      <sheetName val="YS_Cost_4"/>
      <sheetName val="YS_His_CF4"/>
      <sheetName val="new_IFS_format4"/>
      <sheetName val="TMF_Draft4"/>
      <sheetName val="Fill_this_out_first___4"/>
      <sheetName val="FE-1770_P14"/>
      <sheetName val="K-5_YE4"/>
      <sheetName val="Asset_31-12-474"/>
      <sheetName val="Purchase_Order4"/>
      <sheetName val="Customize_Your_Purchase_Order4"/>
      <sheetName val="ADJ___RATE4"/>
      <sheetName val="Operational_Plan4"/>
      <sheetName val="Summary_Comparison_SGD4"/>
      <sheetName val="U-7_14"/>
      <sheetName val="N-4_45"/>
      <sheetName val="7_Jan_025"/>
      <sheetName val="Mkt_Dev_1291_ONL_1290_-_10104"/>
      <sheetName val="GAAP_Pru4"/>
      <sheetName val="31_12_044"/>
      <sheetName val="Bill_No__2_-_Carpark4"/>
      <sheetName val="FDR-Jan-99_4"/>
      <sheetName val="sum_to_LRH4"/>
      <sheetName val="Appendix_E4"/>
      <sheetName val="Submission_Form4"/>
      <sheetName val="interest_income4"/>
      <sheetName val="Tax_Formulas4"/>
      <sheetName val="Setup_Sheet4"/>
      <sheetName val="K101_FA_Lead4"/>
      <sheetName val="COST_(ACC_ขาย10-2005)4"/>
      <sheetName val="Book_1_Summary4"/>
      <sheetName val="Global_Cover4"/>
      <sheetName val="Anniversary_at_Multi_Group4"/>
      <sheetName val="Burden_exp4"/>
      <sheetName val="Main_Menu4"/>
      <sheetName val="AOP_Summary-24"/>
      <sheetName val="ALL_KSFC_RIGS_EXCEPT_R-54"/>
      <sheetName val="Entity_List4"/>
      <sheetName val="Link_data4"/>
      <sheetName val="Drop_down_list4"/>
      <sheetName val="Tax_Calculation4"/>
      <sheetName val="RIG_134-ASSETS_APR_974"/>
      <sheetName val="RIG_027-ASSETS-AFTER_30_JUN_974"/>
      <sheetName val="Home_Page4"/>
      <sheetName val="Interest_Rate_Projection4"/>
      <sheetName val="Table_LL134"/>
      <sheetName val="BALANCE_SHEET_4"/>
      <sheetName val="New_Hire_Input_&amp;_Calc4"/>
      <sheetName val="On_Board_Headcount_Changes4"/>
      <sheetName val="Permanent_info4"/>
      <sheetName val="Wkgs_BS_Lead4"/>
      <sheetName val="SAP_COMPANY_CODES4"/>
      <sheetName val="ana_u54"/>
      <sheetName val="Genetica_Molecular_'074"/>
      <sheetName val="A_TODDI_&amp;_B_TODDI4"/>
      <sheetName val="SUM_RV-November4"/>
      <sheetName val="MCS_P&amp;L_By_Sub__USD4"/>
      <sheetName val="lab_paced4"/>
      <sheetName val="Cost_Center4"/>
      <sheetName val="21_Ocl4"/>
      <sheetName val="acc_depre-report-old4"/>
      <sheetName val="Debt_Info4"/>
      <sheetName val="Investment_Database4"/>
      <sheetName val="CF_RECONCILE_-_14"/>
      <sheetName val="N-4_Patent_right4"/>
      <sheetName val="TB_Data_base4"/>
      <sheetName val="CAPEX_and_HO4"/>
      <sheetName val="CASH_GRAPHS4"/>
      <sheetName val="EBIT_GRAPHS4"/>
      <sheetName val="Dollar_DOI4"/>
      <sheetName val="Record_CR4"/>
      <sheetName val="Stock_Aging4"/>
      <sheetName val="deals_above_20k4"/>
      <sheetName val="04_06_07_NO_VENCIDO4"/>
      <sheetName val="TO_-_SP4"/>
      <sheetName val="Vol_del4"/>
      <sheetName val="CPC_form4"/>
      <sheetName val="Dec_20014"/>
      <sheetName val="CF_(Company_only)4"/>
      <sheetName val="Co_26_Unfinished_P&amp;E4"/>
      <sheetName val="_x005f_x0000___x005f_x0000__x005f_x0000__x005f_x0000__4"/>
      <sheetName val="_?9?D?O?Z?e?p?{??_x005f_x000a_4"/>
      <sheetName val="On_hand_-_31_Mar_034"/>
      <sheetName val="COMPUTER_HARDWARE(IFM)_(A)4"/>
      <sheetName val="summary_of_used_bits4"/>
      <sheetName val="Mapping_table4"/>
      <sheetName val="PRICE_LIST_MASTER4"/>
      <sheetName val="Input_Price4"/>
      <sheetName val="Main_Model4"/>
      <sheetName val="Month_v_YTD4"/>
      <sheetName val="Project_Detail_4"/>
      <sheetName val="98FORECAST_(1)4"/>
      <sheetName val="TB-Circuit_ONE_-124"/>
      <sheetName val="_IB-PL-YTD4"/>
      <sheetName val="Account_List4"/>
      <sheetName val="Company_codes4"/>
      <sheetName val="NAR-Pistons_(2)4"/>
      <sheetName val="TAUX_MONNAIES4"/>
      <sheetName val="Equity_Rec_4"/>
      <sheetName val="#ofclose__xl4"/>
      <sheetName val="NBD1_1_014"/>
      <sheetName val="NBD2_1_024"/>
      <sheetName val="NBD2_1_034"/>
      <sheetName val="NBD2_1_044"/>
      <sheetName val="NBD2_2_024"/>
      <sheetName val="NBD6_2_014"/>
      <sheetName val="NBD6_2_024"/>
      <sheetName val="NBD8_2_014"/>
      <sheetName val="NBD8_2_084"/>
      <sheetName val="NBD8_2_094"/>
      <sheetName val="NBD8_2_114"/>
      <sheetName val="NBD8_2_124"/>
      <sheetName val="NBD8_2_164"/>
      <sheetName val="NBD8_2_184"/>
      <sheetName val="NBD8_2_204"/>
      <sheetName val="NBD8_2_214"/>
      <sheetName val="คชจ_ดำเนินงาน6-434"/>
      <sheetName val="Int_20104"/>
      <sheetName val="Land_281014"/>
      <sheetName val="งบบริหาร_PL-report4"/>
      <sheetName val="Inter_co4"/>
      <sheetName val="10Segment_report4"/>
      <sheetName val="1Cash_for_Interest4"/>
      <sheetName val="3Detail_of_cash_flow4"/>
      <sheetName val="Income_Tax_Provision4"/>
      <sheetName val="สัญญา_A4"/>
      <sheetName val="Rates Increase &amp; Loading"/>
      <sheetName val="BTC Shifted (2)"/>
      <sheetName val="ChangeHistory"/>
      <sheetName val="Graph"/>
      <sheetName val="Instruction"/>
      <sheetName val="Validation"/>
      <sheetName val="Texts"/>
      <sheetName val="._x005f_x0000_9_x005f_x0000_D_x005f_x0000_O_x0000"/>
      <sheetName val="Equipment"/>
      <sheetName val="gia vt,nc,may"/>
      <sheetName val=".9DOZep{"/>
      <sheetName val=".9DOZep{_x000a_"/>
      <sheetName val="VariableII__period6"/>
      <sheetName val="Download_Grp_Branch5"/>
      <sheetName val="Download_Lcl_Branch5"/>
      <sheetName val="Std_065"/>
      <sheetName val="Supporting_Tool5"/>
      <sheetName val="Customize_Your_Invoice5"/>
      <sheetName val="Jung_step_down_(60)6"/>
      <sheetName val="___________9_D_____O_Z_e_p_{_5"/>
      <sheetName val="__9_D_O_Z_e_p_{___5"/>
      <sheetName val="공사비_내역_(가)5"/>
      <sheetName val="Twelve_Month_Cash_Flow5"/>
      <sheetName val="Market_Segment6"/>
      <sheetName val="Owner_Unit6"/>
      <sheetName val="vendor_name6"/>
      <sheetName val="Content_Page6"/>
      <sheetName val="Elim_Seg_LM6"/>
      <sheetName val="Elim_Seg_BM6"/>
      <sheetName val="Elim_Seg_AM6"/>
      <sheetName val="Table_Array6"/>
      <sheetName val="Setup_20085"/>
      <sheetName val="Setup_20095"/>
      <sheetName val="f&amp;b_(2)6"/>
      <sheetName val="SCB_1_-_Current6"/>
      <sheetName val="SCB_2_-_Current6"/>
      <sheetName val="@RISK_Correlations5"/>
      <sheetName val="NEW_ZEALAND5"/>
      <sheetName val="Master_table5"/>
      <sheetName val="7Long_term_liabilities5"/>
      <sheetName val="Nominal_Wizard5"/>
      <sheetName val="Jan_055"/>
      <sheetName val="FCT_2008_-_HM_ok5"/>
      <sheetName val="Loan_Data7"/>
      <sheetName val="LJ_Assumptions5"/>
      <sheetName val="LJ_Cost5"/>
      <sheetName val="LJ_His_CF5"/>
      <sheetName val="YS_Loan_5"/>
      <sheetName val="YS_Hotel_Budget5"/>
      <sheetName val="YS_Assumptions5"/>
      <sheetName val="YS_Cost_5"/>
      <sheetName val="YS_His_CF5"/>
      <sheetName val="new_IFS_format5"/>
      <sheetName val="TMF_Draft5"/>
      <sheetName val="Fill_this_out_first___5"/>
      <sheetName val="FE-1770_P15"/>
      <sheetName val="K-5_YE5"/>
      <sheetName val="Asset_31-12-475"/>
      <sheetName val="Purchase_Order5"/>
      <sheetName val="Customize_Your_Purchase_Order5"/>
      <sheetName val="ADJ___RATE5"/>
      <sheetName val="Operational_Plan5"/>
      <sheetName val="Summary_Comparison_SGD5"/>
      <sheetName val="U-7_15"/>
      <sheetName val="N-4_46"/>
      <sheetName val="7_Jan_026"/>
      <sheetName val="Mkt_Dev_1291_ONL_1290_-_10105"/>
      <sheetName val="GAAP_Pru5"/>
      <sheetName val="31_12_045"/>
      <sheetName val="Bill_No__2_-_Carpark5"/>
      <sheetName val="FDR-Jan-99_5"/>
      <sheetName val="sum_to_LRH5"/>
      <sheetName val="Appendix_E5"/>
      <sheetName val="Submission_Form5"/>
      <sheetName val="interest_income5"/>
      <sheetName val="Tax_Formulas5"/>
      <sheetName val="Setup_Sheet5"/>
      <sheetName val="K101_FA_Lead5"/>
      <sheetName val="COST_(ACC_ขาย10-2005)5"/>
      <sheetName val="Book_1_Summary5"/>
      <sheetName val="Global_Cover5"/>
      <sheetName val="Anniversary_at_Multi_Group5"/>
      <sheetName val="Burden_exp5"/>
      <sheetName val="Main_Menu5"/>
      <sheetName val="AOP_Summary-25"/>
      <sheetName val="ALL_KSFC_RIGS_EXCEPT_R-55"/>
      <sheetName val="Entity_List5"/>
      <sheetName val="Link_data5"/>
      <sheetName val="Drop_down_list5"/>
      <sheetName val="Tax_Calculation5"/>
      <sheetName val="RIG_134-ASSETS_APR_975"/>
      <sheetName val="RIG_027-ASSETS-AFTER_30_JUN_975"/>
      <sheetName val="Home_Page5"/>
      <sheetName val="Interest_Rate_Projection5"/>
      <sheetName val="Table_LL135"/>
      <sheetName val="BALANCE_SHEET_5"/>
      <sheetName val="New_Hire_Input_&amp;_Calc5"/>
      <sheetName val="On_Board_Headcount_Changes5"/>
      <sheetName val="Permanent_info5"/>
      <sheetName val="Wkgs_BS_Lead5"/>
      <sheetName val="SAP_COMPANY_CODES5"/>
      <sheetName val="ana_u55"/>
      <sheetName val="Genetica_Molecular_'075"/>
      <sheetName val="A_TODDI_&amp;_B_TODDI5"/>
      <sheetName val="SUM_RV-November5"/>
      <sheetName val="MCS_P&amp;L_By_Sub__USD5"/>
      <sheetName val="lab_paced5"/>
      <sheetName val="Cost_Center5"/>
      <sheetName val="21_Ocl5"/>
      <sheetName val="acc_depre-report-old5"/>
      <sheetName val="Debt_Info5"/>
      <sheetName val="Investment_Database5"/>
      <sheetName val="CF_RECONCILE_-_15"/>
      <sheetName val="N-4_Patent_right5"/>
      <sheetName val="TB_Data_base5"/>
      <sheetName val="CAPEX_and_HO5"/>
      <sheetName val="CASH_GRAPHS5"/>
      <sheetName val="EBIT_GRAPHS5"/>
      <sheetName val="Dollar_DOI5"/>
      <sheetName val="Record_CR5"/>
      <sheetName val="Stock_Aging5"/>
      <sheetName val="deals_above_20k5"/>
      <sheetName val="04_06_07_NO_VENCIDO5"/>
      <sheetName val="TO_-_SP5"/>
      <sheetName val="Vol_del5"/>
      <sheetName val="CPC_form5"/>
      <sheetName val="Dec_20015"/>
      <sheetName val="CF_(Company_only)5"/>
      <sheetName val="Co_26_Unfinished_P&amp;E5"/>
      <sheetName val="_x005f_x0000___x005f_x0000__x005f_x0000__x005f_x0000__5"/>
      <sheetName val="_?9?D?O?Z?e?p?{??_x005f_x000a_5"/>
      <sheetName val="On_hand_-_31_Mar_035"/>
      <sheetName val="COMPUTER_HARDWARE(IFM)_(A)5"/>
      <sheetName val="summary_of_used_bits5"/>
      <sheetName val="Mapping_table5"/>
      <sheetName val="PRICE_LIST_MASTER5"/>
      <sheetName val="Input_Price5"/>
      <sheetName val="Main_Model5"/>
      <sheetName val="Month_v_YTD5"/>
      <sheetName val="Project_Detail_5"/>
      <sheetName val="98FORECAST_(1)5"/>
      <sheetName val="TB-Circuit_ONE_-125"/>
      <sheetName val="_IB-PL-YTD5"/>
      <sheetName val="Account_List5"/>
      <sheetName val="Company_codes5"/>
      <sheetName val="NAR-Pistons_(2)5"/>
      <sheetName val="TAUX_MONNAIES5"/>
      <sheetName val="Equity_Rec_5"/>
      <sheetName val="#ofclose__xl5"/>
      <sheetName val="NBD1_1_015"/>
      <sheetName val="NBD2_1_025"/>
      <sheetName val="NBD2_1_035"/>
      <sheetName val="NBD2_1_045"/>
      <sheetName val="NBD2_2_025"/>
      <sheetName val="NBD6_2_015"/>
      <sheetName val="NBD6_2_025"/>
      <sheetName val="NBD8_2_015"/>
      <sheetName val="NBD8_2_085"/>
      <sheetName val="NBD8_2_095"/>
      <sheetName val="NBD8_2_115"/>
      <sheetName val="NBD8_2_125"/>
      <sheetName val="NBD8_2_165"/>
      <sheetName val="NBD8_2_185"/>
      <sheetName val="NBD8_2_205"/>
      <sheetName val="NBD8_2_215"/>
      <sheetName val="คชจ_ดำเนินงาน6-435"/>
      <sheetName val="Int_20105"/>
      <sheetName val="Land_281015"/>
      <sheetName val="งบบริหาร_PL-report5"/>
      <sheetName val="Inter_co5"/>
      <sheetName val="10Segment_report5"/>
      <sheetName val="1Cash_for_Interest5"/>
      <sheetName val="3Detail_of_cash_flow5"/>
      <sheetName val="Income_Tax_Provision5"/>
      <sheetName val="สัญญา_A5"/>
      <sheetName val="Ex_Hyp"/>
      <sheetName val="Pln_Pdt"/>
      <sheetName val="C-3"/>
      <sheetName val="standard_cost_"/>
      <sheetName val="211901_คชจ_ค้างจ่าย"/>
      <sheetName val="BAX_Export_25mar07_-_31mar07"/>
      <sheetName val="GL_Code"/>
      <sheetName val="A-4Sum_Lead_"/>
      <sheetName val="รายการกับบริษัทในเครือ_"/>
      <sheetName val="selling_mec+msc"/>
      <sheetName val="Invoice_Summary-Ops"/>
      <sheetName val="Business_Model"/>
      <sheetName val="อัตราค่าบรรทุก"/>
      <sheetName val="DataAllocate"/>
      <sheetName val="เวลาห้องชั่ง-ห้องชั่ง"/>
      <sheetName val="ลูกค้า"/>
      <sheetName val="sales3level"/>
      <sheetName val="F001-Lead"/>
      <sheetName val="CONSTRUCTION"/>
      <sheetName val="LC-PURCHASE TFB"/>
      <sheetName val="CODE,NAME"/>
      <sheetName val="A-General"/>
      <sheetName val="CA Comp"/>
      <sheetName val="Customize Your Loan Manager"/>
      <sheetName val="Loan Amortization Table"/>
      <sheetName val="TB_Baht"/>
      <sheetName val="Selection"/>
      <sheetName val="Payroll_LOCAL"/>
      <sheetName val="Driver Info"/>
      <sheetName val="Juta"/>
      <sheetName val="Miliar"/>
      <sheetName val="Ratus"/>
      <sheetName val="Ribu"/>
      <sheetName val="Locations"/>
      <sheetName val="Ldg"/>
      <sheetName val="S 708"/>
      <sheetName val="Testing"/>
      <sheetName val="TOC"/>
      <sheetName val="breakdown"/>
      <sheetName val="dg-VTu"/>
      <sheetName val="2300"/>
      <sheetName val="Quarterly P&amp;L"/>
      <sheetName val="LCTT"/>
      <sheetName val="CDTK"/>
      <sheetName val="MA-CN"/>
      <sheetName val="BARS"/>
      <sheetName val="AC日程"/>
      <sheetName val="Required"/>
      <sheetName val="MATT"/>
      <sheetName val="FF-1"/>
      <sheetName val="BIL"/>
      <sheetName val="FA-LISTING"/>
      <sheetName val="INP"/>
      <sheetName val="CFROI"/>
      <sheetName val="BS_FULL"/>
      <sheetName val="Group"/>
      <sheetName val="jul04-dec04pnl"/>
      <sheetName val="fy05bsJul-dec04"/>
      <sheetName val="Dec'09"/>
      <sheetName val="Amortization Table"/>
      <sheetName val="AAT-98"/>
      <sheetName val="dtf"/>
      <sheetName val="DTF STAM"/>
      <sheetName val="dtf hld"/>
      <sheetName val="DTFH"/>
      <sheetName val="dt hld"/>
      <sheetName val="DTH"/>
      <sheetName val="tpe"/>
      <sheetName val="TPE STAM"/>
      <sheetName val="P&amp;L Overview 4.2"/>
      <sheetName val="Overview 2009"/>
      <sheetName val="SAPLKUP"/>
      <sheetName val="pnlJul-feb05"/>
      <sheetName val="OHS-OthersDec04"/>
      <sheetName val="bsJul-feb05"/>
      <sheetName val="AssetStatus"/>
      <sheetName val="AssetType"/>
      <sheetName val="License BOI"/>
      <sheetName val="Asset Class"/>
      <sheetName val="Input"/>
      <sheetName val="Unit rate Architecture"/>
      <sheetName val="Semi "/>
      <sheetName val="6"/>
      <sheetName val="9"/>
      <sheetName val="A11"/>
      <sheetName val="A12"/>
      <sheetName val="A13"/>
      <sheetName val="A21"/>
      <sheetName val="A22"/>
      <sheetName val="A23"/>
      <sheetName val="A24"/>
      <sheetName val="A25"/>
      <sheetName val="A31"/>
      <sheetName val="A41"/>
      <sheetName val="A51"/>
      <sheetName val="A61"/>
      <sheetName val="A62"/>
      <sheetName val="Bom Thermoforming 20091104"/>
      <sheetName val="Costing"/>
      <sheetName val="SellingPrice"/>
      <sheetName val="___________9_D_____O_Z_e_p____6"/>
      <sheetName val="___________9_D_____O_Z_e_p____7"/>
      <sheetName val="GrphData"/>
      <sheetName val="PUMP"/>
      <sheetName val="XX98CALB"/>
      <sheetName val="Reserve calculation"/>
      <sheetName val="Financials"/>
      <sheetName val="aP (3)"/>
      <sheetName val="aP (2)"/>
      <sheetName val="PPh23"/>
      <sheetName val="PPh21"/>
      <sheetName val="PPN-in"/>
      <sheetName val=" PPN Out Mei"/>
      <sheetName val="6%"/>
      <sheetName val=" PPN Out Apr-N"/>
      <sheetName val="AN54"/>
      <sheetName val=" PPN Out Apr (2)"/>
      <sheetName val=" PPN Out Apr (3)"/>
      <sheetName val=" PPN Out Apr (4)"/>
      <sheetName val=" PPN Out Mar-N"/>
      <sheetName val="AA53"/>
      <sheetName val=" PPN Out Feb-n"/>
      <sheetName val="AN52"/>
      <sheetName val=" PPN Out Jan"/>
      <sheetName val="PPN out-Des"/>
      <sheetName val="PPN out-Nov"/>
      <sheetName val="PPN out-Aug"/>
      <sheetName val="PPN out-Jul "/>
      <sheetName val="PPN out-Jun"/>
      <sheetName val="PPN out-Mei"/>
      <sheetName val="LIST-TOT"/>
      <sheetName val="Rekapan"/>
      <sheetName val="List Tenant 6%"/>
      <sheetName val="GeneralInfo"/>
      <sheetName val="listacccode"/>
      <sheetName val="Foremost 7 contract"/>
      <sheetName val="Input Area"/>
      <sheetName val="BALANCE SHEET"/>
      <sheetName val="JV_Apr-Jun.07"/>
      <sheetName val="P&amp;L_Conso"/>
      <sheetName val="P&amp;L_Express"/>
      <sheetName val="P&amp;L_Hyper"/>
      <sheetName val="P&amp;L_Super"/>
      <sheetName val="P&amp;L_Value"/>
      <sheetName val="Other"/>
      <sheetName val="Inputs"/>
      <sheetName val="P&amp;L by Mth"/>
      <sheetName val="Detail Loan Move. &amp; Listing"/>
      <sheetName val="SCORE_RC_Code"/>
      <sheetName val="RumusTB 1 bln"/>
      <sheetName val="Rates"/>
      <sheetName val="Fecha"/>
      <sheetName val="AUG07"/>
      <sheetName val="IO list as at 23.11.09"/>
      <sheetName val="RJE"/>
      <sheetName val="Up to 2002"/>
      <sheetName val="DATAMON"/>
      <sheetName val="DATAQTR"/>
      <sheetName val="Kind of Service"/>
      <sheetName val="Service Coming"/>
      <sheetName val="IS working"/>
      <sheetName val="name_formula"/>
      <sheetName val="TB MON VS Deloittle Grouping"/>
      <sheetName val="SEA"/>
      <sheetName val="Security"/>
      <sheetName val="Telval"/>
      <sheetName val="CIPA"/>
      <sheetName val="매출"/>
      <sheetName val="MOTO"/>
      <sheetName val="Terms"/>
      <sheetName val="JV_Apr-Jun_07"/>
      <sheetName val="plcisovera"/>
      <sheetName val="summary ALL"/>
      <sheetName val="rigausf"/>
      <sheetName val="rigaush"/>
      <sheetName val="ful italy"/>
      <sheetName val="ful italy 2"/>
      <sheetName val="placouk3"/>
      <sheetName val="placouk4"/>
      <sheetName val="rigger10"/>
      <sheetName val="rigger11"/>
      <sheetName val="rigger12"/>
      <sheetName val="rigger3"/>
      <sheetName val="rigger6"/>
      <sheetName val="rigger9"/>
      <sheetName val="uk italgips"/>
      <sheetName val="VariableII__period7"/>
      <sheetName val="Download_Grp_Branch6"/>
      <sheetName val="Download_Lcl_Branch6"/>
      <sheetName val="Std_066"/>
      <sheetName val="Supporting_Tool6"/>
      <sheetName val="Customize_Your_Invoice6"/>
      <sheetName val="Jung_step_down_(60)7"/>
      <sheetName val="___________9_D_____O_Z_e_p_{_6"/>
      <sheetName val="__9_D_O_Z_e_p_{___6"/>
      <sheetName val="공사비_내역_(가)6"/>
      <sheetName val="Twelve_Month_Cash_Flow6"/>
      <sheetName val="Market_Segment7"/>
      <sheetName val="Owner_Unit7"/>
      <sheetName val="vendor_name7"/>
      <sheetName val="Content_Page7"/>
      <sheetName val="Elim_Seg_LM7"/>
      <sheetName val="Elim_Seg_BM7"/>
      <sheetName val="Elim_Seg_AM7"/>
      <sheetName val="Table_Array7"/>
      <sheetName val="Setup_20086"/>
      <sheetName val="Setup_20096"/>
      <sheetName val="f&amp;b_(2)7"/>
      <sheetName val="SCB_1_-_Current7"/>
      <sheetName val="SCB_2_-_Current7"/>
      <sheetName val="@RISK_Correlations6"/>
      <sheetName val="NEW_ZEALAND6"/>
      <sheetName val="Master_table6"/>
      <sheetName val="7Long_term_liabilities6"/>
      <sheetName val="Nominal_Wizard6"/>
      <sheetName val="Jan_056"/>
      <sheetName val="FCT_2008_-_HM_ok6"/>
      <sheetName val="Loan_Data8"/>
      <sheetName val="LJ_Assumptions6"/>
      <sheetName val="LJ_Cost6"/>
      <sheetName val="LJ_His_CF6"/>
      <sheetName val="YS_Loan_6"/>
      <sheetName val="YS_Hotel_Budget6"/>
      <sheetName val="YS_Assumptions6"/>
      <sheetName val="YS_Cost_6"/>
      <sheetName val="YS_His_CF6"/>
      <sheetName val="new_IFS_format6"/>
      <sheetName val="TMF_Draft6"/>
      <sheetName val="Fill_this_out_first___6"/>
      <sheetName val="FE-1770_P16"/>
      <sheetName val="K-5_YE6"/>
      <sheetName val="Asset_31-12-476"/>
      <sheetName val="Purchase_Order6"/>
      <sheetName val="Customize_Your_Purchase_Order6"/>
      <sheetName val="ADJ___RATE6"/>
      <sheetName val="Operational_Plan6"/>
      <sheetName val="Summary_Comparison_SGD6"/>
      <sheetName val="U-7_16"/>
      <sheetName val="N-4_47"/>
      <sheetName val="7_Jan_027"/>
      <sheetName val="Mkt_Dev_1291_ONL_1290_-_10106"/>
      <sheetName val="GAAP_Pru6"/>
      <sheetName val="31_12_046"/>
      <sheetName val="Bill_No__2_-_Carpark6"/>
      <sheetName val="FDR-Jan-99_6"/>
      <sheetName val="sum_to_LRH6"/>
      <sheetName val="Appendix_E6"/>
      <sheetName val="Submission_Form6"/>
      <sheetName val="interest_income6"/>
      <sheetName val="Tax_Formulas6"/>
      <sheetName val="Setup_Sheet6"/>
      <sheetName val="K101_FA_Lead6"/>
      <sheetName val="COST_(ACC_ขาย10-2005)6"/>
      <sheetName val="Book_1_Summary6"/>
      <sheetName val="Global_Cover6"/>
      <sheetName val="Anniversary_at_Multi_Group6"/>
      <sheetName val="Burden_exp6"/>
      <sheetName val="Main_Menu6"/>
      <sheetName val="AOP_Summary-26"/>
      <sheetName val="ALL_KSFC_RIGS_EXCEPT_R-56"/>
      <sheetName val="Entity_List6"/>
      <sheetName val="Link_data6"/>
      <sheetName val="Drop_down_list6"/>
      <sheetName val="Tax_Calculation6"/>
      <sheetName val="RIG_134-ASSETS_APR_976"/>
      <sheetName val="RIG_027-ASSETS-AFTER_30_JUN_976"/>
      <sheetName val="Home_Page6"/>
      <sheetName val="Interest_Rate_Projection6"/>
      <sheetName val="Table_LL136"/>
      <sheetName val="BALANCE_SHEET_6"/>
      <sheetName val="New_Hire_Input_&amp;_Calc6"/>
      <sheetName val="On_Board_Headcount_Changes6"/>
      <sheetName val="Permanent_info6"/>
      <sheetName val="Wkgs_BS_Lead6"/>
      <sheetName val="SAP_COMPANY_CODES6"/>
      <sheetName val="ana_u56"/>
      <sheetName val="Genetica_Molecular_'076"/>
      <sheetName val="A_TODDI_&amp;_B_TODDI6"/>
      <sheetName val="SUM_RV-November6"/>
      <sheetName val="MCS_P&amp;L_By_Sub__USD6"/>
      <sheetName val="lab_paced6"/>
      <sheetName val="Cost_Center6"/>
      <sheetName val="21_Ocl6"/>
      <sheetName val="acc_depre-report-old6"/>
      <sheetName val="Debt_Info6"/>
      <sheetName val="Investment_Database6"/>
      <sheetName val="CF_RECONCILE_-_16"/>
      <sheetName val="N-4_Patent_right6"/>
      <sheetName val="TB_Data_base6"/>
      <sheetName val="CAPEX_and_HO6"/>
      <sheetName val="CASH_GRAPHS6"/>
      <sheetName val="EBIT_GRAPHS6"/>
      <sheetName val="Dollar_DOI6"/>
      <sheetName val="Record_CR6"/>
      <sheetName val="Stock_Aging6"/>
      <sheetName val="deals_above_20k6"/>
      <sheetName val="04_06_07_NO_VENCIDO6"/>
      <sheetName val="TO_-_SP6"/>
      <sheetName val="Vol_del6"/>
      <sheetName val="CPC_form6"/>
      <sheetName val="Dec_20016"/>
      <sheetName val="CF_(Company_only)6"/>
      <sheetName val="Co_26_Unfinished_P&amp;E6"/>
      <sheetName val="_x005f_x0000___x005f_x0000__x005f_x0000__x005f_x0000__6"/>
      <sheetName val="_?9?D?O?Z?e?p?{??_x005f_x000a_6"/>
      <sheetName val="On_hand_-_31_Mar_036"/>
      <sheetName val="COMPUTER_HARDWARE(IFM)_(A)6"/>
      <sheetName val="summary_of_used_bits6"/>
      <sheetName val="Mapping_table6"/>
      <sheetName val="PRICE_LIST_MASTER6"/>
      <sheetName val="Input_Price6"/>
      <sheetName val="Main_Model6"/>
      <sheetName val="Month_v_YTD6"/>
      <sheetName val="Project_Detail_6"/>
      <sheetName val="98FORECAST_(1)6"/>
      <sheetName val="TB-Circuit_ONE_-126"/>
      <sheetName val="_IB-PL-YTD6"/>
      <sheetName val="Account_List6"/>
      <sheetName val="Company_codes6"/>
      <sheetName val="NAR-Pistons_(2)6"/>
      <sheetName val="TAUX_MONNAIES6"/>
      <sheetName val="Equity_Rec_6"/>
      <sheetName val="#ofclose__xl6"/>
      <sheetName val="NBD1_1_016"/>
      <sheetName val="NBD2_1_026"/>
      <sheetName val="NBD2_1_036"/>
      <sheetName val="NBD2_1_046"/>
      <sheetName val="NBD2_2_026"/>
      <sheetName val="NBD6_2_016"/>
      <sheetName val="NBD6_2_026"/>
      <sheetName val="NBD8_2_016"/>
      <sheetName val="NBD8_2_086"/>
      <sheetName val="NBD8_2_096"/>
      <sheetName val="NBD8_2_116"/>
      <sheetName val="NBD8_2_126"/>
      <sheetName val="NBD8_2_166"/>
      <sheetName val="NBD8_2_186"/>
      <sheetName val="NBD8_2_206"/>
      <sheetName val="NBD8_2_216"/>
      <sheetName val="คชจ_ดำเนินงาน6-436"/>
      <sheetName val="Int_20106"/>
      <sheetName val="Land_281016"/>
      <sheetName val="งบบริหาร_PL-report6"/>
      <sheetName val="Inter_co6"/>
      <sheetName val="10Segment_report6"/>
      <sheetName val="1Cash_for_Interest6"/>
      <sheetName val="3Detail_of_cash_flow6"/>
      <sheetName val="Income_Tax_Provision6"/>
      <sheetName val="สัญญา_A6"/>
      <sheetName val="Ex_Hyp1"/>
      <sheetName val="Pln_Pdt1"/>
      <sheetName val="__x005f_x0000_9_x005f_x0000_D_x005f_x0000_O_x0000"/>
      <sheetName val="Corp__sheet_-_Stress"/>
      <sheetName val="Rates_Increase_&amp;_Loading"/>
      <sheetName val="BTC_Shifted_(2)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_9DOZep{1"/>
      <sheetName val="_9DOZep{_x000a_1"/>
      <sheetName val="gia_vt,nc,may"/>
      <sheetName val="standard_cost_1"/>
      <sheetName val="211901_คชจ_ค้างจ่าย1"/>
      <sheetName val="BAX_Export_25mar07_-_31mar071"/>
      <sheetName val="GL_Code1"/>
      <sheetName val="A-4Sum_Lead_1"/>
      <sheetName val="รายการกับบริษัทในเครือ_1"/>
      <sheetName val="selling_mec+msc1"/>
      <sheetName val="Invoice_Summary-Ops1"/>
      <sheetName val="__x005f_x0000_9_x005f_x0000_D_x005f_x0000_O_x0001"/>
      <sheetName val="Corp__sheet_-_Stress1"/>
      <sheetName val="Business_Model1"/>
      <sheetName val="Rates_Increase_&amp;_Loading1"/>
      <sheetName val="BTC_Shifted_(2)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_9DOZep{2"/>
      <sheetName val="_9DOZep{_x000a_2"/>
      <sheetName val="gia_vt,nc,may1"/>
      <sheetName val="VariableII__period8"/>
      <sheetName val="Download_Grp_Branch7"/>
      <sheetName val="Download_Lcl_Branch7"/>
      <sheetName val="Std_067"/>
      <sheetName val="Supporting_Tool7"/>
      <sheetName val="Customize_Your_Invoice7"/>
      <sheetName val="Jung_step_down_(60)8"/>
      <sheetName val="Trial_Balance9"/>
      <sheetName val="TrialBalance_Q3-20029"/>
      <sheetName val="Market_Segment8"/>
      <sheetName val="Owner_Unit8"/>
      <sheetName val="vendor_name8"/>
      <sheetName val="Content_Page8"/>
      <sheetName val="Elim_Seg_LM8"/>
      <sheetName val="Elim_Seg_BM8"/>
      <sheetName val="Elim_Seg_AM8"/>
      <sheetName val="Table_Array8"/>
      <sheetName val="Setup_20087"/>
      <sheetName val="Setup_20097"/>
      <sheetName val="f&amp;b_(2)8"/>
      <sheetName val="SCB_1_-_Current8"/>
      <sheetName val="SCB_2_-_Current8"/>
      <sheetName val="@RISK_Correlations7"/>
      <sheetName val="NEW_ZEALAND7"/>
      <sheetName val="Master_table7"/>
      <sheetName val="7Long_term_liabilities7"/>
      <sheetName val="Nominal_Wizard7"/>
      <sheetName val="Jan_057"/>
      <sheetName val="FCT_2008_-_HM_ok7"/>
      <sheetName val="Loan_Data9"/>
      <sheetName val="LJ_Assumptions7"/>
      <sheetName val="LJ_Cost7"/>
      <sheetName val="LJ_His_CF7"/>
      <sheetName val="YS_Loan_7"/>
      <sheetName val="YS_Hotel_Budget7"/>
      <sheetName val="YS_Assumptions7"/>
      <sheetName val="YS_Cost_7"/>
      <sheetName val="YS_His_CF7"/>
      <sheetName val="new_IFS_format7"/>
      <sheetName val="TMF_Draft7"/>
      <sheetName val="Fill_this_out_first___7"/>
      <sheetName val="FE-1770_P17"/>
      <sheetName val="K-5_YE7"/>
      <sheetName val="Asset_31-12-477"/>
      <sheetName val="Purchase_Order7"/>
      <sheetName val="Customize_Your_Purchase_Order7"/>
      <sheetName val="ADJ___RATE7"/>
      <sheetName val="Operational_Plan7"/>
      <sheetName val="Summary_Comparison_SGD7"/>
      <sheetName val="U-7_17"/>
      <sheetName val="N-4_48"/>
      <sheetName val="7_Jan_028"/>
      <sheetName val="Mkt_Dev_1291_ONL_1290_-_10107"/>
      <sheetName val="GAAP_Pru7"/>
      <sheetName val="31_12_047"/>
      <sheetName val="Bill_No__2_-_Carpark7"/>
      <sheetName val="FDR-Jan-99_7"/>
      <sheetName val="sum_to_LRH7"/>
      <sheetName val="Appendix_E7"/>
      <sheetName val="Submission_Form7"/>
      <sheetName val="interest_income7"/>
      <sheetName val="Tax_Formulas7"/>
      <sheetName val="Setup_Sheet7"/>
      <sheetName val="K101_FA_Lead7"/>
      <sheetName val="COST_(ACC_ขาย10-2005)7"/>
      <sheetName val="Book_1_Summary7"/>
      <sheetName val="Global_Cover7"/>
      <sheetName val="Anniversary_at_Multi_Group7"/>
      <sheetName val="Burden_exp7"/>
      <sheetName val="Main_Menu7"/>
      <sheetName val="AOP_Summary-27"/>
      <sheetName val="ALL_KSFC_RIGS_EXCEPT_R-57"/>
      <sheetName val="Entity_List7"/>
      <sheetName val="Link_data7"/>
      <sheetName val="Drop_down_list7"/>
      <sheetName val="Tax_Calculation7"/>
      <sheetName val="RIG_134-ASSETS_APR_977"/>
      <sheetName val="RIG_027-ASSETS-AFTER_30_JUN_977"/>
      <sheetName val="Home_Page7"/>
      <sheetName val="Interest_Rate_Projection7"/>
      <sheetName val="Table_LL137"/>
      <sheetName val="BALANCE_SHEET_7"/>
      <sheetName val="New_Hire_Input_&amp;_Calc7"/>
      <sheetName val="On_Board_Headcount_Changes7"/>
      <sheetName val="Permanent_info7"/>
      <sheetName val="Wkgs_BS_Lead7"/>
      <sheetName val="SAP_COMPANY_CODES7"/>
      <sheetName val="ana_u57"/>
      <sheetName val="Genetica_Molecular_'077"/>
      <sheetName val="A_TODDI_&amp;_B_TODDI7"/>
      <sheetName val="SUM_RV-November7"/>
      <sheetName val="MCS_P&amp;L_By_Sub__USD7"/>
      <sheetName val="lab_paced7"/>
      <sheetName val="Cost_Center7"/>
      <sheetName val="21_Ocl7"/>
      <sheetName val="acc_depre-report-old7"/>
      <sheetName val="Debt_Info7"/>
      <sheetName val="Investment_Database7"/>
      <sheetName val="CF_RECONCILE_-_17"/>
      <sheetName val="N-4_Patent_right7"/>
      <sheetName val="TB_Data_base7"/>
      <sheetName val="TO_-_SP7"/>
      <sheetName val="CAPEX_and_HO7"/>
      <sheetName val="CASH_GRAPHS7"/>
      <sheetName val="EBIT_GRAPHS7"/>
      <sheetName val="Dollar_DOI7"/>
      <sheetName val="Record_CR7"/>
      <sheetName val="Stock_Aging7"/>
      <sheetName val="deals_above_20k7"/>
      <sheetName val="04_06_07_NO_VENCIDO7"/>
      <sheetName val="Vol_del7"/>
      <sheetName val="CPC_form7"/>
      <sheetName val="Dec_20017"/>
      <sheetName val="CF_(Company_only)7"/>
      <sheetName val="___________9_D_____O_Z_e_p_{_7"/>
      <sheetName val="__9_D_O_Z_e_p_{___7"/>
      <sheetName val="공사비_내역_(가)7"/>
      <sheetName val="Twelve_Month_Cash_Flow7"/>
      <sheetName val="Co_26_Unfinished_P&amp;E7"/>
      <sheetName val="_x005f_x0000___x005f_x0000__x005f_x0000__x005f_x0000__7"/>
      <sheetName val="_?9?D?O?Z?e?p?{??_x005f_x000a_7"/>
      <sheetName val="สัญญา_A7"/>
      <sheetName val="On_hand_-_31_Mar_037"/>
      <sheetName val="COMPUTER_HARDWARE(IFM)_(A)7"/>
      <sheetName val="summary_of_used_bits7"/>
      <sheetName val="Mapping_table7"/>
      <sheetName val="PRICE_LIST_MASTER7"/>
      <sheetName val="Input_Price7"/>
      <sheetName val="Main_Model7"/>
      <sheetName val="Month_v_YTD7"/>
      <sheetName val="Project_Detail_7"/>
      <sheetName val="98FORECAST_(1)7"/>
      <sheetName val="TB-Circuit_ONE_-127"/>
      <sheetName val="_IB-PL-YTD7"/>
      <sheetName val="Account_List7"/>
      <sheetName val="Company_codes7"/>
      <sheetName val="NAR-Pistons_(2)7"/>
      <sheetName val="TAUX_MONNAIES7"/>
      <sheetName val="Equity_Rec_7"/>
      <sheetName val="#ofclose__xl7"/>
      <sheetName val="NBD1_1_017"/>
      <sheetName val="NBD2_1_027"/>
      <sheetName val="NBD2_1_037"/>
      <sheetName val="NBD2_1_047"/>
      <sheetName val="NBD2_2_027"/>
      <sheetName val="NBD6_2_017"/>
      <sheetName val="NBD6_2_027"/>
      <sheetName val="NBD8_2_017"/>
      <sheetName val="NBD8_2_087"/>
      <sheetName val="NBD8_2_097"/>
      <sheetName val="NBD8_2_117"/>
      <sheetName val="NBD8_2_127"/>
      <sheetName val="NBD8_2_167"/>
      <sheetName val="NBD8_2_187"/>
      <sheetName val="NBD8_2_207"/>
      <sheetName val="NBD8_2_217"/>
      <sheetName val="คชจ_ดำเนินงาน6-437"/>
      <sheetName val="Int_20107"/>
      <sheetName val="Land_281017"/>
      <sheetName val="งบบริหาร_PL-report7"/>
      <sheetName val="Inter_co7"/>
      <sheetName val="10Segment_report7"/>
      <sheetName val="1Cash_for_Interest7"/>
      <sheetName val="3Detail_of_cash_flow7"/>
      <sheetName val="Income_Tax_Provision7"/>
      <sheetName val="Pln_Pdt2"/>
      <sheetName val="standard_cost_2"/>
      <sheetName val="211901_คชจ_ค้างจ่าย2"/>
      <sheetName val="BAX_Export_25mar07_-_31mar072"/>
      <sheetName val="GL_Code2"/>
      <sheetName val="A-4Sum_Lead_2"/>
      <sheetName val="รายการกับบริษัทในเครือ_2"/>
      <sheetName val="selling_mec+msc2"/>
      <sheetName val="Invoice_Summary-Ops2"/>
      <sheetName val="__x005f_x0000_9_x005f_x0000_D_x005f_x0000_O_x0002"/>
      <sheetName val="Ex_Hyp2"/>
      <sheetName val="Corp__sheet_-_Stress2"/>
      <sheetName val="Business_Model2"/>
      <sheetName val="Rates_Increase_&amp;_Loading2"/>
      <sheetName val="BTC_Shifted_(2)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_9DOZep{3"/>
      <sheetName val="_9DOZep{_x000a_3"/>
      <sheetName val="gia_vt,nc,may2"/>
      <sheetName val="CA Sheet"/>
      <sheetName val="Loan Calculator"/>
      <sheetName val="A-Report"/>
      <sheetName val="Company"/>
      <sheetName val="#REF"/>
      <sheetName val="FF-2"/>
      <sheetName val="3 P&amp;L "/>
      <sheetName val="Linkage Quote"/>
      <sheetName val="BPR"/>
      <sheetName val="G-35-3"/>
      <sheetName val="NewIndex "/>
      <sheetName val="_2__xls__2__xls_COV"/>
      <sheetName val="U4-Recruitment"/>
      <sheetName val="GL CB"/>
      <sheetName val="GL M"/>
      <sheetName val="SPP2"/>
      <sheetName val="INTEREST"/>
      <sheetName val="เงินกู้_MGC14"/>
      <sheetName val="AP_Interco_14"/>
      <sheetName val="Details_for_Keppel_Sin14"/>
      <sheetName val="Details_for_tri14"/>
      <sheetName val="6_weeks_rolling_forecast14"/>
      <sheetName val="เง_นก___MGC14"/>
      <sheetName val="FX_rates14"/>
      <sheetName val="ADJ_-_RATE14"/>
      <sheetName val="Standing_Data14"/>
      <sheetName val="Asset_&amp;_Liability14"/>
      <sheetName val="Net_asset_value14"/>
      <sheetName val="외상매출금현황-수정분_A213"/>
      <sheetName val="Data_Sources13"/>
      <sheetName val="Master_Updated(517)13"/>
      <sheetName val="???????_MGC13"/>
      <sheetName val="_13"/>
      <sheetName val="?_?????????9?D?????O?Z?e?p?{?13"/>
      <sheetName val="_?9?D?O?Z?e?p?{??_x000a_13"/>
      <sheetName val="________MGC13"/>
      <sheetName val="_IB-PL-00-01_SUMMARY13"/>
      <sheetName val="Call_Down_Data_OLD13"/>
      <sheetName val="Assumption_Data13"/>
      <sheetName val="BL_-_GL_-_RJ13"/>
      <sheetName val="1020_FF13"/>
      <sheetName val="T&amp;E_GL13"/>
      <sheetName val="T&amp;E_System13"/>
      <sheetName val="_IBPL000113"/>
      <sheetName val="FY02_Fcst13"/>
      <sheetName val="Drop_Down_Lists13"/>
      <sheetName val="CAPEX_Import13"/>
      <sheetName val="Rates_Table13"/>
      <sheetName val="lgth_adj_fine13"/>
      <sheetName val="Gauge_Accuracy13"/>
      <sheetName val="Drop_Down13"/>
      <sheetName val="Raw_Mat13"/>
      <sheetName val="AUDIT_FEE13"/>
      <sheetName val="Thai_better_foods13"/>
      <sheetName val="Cross_Ref13"/>
      <sheetName val="Tooling_list_T_lite13"/>
      <sheetName val="10-1_Media13"/>
      <sheetName val="Base_Rental13"/>
      <sheetName val="FY04_budget_vol13"/>
      <sheetName val="DEP_C200113"/>
      <sheetName val="B&amp;S_19999"/>
      <sheetName val="เงินกู้_MGC15"/>
      <sheetName val="AP_Interco_15"/>
      <sheetName val="Details_for_Keppel_Sin15"/>
      <sheetName val="Details_for_tri15"/>
      <sheetName val="เง_นก___MGC15"/>
      <sheetName val="6_weeks_rolling_forecast15"/>
      <sheetName val="FX_rates15"/>
      <sheetName val="ADJ_-_RATE15"/>
      <sheetName val="Standing_Data15"/>
      <sheetName val="Asset_&amp;_Liability15"/>
      <sheetName val="Net_asset_value15"/>
      <sheetName val="외상매출금현황-수정분_A214"/>
      <sheetName val="Data_Sources14"/>
      <sheetName val="Master_Updated(517)14"/>
      <sheetName val="???????_MGC14"/>
      <sheetName val="_14"/>
      <sheetName val="?_?????????9?D?????O?Z?e?p?{?14"/>
      <sheetName val="_?9?D?O?Z?e?p?{??_x000a_14"/>
      <sheetName val="________MGC14"/>
      <sheetName val="_IB-PL-00-01_SUMMARY14"/>
      <sheetName val="Call_Down_Data_OLD14"/>
      <sheetName val="Assumption_Data14"/>
      <sheetName val="BL_-_GL_-_RJ14"/>
      <sheetName val="1020_FF14"/>
      <sheetName val="T&amp;E_GL14"/>
      <sheetName val="T&amp;E_System14"/>
      <sheetName val="_IBPL000114"/>
      <sheetName val="FY02_Fcst14"/>
      <sheetName val="Drop_Down_Lists14"/>
      <sheetName val="CAPEX_Import14"/>
      <sheetName val="Rates_Table14"/>
      <sheetName val="lgth_adj_fine14"/>
      <sheetName val="Gauge_Accuracy14"/>
      <sheetName val="Drop_Down14"/>
      <sheetName val="Raw_Mat14"/>
      <sheetName val="AUDIT_FEE14"/>
      <sheetName val="Thai_better_foods14"/>
      <sheetName val="Cross_Ref14"/>
      <sheetName val="Tooling_list_T_lite14"/>
      <sheetName val="10-1_Media14"/>
      <sheetName val="Base_Rental14"/>
      <sheetName val="FY04_budget_vol14"/>
      <sheetName val="DEP_C200114"/>
      <sheetName val="B&amp;S_199910"/>
      <sheetName val="Trial_Balance10"/>
      <sheetName val="TrialBalance_Q3-200210"/>
      <sheetName val="VariableII__period9"/>
      <sheetName val="Download_Grp_Branch8"/>
      <sheetName val="Download_Lcl_Branch8"/>
      <sheetName val="Std_068"/>
      <sheetName val="Supporting_Tool8"/>
      <sheetName val="Customize_Your_Invoice8"/>
      <sheetName val="Jung_step_down_(60)9"/>
      <sheetName val="Market_Segment9"/>
      <sheetName val="Owner_Unit9"/>
      <sheetName val="vendor_name9"/>
      <sheetName val="Content_Page9"/>
      <sheetName val="Elim_Seg_LM9"/>
      <sheetName val="Elim_Seg_BM9"/>
      <sheetName val="Elim_Seg_AM9"/>
      <sheetName val="Table_Array9"/>
      <sheetName val="Setup_20088"/>
      <sheetName val="Setup_20098"/>
      <sheetName val="f&amp;b_(2)9"/>
      <sheetName val="SCB_1_-_Current9"/>
      <sheetName val="SCB_2_-_Current9"/>
      <sheetName val="@RISK_Correlations8"/>
      <sheetName val="NEW_ZEALAND8"/>
      <sheetName val="Master_table8"/>
      <sheetName val="7Long_term_liabilities8"/>
      <sheetName val="Nominal_Wizard8"/>
      <sheetName val="Jan_058"/>
      <sheetName val="FCT_2008_-_HM_ok8"/>
      <sheetName val="Loan_Data10"/>
      <sheetName val="LJ_Assumptions8"/>
      <sheetName val="LJ_Cost8"/>
      <sheetName val="LJ_His_CF8"/>
      <sheetName val="YS_Loan_8"/>
      <sheetName val="YS_Hotel_Budget8"/>
      <sheetName val="YS_Assumptions8"/>
      <sheetName val="YS_Cost_8"/>
      <sheetName val="YS_His_CF8"/>
      <sheetName val="new_IFS_format8"/>
      <sheetName val="TMF_Draft8"/>
      <sheetName val="Fill_this_out_first___8"/>
      <sheetName val="FE-1770_P18"/>
      <sheetName val="K-5_YE8"/>
      <sheetName val="Asset_31-12-478"/>
      <sheetName val="Purchase_Order8"/>
      <sheetName val="Customize_Your_Purchase_Order8"/>
      <sheetName val="ADJ___RATE8"/>
      <sheetName val="Operational_Plan8"/>
      <sheetName val="Summary_Comparison_SGD8"/>
      <sheetName val="U-7_18"/>
      <sheetName val="N-4_49"/>
      <sheetName val="7_Jan_029"/>
      <sheetName val="Mkt_Dev_1291_ONL_1290_-_10108"/>
      <sheetName val="GAAP_Pru8"/>
      <sheetName val="31_12_048"/>
      <sheetName val="Bill_No__2_-_Carpark8"/>
      <sheetName val="FDR-Jan-99_8"/>
      <sheetName val="sum_to_LRH8"/>
      <sheetName val="Appendix_E8"/>
      <sheetName val="Submission_Form8"/>
      <sheetName val="interest_income8"/>
      <sheetName val="Tax_Formulas8"/>
      <sheetName val="Setup_Sheet8"/>
      <sheetName val="K101_FA_Lead8"/>
      <sheetName val="COST_(ACC_ขาย10-2005)8"/>
      <sheetName val="Book_1_Summary8"/>
      <sheetName val="Global_Cover8"/>
      <sheetName val="Anniversary_at_Multi_Group8"/>
      <sheetName val="Burden_exp8"/>
      <sheetName val="Main_Menu8"/>
      <sheetName val="AOP_Summary-28"/>
      <sheetName val="ALL_KSFC_RIGS_EXCEPT_R-58"/>
      <sheetName val="Entity_List8"/>
      <sheetName val="Link_data8"/>
      <sheetName val="Drop_down_list8"/>
      <sheetName val="Tax_Calculation8"/>
      <sheetName val="RIG_134-ASSETS_APR_978"/>
      <sheetName val="RIG_027-ASSETS-AFTER_30_JUN_978"/>
      <sheetName val="Home_Page8"/>
      <sheetName val="Interest_Rate_Projection8"/>
      <sheetName val="Table_LL138"/>
      <sheetName val="BALANCE_SHEET_8"/>
      <sheetName val="New_Hire_Input_&amp;_Calc8"/>
      <sheetName val="On_Board_Headcount_Changes8"/>
      <sheetName val="Permanent_info8"/>
      <sheetName val="Wkgs_BS_Lead8"/>
      <sheetName val="SAP_COMPANY_CODES8"/>
      <sheetName val="ana_u58"/>
      <sheetName val="Genetica_Molecular_'078"/>
      <sheetName val="A_TODDI_&amp;_B_TODDI8"/>
      <sheetName val="SUM_RV-November8"/>
      <sheetName val="MCS_P&amp;L_By_Sub__USD8"/>
      <sheetName val="lab_paced8"/>
      <sheetName val="Cost_Center8"/>
      <sheetName val="21_Ocl8"/>
      <sheetName val="acc_depre-report-old8"/>
      <sheetName val="Debt_Info8"/>
      <sheetName val="Investment_Database8"/>
      <sheetName val="CF_RECONCILE_-_18"/>
      <sheetName val="N-4_Patent_right8"/>
      <sheetName val="TB_Data_base8"/>
      <sheetName val="TO_-_SP8"/>
      <sheetName val="CAPEX_and_HO8"/>
      <sheetName val="CASH_GRAPHS8"/>
      <sheetName val="EBIT_GRAPHS8"/>
      <sheetName val="Dollar_DOI8"/>
      <sheetName val="Record_CR8"/>
      <sheetName val="Stock_Aging8"/>
      <sheetName val="deals_above_20k8"/>
      <sheetName val="04_06_07_NO_VENCIDO8"/>
      <sheetName val="Vol_del8"/>
      <sheetName val="CPC_form8"/>
      <sheetName val="Dec_20018"/>
      <sheetName val="CF_(Company_only)8"/>
      <sheetName val="___________9_D_____O_Z_e_p_{_8"/>
      <sheetName val="__9_D_O_Z_e_p_{___8"/>
      <sheetName val="공사비_내역_(가)8"/>
      <sheetName val="Twelve_Month_Cash_Flow8"/>
      <sheetName val="Co_26_Unfinished_P&amp;E8"/>
      <sheetName val="_x005f_x0000___x005f_x0000__x005f_x0000__x005f_x0000__8"/>
      <sheetName val="_?9?D?O?Z?e?p?{??_x005f_x000a_8"/>
      <sheetName val="สัญญา_A8"/>
      <sheetName val="On_hand_-_31_Mar_038"/>
      <sheetName val="COMPUTER_HARDWARE(IFM)_(A)8"/>
      <sheetName val="summary_of_used_bits8"/>
      <sheetName val="Mapping_table8"/>
      <sheetName val="PRICE_LIST_MASTER8"/>
      <sheetName val="Input_Price8"/>
      <sheetName val="Main_Model8"/>
      <sheetName val="Month_v_YTD8"/>
      <sheetName val="Project_Detail_8"/>
      <sheetName val="98FORECAST_(1)8"/>
      <sheetName val="TB-Circuit_ONE_-128"/>
      <sheetName val="_IB-PL-YTD8"/>
      <sheetName val="Account_List8"/>
      <sheetName val="Company_codes8"/>
      <sheetName val="NAR-Pistons_(2)8"/>
      <sheetName val="TAUX_MONNAIES8"/>
      <sheetName val="Equity_Rec_8"/>
      <sheetName val="#ofclose__xl8"/>
      <sheetName val="NBD1_1_018"/>
      <sheetName val="NBD2_1_028"/>
      <sheetName val="NBD2_1_038"/>
      <sheetName val="NBD2_1_048"/>
      <sheetName val="NBD2_2_028"/>
      <sheetName val="NBD6_2_018"/>
      <sheetName val="NBD6_2_028"/>
      <sheetName val="NBD8_2_018"/>
      <sheetName val="NBD8_2_088"/>
      <sheetName val="NBD8_2_098"/>
      <sheetName val="NBD8_2_118"/>
      <sheetName val="NBD8_2_128"/>
      <sheetName val="NBD8_2_168"/>
      <sheetName val="NBD8_2_188"/>
      <sheetName val="NBD8_2_208"/>
      <sheetName val="NBD8_2_218"/>
      <sheetName val="คชจ_ดำเนินงาน6-438"/>
      <sheetName val="Int_20108"/>
      <sheetName val="Land_281018"/>
      <sheetName val="งบบริหาร_PL-report8"/>
      <sheetName val="Inter_co8"/>
      <sheetName val="10Segment_report8"/>
      <sheetName val="1Cash_for_Interest8"/>
      <sheetName val="3Detail_of_cash_flow8"/>
      <sheetName val="Income_Tax_Provision8"/>
      <sheetName val="Pln_Pdt3"/>
      <sheetName val="standard_cost_3"/>
      <sheetName val="211901_คชจ_ค้างจ่าย3"/>
      <sheetName val="BAX_Export_25mar07_-_31mar073"/>
      <sheetName val="GL_Code3"/>
      <sheetName val="A-4Sum_Lead_3"/>
      <sheetName val="รายการกับบริษัทในเครือ_3"/>
      <sheetName val="selling_mec+msc3"/>
      <sheetName val="Invoice_Summary-Ops3"/>
      <sheetName val="__x005f_x0000_9_x005f_x0000_D_x005f_x0000_O_x0003"/>
      <sheetName val="Ex_Hyp3"/>
      <sheetName val="Corp__sheet_-_Stress3"/>
      <sheetName val="Business_Model3"/>
      <sheetName val="Rates_Increase_&amp;_Loading3"/>
      <sheetName val="BTC_Shifted_(2)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_9DOZep{4"/>
      <sheetName val="_9DOZep{_x000a_4"/>
      <sheetName val="gia_vt,nc,may3"/>
      <sheetName val="CA_Sheet"/>
      <sheetName val="Loan_Calculator"/>
      <sheetName val="3_P&amp;L_"/>
      <sheetName val="Linkage_Quote"/>
      <sheetName val="NewIndex_"/>
      <sheetName val="GL_CB"/>
      <sheetName val="GL_M"/>
      <sheetName val="Reserve_calculation"/>
      <sheetName val="CA_Comp"/>
      <sheetName val="Customize_Your_Loan_Manager"/>
      <sheetName val="Loan_Amortization_Table"/>
      <sheetName val="Driver_Info"/>
      <sheetName val="S_708"/>
      <sheetName val="Quarterly_P&amp;L"/>
      <sheetName val="LC-PURCHASE_TFB"/>
      <sheetName val="Machine2,3'04"/>
      <sheetName val="Non-Statistical Sampling Master"/>
      <sheetName val="Two Step Revenue Testing Master"/>
      <sheetName val="dBase"/>
      <sheetName val="RATE"/>
      <sheetName val="Global Data"/>
      <sheetName val="AFA"/>
      <sheetName val="FF_4"/>
      <sheetName val="LedgerBudget"/>
      <sheetName val="งบดุล"/>
      <sheetName val="Sale0406"/>
      <sheetName val="FF_6"/>
      <sheetName val="FF-21(a)"/>
      <sheetName val="FSA"/>
      <sheetName val="Scoping"/>
      <sheetName val="FORMC94"/>
      <sheetName val="dloh10"/>
      <sheetName val="งบการเงิน"/>
      <sheetName val="Frt &amp; Ster"/>
      <sheetName val="M1 BxT"/>
      <sheetName val="M2 BxT"/>
      <sheetName val="INVENTORY"/>
      <sheetName val="Mfg. Total"/>
      <sheetName val="Memo"/>
      <sheetName val="Test Summary"/>
      <sheetName val="LISTS"/>
      <sheetName val="VariableII__period10"/>
      <sheetName val="Download_Grp_Branch9"/>
      <sheetName val="Download_Lcl_Branch9"/>
      <sheetName val="Std_069"/>
      <sheetName val="Supporting_Tool9"/>
      <sheetName val="Customize_Your_Invoice9"/>
      <sheetName val="Jung_step_down_(60)10"/>
      <sheetName val="Trial_Balance11"/>
      <sheetName val="TrialBalance_Q3-200211"/>
      <sheetName val="Market_Segment10"/>
      <sheetName val="Owner_Unit10"/>
      <sheetName val="vendor_name10"/>
      <sheetName val="Content_Page10"/>
      <sheetName val="Elim_Seg_LM10"/>
      <sheetName val="Elim_Seg_BM10"/>
      <sheetName val="Elim_Seg_AM10"/>
      <sheetName val="Table_Array10"/>
      <sheetName val="Setup_20089"/>
      <sheetName val="Setup_20099"/>
      <sheetName val="f&amp;b_(2)10"/>
      <sheetName val="SCB_1_-_Current10"/>
      <sheetName val="SCB_2_-_Current10"/>
      <sheetName val="@RISK_Correlations9"/>
      <sheetName val="NEW_ZEALAND9"/>
      <sheetName val="Master_table9"/>
      <sheetName val="7Long_term_liabilities9"/>
      <sheetName val="Nominal_Wizard9"/>
      <sheetName val="Jan_059"/>
      <sheetName val="FCT_2008_-_HM_ok9"/>
      <sheetName val="Loan_Data11"/>
      <sheetName val="LJ_Assumptions9"/>
      <sheetName val="LJ_Cost9"/>
      <sheetName val="LJ_His_CF9"/>
      <sheetName val="YS_Loan_9"/>
      <sheetName val="YS_Hotel_Budget9"/>
      <sheetName val="YS_Assumptions9"/>
      <sheetName val="YS_Cost_9"/>
      <sheetName val="YS_His_CF9"/>
      <sheetName val="new_IFS_format9"/>
      <sheetName val="TMF_Draft9"/>
      <sheetName val="Fill_this_out_first___9"/>
      <sheetName val="FE-1770_P19"/>
      <sheetName val="K-5_YE9"/>
      <sheetName val="Asset_31-12-479"/>
      <sheetName val="Purchase_Order9"/>
      <sheetName val="Customize_Your_Purchase_Order9"/>
      <sheetName val="ADJ___RATE9"/>
      <sheetName val="Operational_Plan9"/>
      <sheetName val="Summary_Comparison_SGD9"/>
      <sheetName val="U-7_19"/>
      <sheetName val="N-4_410"/>
      <sheetName val="7_Jan_0210"/>
      <sheetName val="Mkt_Dev_1291_ONL_1290_-_10109"/>
      <sheetName val="GAAP_Pru9"/>
      <sheetName val="31_12_049"/>
      <sheetName val="Bill_No__2_-_Carpark9"/>
      <sheetName val="FDR-Jan-99_9"/>
      <sheetName val="sum_to_LRH9"/>
      <sheetName val="Appendix_E9"/>
      <sheetName val="Submission_Form9"/>
      <sheetName val="interest_income9"/>
      <sheetName val="Tax_Formulas9"/>
      <sheetName val="Setup_Sheet9"/>
      <sheetName val="K101_FA_Lead9"/>
      <sheetName val="COST_(ACC_ขาย10-2005)9"/>
      <sheetName val="Book_1_Summary9"/>
      <sheetName val="Global_Cover9"/>
      <sheetName val="Anniversary_at_Multi_Group9"/>
      <sheetName val="Burden_exp9"/>
      <sheetName val="Main_Menu9"/>
      <sheetName val="AOP_Summary-29"/>
      <sheetName val="ALL_KSFC_RIGS_EXCEPT_R-59"/>
      <sheetName val="Entity_List9"/>
      <sheetName val="Link_data9"/>
      <sheetName val="Drop_down_list9"/>
      <sheetName val="Tax_Calculation9"/>
      <sheetName val="RIG_134-ASSETS_APR_979"/>
      <sheetName val="RIG_027-ASSETS-AFTER_30_JUN_979"/>
      <sheetName val="Home_Page9"/>
      <sheetName val="Interest_Rate_Projection9"/>
      <sheetName val="Table_LL139"/>
      <sheetName val="BALANCE_SHEET_9"/>
      <sheetName val="New_Hire_Input_&amp;_Calc9"/>
      <sheetName val="On_Board_Headcount_Changes9"/>
      <sheetName val="Permanent_info9"/>
      <sheetName val="Wkgs_BS_Lead9"/>
      <sheetName val="SAP_COMPANY_CODES9"/>
      <sheetName val="ana_u59"/>
      <sheetName val="Genetica_Molecular_'079"/>
      <sheetName val="A_TODDI_&amp;_B_TODDI9"/>
      <sheetName val="SUM_RV-November9"/>
      <sheetName val="MCS_P&amp;L_By_Sub__USD9"/>
      <sheetName val="lab_paced9"/>
      <sheetName val="Cost_Center9"/>
      <sheetName val="21_Ocl9"/>
      <sheetName val="acc_depre-report-old9"/>
      <sheetName val="Debt_Info9"/>
      <sheetName val="Investment_Database9"/>
      <sheetName val="CF_RECONCILE_-_19"/>
      <sheetName val="N-4_Patent_right9"/>
      <sheetName val="TB_Data_base9"/>
      <sheetName val="TO_-_SP9"/>
      <sheetName val="CAPEX_and_HO9"/>
      <sheetName val="CASH_GRAPHS9"/>
      <sheetName val="EBIT_GRAPHS9"/>
      <sheetName val="Dollar_DOI9"/>
      <sheetName val="Record_CR9"/>
      <sheetName val="Stock_Aging9"/>
      <sheetName val="deals_above_20k9"/>
      <sheetName val="04_06_07_NO_VENCIDO9"/>
      <sheetName val="Vol_del9"/>
      <sheetName val="CPC_form9"/>
      <sheetName val="Dec_20019"/>
      <sheetName val="CF_(Company_only)9"/>
      <sheetName val="___________9_D_____O_Z_e_p_{_9"/>
      <sheetName val="__9_D_O_Z_e_p_{___9"/>
      <sheetName val="공사비_내역_(가)9"/>
      <sheetName val="Twelve_Month_Cash_Flow9"/>
      <sheetName val="Co_26_Unfinished_P&amp;E9"/>
      <sheetName val="_x005f_x0000___x005f_x0000__x005f_x0000__x005f_x0000__9"/>
      <sheetName val="_?9?D?O?Z?e?p?{??_x005f_x000a_9"/>
      <sheetName val="สัญญา_A9"/>
      <sheetName val="On_hand_-_31_Mar_039"/>
      <sheetName val="COMPUTER_HARDWARE(IFM)_(A)9"/>
      <sheetName val="summary_of_used_bits9"/>
      <sheetName val="Mapping_table9"/>
      <sheetName val="PRICE_LIST_MASTER9"/>
      <sheetName val="Input_Price9"/>
      <sheetName val="Main_Model9"/>
      <sheetName val="Month_v_YTD9"/>
      <sheetName val="Project_Detail_9"/>
      <sheetName val="98FORECAST_(1)9"/>
      <sheetName val="TB-Circuit_ONE_-129"/>
      <sheetName val="_IB-PL-YTD9"/>
      <sheetName val="Account_List9"/>
      <sheetName val="Company_codes9"/>
      <sheetName val="NAR-Pistons_(2)9"/>
      <sheetName val="TAUX_MONNAIES9"/>
      <sheetName val="Equity_Rec_9"/>
      <sheetName val="#ofclose__xl9"/>
      <sheetName val="NBD1_1_019"/>
      <sheetName val="NBD2_1_029"/>
      <sheetName val="NBD2_1_039"/>
      <sheetName val="NBD2_1_049"/>
      <sheetName val="NBD2_2_029"/>
      <sheetName val="NBD6_2_019"/>
      <sheetName val="NBD6_2_029"/>
      <sheetName val="NBD8_2_019"/>
      <sheetName val="NBD8_2_089"/>
      <sheetName val="NBD8_2_099"/>
      <sheetName val="NBD8_2_119"/>
      <sheetName val="NBD8_2_129"/>
      <sheetName val="NBD8_2_169"/>
      <sheetName val="NBD8_2_189"/>
      <sheetName val="NBD8_2_209"/>
      <sheetName val="NBD8_2_219"/>
      <sheetName val="คชจ_ดำเนินงาน6-439"/>
      <sheetName val="Int_20109"/>
      <sheetName val="Land_281019"/>
      <sheetName val="งบบริหาร_PL-report9"/>
      <sheetName val="Inter_co9"/>
      <sheetName val="10Segment_report9"/>
      <sheetName val="1Cash_for_Interest9"/>
      <sheetName val="3Detail_of_cash_flow9"/>
      <sheetName val="Income_Tax_Provision9"/>
      <sheetName val="Pln_Pdt4"/>
      <sheetName val="standard_cost_4"/>
      <sheetName val="211901_คชจ_ค้างจ่าย4"/>
      <sheetName val="BAX_Export_25mar07_-_31mar074"/>
      <sheetName val="GL_Code4"/>
      <sheetName val="A-4Sum_Lead_4"/>
      <sheetName val="รายการกับบริษัทในเครือ_4"/>
      <sheetName val="selling_mec+msc4"/>
      <sheetName val="Invoice_Summary-Ops4"/>
      <sheetName val="__x005f_x0000_9_x005f_x0000_D_x005f_x0000_O_x0004"/>
      <sheetName val="Ex_Hyp4"/>
      <sheetName val="Corp__sheet_-_Stress4"/>
      <sheetName val="Business_Model4"/>
      <sheetName val="Rates_Increase_&amp;_Loading4"/>
      <sheetName val="BTC_Shifted_(2)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_9DOZep{5"/>
      <sheetName val="_9DOZep{_x000a_5"/>
      <sheetName val="gia_vt,nc,may4"/>
      <sheetName val="CA_Sheet1"/>
      <sheetName val="Loan_Calculator1"/>
      <sheetName val="3_P&amp;L_1"/>
      <sheetName val="Linkage_Quote1"/>
      <sheetName val="NewIndex_1"/>
      <sheetName val="GL_CB1"/>
      <sheetName val="GL_M1"/>
      <sheetName val="Reserve_calculation1"/>
      <sheetName val="CA_Comp1"/>
      <sheetName val="Customize_Your_Loan_Manager1"/>
      <sheetName val="Loan_Amortization_Table1"/>
      <sheetName val="Driver_Info1"/>
      <sheetName val="S_7081"/>
      <sheetName val="Quarterly_P&amp;L1"/>
      <sheetName val="LC-PURCHASE_TFB1"/>
      <sheetName val="aP_(3)"/>
      <sheetName val="aP_(2)"/>
      <sheetName val="_PPN_Out_Mei"/>
      <sheetName val="_PPN_Out_Apr-N"/>
      <sheetName val="_PPN_Out_Apr_(2)"/>
      <sheetName val="_PPN_Out_Apr_(3)"/>
      <sheetName val="_PPN_Out_Apr_(4)"/>
      <sheetName val="_PPN_Out_Mar-N"/>
      <sheetName val="_PPN_Out_Feb-n"/>
      <sheetName val="_PPN_Out_Jan"/>
      <sheetName val="PPN_out-Des"/>
      <sheetName val="PPN_out-Nov"/>
      <sheetName val="PPN_out-Aug"/>
      <sheetName val="PPN_out-Jul_"/>
      <sheetName val="PPN_out-Jun"/>
      <sheetName val="PPN_out-Mei"/>
      <sheetName val="List_Tenant_6%"/>
      <sheetName val="Foremost_7_contract"/>
      <sheetName val="Input_Area"/>
      <sheetName val="BALANCE_SHEET"/>
      <sheetName val="JV_Apr-Jun_071"/>
      <sheetName val="P&amp;L_by_Mth"/>
      <sheetName val="Detail_Loan_Move__&amp;_Listing"/>
      <sheetName val="RumusTB_1_bln"/>
      <sheetName val="IO_list_as_at_23_11_09"/>
      <sheetName val="Up_to_2002"/>
      <sheetName val="Kind_of_Service"/>
      <sheetName val="Service_Coming"/>
      <sheetName val="IS_working"/>
      <sheetName val="TB_MON_VS_Deloittle_Grouping"/>
      <sheetName val="Amortization_Table"/>
      <sheetName val="DTF_STAM"/>
      <sheetName val="dtf_hld"/>
      <sheetName val="dt_hld"/>
      <sheetName val="TPE_STAM"/>
      <sheetName val="P&amp;L_Overview_4_2"/>
      <sheetName val="Overview_2009"/>
      <sheetName val="License_BOI"/>
      <sheetName val="Asset_Class"/>
      <sheetName val="Unit_rate_Architecture"/>
      <sheetName val="Semi_"/>
      <sheetName val="Bom_Thermoforming_20091104"/>
      <sheetName val="Non-Statistical_Sampling_Master"/>
      <sheetName val="Two_Step_Revenue_Testing_Master"/>
      <sheetName val="Global_Data"/>
      <sheetName val="summary_ALL"/>
      <sheetName val="ful_italy"/>
      <sheetName val="ful_italy_2"/>
      <sheetName val="uk_italgips"/>
      <sheetName val="foreign liability"/>
      <sheetName val="USAGE FOOD"/>
      <sheetName val="７４期 月度予実管理表"/>
      <sheetName val="IBA &lt;O3&gt;"/>
      <sheetName val="details"/>
      <sheetName val="BAL42"/>
      <sheetName val="สำนักงาน"/>
      <sheetName val="1131 "/>
      <sheetName val="tax-ss"/>
      <sheetName val="Job List1"/>
      <sheetName val="K-10"/>
      <sheetName val="PR8(b)-Sept2009"/>
      <sheetName val="Navigation"/>
      <sheetName val="DW"/>
      <sheetName val="trfc02-26(Fes+Ses)"/>
      <sheetName val="jul03-jun04pnl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</sheetData>
      <sheetData sheetId="1" refreshError="1"/>
      <sheetData sheetId="2" refreshError="1"/>
      <sheetData sheetId="3">
        <row r="4">
          <cell r="B4" t="str">
            <v>กรุงเทพฯ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B4" t="str">
            <v>กรุงเทพฯ</v>
          </cell>
        </row>
      </sheetData>
      <sheetData sheetId="11">
        <row r="4">
          <cell r="B4" t="str">
            <v>กรุงเทพฯ</v>
          </cell>
        </row>
      </sheetData>
      <sheetData sheetId="12" refreshError="1"/>
      <sheetData sheetId="13" refreshError="1"/>
      <sheetData sheetId="14" refreshError="1"/>
      <sheetData sheetId="15">
        <row r="4">
          <cell r="B4" t="str">
            <v>กรุงเทพฯ</v>
          </cell>
        </row>
      </sheetData>
      <sheetData sheetId="16">
        <row r="4">
          <cell r="B4" t="str">
            <v>กรุงเทพฯ</v>
          </cell>
        </row>
      </sheetData>
      <sheetData sheetId="17">
        <row r="4">
          <cell r="B4" t="str">
            <v>กรุงเทพฯ</v>
          </cell>
        </row>
      </sheetData>
      <sheetData sheetId="18">
        <row r="4">
          <cell r="B4" t="str">
            <v>กรุงเทพฯ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4">
          <cell r="B4">
            <v>8500000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2">
          <cell r="G2">
            <v>36525</v>
          </cell>
        </row>
      </sheetData>
      <sheetData sheetId="60">
        <row r="4">
          <cell r="B4">
            <v>8500000</v>
          </cell>
        </row>
      </sheetData>
      <sheetData sheetId="61">
        <row r="4">
          <cell r="B4">
            <v>8500000</v>
          </cell>
        </row>
      </sheetData>
      <sheetData sheetId="62">
        <row r="4">
          <cell r="B4">
            <v>8500000</v>
          </cell>
        </row>
      </sheetData>
      <sheetData sheetId="63">
        <row r="4">
          <cell r="B4">
            <v>8500000</v>
          </cell>
        </row>
      </sheetData>
      <sheetData sheetId="64">
        <row r="4">
          <cell r="B4">
            <v>8500000</v>
          </cell>
        </row>
      </sheetData>
      <sheetData sheetId="65">
        <row r="4">
          <cell r="B4">
            <v>8500000</v>
          </cell>
        </row>
      </sheetData>
      <sheetData sheetId="66">
        <row r="4">
          <cell r="B4">
            <v>8500000</v>
          </cell>
        </row>
      </sheetData>
      <sheetData sheetId="67">
        <row r="4">
          <cell r="B4">
            <v>8500000</v>
          </cell>
        </row>
      </sheetData>
      <sheetData sheetId="68">
        <row r="4">
          <cell r="B4">
            <v>8500000</v>
          </cell>
        </row>
      </sheetData>
      <sheetData sheetId="69">
        <row r="2">
          <cell r="G2">
            <v>36525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2">
          <cell r="G2">
            <v>36525</v>
          </cell>
        </row>
      </sheetData>
      <sheetData sheetId="158">
        <row r="2">
          <cell r="G2">
            <v>36525</v>
          </cell>
        </row>
      </sheetData>
      <sheetData sheetId="159">
        <row r="2">
          <cell r="G2">
            <v>36525</v>
          </cell>
        </row>
      </sheetData>
      <sheetData sheetId="160">
        <row r="2">
          <cell r="G2">
            <v>36525</v>
          </cell>
        </row>
      </sheetData>
      <sheetData sheetId="161">
        <row r="2">
          <cell r="G2">
            <v>36525</v>
          </cell>
        </row>
      </sheetData>
      <sheetData sheetId="162">
        <row r="2">
          <cell r="G2">
            <v>36525</v>
          </cell>
        </row>
      </sheetData>
      <sheetData sheetId="163">
        <row r="2">
          <cell r="G2">
            <v>36525</v>
          </cell>
        </row>
      </sheetData>
      <sheetData sheetId="164">
        <row r="2">
          <cell r="G2">
            <v>36525</v>
          </cell>
        </row>
      </sheetData>
      <sheetData sheetId="165">
        <row r="2">
          <cell r="G2">
            <v>36525</v>
          </cell>
        </row>
      </sheetData>
      <sheetData sheetId="166">
        <row r="2">
          <cell r="G2">
            <v>36525</v>
          </cell>
        </row>
      </sheetData>
      <sheetData sheetId="167">
        <row r="2">
          <cell r="G2">
            <v>36525</v>
          </cell>
        </row>
      </sheetData>
      <sheetData sheetId="168">
        <row r="2">
          <cell r="G2">
            <v>36525</v>
          </cell>
        </row>
      </sheetData>
      <sheetData sheetId="169">
        <row r="2">
          <cell r="G2">
            <v>36525</v>
          </cell>
        </row>
      </sheetData>
      <sheetData sheetId="170">
        <row r="2">
          <cell r="G2">
            <v>36525</v>
          </cell>
        </row>
      </sheetData>
      <sheetData sheetId="171">
        <row r="2">
          <cell r="G2">
            <v>36525</v>
          </cell>
        </row>
      </sheetData>
      <sheetData sheetId="172">
        <row r="2">
          <cell r="G2">
            <v>36525</v>
          </cell>
        </row>
      </sheetData>
      <sheetData sheetId="173">
        <row r="4">
          <cell r="B4">
            <v>8500000</v>
          </cell>
        </row>
      </sheetData>
      <sheetData sheetId="174">
        <row r="4">
          <cell r="B4">
            <v>8500000</v>
          </cell>
        </row>
      </sheetData>
      <sheetData sheetId="175">
        <row r="2">
          <cell r="G2">
            <v>36525</v>
          </cell>
        </row>
      </sheetData>
      <sheetData sheetId="176">
        <row r="2">
          <cell r="G2">
            <v>36525</v>
          </cell>
        </row>
      </sheetData>
      <sheetData sheetId="177">
        <row r="2">
          <cell r="G2">
            <v>36525</v>
          </cell>
        </row>
      </sheetData>
      <sheetData sheetId="178">
        <row r="2">
          <cell r="G2">
            <v>36525</v>
          </cell>
        </row>
      </sheetData>
      <sheetData sheetId="179">
        <row r="2">
          <cell r="G2">
            <v>36525</v>
          </cell>
        </row>
      </sheetData>
      <sheetData sheetId="180">
        <row r="2">
          <cell r="G2">
            <v>36525</v>
          </cell>
        </row>
      </sheetData>
      <sheetData sheetId="181">
        <row r="2">
          <cell r="G2">
            <v>36525</v>
          </cell>
        </row>
      </sheetData>
      <sheetData sheetId="182">
        <row r="4">
          <cell r="B4">
            <v>8500000</v>
          </cell>
        </row>
      </sheetData>
      <sheetData sheetId="183">
        <row r="2">
          <cell r="G2">
            <v>36525</v>
          </cell>
        </row>
      </sheetData>
      <sheetData sheetId="184">
        <row r="2">
          <cell r="G2">
            <v>36525</v>
          </cell>
        </row>
      </sheetData>
      <sheetData sheetId="185">
        <row r="2">
          <cell r="G2">
            <v>36525</v>
          </cell>
        </row>
      </sheetData>
      <sheetData sheetId="186">
        <row r="2">
          <cell r="G2">
            <v>36525</v>
          </cell>
        </row>
      </sheetData>
      <sheetData sheetId="187">
        <row r="2">
          <cell r="G2">
            <v>36525</v>
          </cell>
        </row>
      </sheetData>
      <sheetData sheetId="188">
        <row r="2">
          <cell r="G2">
            <v>36525</v>
          </cell>
        </row>
      </sheetData>
      <sheetData sheetId="189"/>
      <sheetData sheetId="190"/>
      <sheetData sheetId="191">
        <row r="4">
          <cell r="B4">
            <v>8500000</v>
          </cell>
        </row>
      </sheetData>
      <sheetData sheetId="192"/>
      <sheetData sheetId="193">
        <row r="4">
          <cell r="B4">
            <v>8500000</v>
          </cell>
        </row>
      </sheetData>
      <sheetData sheetId="194">
        <row r="4">
          <cell r="B4">
            <v>8500000</v>
          </cell>
        </row>
      </sheetData>
      <sheetData sheetId="195">
        <row r="4">
          <cell r="B4">
            <v>8500000</v>
          </cell>
        </row>
      </sheetData>
      <sheetData sheetId="196">
        <row r="4">
          <cell r="B4">
            <v>8500000</v>
          </cell>
        </row>
      </sheetData>
      <sheetData sheetId="197"/>
      <sheetData sheetId="198">
        <row r="4">
          <cell r="B4">
            <v>8500000</v>
          </cell>
        </row>
      </sheetData>
      <sheetData sheetId="199">
        <row r="4">
          <cell r="B4">
            <v>8500000</v>
          </cell>
        </row>
      </sheetData>
      <sheetData sheetId="200">
        <row r="4">
          <cell r="B4">
            <v>8500000</v>
          </cell>
        </row>
      </sheetData>
      <sheetData sheetId="201">
        <row r="2">
          <cell r="G2">
            <v>36525</v>
          </cell>
        </row>
      </sheetData>
      <sheetData sheetId="202">
        <row r="4">
          <cell r="B4">
            <v>8500000</v>
          </cell>
        </row>
      </sheetData>
      <sheetData sheetId="203">
        <row r="4">
          <cell r="B4">
            <v>8500000</v>
          </cell>
        </row>
      </sheetData>
      <sheetData sheetId="204">
        <row r="4">
          <cell r="B4">
            <v>8500000</v>
          </cell>
        </row>
      </sheetData>
      <sheetData sheetId="205">
        <row r="4">
          <cell r="B4">
            <v>8500000</v>
          </cell>
        </row>
      </sheetData>
      <sheetData sheetId="206">
        <row r="2">
          <cell r="G2">
            <v>36525</v>
          </cell>
        </row>
      </sheetData>
      <sheetData sheetId="207">
        <row r="2">
          <cell r="G2">
            <v>36525</v>
          </cell>
        </row>
      </sheetData>
      <sheetData sheetId="208">
        <row r="2">
          <cell r="G2">
            <v>36525</v>
          </cell>
        </row>
      </sheetData>
      <sheetData sheetId="209">
        <row r="4">
          <cell r="B4">
            <v>8500000</v>
          </cell>
        </row>
      </sheetData>
      <sheetData sheetId="210">
        <row r="4">
          <cell r="B4">
            <v>8500000</v>
          </cell>
        </row>
      </sheetData>
      <sheetData sheetId="211">
        <row r="4">
          <cell r="B4">
            <v>8500000</v>
          </cell>
        </row>
      </sheetData>
      <sheetData sheetId="212">
        <row r="4">
          <cell r="B4">
            <v>8500000</v>
          </cell>
        </row>
      </sheetData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>
        <row r="3">
          <cell r="A3" t="str">
            <v>CLIENT</v>
          </cell>
        </row>
      </sheetData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>
        <row r="2">
          <cell r="G2">
            <v>36525</v>
          </cell>
        </row>
      </sheetData>
      <sheetData sheetId="525" refreshError="1"/>
      <sheetData sheetId="526">
        <row r="2">
          <cell r="G2">
            <v>36525</v>
          </cell>
        </row>
      </sheetData>
      <sheetData sheetId="527">
        <row r="15">
          <cell r="F15">
            <v>0</v>
          </cell>
        </row>
      </sheetData>
      <sheetData sheetId="528">
        <row r="2">
          <cell r="G2">
            <v>36525</v>
          </cell>
        </row>
      </sheetData>
      <sheetData sheetId="529">
        <row r="2">
          <cell r="G2">
            <v>36525</v>
          </cell>
        </row>
      </sheetData>
      <sheetData sheetId="530">
        <row r="2">
          <cell r="G2">
            <v>36525</v>
          </cell>
        </row>
      </sheetData>
      <sheetData sheetId="531">
        <row r="2">
          <cell r="G2">
            <v>36525</v>
          </cell>
        </row>
      </sheetData>
      <sheetData sheetId="532">
        <row r="2">
          <cell r="G2">
            <v>36525</v>
          </cell>
        </row>
      </sheetData>
      <sheetData sheetId="533">
        <row r="2">
          <cell r="G2">
            <v>36525</v>
          </cell>
        </row>
      </sheetData>
      <sheetData sheetId="534">
        <row r="2">
          <cell r="G2">
            <v>36525</v>
          </cell>
        </row>
      </sheetData>
      <sheetData sheetId="535"/>
      <sheetData sheetId="536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/>
      <sheetData sheetId="585" refreshError="1"/>
      <sheetData sheetId="586" refreshError="1"/>
      <sheetData sheetId="587" refreshError="1"/>
      <sheetData sheetId="588" refreshError="1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>
        <row r="2">
          <cell r="G2">
            <v>36525</v>
          </cell>
        </row>
      </sheetData>
      <sheetData sheetId="651">
        <row r="4">
          <cell r="B4">
            <v>8500000</v>
          </cell>
        </row>
      </sheetData>
      <sheetData sheetId="652">
        <row r="2">
          <cell r="G2">
            <v>36525</v>
          </cell>
        </row>
      </sheetData>
      <sheetData sheetId="653">
        <row r="4">
          <cell r="B4">
            <v>8500000</v>
          </cell>
        </row>
      </sheetData>
      <sheetData sheetId="654"/>
      <sheetData sheetId="655"/>
      <sheetData sheetId="656"/>
      <sheetData sheetId="657"/>
      <sheetData sheetId="658">
        <row r="4">
          <cell r="B4">
            <v>8500000</v>
          </cell>
        </row>
      </sheetData>
      <sheetData sheetId="659"/>
      <sheetData sheetId="660"/>
      <sheetData sheetId="661"/>
      <sheetData sheetId="662">
        <row r="4">
          <cell r="B4">
            <v>8500000</v>
          </cell>
        </row>
      </sheetData>
      <sheetData sheetId="663">
        <row r="4">
          <cell r="B4">
            <v>8500000</v>
          </cell>
        </row>
      </sheetData>
      <sheetData sheetId="664">
        <row r="4">
          <cell r="B4">
            <v>8500000</v>
          </cell>
        </row>
      </sheetData>
      <sheetData sheetId="665"/>
      <sheetData sheetId="666"/>
      <sheetData sheetId="667"/>
      <sheetData sheetId="668"/>
      <sheetData sheetId="669"/>
      <sheetData sheetId="670"/>
      <sheetData sheetId="671">
        <row r="4">
          <cell r="B4">
            <v>8500000</v>
          </cell>
        </row>
      </sheetData>
      <sheetData sheetId="672"/>
      <sheetData sheetId="673"/>
      <sheetData sheetId="674"/>
      <sheetData sheetId="675"/>
      <sheetData sheetId="676">
        <row r="2">
          <cell r="G2">
            <v>36525</v>
          </cell>
        </row>
      </sheetData>
      <sheetData sheetId="677">
        <row r="4">
          <cell r="B4">
            <v>8500000</v>
          </cell>
        </row>
      </sheetData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>
        <row r="4">
          <cell r="B4">
            <v>8500000</v>
          </cell>
        </row>
      </sheetData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>
        <row r="4">
          <cell r="B4">
            <v>8500000</v>
          </cell>
        </row>
      </sheetData>
      <sheetData sheetId="828"/>
      <sheetData sheetId="829"/>
      <sheetData sheetId="830"/>
      <sheetData sheetId="831"/>
      <sheetData sheetId="832">
        <row r="4">
          <cell r="B4" t="str">
            <v>กรุงเทพฯ</v>
          </cell>
        </row>
      </sheetData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>
        <row r="4">
          <cell r="B4" t="str">
            <v>กรุงเทพฯ</v>
          </cell>
        </row>
      </sheetData>
      <sheetData sheetId="847"/>
      <sheetData sheetId="848"/>
      <sheetData sheetId="849">
        <row r="2">
          <cell r="G2">
            <v>36525</v>
          </cell>
        </row>
      </sheetData>
      <sheetData sheetId="850">
        <row r="4">
          <cell r="B4" t="str">
            <v>กรุงเทพฯ</v>
          </cell>
        </row>
      </sheetData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>
        <row r="4">
          <cell r="B4">
            <v>8500000</v>
          </cell>
        </row>
      </sheetData>
      <sheetData sheetId="860"/>
      <sheetData sheetId="861"/>
      <sheetData sheetId="862"/>
      <sheetData sheetId="863">
        <row r="4">
          <cell r="B4">
            <v>8500000</v>
          </cell>
        </row>
      </sheetData>
      <sheetData sheetId="864">
        <row r="4">
          <cell r="B4" t="str">
            <v>กรุงเทพฯ</v>
          </cell>
        </row>
      </sheetData>
      <sheetData sheetId="865">
        <row r="4">
          <cell r="B4">
            <v>8500000</v>
          </cell>
        </row>
      </sheetData>
      <sheetData sheetId="866">
        <row r="4">
          <cell r="B4">
            <v>8500000</v>
          </cell>
        </row>
      </sheetData>
      <sheetData sheetId="867"/>
      <sheetData sheetId="868"/>
      <sheetData sheetId="869"/>
      <sheetData sheetId="870">
        <row r="2">
          <cell r="G2">
            <v>36525</v>
          </cell>
        </row>
      </sheetData>
      <sheetData sheetId="871">
        <row r="4">
          <cell r="B4" t="str">
            <v>กรุงเทพฯ</v>
          </cell>
        </row>
      </sheetData>
      <sheetData sheetId="872"/>
      <sheetData sheetId="873">
        <row r="4">
          <cell r="B4" t="str">
            <v>กรุงเทพฯ</v>
          </cell>
        </row>
      </sheetData>
      <sheetData sheetId="874"/>
      <sheetData sheetId="875"/>
      <sheetData sheetId="876"/>
      <sheetData sheetId="877">
        <row r="4">
          <cell r="B4" t="str">
            <v>กรุงเทพฯ</v>
          </cell>
        </row>
      </sheetData>
      <sheetData sheetId="878"/>
      <sheetData sheetId="879">
        <row r="4">
          <cell r="B4">
            <v>8500000</v>
          </cell>
        </row>
      </sheetData>
      <sheetData sheetId="880"/>
      <sheetData sheetId="881"/>
      <sheetData sheetId="882"/>
      <sheetData sheetId="883">
        <row r="4">
          <cell r="B4">
            <v>8500000</v>
          </cell>
        </row>
      </sheetData>
      <sheetData sheetId="884">
        <row r="4">
          <cell r="B4">
            <v>8500000</v>
          </cell>
        </row>
      </sheetData>
      <sheetData sheetId="885"/>
      <sheetData sheetId="886">
        <row r="4">
          <cell r="B4">
            <v>8500000</v>
          </cell>
        </row>
      </sheetData>
      <sheetData sheetId="887"/>
      <sheetData sheetId="888"/>
      <sheetData sheetId="889"/>
      <sheetData sheetId="890"/>
      <sheetData sheetId="891"/>
      <sheetData sheetId="892"/>
      <sheetData sheetId="893"/>
      <sheetData sheetId="894">
        <row r="4">
          <cell r="B4" t="str">
            <v>กรุงเทพฯ</v>
          </cell>
        </row>
      </sheetData>
      <sheetData sheetId="895"/>
      <sheetData sheetId="896"/>
      <sheetData sheetId="897"/>
      <sheetData sheetId="898"/>
      <sheetData sheetId="899"/>
      <sheetData sheetId="900">
        <row r="4">
          <cell r="B4">
            <v>8500000</v>
          </cell>
        </row>
      </sheetData>
      <sheetData sheetId="901"/>
      <sheetData sheetId="902"/>
      <sheetData sheetId="903"/>
      <sheetData sheetId="904"/>
      <sheetData sheetId="905"/>
      <sheetData sheetId="906"/>
      <sheetData sheetId="907">
        <row r="4">
          <cell r="B4">
            <v>8500000</v>
          </cell>
        </row>
      </sheetData>
      <sheetData sheetId="908">
        <row r="4">
          <cell r="B4">
            <v>8500000</v>
          </cell>
        </row>
      </sheetData>
      <sheetData sheetId="909"/>
      <sheetData sheetId="910"/>
      <sheetData sheetId="911"/>
      <sheetData sheetId="912">
        <row r="4">
          <cell r="B4">
            <v>8500000</v>
          </cell>
        </row>
      </sheetData>
      <sheetData sheetId="913">
        <row r="4">
          <cell r="B4">
            <v>8500000</v>
          </cell>
        </row>
      </sheetData>
      <sheetData sheetId="914">
        <row r="4">
          <cell r="B4" t="str">
            <v>กรุงเทพฯ</v>
          </cell>
        </row>
      </sheetData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>
        <row r="4">
          <cell r="B4">
            <v>8500000</v>
          </cell>
        </row>
      </sheetData>
      <sheetData sheetId="924"/>
      <sheetData sheetId="925"/>
      <sheetData sheetId="926"/>
      <sheetData sheetId="927">
        <row r="4">
          <cell r="B4">
            <v>8500000</v>
          </cell>
        </row>
      </sheetData>
      <sheetData sheetId="928">
        <row r="4">
          <cell r="B4">
            <v>8500000</v>
          </cell>
        </row>
      </sheetData>
      <sheetData sheetId="929"/>
      <sheetData sheetId="930"/>
      <sheetData sheetId="931"/>
      <sheetData sheetId="932"/>
      <sheetData sheetId="933"/>
      <sheetData sheetId="934"/>
      <sheetData sheetId="935"/>
      <sheetData sheetId="936">
        <row r="4">
          <cell r="B4">
            <v>8500000</v>
          </cell>
        </row>
      </sheetData>
      <sheetData sheetId="937">
        <row r="4">
          <cell r="B4" t="str">
            <v>กรุงเทพฯ</v>
          </cell>
        </row>
      </sheetData>
      <sheetData sheetId="938"/>
      <sheetData sheetId="939"/>
      <sheetData sheetId="940"/>
      <sheetData sheetId="941"/>
      <sheetData sheetId="942"/>
      <sheetData sheetId="943"/>
      <sheetData sheetId="944">
        <row r="4">
          <cell r="B4">
            <v>8500000</v>
          </cell>
        </row>
      </sheetData>
      <sheetData sheetId="945"/>
      <sheetData sheetId="946">
        <row r="4">
          <cell r="B4">
            <v>8500000</v>
          </cell>
        </row>
      </sheetData>
      <sheetData sheetId="947"/>
      <sheetData sheetId="948"/>
      <sheetData sheetId="949"/>
      <sheetData sheetId="950"/>
      <sheetData sheetId="951">
        <row r="4">
          <cell r="B4">
            <v>8500000</v>
          </cell>
        </row>
      </sheetData>
      <sheetData sheetId="952"/>
      <sheetData sheetId="953"/>
      <sheetData sheetId="954"/>
      <sheetData sheetId="955"/>
      <sheetData sheetId="956"/>
      <sheetData sheetId="957"/>
      <sheetData sheetId="958">
        <row r="4">
          <cell r="B4">
            <v>8500000</v>
          </cell>
        </row>
      </sheetData>
      <sheetData sheetId="959"/>
      <sheetData sheetId="960"/>
      <sheetData sheetId="961"/>
      <sheetData sheetId="962"/>
      <sheetData sheetId="963"/>
      <sheetData sheetId="964">
        <row r="4">
          <cell r="B4">
            <v>8500000</v>
          </cell>
        </row>
      </sheetData>
      <sheetData sheetId="965"/>
      <sheetData sheetId="966">
        <row r="4">
          <cell r="B4">
            <v>8500000</v>
          </cell>
        </row>
      </sheetData>
      <sheetData sheetId="967"/>
      <sheetData sheetId="968"/>
      <sheetData sheetId="969"/>
      <sheetData sheetId="970">
        <row r="4">
          <cell r="B4">
            <v>8500000</v>
          </cell>
        </row>
      </sheetData>
      <sheetData sheetId="971">
        <row r="4">
          <cell r="B4">
            <v>8500000</v>
          </cell>
        </row>
      </sheetData>
      <sheetData sheetId="972"/>
      <sheetData sheetId="973">
        <row r="4">
          <cell r="B4">
            <v>8500000</v>
          </cell>
        </row>
      </sheetData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>
        <row r="4">
          <cell r="B4">
            <v>8500000</v>
          </cell>
        </row>
      </sheetData>
      <sheetData sheetId="990"/>
      <sheetData sheetId="991"/>
      <sheetData sheetId="992"/>
      <sheetData sheetId="993"/>
      <sheetData sheetId="994">
        <row r="4">
          <cell r="B4">
            <v>8500000</v>
          </cell>
        </row>
      </sheetData>
      <sheetData sheetId="995">
        <row r="4">
          <cell r="B4">
            <v>8500000</v>
          </cell>
        </row>
      </sheetData>
      <sheetData sheetId="996"/>
      <sheetData sheetId="997"/>
      <sheetData sheetId="998"/>
      <sheetData sheetId="999"/>
      <sheetData sheetId="1000"/>
      <sheetData sheetId="1001">
        <row r="2">
          <cell r="G2">
            <v>36525</v>
          </cell>
        </row>
      </sheetData>
      <sheetData sheetId="1002"/>
      <sheetData sheetId="1003">
        <row r="4">
          <cell r="B4">
            <v>8500000</v>
          </cell>
        </row>
      </sheetData>
      <sheetData sheetId="1004">
        <row r="4">
          <cell r="B4" t="str">
            <v>กรุงเทพฯ</v>
          </cell>
        </row>
      </sheetData>
      <sheetData sheetId="1005">
        <row r="4">
          <cell r="B4" t="str">
            <v>กรุงเทพฯ</v>
          </cell>
        </row>
      </sheetData>
      <sheetData sheetId="1006">
        <row r="4">
          <cell r="B4" t="str">
            <v>กรุงเทพฯ</v>
          </cell>
        </row>
      </sheetData>
      <sheetData sheetId="1007">
        <row r="4">
          <cell r="B4">
            <v>8500000</v>
          </cell>
        </row>
      </sheetData>
      <sheetData sheetId="1008">
        <row r="4">
          <cell r="B4">
            <v>8500000</v>
          </cell>
        </row>
      </sheetData>
      <sheetData sheetId="1009"/>
      <sheetData sheetId="1010"/>
      <sheetData sheetId="1011"/>
      <sheetData sheetId="1012"/>
      <sheetData sheetId="1013"/>
      <sheetData sheetId="1014"/>
      <sheetData sheetId="1015">
        <row r="4">
          <cell r="B4">
            <v>8500000</v>
          </cell>
        </row>
      </sheetData>
      <sheetData sheetId="1016">
        <row r="4">
          <cell r="B4">
            <v>8500000</v>
          </cell>
        </row>
      </sheetData>
      <sheetData sheetId="1017">
        <row r="4">
          <cell r="B4">
            <v>8500000</v>
          </cell>
        </row>
      </sheetData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4">
          <cell r="B4">
            <v>8500000</v>
          </cell>
        </row>
      </sheetData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>
        <row r="2">
          <cell r="G2">
            <v>36525</v>
          </cell>
        </row>
      </sheetData>
      <sheetData sheetId="1044"/>
      <sheetData sheetId="1045"/>
      <sheetData sheetId="1046">
        <row r="2">
          <cell r="G2">
            <v>36525</v>
          </cell>
        </row>
      </sheetData>
      <sheetData sheetId="1047"/>
      <sheetData sheetId="1048">
        <row r="4">
          <cell r="B4">
            <v>8500000</v>
          </cell>
        </row>
      </sheetData>
      <sheetData sheetId="1049">
        <row r="4">
          <cell r="B4" t="str">
            <v>กรุงเทพฯ</v>
          </cell>
        </row>
      </sheetData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>
        <row r="4">
          <cell r="B4">
            <v>8500000</v>
          </cell>
        </row>
      </sheetData>
      <sheetData sheetId="1061">
        <row r="4">
          <cell r="B4">
            <v>8500000</v>
          </cell>
        </row>
      </sheetData>
      <sheetData sheetId="1062">
        <row r="4">
          <cell r="B4">
            <v>8500000</v>
          </cell>
        </row>
      </sheetData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>
        <row r="4">
          <cell r="B4">
            <v>8500000</v>
          </cell>
        </row>
      </sheetData>
      <sheetData sheetId="1085"/>
      <sheetData sheetId="1086">
        <row r="4">
          <cell r="B4">
            <v>8500000</v>
          </cell>
        </row>
      </sheetData>
      <sheetData sheetId="1087"/>
      <sheetData sheetId="1088">
        <row r="2">
          <cell r="G2">
            <v>36525</v>
          </cell>
        </row>
      </sheetData>
      <sheetData sheetId="1089"/>
      <sheetData sheetId="1090"/>
      <sheetData sheetId="1091">
        <row r="4">
          <cell r="B4">
            <v>8500000</v>
          </cell>
        </row>
      </sheetData>
      <sheetData sheetId="1092">
        <row r="2">
          <cell r="G2">
            <v>36525</v>
          </cell>
        </row>
      </sheetData>
      <sheetData sheetId="1093"/>
      <sheetData sheetId="1094">
        <row r="4">
          <cell r="B4">
            <v>8500000</v>
          </cell>
        </row>
      </sheetData>
      <sheetData sheetId="1095">
        <row r="4">
          <cell r="B4" t="str">
            <v>กรุงเทพฯ</v>
          </cell>
        </row>
      </sheetData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>
        <row r="4">
          <cell r="B4">
            <v>8500000</v>
          </cell>
        </row>
      </sheetData>
      <sheetData sheetId="1107">
        <row r="4">
          <cell r="B4">
            <v>8500000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>
        <row r="4">
          <cell r="B4">
            <v>8500000</v>
          </cell>
        </row>
      </sheetData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>
        <row r="4">
          <cell r="B4">
            <v>8500000</v>
          </cell>
        </row>
      </sheetData>
      <sheetData sheetId="1131"/>
      <sheetData sheetId="1132"/>
      <sheetData sheetId="1133"/>
      <sheetData sheetId="1134"/>
      <sheetData sheetId="1135">
        <row r="4">
          <cell r="B4">
            <v>8500000</v>
          </cell>
        </row>
      </sheetData>
      <sheetData sheetId="1136"/>
      <sheetData sheetId="1137">
        <row r="4">
          <cell r="B4">
            <v>8500000</v>
          </cell>
        </row>
      </sheetData>
      <sheetData sheetId="1138">
        <row r="4">
          <cell r="B4">
            <v>8500000</v>
          </cell>
        </row>
      </sheetData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>
        <row r="4">
          <cell r="B4">
            <v>8500000</v>
          </cell>
        </row>
      </sheetData>
      <sheetData sheetId="1153">
        <row r="4">
          <cell r="B4">
            <v>8500000</v>
          </cell>
        </row>
      </sheetData>
      <sheetData sheetId="1154"/>
      <sheetData sheetId="1155"/>
      <sheetData sheetId="1156"/>
      <sheetData sheetId="1157"/>
      <sheetData sheetId="1158"/>
      <sheetData sheetId="1159"/>
      <sheetData sheetId="1160"/>
      <sheetData sheetId="1161">
        <row r="4">
          <cell r="B4">
            <v>8500000</v>
          </cell>
        </row>
      </sheetData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>
        <row r="4">
          <cell r="B4">
            <v>8500000</v>
          </cell>
        </row>
      </sheetData>
      <sheetData sheetId="1177"/>
      <sheetData sheetId="1178"/>
      <sheetData sheetId="1179"/>
      <sheetData sheetId="1180"/>
      <sheetData sheetId="1181">
        <row r="4">
          <cell r="B4">
            <v>8500000</v>
          </cell>
        </row>
      </sheetData>
      <sheetData sheetId="1182"/>
      <sheetData sheetId="1183">
        <row r="4">
          <cell r="B4">
            <v>8500000</v>
          </cell>
        </row>
      </sheetData>
      <sheetData sheetId="1184">
        <row r="4">
          <cell r="B4">
            <v>8500000</v>
          </cell>
        </row>
      </sheetData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>
        <row r="4">
          <cell r="B4">
            <v>8500000</v>
          </cell>
        </row>
      </sheetData>
      <sheetData sheetId="1199">
        <row r="4">
          <cell r="B4">
            <v>8500000</v>
          </cell>
        </row>
      </sheetData>
      <sheetData sheetId="1200"/>
      <sheetData sheetId="1201"/>
      <sheetData sheetId="1202"/>
      <sheetData sheetId="1203"/>
      <sheetData sheetId="1204"/>
      <sheetData sheetId="1205"/>
      <sheetData sheetId="1206"/>
      <sheetData sheetId="1207">
        <row r="4">
          <cell r="B4">
            <v>8500000</v>
          </cell>
        </row>
      </sheetData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>
        <row r="4">
          <cell r="B4">
            <v>8500000</v>
          </cell>
        </row>
      </sheetData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>
        <row r="4">
          <cell r="B4">
            <v>8500000</v>
          </cell>
        </row>
      </sheetData>
      <sheetData sheetId="1245">
        <row r="4">
          <cell r="B4">
            <v>8500000</v>
          </cell>
        </row>
      </sheetData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>
        <row r="4">
          <cell r="B4">
            <v>8500000</v>
          </cell>
        </row>
      </sheetData>
      <sheetData sheetId="1269"/>
      <sheetData sheetId="1270"/>
      <sheetData sheetId="1271"/>
      <sheetData sheetId="1272"/>
      <sheetData sheetId="1273"/>
      <sheetData sheetId="1274"/>
      <sheetData sheetId="1275"/>
      <sheetData sheetId="1276" refreshError="1"/>
      <sheetData sheetId="1277" refreshError="1"/>
      <sheetData sheetId="1278" refreshError="1"/>
      <sheetData sheetId="1279" refreshError="1"/>
      <sheetData sheetId="1280"/>
      <sheetData sheetId="1281"/>
      <sheetData sheetId="1282"/>
      <sheetData sheetId="1283"/>
      <sheetData sheetId="1284"/>
      <sheetData sheetId="1285">
        <row r="15">
          <cell r="F15">
            <v>0</v>
          </cell>
        </row>
      </sheetData>
      <sheetData sheetId="1286">
        <row r="15">
          <cell r="F15">
            <v>0</v>
          </cell>
        </row>
      </sheetData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>
        <row r="4">
          <cell r="B4">
            <v>8500000</v>
          </cell>
        </row>
      </sheetData>
      <sheetData sheetId="1375">
        <row r="4">
          <cell r="B4" t="str">
            <v>กรุงเทพฯ</v>
          </cell>
        </row>
      </sheetData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>
        <row r="4">
          <cell r="B4">
            <v>8500000</v>
          </cell>
        </row>
      </sheetData>
      <sheetData sheetId="1385">
        <row r="4">
          <cell r="B4" t="str">
            <v>กรุงเทพฯ</v>
          </cell>
        </row>
      </sheetData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>
        <row r="4">
          <cell r="B4">
            <v>8500000</v>
          </cell>
        </row>
      </sheetData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>
        <row r="4">
          <cell r="B4" t="str">
            <v>กรุงเทพฯ</v>
          </cell>
        </row>
      </sheetData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 refreshError="1"/>
      <sheetData sheetId="2027" refreshError="1"/>
      <sheetData sheetId="2028"/>
      <sheetData sheetId="2029"/>
      <sheetData sheetId="2030"/>
      <sheetData sheetId="2031">
        <row r="4">
          <cell r="B4">
            <v>8500000</v>
          </cell>
        </row>
      </sheetData>
      <sheetData sheetId="2032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 refreshError="1"/>
      <sheetData sheetId="2204">
        <row r="4">
          <cell r="B4">
            <v>8500000</v>
          </cell>
        </row>
      </sheetData>
      <sheetData sheetId="2205"/>
      <sheetData sheetId="2206"/>
      <sheetData sheetId="2207"/>
      <sheetData sheetId="2208">
        <row r="4">
          <cell r="B4">
            <v>8500000</v>
          </cell>
        </row>
      </sheetData>
      <sheetData sheetId="2209">
        <row r="4">
          <cell r="B4">
            <v>8500000</v>
          </cell>
        </row>
      </sheetData>
      <sheetData sheetId="2210"/>
      <sheetData sheetId="2211"/>
      <sheetData sheetId="2212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>
        <row r="15">
          <cell r="F15">
            <v>0</v>
          </cell>
        </row>
      </sheetData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>
        <row r="2">
          <cell r="G2">
            <v>36525</v>
          </cell>
        </row>
      </sheetData>
      <sheetData sheetId="2824">
        <row r="4">
          <cell r="B4" t="str">
            <v>กรุงเทพฯ</v>
          </cell>
        </row>
      </sheetData>
      <sheetData sheetId="2825"/>
      <sheetData sheetId="2826">
        <row r="4">
          <cell r="B4" t="str">
            <v>กรุงเทพฯ</v>
          </cell>
        </row>
      </sheetData>
      <sheetData sheetId="2827"/>
      <sheetData sheetId="2828">
        <row r="4">
          <cell r="B4" t="str">
            <v>กรุงเทพฯ</v>
          </cell>
        </row>
      </sheetData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>
        <row r="4">
          <cell r="B4">
            <v>8500000</v>
          </cell>
        </row>
      </sheetData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>
        <row r="2">
          <cell r="G2">
            <v>36525</v>
          </cell>
        </row>
      </sheetData>
      <sheetData sheetId="2868">
        <row r="4">
          <cell r="B4" t="str">
            <v>กรุงเทพฯ</v>
          </cell>
        </row>
      </sheetData>
      <sheetData sheetId="2869"/>
      <sheetData sheetId="2870">
        <row r="4">
          <cell r="B4" t="str">
            <v>กรุงเทพฯ</v>
          </cell>
        </row>
      </sheetData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>
        <row r="4">
          <cell r="B4">
            <v>8500000</v>
          </cell>
        </row>
      </sheetData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 refreshError="1"/>
      <sheetData sheetId="2990" refreshError="1"/>
      <sheetData sheetId="2991" refreshError="1"/>
      <sheetData sheetId="2992" refreshError="1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 refreshError="1"/>
      <sheetData sheetId="3091" refreshError="1"/>
      <sheetData sheetId="3092" refreshError="1"/>
      <sheetData sheetId="3093" refreshError="1"/>
      <sheetData sheetId="3094" refreshError="1"/>
      <sheetData sheetId="3095" refreshError="1"/>
      <sheetData sheetId="3096" refreshError="1"/>
      <sheetData sheetId="3097" refreshError="1"/>
      <sheetData sheetId="3098" refreshError="1"/>
      <sheetData sheetId="3099" refreshError="1"/>
      <sheetData sheetId="3100" refreshError="1"/>
      <sheetData sheetId="3101" refreshError="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 refreshError="1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>
        <row r="15">
          <cell r="F15">
            <v>0</v>
          </cell>
        </row>
      </sheetData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M"/>
      <sheetName val="GL CB"/>
      <sheetName val="1-6"/>
      <sheetName val="7"/>
      <sheetName val="Reconcile"/>
      <sheetName val="สรุป"/>
      <sheetName val="ผ้าสำเร็จ"/>
      <sheetName val="ปัจจุบัน "/>
      <sheetName val="Stock Aging"/>
      <sheetName val="Aging"/>
      <sheetName val="Sale 0502"/>
      <sheetName val="2549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HH"/>
      <sheetName val="test 2"/>
      <sheetName val="_Bal Int Acp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PS-1995"/>
      <sheetName val="FF_2 _1_"/>
      <sheetName val="FSA"/>
      <sheetName val="B"/>
      <sheetName val="Reconcile 1-3-53 (3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</sheetNames>
    <sheetDataSet>
      <sheetData sheetId="0" refreshError="1">
        <row r="385">
          <cell r="L385">
            <v>9130115.2500000037</v>
          </cell>
        </row>
      </sheetData>
      <sheetData sheetId="1" refreshError="1">
        <row r="44">
          <cell r="L44">
            <v>181491.03000000003</v>
          </cell>
        </row>
      </sheetData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CNLT"/>
    </sheetNames>
    <sheetDataSet>
      <sheetData sheetId="0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b'08"/>
      <sheetName val="Mar'08"/>
      <sheetName val="Master table"/>
      <sheetName val="เงินกู้ธนชาติ"/>
      <sheetName val="เงินกู้ MGC"/>
      <sheetName val="ยานพาหน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F"/>
      <sheetName val="Efficiency RM"/>
      <sheetName val="effi"/>
      <sheetName val="Data"/>
      <sheetName val="Sum"/>
      <sheetName val="I"/>
      <sheetName val="COM &amp; COGS"/>
      <sheetName val="I 2"/>
      <sheetName val="proces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NACF01"/>
    </sheetNames>
    <definedNames>
      <definedName name="hideerror"/>
    </definedNames>
    <sheetDataSet>
      <sheetData sheetId="0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set_"/>
      <sheetName val="TH00_12080000"/>
      <sheetName val="Trial Balance"/>
      <sheetName val="TB-2001-Apr'01"/>
      <sheetName val="Parameter"/>
      <sheetName val="03中"/>
      <sheetName val="AP-FAsb"/>
      <sheetName val="Detail-Sep"/>
      <sheetName val="97년추정손익계산서"/>
      <sheetName val="General"/>
      <sheetName val="設計通知"/>
      <sheetName val="U-3"/>
      <sheetName val="AP"/>
      <sheetName val="INV"/>
      <sheetName val="FA(NEW)"/>
      <sheetName val="10-1 Media"/>
      <sheetName val="10-cut"/>
      <sheetName val="BS-Q1'04"/>
      <sheetName val="TB"/>
      <sheetName val="ตั๋วเงินรับ"/>
      <sheetName val="ELEC45-01"/>
      <sheetName val="detail_profit&amp;loss"/>
      <sheetName val="31.12.04"/>
      <sheetName val="Assumptions"/>
      <sheetName val="Bill No. 2 - Carpark"/>
      <sheetName val="GAAP Pru"/>
      <sheetName val="FDR-Jan-99 "/>
      <sheetName val="ชื่อหุ้น"/>
      <sheetName val="B&amp;S 1999"/>
      <sheetName val="PL(U-1)"/>
      <sheetName val="ADJ - RATE"/>
      <sheetName val="เงินกู้_MGC"/>
      <sheetName val="TrialBalance_Q3-2002"/>
      <sheetName val="Trial_Balance"/>
      <sheetName val="31_12_04"/>
      <sheetName val="QUANTITY COMPARISON"/>
      <sheetName val="E001 Lead"/>
      <sheetName val="E100 Subledger with GL"/>
      <sheetName val="I"/>
      <sheetName val="E1"/>
    </sheetNames>
    <sheetDataSet>
      <sheetData sheetId="0">
        <row r="15">
          <cell r="F15">
            <v>2098135.8193465373</v>
          </cell>
        </row>
      </sheetData>
      <sheetData sheetId="1" refreshError="1">
        <row r="15">
          <cell r="F15">
            <v>2098135.8193465373</v>
          </cell>
        </row>
        <row r="17">
          <cell r="E17">
            <v>3000000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>
        <row r="17">
          <cell r="E17">
            <v>3000000</v>
          </cell>
        </row>
      </sheetData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45-01"/>
      <sheetName val="ELEC45-02"/>
      <sheetName val="ELEC45-03"/>
      <sheetName val="ELEC45-04"/>
      <sheetName val="ELEC45-05"/>
      <sheetName val="ELEC45-06"/>
      <sheetName val="ELEC45-07"/>
      <sheetName val="ELEC46"/>
      <sheetName val="เงินกู้ธนชาติ"/>
      <sheetName val="K-5 YE"/>
      <sheetName val="เงินกู้ MGC"/>
      <sheetName val="TrialBalance Q3-2002"/>
      <sheetName val="B"/>
      <sheetName val="Trial Balance"/>
      <sheetName val="detail_profit&amp;loss"/>
      <sheetName val="ELEC4501"/>
      <sheetName val="VariableII  period"/>
      <sheetName val="HULL UK"/>
      <sheetName val=" IB-PL-00-01 SUMMARY"/>
      <sheetName val="Stock Aging"/>
      <sheetName val="P&amp;L by Mth"/>
      <sheetName val="Call Down Data OLD"/>
      <sheetName val="TB Data base"/>
      <sheetName val="ACTABLE"/>
      <sheetName val=" IBPL0001"/>
      <sheetName val="เงินกู้_MGC"/>
      <sheetName val="K-5_YE"/>
      <sheetName val="HULL_UK"/>
      <sheetName val="_IB-PL-00-01_SUMMARY"/>
      <sheetName val="Stock_Aging"/>
      <sheetName val="P&amp;L_by_Mth"/>
      <sheetName val="Call_Down_Data_OLD"/>
      <sheetName val="TB_Data_base"/>
      <sheetName val="_IBPL0001"/>
      <sheetName val="K-5"/>
      <sheetName val="MONTHLY"/>
      <sheetName val="GL"/>
      <sheetName val=" IB-PL-YTD"/>
      <sheetName val="K-5_YE1"/>
      <sheetName val="เงินกู้_MGC1"/>
      <sheetName val="TrialBalance_Q3-2002"/>
      <sheetName val="Trial_Balance"/>
      <sheetName val="VariableII__period"/>
      <sheetName val="HULL_UK1"/>
      <sheetName val="_IB-PL-00-01_SUMMARY1"/>
      <sheetName val="Stock_Aging1"/>
      <sheetName val="P&amp;L_by_Mth1"/>
      <sheetName val="Call_Down_Data_OLD1"/>
      <sheetName val="TB_Data_base1"/>
      <sheetName val="_IBPL00011"/>
      <sheetName val="K-5_YE2"/>
      <sheetName val="เงินกู้_MGC2"/>
      <sheetName val="TrialBalance_Q3-20021"/>
      <sheetName val="Trial_Balance1"/>
      <sheetName val="VariableII__period1"/>
      <sheetName val="HULL_UK2"/>
      <sheetName val="_IB-PL-00-01_SUMMARY2"/>
      <sheetName val="Stock_Aging2"/>
      <sheetName val="P&amp;L_by_Mth2"/>
      <sheetName val="Call_Down_Data_OLD2"/>
      <sheetName val="TB_Data_base2"/>
      <sheetName val="_IBPL00012"/>
      <sheetName val="U1.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Plan_Rules"/>
      <sheetName val="Database"/>
      <sheetName val="Para_Assumption"/>
      <sheetName val="Mult_Decrement"/>
      <sheetName val="Val_Result"/>
      <sheetName val="Val_Ind"/>
      <sheetName val="Summary"/>
      <sheetName val="Sensitivity Test"/>
      <sheetName val="ELEC45-01"/>
      <sheetName val="cal (2)"/>
      <sheetName val="BGT97STAFF"/>
      <sheetName val="Model-Monthly"/>
      <sheetName val="Schedule 10 Page 1"/>
      <sheetName val="เงินกู้ธนชาติ"/>
      <sheetName val="เงินกู้ MGC"/>
      <sheetName val="part-import"/>
      <sheetName val="part-local"/>
      <sheetName val="B1"/>
      <sheetName val="S33"/>
      <sheetName val="M_Maincomp"/>
      <sheetName val="MA"/>
      <sheetName val="FF_3"/>
      <sheetName val="LIST NAME"/>
      <sheetName val="COMMOND LINE"/>
      <sheetName val="Loan Calculator"/>
      <sheetName val="AGING LOCAL"/>
      <sheetName val="Temps"/>
      <sheetName val="n-11.3"/>
      <sheetName val="sheet1"/>
      <sheetName val="IS"/>
      <sheetName val="Arch"/>
      <sheetName val="cov-estimate"/>
      <sheetName val="TrialBalance Q3-2002"/>
      <sheetName val="AFA"/>
      <sheetName val="Sensitivity_Test"/>
      <sheetName val="n-11_3"/>
      <sheetName val="Active"/>
      <sheetName val="Table"/>
      <sheetName val="Projection"/>
      <sheetName val="AccountCode"/>
      <sheetName val="Old"/>
      <sheetName val="Fagor04-A3112e"/>
      <sheetName val="Original"/>
    </sheetNames>
    <sheetDataSet>
      <sheetData sheetId="0">
        <row r="4">
          <cell r="D4" t="str">
            <v>MGM</v>
          </cell>
        </row>
      </sheetData>
      <sheetData sheetId="1">
        <row r="4">
          <cell r="D4" t="str">
            <v>MGM</v>
          </cell>
        </row>
      </sheetData>
      <sheetData sheetId="2"/>
      <sheetData sheetId="3">
        <row r="4">
          <cell r="D4" t="str">
            <v>MGM</v>
          </cell>
        </row>
      </sheetData>
      <sheetData sheetId="4">
        <row r="4">
          <cell r="D4" t="str">
            <v>MGM</v>
          </cell>
        </row>
      </sheetData>
      <sheetData sheetId="5">
        <row r="4">
          <cell r="D4" t="str">
            <v>MGM</v>
          </cell>
        </row>
      </sheetData>
      <sheetData sheetId="6">
        <row r="4">
          <cell r="D4" t="str">
            <v>MGM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เงินกู้ MGC"/>
      <sheetName val="เงินกู้ธนชาติ"/>
      <sheetName val="TrialBalance Q3-2002"/>
      <sheetName val="ana u5"/>
      <sheetName val="Master table"/>
      <sheetName val="legal_h"/>
      <sheetName val="Exp"/>
      <sheetName val="DATA"/>
      <sheetName val="LOT"/>
      <sheetName val="Val_Ind"/>
      <sheetName val="BS ATTACH"/>
      <sheetName val="TB"/>
      <sheetName val="Invoice"/>
      <sheetName val="n-4.4"/>
      <sheetName val="Asset41_42"/>
      <sheetName val="cost4-47"/>
      <sheetName val="Master_table"/>
      <sheetName val="เงินกู้_MGC"/>
      <sheetName val="TrialBalance_Q3-2002"/>
      <sheetName val="ana_u5"/>
      <sheetName val="BS_ATTACH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_previous"/>
      <sheetName val="Sheet1 (3)-delete"/>
      <sheetName val="Sheet1 (2)"/>
      <sheetName val="Sheet1 (3)-Footnote"/>
      <sheetName val="Sheet2-phototype"/>
      <sheetName val="Sheet1"/>
      <sheetName val="Format_TB"/>
      <sheetName val="profit&amp;loss"/>
      <sheetName val="Balance Sheet K.Dorn"/>
      <sheetName val="P&amp;L K.Dorn"/>
      <sheetName val="cash flow"/>
      <sheetName val="cap to Reno"/>
      <sheetName val="detail_balance sheet"/>
      <sheetName val="detail_profit&amp;loss"/>
      <sheetName val="CURRENT LIABILITIES"/>
      <sheetName val="เงินกู้ธนชาติ"/>
      <sheetName val="Trial Balance"/>
      <sheetName val="เงินกู้ MGC"/>
      <sheetName val="Detail-Sep"/>
      <sheetName val="ELEC45-01"/>
      <sheetName val="ยานพาหนะ"/>
      <sheetName val="Setup"/>
      <sheetName val="_2_ส่งข้อมูลต้นทุนฉีดให้บัญชี"/>
      <sheetName val="ana u5"/>
      <sheetName val="TrialBalance Q3-2002"/>
      <sheetName val="???"/>
      <sheetName val="Val_Ind"/>
      <sheetName val="21 Ocl"/>
      <sheetName val="3Manege-Statement_1045HKL_refin"/>
      <sheetName val="TB Data base"/>
      <sheetName val="E-1D"/>
      <sheetName val="DATABASE -sumifTB"/>
      <sheetName val="dec'04"/>
      <sheetName val="CFP-BK2"/>
      <sheetName val="Front"/>
      <sheetName val="Exp"/>
      <sheetName val="U-5"/>
      <sheetName val=" IB-PL-00-01 SUMMARY"/>
      <sheetName val="SH-C"/>
      <sheetName val="SH-F"/>
      <sheetName val="SH-A"/>
      <sheetName val="Sheet1_(3)-delete"/>
      <sheetName val="Sheet1_(2)"/>
      <sheetName val="Sheet1_(3)-Footnote"/>
      <sheetName val="Balance_Sheet_K_Dorn"/>
      <sheetName val="P&amp;L_K_Dorn"/>
      <sheetName val="cash_flow"/>
      <sheetName val="cap_to_Reno"/>
      <sheetName val="detail_balance_sheet"/>
      <sheetName val="CURRENT_LIABILITIES"/>
      <sheetName val="Trial_Balance"/>
      <sheetName val="เงินกู้_MGC"/>
      <sheetName val="TrialBalance_Q3-2002"/>
      <sheetName val="ana_u5"/>
      <sheetName val="TB_Data_base"/>
      <sheetName val="21_Ocl"/>
      <sheetName val="DATABASE_-sumifTB"/>
      <sheetName val="_IB-PL-00-01_SUMMARY"/>
      <sheetName val="Sheet1_(3)-delete1"/>
      <sheetName val="Sheet1_(2)1"/>
      <sheetName val="Sheet1_(3)-Footnote1"/>
      <sheetName val="Balance_Sheet_K_Dorn1"/>
      <sheetName val="P&amp;L_K_Dorn1"/>
      <sheetName val="cash_flow1"/>
      <sheetName val="cap_to_Reno1"/>
      <sheetName val="detail_balance_sheet1"/>
      <sheetName val="CURRENT_LIABILITIES1"/>
      <sheetName val="Trial_Balance1"/>
      <sheetName val="เงินกู้_MGC1"/>
      <sheetName val="TrialBalance_Q3-20021"/>
      <sheetName val="ana_u51"/>
      <sheetName val="TB_Data_base1"/>
      <sheetName val="21_Ocl1"/>
      <sheetName val="DATABASE_-sumifTB1"/>
      <sheetName val="_IB-PL-00-01_SUMMARY1"/>
      <sheetName val="Invoice"/>
      <sheetName val="Master table"/>
      <sheetName val="Sheet1_(3)-delete2"/>
      <sheetName val="Sheet1_(2)2"/>
      <sheetName val="Sheet1_(3)-Footnote2"/>
      <sheetName val="Balance_Sheet_K_Dorn2"/>
      <sheetName val="P&amp;L_K_Dorn2"/>
      <sheetName val="cash_flow2"/>
      <sheetName val="cap_to_Reno2"/>
      <sheetName val="detail_balance_sheet2"/>
      <sheetName val="CURRENT_LIABILITIES2"/>
      <sheetName val="เงินกู้_MGC2"/>
      <sheetName val="Trial_Balance2"/>
      <sheetName val="ana_u52"/>
      <sheetName val="TrialBalance_Q3-20022"/>
      <sheetName val="21_Ocl2"/>
      <sheetName val="TB_Data_base2"/>
      <sheetName val="DATABASE_-sumifTB2"/>
      <sheetName val="_IB-PL-00-01_SUMMARY2"/>
      <sheetName val="Sheet1_(3)-delete3"/>
      <sheetName val="Sheet1_(2)3"/>
      <sheetName val="Sheet1_(3)-Footnote3"/>
      <sheetName val="Balance_Sheet_K_Dorn3"/>
      <sheetName val="P&amp;L_K_Dorn3"/>
      <sheetName val="cash_flow3"/>
      <sheetName val="cap_to_Reno3"/>
      <sheetName val="detail_balance_sheet3"/>
      <sheetName val="CURRENT_LIABILITIES3"/>
      <sheetName val="เงินกู้_MGC3"/>
      <sheetName val="Trial_Balance3"/>
      <sheetName val="ana_u53"/>
      <sheetName val="TrialBalance_Q3-20023"/>
      <sheetName val="21_Ocl3"/>
      <sheetName val="TB_Data_base3"/>
      <sheetName val="DATABASE_-sumifTB3"/>
      <sheetName val="_IB-PL-00-01_SUMMARY3"/>
      <sheetName val="Sheet1_(3)-delete4"/>
      <sheetName val="Sheet1_(2)4"/>
      <sheetName val="Sheet1_(3)-Footnote4"/>
      <sheetName val="Balance_Sheet_K_Dorn4"/>
      <sheetName val="P&amp;L_K_Dorn4"/>
      <sheetName val="cash_flow4"/>
      <sheetName val="cap_to_Reno4"/>
      <sheetName val="detail_balance_sheet4"/>
      <sheetName val="CURRENT_LIABILITIES4"/>
      <sheetName val="เงินกู้_MGC4"/>
      <sheetName val="Trial_Balance4"/>
      <sheetName val="ana_u54"/>
      <sheetName val="TrialBalance_Q3-20024"/>
      <sheetName val="21_Ocl4"/>
      <sheetName val="TB_Data_base4"/>
      <sheetName val="DATABASE_-sumifTB4"/>
      <sheetName val="_IB-PL-00-01_SUMMARY4"/>
      <sheetName val="Sheet1_(3)-delete5"/>
      <sheetName val="Sheet1_(2)5"/>
      <sheetName val="Sheet1_(3)-Footnote5"/>
      <sheetName val="Balance_Sheet_K_Dorn5"/>
      <sheetName val="P&amp;L_K_Dorn5"/>
      <sheetName val="cash_flow5"/>
      <sheetName val="cap_to_Reno5"/>
      <sheetName val="detail_balance_sheet5"/>
      <sheetName val="CURRENT_LIABILITIES5"/>
      <sheetName val="เงินกู้_MGC5"/>
      <sheetName val="Trial_Balance5"/>
      <sheetName val="ana_u55"/>
      <sheetName val="TrialBalance_Q3-20025"/>
      <sheetName val="21_Ocl5"/>
      <sheetName val="TB_Data_base5"/>
      <sheetName val="DATABASE_-sumifTB5"/>
      <sheetName val="_IB-PL-00-01_SUMMARY5"/>
      <sheetName val="ตั๋วเงินรับ"/>
      <sheetName val="fa"/>
      <sheetName val="G"/>
      <sheetName val="Appendix E"/>
      <sheetName val="Assumption &amp; Result"/>
      <sheetName val="interpol"/>
      <sheetName val="CashFlow"/>
      <sheetName val="Title"/>
      <sheetName val="C-3"/>
      <sheetName val="RECY"/>
      <sheetName val="Basic_Information"/>
      <sheetName val="CODE,NAME"/>
      <sheetName val="INTEREST"/>
      <sheetName val="INSTR"/>
      <sheetName val="desc"/>
      <sheetName val="type"/>
      <sheetName val="Set-up"/>
      <sheetName val="Input"/>
      <sheetName val="TB 30.6.06"/>
      <sheetName val="cal (2)"/>
      <sheetName val="Group"/>
      <sheetName val="H0-Lead"/>
      <sheetName val="US Employees"/>
      <sheetName val="Sheet1_(3)-delete6"/>
      <sheetName val="Sheet1_(2)6"/>
      <sheetName val="Sheet1_(3)-Footnote6"/>
      <sheetName val="Balance_Sheet_K_Dorn6"/>
      <sheetName val="P&amp;L_K_Dorn6"/>
      <sheetName val="cash_flow6"/>
      <sheetName val="cap_to_Reno6"/>
      <sheetName val="detail_balance_sheet6"/>
      <sheetName val="CURRENT_LIABILITIES6"/>
      <sheetName val="Trial_Balance6"/>
      <sheetName val="เงินกู้_MGC6"/>
      <sheetName val="TrialBalance_Q3-20026"/>
      <sheetName val="ana_u56"/>
      <sheetName val="21_Ocl6"/>
      <sheetName val="TB_Data_base6"/>
      <sheetName val="DATABASE_-sumifTB6"/>
      <sheetName val="_IB-PL-00-01_SUMMARY6"/>
      <sheetName val="Master_table"/>
      <sheetName val="Appendix_E"/>
      <sheetName val="MONTHLY"/>
      <sheetName val="AGING LOCAL"/>
      <sheetName val="Final Data Import"/>
      <sheetName val="TB_30_6_06"/>
      <sheetName val="1.6-1.7 HK"/>
      <sheetName val="BK Unit Rate"/>
      <sheetName val="Detail"/>
      <sheetName val="Wkgs_BS Lead"/>
      <sheetName val="Sheet1_(3)-delete7"/>
      <sheetName val="Sheet1_(2)7"/>
      <sheetName val="Sheet1_(3)-Footnote7"/>
      <sheetName val="Balance_Sheet_K_Dorn7"/>
      <sheetName val="P&amp;L_K_Dorn7"/>
      <sheetName val="cash_flow7"/>
      <sheetName val="cap_to_Reno7"/>
      <sheetName val="detail_balance_sheet7"/>
      <sheetName val="CURRENT_LIABILITIES7"/>
      <sheetName val="เงินกู้_MGC7"/>
      <sheetName val="Trial_Balance7"/>
      <sheetName val="DATABASE_-sumifTB7"/>
      <sheetName val="TrialBalance_Q3-20027"/>
      <sheetName val="ana_u57"/>
      <sheetName val="21_Ocl7"/>
      <sheetName val="TB_Data_base7"/>
      <sheetName val="_IB-PL-00-01_SUMMARY7"/>
      <sheetName val="Sheet1_(3)-delete8"/>
      <sheetName val="Sheet1_(2)8"/>
      <sheetName val="Sheet1_(3)-Footnote8"/>
      <sheetName val="Balance_Sheet_K_Dorn8"/>
      <sheetName val="P&amp;L_K_Dorn8"/>
      <sheetName val="cash_flow8"/>
      <sheetName val="cap_to_Reno8"/>
      <sheetName val="detail_balance_sheet8"/>
      <sheetName val="CURRENT_LIABILITIES8"/>
      <sheetName val="เงินกู้_MGC8"/>
      <sheetName val="Trial_Balance8"/>
      <sheetName val="DATABASE_-sumifTB8"/>
      <sheetName val="TrialBalance_Q3-20028"/>
      <sheetName val="ana_u58"/>
      <sheetName val="21_Ocl8"/>
      <sheetName val="TB_Data_base8"/>
      <sheetName val="_IB-PL-00-01_SUMMARY8"/>
      <sheetName val="Master_table1"/>
      <sheetName val="Appendix_E1"/>
      <sheetName val="Master_table2"/>
      <sheetName val="Appendix_E2"/>
      <sheetName val="Sheet1_(3)-delete9"/>
      <sheetName val="Sheet1_(2)9"/>
      <sheetName val="Sheet1_(3)-Footnote9"/>
      <sheetName val="Balance_Sheet_K_Dorn9"/>
      <sheetName val="P&amp;L_K_Dorn9"/>
      <sheetName val="cash_flow9"/>
      <sheetName val="cap_to_Reno9"/>
      <sheetName val="detail_balance_sheet9"/>
      <sheetName val="CURRENT_LIABILITIES9"/>
      <sheetName val="Trial_Balance9"/>
      <sheetName val="เงินกู้_MGC9"/>
      <sheetName val="TrialBalance_Q3-20029"/>
      <sheetName val="ana_u59"/>
      <sheetName val="21_Ocl9"/>
      <sheetName val="TB_Data_base9"/>
      <sheetName val="DATABASE_-sumifTB9"/>
      <sheetName val="_IB-PL-00-01_SUMMARY9"/>
      <sheetName val="Master_table3"/>
      <sheetName val="Appendix_E3"/>
      <sheetName val="Sheet1_(3)-delete10"/>
      <sheetName val="Sheet1_(2)10"/>
      <sheetName val="Sheet1_(3)-Footnote10"/>
      <sheetName val="Balance_Sheet_K_Dorn10"/>
      <sheetName val="P&amp;L_K_Dorn10"/>
      <sheetName val="cash_flow10"/>
      <sheetName val="cap_to_Reno10"/>
      <sheetName val="detail_balance_sheet10"/>
      <sheetName val="CURRENT_LIABILITIES10"/>
      <sheetName val="Trial_Balance10"/>
      <sheetName val="เงินกู้_MGC10"/>
      <sheetName val="TrialBalance_Q3-200210"/>
      <sheetName val="ana_u510"/>
      <sheetName val="21_Ocl10"/>
      <sheetName val="TB_Data_base10"/>
      <sheetName val="DATABASE_-sumifTB10"/>
      <sheetName val="_IB-PL-00-01_SUMMARY10"/>
      <sheetName val="Master_table4"/>
      <sheetName val="Appendix_E4"/>
      <sheetName val="AOP"/>
      <sheetName val="Test cost oversea"/>
      <sheetName val="MOU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Submission Form"/>
      <sheetName val="เงินกู้ MGC"/>
      <sheetName val="เงินกู้ธนชาติ"/>
      <sheetName val="detail_profit&amp;loss"/>
      <sheetName val="Investment Database"/>
      <sheetName val="Detail-Sep"/>
      <sheetName val="คชจ.ดำเนินงาน6-43"/>
      <sheetName val="Trial Balance"/>
      <sheetName val="ตั๋วเงินรับ"/>
      <sheetName val="LBOSHEL5"/>
      <sheetName val="Master"/>
      <sheetName val="_2_ส่งข้อมูลต้นทุนฉีดให้บัญชี"/>
      <sheetName val="ELEC45-01"/>
      <sheetName val="INTEREST"/>
      <sheetName val="TB Data base"/>
      <sheetName val="dec'04"/>
      <sheetName val="CODE,NAME"/>
      <sheetName val="DISK歯型面圧"/>
      <sheetName val="2002"/>
      <sheetName val="TB"/>
      <sheetName val="LeadQ3_2002"/>
      <sheetName val="Exp"/>
      <sheetName val="Setup"/>
      <sheetName val="General Info"/>
      <sheetName val="SE"/>
      <sheetName val="Pre Opening - IHG"/>
      <sheetName val="GRAPH"/>
      <sheetName val="EYAR"/>
      <sheetName val="sum to LRH"/>
      <sheetName val="FA(NEW)"/>
      <sheetName val="Loan Data"/>
      <sheetName val="Implementation Effort"/>
      <sheetName val="5.FCT RMO GZ"/>
      <sheetName val="SCB 1 - Current"/>
      <sheetName val="SCB 2 - Current"/>
      <sheetName val=""/>
      <sheetName val="BS-Q1'04"/>
      <sheetName val="TrialBalance Q3_2002"/>
      <sheetName val="TB010307..310307"/>
      <sheetName val="TB-MAR07(NET)"/>
      <sheetName val="TB-2001-Apr'01"/>
      <sheetName val="노무비"/>
      <sheetName val="acc.depre-report-old"/>
      <sheetName val="7Long term liabilities"/>
      <sheetName val="AP-FAsb"/>
      <sheetName val="Permanent info"/>
      <sheetName val="BS-after AJE"/>
      <sheetName val="License"/>
      <sheetName val="TB0906"/>
      <sheetName val="TB0903"/>
      <sheetName val="TB-12-08A"/>
      <sheetName val="TB-12-08"/>
      <sheetName val="TB-09-08"/>
      <sheetName val="TB-06-08"/>
      <sheetName val="TOP_Q4'07"/>
      <sheetName val="CJE"/>
      <sheetName val="SUMLEAD"/>
      <sheetName val="C-1"/>
      <sheetName val="E-1"/>
      <sheetName val="F-1"/>
      <sheetName val="G-1"/>
      <sheetName val="I-1"/>
      <sheetName val="J-1"/>
      <sheetName val="K-1"/>
      <sheetName val="M-1"/>
      <sheetName val="N-1"/>
      <sheetName val="P-1"/>
      <sheetName val="Q-1"/>
      <sheetName val="T-1"/>
      <sheetName val="U-1"/>
      <sheetName val="ADJ - RATE"/>
      <sheetName val="K-5"/>
      <sheetName val="desc"/>
      <sheetName val="type"/>
      <sheetName val="TB MON VS Deloittle Grouping"/>
      <sheetName val="K-1A"/>
      <sheetName val="C-3"/>
      <sheetName val="K-5 YE"/>
      <sheetName val="03中"/>
      <sheetName val="31.12.04"/>
      <sheetName val="งบบริหาร PL-report"/>
      <sheetName val="SwapData"/>
      <sheetName val="BS ATTACH"/>
      <sheetName val="P&amp;LFINAL - 44"/>
      <sheetName val="VariableII  period"/>
      <sheetName val="TCBARRE"/>
      <sheetName val="Cashflow"/>
      <sheetName val="ARTT"/>
      <sheetName val="set_"/>
      <sheetName val="7 Jan 02"/>
      <sheetName val="PM-TE"/>
      <sheetName val="Exchange"/>
      <sheetName val="CIPA"/>
      <sheetName val="ana u5"/>
      <sheetName val="key"/>
      <sheetName val="BS"/>
      <sheetName val="A-4"/>
      <sheetName val="Template for lead"/>
      <sheetName val="Rec#54-Q2"/>
      <sheetName val="Rec#54-Q1"/>
      <sheetName val="Seg-rent"/>
      <sheetName val="ExRate"/>
      <sheetName val="UTC Profit Consolidation"/>
      <sheetName val="Two Step Revenue Testing Master"/>
      <sheetName val="Mkt Dev 1291 ONL 1290 - 1010"/>
      <sheetName val="FIXED ASSET"/>
      <sheetName val="2-asi-00"/>
      <sheetName val="Lead"/>
      <sheetName val="TB SAP"/>
      <sheetName val="EL1"/>
      <sheetName val="สรุปรวม"/>
      <sheetName val=" APS  APS-DI ING"/>
      <sheetName val="Sheet1"/>
      <sheetName val="no.7"/>
      <sheetName val="REC GROUP"/>
      <sheetName val="Oct_06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10-1 Media"/>
      <sheetName val="10-cut"/>
      <sheetName val="data"/>
      <sheetName val="Metals"/>
      <sheetName val="Content"/>
      <sheetName val="収益予実"/>
      <sheetName val="DATA SHEET"/>
      <sheetName val="공사개요"/>
      <sheetName val="재무가정"/>
      <sheetName val="Orig Study for PPAP"/>
      <sheetName val="SCB_1_-_Current"/>
      <sheetName val="SCB_2_-_Current"/>
      <sheetName val="เงินกู้_MGC"/>
      <sheetName val="Trial_Balance"/>
      <sheetName val="ADJ_-_RATE"/>
      <sheetName val="acc_depre-report-old"/>
      <sheetName val="CRITERIA1"/>
      <sheetName val="Sol-Other"/>
      <sheetName val="std.cost"/>
      <sheetName val="115円ﾍﾞｰｽ"/>
      <sheetName val="Summary"/>
      <sheetName val="01"/>
      <sheetName val="Submission_Form"/>
      <sheetName val="Investment_Database"/>
      <sheetName val="คชจ_ดำเนินงาน6-43"/>
      <sheetName val="TB_Data_base"/>
      <sheetName val="ยานพาหนะ"/>
      <sheetName val="GEFin"/>
      <sheetName val="P001 Lead"/>
      <sheetName val="Invoice"/>
      <sheetName val="Contract-PO"/>
      <sheetName val="Actual"/>
      <sheetName val="Building Matrix"/>
      <sheetName val="BASE P.L OWNER"/>
      <sheetName val="J1"/>
      <sheetName val="Hidden"/>
      <sheetName val="InvoiceList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1">
          <cell r="A1" t="str">
            <v>Trial Balance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5/1/2009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>
        <row r="1">
          <cell r="A1" t="str">
            <v>รหัสบัญชี</v>
          </cell>
        </row>
      </sheetData>
      <sheetData sheetId="149"/>
      <sheetData sheetId="150">
        <row r="1">
          <cell r="A1" t="str">
            <v>รหัสบัญชี</v>
          </cell>
        </row>
      </sheetData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>
        <row r="1">
          <cell r="A1" t="str">
            <v>รหัสบัญชี</v>
          </cell>
        </row>
      </sheetData>
      <sheetData sheetId="163"/>
      <sheetData sheetId="164">
        <row r="1">
          <cell r="A1" t="str">
            <v>รหัสบัญชี</v>
          </cell>
        </row>
      </sheetData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ELEC45-01"/>
      <sheetName val="detail_profit&amp;loss"/>
      <sheetName val="_2_ส่งข้อมูลต้นทุนฉีดให้บัญชี"/>
      <sheetName val="Detail-Sep"/>
      <sheetName val="Master table"/>
      <sheetName val="TB-2001-Apr'01"/>
      <sheetName val="legal_h"/>
      <sheetName val="AP"/>
      <sheetName val="7Long term liabilities"/>
      <sheetName val="Appendix E"/>
      <sheetName val="ตั๋วเงินรับ"/>
      <sheetName val="Trial Balance"/>
      <sheetName val="SAP COMPANY CODES"/>
      <sheetName val="?????????????"/>
      <sheetName val="??????? MGC"/>
      <sheetName val="oresreqsum"/>
      <sheetName val="Q_TS_AERP_MONTHLY"/>
      <sheetName val="TB Data base"/>
      <sheetName val="_0510"/>
      <sheetName val="เงินกู้_MGC"/>
      <sheetName val="TrialBalance_Q3-2002"/>
      <sheetName val="7Long_term_liabilities"/>
      <sheetName val="เงินกู้_MGC1"/>
      <sheetName val="TrialBalance_Q3-20021"/>
      <sheetName val="7Long_term_liabilities1"/>
      <sheetName val="Master_table"/>
      <sheetName val="INSTR"/>
      <sheetName val="Appendix_E"/>
      <sheetName val="Trial_Balance"/>
      <sheetName val="SAP_COMPANY_CODES"/>
      <sheetName val="???????_MGC"/>
      <sheetName val="BSLA"/>
      <sheetName val="เทียบเกิดจริง"/>
      <sheetName val="Depn Assump"/>
      <sheetName val="MHK"/>
      <sheetName val="Kind of Service"/>
      <sheetName val="2004 Labor"/>
      <sheetName val="Service Coming"/>
      <sheetName val="Lookup"/>
      <sheetName val="SALES&amp;COGS"/>
      <sheetName val="Test cost oversea"/>
      <sheetName val="COVER"/>
      <sheetName val="intercocode"/>
      <sheetName val="Liberty"/>
      <sheetName val="Audit "/>
      <sheetName val="desc"/>
      <sheetName val="type"/>
      <sheetName val="bod"/>
      <sheetName val="Combine"/>
      <sheetName val="Parameter"/>
      <sheetName val="Calculations"/>
      <sheetName val="BANK"/>
      <sheetName val="#Lookup"/>
      <sheetName val="master plan "/>
      <sheetName val="Header"/>
      <sheetName val="2.Conso"/>
      <sheetName val="8.1|Invest in Equity"/>
      <sheetName val="ADJ - RATE"/>
      <sheetName val="6.5 rbe"/>
      <sheetName val="อาคาร"/>
      <sheetName val="Master_table1"/>
      <sheetName val="Appendix_E1"/>
      <sheetName val="Trial_Balance1"/>
      <sheetName val="SAP_COMPANY_CODES1"/>
      <sheetName val="???????_MGC1"/>
      <sheetName val="Market Segment"/>
      <sheetName val="Owner Unit"/>
      <sheetName val="vendor name"/>
      <sheetName val="HQ"/>
      <sheetName val="MasterSheet"/>
      <sheetName val="INDEX"/>
      <sheetName val="Sheet10"/>
      <sheetName val="Content Page"/>
      <sheetName val="Basic_Information"/>
      <sheetName val="TB"/>
      <sheetName val="Setup"/>
      <sheetName val="PU+MSS+ESS"/>
      <sheetName val="PLSUMM"/>
      <sheetName val="Elim Seg LM"/>
      <sheetName val="Elim Seg BM"/>
      <sheetName val="Elim Seg AM"/>
      <sheetName val="Table Array"/>
      <sheetName val="MajorAP"/>
      <sheetName val="AP Interco."/>
      <sheetName val="Details for Keppel Sin"/>
      <sheetName val="Details for tri"/>
      <sheetName val="2002"/>
      <sheetName val="Setup 2008"/>
      <sheetName val="เง_นก__ธนชาต_"/>
      <sheetName val="Output"/>
      <sheetName val="Exp"/>
      <sheetName val="C-1"/>
      <sheetName val="10-1 Media"/>
      <sheetName val="10-cut"/>
      <sheetName val="Content"/>
      <sheetName val="Summary"/>
      <sheetName val="GMI"/>
      <sheetName val="list"/>
      <sheetName val="p***"/>
      <sheetName val="detail(sum)"/>
      <sheetName val="Sheet1"/>
      <sheetName val="Setup 2009"/>
      <sheetName val="EBANOV96"/>
      <sheetName val="Invoice"/>
      <sheetName val="f&amp;b (2)"/>
      <sheetName val="P&amp;LSUM"/>
      <sheetName val="K-5"/>
      <sheetName val="M-1-1"/>
      <sheetName val="Template"/>
      <sheetName val="K-1A"/>
      <sheetName val="0506合并附注"/>
      <sheetName val="2动力设备"/>
      <sheetName val="Heads"/>
      <sheetName val="Q1'04"/>
      <sheetName val="Q2'04"/>
      <sheetName val="เง_นก__ MGC"/>
      <sheetName val="PM-TE"/>
      <sheetName val="TH00_12080000"/>
      <sheetName val="VariableII  period"/>
      <sheetName val="6 weeks rolling forecast"/>
      <sheetName val="Cash082002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SCB 1 - Current"/>
      <sheetName val="SCB 2 - Current"/>
      <sheetName val="?????"/>
      <sheetName val="ชื่อหุ้น"/>
      <sheetName val="B&amp;S 1999"/>
      <sheetName val="????-??"/>
      <sheetName val="BUILD95"/>
      <sheetName val="A"/>
      <sheetName val="GROUP1"/>
      <sheetName val="Parameters"/>
      <sheetName val="Data Sources"/>
      <sheetName val="XREF"/>
      <sheetName val="외상매출금현황-수정분 A2"/>
      <sheetName val="Master Updated(517)"/>
      <sheetName val="INFORM"/>
      <sheetName val="_x0000_._x0000__x0000__x0000__x0000__x0000__x0000__x0000__x0000__x0000_9_x0000_D_x0000__x0000__x0000__x0000__x0000_O_x0000_Z_x0000_e_x0000_p_x0000_{_x0000__x0000_"/>
      <sheetName val="Newspaper"/>
      <sheetName val="."/>
      <sheetName val="640600"/>
      <sheetName val="?"/>
      <sheetName val="?.?????????9?D?????O?Z?e?p?{??"/>
      <sheetName val=".?9?D?O?Z?e?p?{??_x000a_"/>
      <sheetName val="_____________"/>
      <sheetName val="_______ MGC"/>
      <sheetName val="Sheet2"/>
      <sheetName val="Tooling list T lite"/>
      <sheetName val="1"/>
      <sheetName val="7251-06540"/>
      <sheetName val=" IB-PL-00-01 SUMMARY"/>
      <sheetName val="Asset41_42"/>
      <sheetName val="Casual2003"/>
      <sheetName val="1602-97"/>
      <sheetName val="@RISK Correlations"/>
      <sheetName val="NEW ZEALAND"/>
      <sheetName val="P&amp;L"/>
      <sheetName val="Nominal Wizard"/>
      <sheetName val="Jan.05"/>
      <sheetName val="BS-Q1'04"/>
      <sheetName val="set_"/>
      <sheetName val="FCT 2008 - HM ok"/>
      <sheetName val="Loan Data"/>
      <sheetName val="ยานพาหนะ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6เครื่อง"/>
      <sheetName val="Procedures"/>
      <sheetName val="Tax Formulas"/>
      <sheetName val="Formulas&amp;Settings"/>
      <sheetName val="Setup Sheet"/>
      <sheetName val="K101 FA Lead"/>
      <sheetName val="Master"/>
      <sheetName val="._x0000_9_x0000_D_x0000_O_x0000_Z_x0000_e_x0000_p_x0000_{_x0000__x0000__x000a_"/>
      <sheetName val="PA"/>
      <sheetName val="03100(SS)"/>
      <sheetName val="RECY"/>
      <sheetName val="INV"/>
      <sheetName val="FA(NEW)"/>
      <sheetName val="Allocate96-98"/>
      <sheetName val="ค่าวัสดุ"/>
      <sheetName val="K-5 YE"/>
      <sheetName val="Asset 31-12-47"/>
      <sheetName val="BMCT2003"/>
      <sheetName val="CODE"/>
      <sheetName val="Purchase Order"/>
      <sheetName val="Customize Your Purchase Order"/>
      <sheetName val="Customize Your Invoice"/>
      <sheetName val="CUSTOMER"/>
      <sheetName val="data"/>
      <sheetName val="???"/>
      <sheetName val="ADJ _ RATE"/>
      <sheetName val="E-1D"/>
      <sheetName val="GL"/>
      <sheetName val="Call Down Data OLD"/>
      <sheetName val="CANADA"/>
      <sheetName val="Assumption Data"/>
      <sheetName val="Links"/>
      <sheetName val="Lead"/>
      <sheetName val="BL - GL - RJ"/>
      <sheetName val="T&amp;E GL"/>
      <sheetName val="T&amp;E System"/>
      <sheetName val="BRAZIL"/>
      <sheetName val="1020 FF"/>
      <sheetName val="PHSB-GL-TB"/>
      <sheetName val="RFC-GRE"/>
      <sheetName val=" IBPL0001"/>
      <sheetName val="BS"/>
      <sheetName val="FY02 Fcst"/>
      <sheetName val="Variables"/>
      <sheetName val="fxrates"/>
      <sheetName val="HR"/>
      <sheetName val="Aging"/>
      <sheetName val="P13-R"/>
      <sheetName val="Operational Plan"/>
      <sheetName val="CRITERIA1"/>
      <sheetName val="Summary Comparison SGD"/>
      <sheetName val="인원계획-미화"/>
      <sheetName val="U-5"/>
      <sheetName val="Consolidated"/>
      <sheetName val="U-7.1"/>
      <sheetName val="anaysis_sheet"/>
      <sheetName val="Ratchada"/>
      <sheetName val="N-4.4"/>
      <sheetName val="7 Jan 02"/>
      <sheetName val="Tke"/>
      <sheetName val="DOMESTIC"/>
      <sheetName val="Mkt Dev 1291 ONL 1290 - 1010"/>
      <sheetName val="GAAP Pru"/>
      <sheetName val="PGMMNG"/>
      <sheetName val="SwapData"/>
      <sheetName val="31.12.04"/>
      <sheetName val="Bill No. 2 - Carpark"/>
      <sheetName val="FDR-Jan-99 "/>
      <sheetName val="TB_Hotel"/>
      <sheetName val="sum to LRH"/>
      <sheetName val="Submission Form"/>
      <sheetName val="interest income"/>
      <sheetName val="Base Rental"/>
      <sheetName val="グラフデータ"/>
      <sheetName val="F_OH"/>
      <sheetName val="COST (ACC.ขาย10-2005)"/>
      <sheetName val="Book 1 Summary"/>
      <sheetName val="B1"/>
      <sheetName val="Month"/>
      <sheetName val="DEP12"/>
      <sheetName val="HO"/>
      <sheetName val="MA"/>
      <sheetName val="Lookups"/>
      <sheetName val="K2"/>
      <sheetName val="M_Maincomp"/>
      <sheetName val="J2"/>
      <sheetName val="group-expense"/>
      <sheetName val="Global Cover"/>
      <sheetName val="Anniversary at Multi Group"/>
      <sheetName val="TheMall_Empo_Sep04"/>
      <sheetName val="M_CT_OUT"/>
      <sheetName val="Burden exp"/>
      <sheetName val="Menu"/>
      <sheetName val="Main Menu"/>
      <sheetName val="AOP Summary-2"/>
      <sheetName val="Thailand"/>
      <sheetName val="stockทุน"/>
      <sheetName val="AFEMAI"/>
      <sheetName val="BE"/>
      <sheetName val="MatMan"/>
      <sheetName val="FACTORS"/>
      <sheetName val="Purchase"/>
      <sheetName val="ALL KSFC RIGS EXCEPT R-5"/>
      <sheetName val="GLdownload"/>
      <sheetName val="Entity List"/>
      <sheetName val="เงินกู้ธนช"/>
      <sheetName val="Reest_Budget"/>
      <sheetName val="Product_Category_Input"/>
      <sheetName val="Drop Down Lists"/>
      <sheetName val="CAPEX Import"/>
      <sheetName val="Disposal"/>
      <sheetName val="IR66N"/>
      <sheetName val="เครื่องตกแต่ง"/>
      <sheetName val="เครื่องมือ"/>
      <sheetName val="Value"/>
      <sheetName val="Rates Table"/>
      <sheetName val="PRODUCT"/>
      <sheetName val="Jung step down (60)"/>
      <sheetName val="BASIC"/>
      <sheetName val="lgth adj fine"/>
      <sheetName val="Gauge Accuracy"/>
      <sheetName val="PG8"/>
      <sheetName val="PG7"/>
      <sheetName val="Drop Down"/>
      <sheetName val="AUDIT FEE"/>
      <sheetName val="Download"/>
      <sheetName val="CASA-PLAN"/>
      <sheetName val="Accure"/>
      <sheetName val="V303"/>
      <sheetName val="W-현원가"/>
      <sheetName val="S8"/>
      <sheetName val="P&amp;L-RT"/>
      <sheetName val="Pkg"/>
      <sheetName val="Raw Mat"/>
      <sheetName val="99年度原単位"/>
      <sheetName val="Thai better foods"/>
      <sheetName val="Cross Ref"/>
      <sheetName val="SRO"/>
      <sheetName val="Stock"/>
      <sheetName val="10"/>
      <sheetName val="ACC_MASTER"/>
      <sheetName val="Link data"/>
      <sheetName val="Drop down list"/>
      <sheetName val="Assumptions"/>
      <sheetName val="Dimensions"/>
      <sheetName val="ctrl"/>
      <sheetName val="Tax Calculation"/>
      <sheetName val="RIG 134-ASSETS APR 97"/>
      <sheetName val="RIG 027-ASSETS-AFTER 30 JUN 97"/>
      <sheetName val="J1"/>
      <sheetName val="Home Page"/>
      <sheetName val="Interest Rate Projection"/>
      <sheetName val="ADJ_-_RATE"/>
      <sheetName val="Drop_Down_Lists"/>
      <sheetName val="CAPEX_Import"/>
      <sheetName val="_IBPL0001"/>
      <sheetName val="Rates_Table"/>
      <sheetName val="_IB-PL-00-01_SUMMARY"/>
      <sheetName val="lgth_adj_fine"/>
      <sheetName val="Gauge_Accuracy"/>
      <sheetName val="Drop_Down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N201"/>
      <sheetName val="数外余额"/>
      <sheetName val="U-3"/>
      <sheetName val="Wkgs_BS Lead"/>
      <sheetName val="STart"/>
      <sheetName val="CST1198"/>
      <sheetName val="Id"/>
      <sheetName val="Intro2"/>
      <sheetName val="IRELAND"/>
      <sheetName val="Cover2"/>
      <sheetName val="ana u5"/>
      <sheetName val="Genetica Molecular '07"/>
      <sheetName val="General"/>
      <sheetName val="A_TODDI &amp; B_TODDI"/>
      <sheetName val="Common"/>
      <sheetName val="SUM RV-November"/>
      <sheetName val="AP_Interco_"/>
      <sheetName val="Details_for_Keppel_Sin"/>
      <sheetName val="Details_for_tri"/>
      <sheetName val="เง_นก___MGC"/>
      <sheetName val="6_weeks_rolling_forecast"/>
      <sheetName val="FX_rates"/>
      <sheetName val="Standing_Data"/>
      <sheetName val="Asset_&amp;_Liability"/>
      <sheetName val="Net_asset_value"/>
      <sheetName val="FY04 budget vol"/>
      <sheetName val="p___"/>
      <sheetName val="VData"/>
      <sheetName val="STD_RESERVE"/>
      <sheetName val="DEP C2001"/>
      <sheetName val="LookupTable"/>
      <sheetName val="MCS_P&amp;L_By_Sub_ USD"/>
      <sheetName val="lab paced"/>
      <sheetName val="Main"/>
      <sheetName val="Elimination"/>
      <sheetName val="Cost Center"/>
      <sheetName val="03中"/>
      <sheetName val="AP-FAsb"/>
      <sheetName val="21 Ocl"/>
      <sheetName val="VariableII__period"/>
      <sheetName val="JAN08"/>
      <sheetName val="acc.depre-report-old"/>
      <sheetName val="FC"/>
      <sheetName val="Download Grp Branch"/>
      <sheetName val="Download Lcl Branch"/>
      <sheetName val="Supporting Tool"/>
      <sheetName val="Std 06"/>
      <sheetName val="E"/>
      <sheetName val="L3"/>
      <sheetName val="M"/>
      <sheetName val="U4"/>
      <sheetName val="U2"/>
      <sheetName val="PL"/>
      <sheetName val="Debt Info"/>
      <sheetName val="DENMARK"/>
      <sheetName val="Currency"/>
      <sheetName val="6289105-"/>
      <sheetName val="Investment Database"/>
      <sheetName val="Final"/>
      <sheetName val="resumen"/>
      <sheetName val="CF RECONCILE - 1"/>
      <sheetName val="N-4 Patent right"/>
      <sheetName val="Config"/>
      <sheetName val="공사개요"/>
      <sheetName val="Plant_Overhead"/>
      <sheetName val="On hand - 31 Mar 03"/>
      <sheetName val="Saptco00"/>
      <sheetName val="COMPUTER HARDWARE(IFM)_(A)"/>
      <sheetName val="summary of used bits"/>
      <sheetName val="Mapping table"/>
      <sheetName val="DEMO"/>
      <sheetName val="feb"/>
      <sheetName val="DropDown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97년추정손익계산서"/>
      <sheetName val="設計通知"/>
      <sheetName val="Metals"/>
      <sheetName val="Addition_AUC"/>
      <sheetName val="98FORECAST (1)"/>
      <sheetName val="Loan_Data"/>
      <sheetName val="Map"/>
      <sheetName val="Sheet3"/>
      <sheetName val="FS"/>
      <sheetName val="TB-Circuit ONE -12"/>
      <sheetName val="ADJ_-_RATE1"/>
      <sheetName val="Loan_Data1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DataLookups"/>
      <sheetName val=" IB-PL-YTD"/>
      <sheetName val="recon"/>
      <sheetName val="Account List"/>
      <sheetName val="Company codes"/>
      <sheetName val="Stock Aging"/>
      <sheetName val="conso46"/>
      <sheetName val="JV"/>
      <sheetName val="Purchases"/>
      <sheetName val="Scenarios"/>
      <sheetName val="Revenue"/>
      <sheetName val="ต้นฉบับ"/>
      <sheetName val="TEST"/>
      <sheetName val="NAR-Pistons (2)"/>
      <sheetName val="TAUX MONNAIES"/>
      <sheetName val="Equity Rec."/>
      <sheetName val="เงินกู้MGC"/>
      <sheetName val="Macro1"/>
      <sheetName val="#ofclose .xl"/>
      <sheetName val="OD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VALAS"/>
      <sheetName val="TOTAL"/>
      <sheetName val="SPART"/>
      <sheetName val="PACK"/>
      <sheetName val="LOKALEXP"/>
      <sheetName val="EXPPART"/>
      <sheetName val="KOMLOK"/>
      <sheetName val="SUPPLIES"/>
      <sheetName val="SA"/>
      <sheetName val="KAR"/>
      <sheetName val="ACCES"/>
      <sheetName val="SERV"/>
      <sheetName val="NONPPL"/>
      <sheetName val="Sheet11"/>
      <sheetName val="Macro5"/>
      <sheetName val="wch"/>
      <sheetName val="คชจ.ดำเนินงาน6-43"/>
      <sheetName val="Int.2010"/>
      <sheetName val="ALL"/>
      <sheetName val="Land 28101"/>
      <sheetName val="งบบริหาร PL-report"/>
      <sheetName val="เวลา"/>
      <sheetName val="PL12M"/>
      <sheetName val="OreType"/>
      <sheetName val="Inter co"/>
      <sheetName val="ADO_2552"/>
      <sheetName val="10Segment report"/>
      <sheetName val="1Cash for Interest"/>
      <sheetName val="3Detail of cash flow"/>
      <sheetName val="Income Tax Provision"/>
      <sheetName val="BKE"/>
      <sheetName val="EPR"/>
      <sheetName val="TaxCal"/>
      <sheetName val="Uskei（契約）"/>
      <sheetName val="ARP-U301"/>
      <sheetName val="U411"/>
      <sheetName val="_____"/>
      <sheetName val="____-__"/>
      <sheetName val="_"/>
      <sheetName val="_._________9_D_____O_Z_e_p_{__"/>
      <sheetName val="._9_D_O_Z_e_p_{___"/>
      <sheetName val="___"/>
      <sheetName val="________MGC"/>
      <sheetName val="เงินกู้_MGC2"/>
      <sheetName val="ADJ_-_RATE2"/>
      <sheetName val="Trial_Balance2"/>
      <sheetName val="Loan_Data2"/>
      <sheetName val="K-5_YE"/>
      <sheetName val="Asset_31-12-47"/>
      <sheetName val="Purchase_Order"/>
      <sheetName val="Customize_Your_Purchase_Order"/>
      <sheetName val="Customize_Your_Invoice"/>
      <sheetName val="Ex Hyp"/>
      <sheetName val="AP_Interco_1"/>
      <sheetName val="Details_for_Keppel_Sin1"/>
      <sheetName val="Details_for_tri1"/>
      <sheetName val="เง_นก___MGC1"/>
      <sheetName val="6_weeks_rolling_forecast1"/>
      <sheetName val="FX_rates1"/>
      <sheetName val="Standing_Data1"/>
      <sheetName val="Asset_&amp;_Liability1"/>
      <sheetName val="Net_asset_value1"/>
      <sheetName val="Data_Sources"/>
      <sheetName val="외상매출금현황-수정분_A2"/>
      <sheetName val="Master_Updated(517)"/>
      <sheetName val="_9DOZep{"/>
      <sheetName val="?_?????????9?D?????O?Z?e?p?{??"/>
      <sheetName val="_?9?D?O?Z?e?p?{??_x000a_"/>
      <sheetName val="Tooling_list_T_lite"/>
      <sheetName val="_9DOZep{_x000a_"/>
      <sheetName val="10-1_Media"/>
      <sheetName val="FY04_budget_vol"/>
      <sheetName val="Call_Down_Data_OLD"/>
      <sheetName val="Assumption_Data"/>
      <sheetName val="BL_-_GL_-_RJ"/>
      <sheetName val="1020_FF"/>
      <sheetName val="T&amp;E_GL"/>
      <sheetName val="T&amp;E_System"/>
      <sheetName val="FY02_Fcst"/>
      <sheetName val="Base_Rental"/>
      <sheetName val="DEP_C2001"/>
      <sheetName val="Actual"/>
      <sheetName val="Parameters2"/>
      <sheetName val="AP_Interco_2"/>
      <sheetName val="Details_for_Keppel_Sin2"/>
      <sheetName val="Details_for_tri2"/>
      <sheetName val="เง_นก___MGC2"/>
      <sheetName val="6_weeks_rolling_forecast2"/>
      <sheetName val="FX_rates2"/>
      <sheetName val="Standing_Data2"/>
      <sheetName val="Asset_&amp;_Liability2"/>
      <sheetName val="Net_asset_value2"/>
      <sheetName val="Data_Sources1"/>
      <sheetName val="외상매출금현황-수정분_A21"/>
      <sheetName val="Master_Updated(517)1"/>
      <sheetName val="_1"/>
      <sheetName val="?_?????????9?D?????O?Z?e?p?{?1"/>
      <sheetName val="_?9?D?O?Z?e?p?{??_x000a_1"/>
      <sheetName val="________MGC1"/>
      <sheetName val="Tooling_list_T_lite1"/>
      <sheetName val="10-1_Media1"/>
      <sheetName val="FY04_budget_vol1"/>
      <sheetName val="_IB-PL-00-01_SUMMARY1"/>
      <sheetName val="Call_Down_Data_OLD1"/>
      <sheetName val="Assumption_Data1"/>
      <sheetName val="BL_-_GL_-_RJ1"/>
      <sheetName val="1020_FF1"/>
      <sheetName val="T&amp;E_GL1"/>
      <sheetName val="T&amp;E_System1"/>
      <sheetName val="_IBPL00011"/>
      <sheetName val="FY02_Fcst1"/>
      <sheetName val="Drop_Down_Lists1"/>
      <sheetName val="CAPEX_Import1"/>
      <sheetName val="Rates_Table1"/>
      <sheetName val="lgth_adj_fine1"/>
      <sheetName val="Gauge_Accuracy1"/>
      <sheetName val="Drop_Down1"/>
      <sheetName val="Raw_Mat1"/>
      <sheetName val="AUDIT_FEE1"/>
      <sheetName val="Thai_better_foods1"/>
      <sheetName val="Cross_Ref1"/>
      <sheetName val="Base_Rental1"/>
      <sheetName val="DEP_C20011"/>
      <sheetName val="เงินกู้_MGC3"/>
      <sheetName val="ADJ_-_RATE3"/>
      <sheetName val="Trial_Balance3"/>
      <sheetName val="Loan_Data3"/>
      <sheetName val="K-5_YE1"/>
      <sheetName val="Asset_31-12-471"/>
      <sheetName val="Purchase_Order1"/>
      <sheetName val="Customize_Your_Purchase_Order1"/>
      <sheetName val="Customize_Your_Invoice1"/>
      <sheetName val="Database_PL"/>
      <sheetName val="Submit"/>
      <sheetName val="ADJ_-_RATE6"/>
      <sheetName val="Detail"/>
      <sheetName val="N-2"/>
      <sheetName val="rate adj"/>
      <sheetName val="PDR15-03-54"/>
      <sheetName val="TrialBalance_Q3-20022"/>
      <sheetName val="7Long_term_liabilities2"/>
      <sheetName val="TB_Data_base"/>
      <sheetName val="Depn_Assump"/>
      <sheetName val="Kind_of_Service"/>
      <sheetName val="2004_Labor"/>
      <sheetName val="Service_Coming"/>
      <sheetName val="Test_cost_oversea"/>
      <sheetName val="Audit_"/>
      <sheetName val="master_plan_"/>
      <sheetName val="2_Conso"/>
      <sheetName val="8_1|Invest_in_Equity"/>
      <sheetName val="6_5_rbe"/>
      <sheetName val="TON"/>
      <sheetName val="summary_p2"/>
      <sheetName val="01"/>
      <sheetName val=".9DOZep{"/>
      <sheetName val=".9DOZep{_x000a_"/>
      <sheetName val="Sale 0401"/>
      <sheetName val="chiller"/>
      <sheetName val="mea"/>
      <sheetName val="active"/>
      <sheetName val="sale89"/>
      <sheetName val="C-3"/>
      <sheetName val="Amortization Table"/>
      <sheetName val="TB 30-04-2006"/>
      <sheetName val="Unit rate Architecture"/>
      <sheetName val="ac_code"/>
      <sheetName val="Acc.code"/>
      <sheetName val="CODES"/>
      <sheetName val="AAT-98"/>
      <sheetName val="AssetStatus"/>
      <sheetName val="AssetType"/>
      <sheetName val="License BOI"/>
      <sheetName val="Asset Class"/>
      <sheetName val="Depre. Key"/>
      <sheetName val="Location"/>
      <sheetName val="Reference"/>
      <sheetName val="ecc_res"/>
      <sheetName val="GL M"/>
      <sheetName val="GL CB"/>
      <sheetName val="Auto Monthly Inputs "/>
      <sheetName val="PO"/>
      <sheetName val="SUD 30.09.09"/>
      <sheetName val="dtf"/>
      <sheetName val="DTF STAM"/>
      <sheetName val="dtf hld"/>
      <sheetName val="DTFH"/>
      <sheetName val="dt hld"/>
      <sheetName val="DTH"/>
      <sheetName val="tpe"/>
      <sheetName val="TPE STAM"/>
      <sheetName val="P&amp;L Overview 4.2"/>
      <sheetName val="Overview 2009"/>
      <sheetName val="aa-1"/>
      <sheetName val="jul03-jun04pnl"/>
      <sheetName val="MONTHLY"/>
      <sheetName val="define"/>
      <sheetName val="DB"/>
    </sheetNames>
    <sheetDataSet>
      <sheetData sheetId="0" refreshError="1"/>
      <sheetData sheetId="1" refreshError="1">
        <row r="2">
          <cell r="G2">
            <v>36525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2">
          <cell r="G2">
            <v>36525</v>
          </cell>
        </row>
      </sheetData>
      <sheetData sheetId="23">
        <row r="2">
          <cell r="G2">
            <v>36525</v>
          </cell>
        </row>
      </sheetData>
      <sheetData sheetId="24"/>
      <sheetData sheetId="25" refreshError="1"/>
      <sheetData sheetId="26" refreshError="1"/>
      <sheetData sheetId="27" refreshError="1"/>
      <sheetData sheetId="28"/>
      <sheetData sheetId="29" refreshError="1"/>
      <sheetData sheetId="30">
        <row r="2">
          <cell r="G2">
            <v>36525</v>
          </cell>
        </row>
      </sheetData>
      <sheetData sheetId="31">
        <row r="2">
          <cell r="G2">
            <v>36525</v>
          </cell>
        </row>
      </sheetData>
      <sheetData sheetId="32">
        <row r="2">
          <cell r="G2">
            <v>36525</v>
          </cell>
        </row>
      </sheetData>
      <sheetData sheetId="33">
        <row r="2">
          <cell r="G2">
            <v>36525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4">
          <cell r="B4">
            <v>8500000</v>
          </cell>
        </row>
      </sheetData>
      <sheetData sheetId="64">
        <row r="4">
          <cell r="B4">
            <v>8500000</v>
          </cell>
        </row>
      </sheetData>
      <sheetData sheetId="65">
        <row r="4">
          <cell r="B4">
            <v>8500000</v>
          </cell>
        </row>
      </sheetData>
      <sheetData sheetId="66">
        <row r="4">
          <cell r="B4">
            <v>8500000</v>
          </cell>
        </row>
      </sheetData>
      <sheetData sheetId="67">
        <row r="4">
          <cell r="B4">
            <v>8500000</v>
          </cell>
        </row>
      </sheetData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 refreshError="1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>
        <row r="4">
          <cell r="B4" t="str">
            <v>กรุงเทพฯ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>
        <row r="4">
          <cell r="B4" t="str">
            <v>กรุงเทพฯ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3">
          <cell r="A3" t="str">
            <v>CLIENT</v>
          </cell>
        </row>
      </sheetData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>
        <row r="4">
          <cell r="B4">
            <v>8500000</v>
          </cell>
        </row>
      </sheetData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 refreshError="1"/>
      <sheetData sheetId="501" refreshError="1"/>
      <sheetData sheetId="502" refreshError="1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>
        <row r="4">
          <cell r="B4">
            <v>8500000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 refreshError="1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/>
      <sheetData sheetId="647"/>
      <sheetData sheetId="648"/>
      <sheetData sheetId="649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>
        <row r="4">
          <cell r="B4">
            <v>8500000</v>
          </cell>
        </row>
      </sheetData>
      <sheetData sheetId="663">
        <row r="4">
          <cell r="B4">
            <v>8500000</v>
          </cell>
        </row>
      </sheetData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  <sheetName val="ตั๋วเงินรับ"/>
      <sheetName val="Links"/>
      <sheetName val="Lead"/>
      <sheetName val="Market Segment"/>
      <sheetName val="Owner Unit"/>
      <sheetName val="vendor name"/>
      <sheetName val="Parameter"/>
      <sheetName val="HQ"/>
      <sheetName val="MasterSheet"/>
      <sheetName val="INDEX"/>
      <sheetName val="Sheet10"/>
      <sheetName val="Content Page"/>
      <sheetName val="Basic_Information"/>
      <sheetName val="TB"/>
      <sheetName val="Setup"/>
      <sheetName val="PU+MSS+ESS"/>
      <sheetName val="PLSUMM"/>
      <sheetName val="Elim Seg LM"/>
      <sheetName val="Elim Seg BM"/>
      <sheetName val="Elim Seg AM"/>
      <sheetName val="Table Array"/>
      <sheetName val="MajorAP"/>
      <sheetName val="AP Interco."/>
      <sheetName val="Details for Keppel Sin"/>
      <sheetName val="Details for tri"/>
      <sheetName val="2002"/>
      <sheetName val="Setup 2008"/>
      <sheetName val="เง_นก__ธนชาต_"/>
      <sheetName val="TrialBalance Q3-2002"/>
      <sheetName val="Output"/>
      <sheetName val="ADJ - RATE"/>
      <sheetName val="Exp"/>
      <sheetName val="C-1"/>
      <sheetName val="10-1 Media"/>
      <sheetName val="10-cut"/>
      <sheetName val="Content"/>
      <sheetName val="Summary"/>
      <sheetName val="GMI"/>
      <sheetName val="list"/>
      <sheetName val="p***"/>
      <sheetName val="detail(sum)"/>
      <sheetName val="ELEC45-01"/>
      <sheetName val="Sheet1"/>
      <sheetName val="AP"/>
      <sheetName val="Setup 2009"/>
      <sheetName val="EBANOV96"/>
      <sheetName val="Invoice"/>
      <sheetName val="f&amp;b (2)"/>
      <sheetName val="P&amp;LSUM"/>
      <sheetName val="K-5"/>
      <sheetName val="M-1-1"/>
      <sheetName val="Template"/>
      <sheetName val="K-1A"/>
      <sheetName val="0506合并附注"/>
      <sheetName val="2动力设备"/>
      <sheetName val="Heads"/>
      <sheetName val="Q1'04"/>
      <sheetName val="Q2'04"/>
      <sheetName val="เง_นก__ MGC"/>
      <sheetName val="PM-TE"/>
      <sheetName val="TB-2001-Apr'01"/>
      <sheetName val="TH00_12080000"/>
      <sheetName val="VariableII  period"/>
      <sheetName val="6 weeks rolling forecast"/>
      <sheetName val="Cash082002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SCB 1 - Current"/>
      <sheetName val="SCB 2 - Current"/>
      <sheetName val="?????"/>
      <sheetName val="ชื่อหุ้น"/>
      <sheetName val="B&amp;S 1999"/>
      <sheetName val="????-??"/>
      <sheetName val="BUILD95"/>
      <sheetName val="A"/>
      <sheetName val="?????????????"/>
      <sheetName val="??????? MGC"/>
      <sheetName val="GROUP1"/>
      <sheetName val="Parameters"/>
      <sheetName val="Data Sources"/>
      <sheetName val="XREF"/>
      <sheetName val="외상매출금현황-수정분 A2"/>
      <sheetName val="Master Updated(517)"/>
      <sheetName val="INFORM"/>
      <sheetName val="_x0000_._x0000__x0000__x0000__x0000__x0000__x0000__x0000__x0000__x0000_9_x0000_D_x0000__x0000__x0000__x0000__x0000_O_x0000_Z_x0000_e_x0000_p_x0000_{_x0000__x0000_"/>
      <sheetName val="Newspaper"/>
      <sheetName val="."/>
      <sheetName val="640600"/>
      <sheetName val="?"/>
      <sheetName val="?.?????????9?D?????O?Z?e?p?{??"/>
      <sheetName val=".?9?D?O?Z?e?p?{??_x000a_"/>
      <sheetName val="_____________"/>
      <sheetName val="_______ MGC"/>
      <sheetName val="Sheet2"/>
      <sheetName val="Tooling list T lite"/>
      <sheetName val="1"/>
      <sheetName val="7251-06540"/>
      <sheetName val=" IB-PL-00-01 SUMMARY"/>
      <sheetName val="Asset41_42"/>
      <sheetName val="Casual2003"/>
      <sheetName val="1602-97"/>
      <sheetName val="@RISK Correlations"/>
      <sheetName val="NEW ZEALAND"/>
      <sheetName val="Detail-Sep"/>
      <sheetName val="_2_ส่งข้อมูลต้นทุนฉีดให้บัญชี"/>
      <sheetName val="Master table"/>
      <sheetName val="legal_h"/>
      <sheetName val="7Long term liabilities"/>
      <sheetName val="P&amp;L"/>
      <sheetName val="Nominal Wizard"/>
      <sheetName val="Jan.05"/>
      <sheetName val="BS-Q1'04"/>
      <sheetName val="set_"/>
      <sheetName val="FCT 2008 - HM ok"/>
      <sheetName val="Loan Data"/>
      <sheetName val="ยานพาหนะ"/>
      <sheetName val="Lookup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Master"/>
      <sheetName val="._x0000_9_x0000_D_x0000_O_x0000_Z_x0000_e_x0000_p_x0000_{_x0000__x0000__x000a_"/>
      <sheetName val="PA"/>
      <sheetName val="03100(SS)"/>
      <sheetName val="RECY"/>
      <sheetName val="INV"/>
      <sheetName val="FA(NEW)"/>
      <sheetName val="Allocate96-98"/>
      <sheetName val="ค่าวัสดุ"/>
      <sheetName val="K-5 YE"/>
      <sheetName val="Asset 31-12-47"/>
      <sheetName val="BMCT2003"/>
      <sheetName val="CODE"/>
      <sheetName val="Purchase Order"/>
      <sheetName val="Customize Your Purchase Order"/>
      <sheetName val="Customize Your Invoice"/>
      <sheetName val="CUSTOMER"/>
      <sheetName val="data"/>
      <sheetName val="???"/>
      <sheetName val="ADJ _ RATE"/>
      <sheetName val="E-1D"/>
      <sheetName val="GL"/>
      <sheetName val="Call Down Data OLD"/>
      <sheetName val="CANADA"/>
      <sheetName val="Assumption Data"/>
      <sheetName val="BL - GL - RJ"/>
      <sheetName val="T&amp;E GL"/>
      <sheetName val="T&amp;E System"/>
      <sheetName val="BRAZIL"/>
      <sheetName val="1020 FF"/>
      <sheetName val="PHSB-GL-TB"/>
      <sheetName val="RFC-GRE"/>
      <sheetName val=" IBPL0001"/>
      <sheetName val="BS"/>
      <sheetName val="FY02 Fcst"/>
      <sheetName val="Variables"/>
      <sheetName val="fxrates"/>
      <sheetName val="HR"/>
      <sheetName val="Aging"/>
      <sheetName val="P13-R"/>
      <sheetName val="Operational Plan"/>
      <sheetName val="CRITERIA1"/>
      <sheetName val="Summary Comparison SGD"/>
      <sheetName val="인원계획-미화"/>
      <sheetName val="U-5"/>
      <sheetName val="Consolidated"/>
      <sheetName val="U-7.1"/>
      <sheetName val="anaysis_sheet"/>
      <sheetName val="Ratchada"/>
      <sheetName val="N-4.4"/>
      <sheetName val="type"/>
      <sheetName val="7 Jan 02"/>
      <sheetName val="oresreqsum"/>
      <sheetName val="Tke"/>
      <sheetName val="DOMESTIC"/>
      <sheetName val="Mkt Dev 1291 ONL 1290 - 1010"/>
      <sheetName val="GAAP Pru"/>
      <sheetName val="PGMMNG"/>
      <sheetName val="SwapData"/>
      <sheetName val="31.12.04"/>
      <sheetName val="Bill No. 2 - Carpark"/>
      <sheetName val="FDR-Jan-99 "/>
      <sheetName val="TB_Hotel"/>
      <sheetName val="sum to LRH"/>
      <sheetName val="6เครื่อง"/>
      <sheetName val="Appendix E"/>
      <sheetName val="Submission Form"/>
      <sheetName val="interest income"/>
      <sheetName val="Procedures"/>
      <sheetName val="Tax Formulas"/>
      <sheetName val="Formulas&amp;Settings"/>
      <sheetName val="Setup Sheet"/>
      <sheetName val="K101 FA Lead"/>
      <sheetName val="N201"/>
      <sheetName val="数外余额"/>
      <sheetName val="Base Rental"/>
      <sheetName val="グラフデータ"/>
      <sheetName val="เงินกู้_MGC"/>
      <sheetName val="F_OH"/>
      <sheetName val="COST (ACC.ขาย10-2005)"/>
      <sheetName val="Book 1 Summary"/>
      <sheetName val="B1"/>
      <sheetName val="Month"/>
      <sheetName val="DEP12"/>
      <sheetName val="HO"/>
      <sheetName val="MA"/>
      <sheetName val="Lookups"/>
      <sheetName val="K2"/>
      <sheetName val="M_Maincomp"/>
      <sheetName val="J2"/>
      <sheetName val="group-expense"/>
      <sheetName val="Global Cover"/>
      <sheetName val="Anniversary at Multi Group"/>
      <sheetName val="TheMall_Empo_Sep04"/>
      <sheetName val="M_CT_OUT"/>
      <sheetName val="Burden exp"/>
      <sheetName val="Menu"/>
      <sheetName val="Main Menu"/>
      <sheetName val="AOP Summary-2"/>
      <sheetName val="Header"/>
      <sheetName val="Thailand"/>
      <sheetName val="stockทุน"/>
      <sheetName val="AFEMAI"/>
      <sheetName val="BE"/>
      <sheetName val="MatMan"/>
      <sheetName val="FACTORS"/>
      <sheetName val="Purchase"/>
      <sheetName val="ALL KSFC RIGS EXCEPT R-5"/>
      <sheetName val="GLdownload"/>
      <sheetName val="Entity List"/>
      <sheetName val="เงินกู้ธนช"/>
      <sheetName val="Reest_Budget"/>
      <sheetName val="Product_Category_Input"/>
      <sheetName val="Drop Down Lists"/>
      <sheetName val="CAPEX Import"/>
      <sheetName val="Disposal"/>
      <sheetName val="IR66N"/>
      <sheetName val="เครื่องตกแต่ง"/>
      <sheetName val="อาคาร"/>
      <sheetName val="เครื่องมือ"/>
      <sheetName val="Value"/>
      <sheetName val="Rates Table"/>
      <sheetName val="PRODUCT"/>
      <sheetName val="Jung step down (60)"/>
      <sheetName val="BASIC"/>
      <sheetName val="lgth adj fine"/>
      <sheetName val="Gauge Accuracy"/>
      <sheetName val="PG8"/>
      <sheetName val="PG7"/>
      <sheetName val="Drop Down"/>
      <sheetName val="AUDIT FEE"/>
      <sheetName val="Download"/>
      <sheetName val="CASA-PLAN"/>
      <sheetName val="Accure"/>
      <sheetName val="V303"/>
      <sheetName val="W-현원가"/>
      <sheetName val="S8"/>
      <sheetName val="P&amp;L-RT"/>
      <sheetName val="Pkg"/>
      <sheetName val="Raw Mat"/>
      <sheetName val="99年度原単位"/>
      <sheetName val="Thai better foods"/>
      <sheetName val="Cross Ref"/>
      <sheetName val="SRO"/>
      <sheetName val="Stock"/>
      <sheetName val="10"/>
      <sheetName val="ACC_MASTER"/>
      <sheetName val="Link data"/>
      <sheetName val="Drop down list"/>
      <sheetName val="Assumptions"/>
      <sheetName val="Dimensions"/>
      <sheetName val="ctrl"/>
      <sheetName val="Tax Calculation"/>
      <sheetName val="RIG 134-ASSETS APR 97"/>
      <sheetName val="RIG 027-ASSETS-AFTER 30 JUN 97"/>
      <sheetName val="J1"/>
      <sheetName val="Home Page"/>
      <sheetName val="Interest Rate Projection"/>
      <sheetName val="ADJ_-_RATE"/>
      <sheetName val="Drop_Down_Lists"/>
      <sheetName val="CAPEX_Import"/>
      <sheetName val="_IBPL0001"/>
      <sheetName val="Rates_Table"/>
      <sheetName val="_IB-PL-00-01_SUMMARY"/>
      <sheetName val="lgth_adj_fine"/>
      <sheetName val="Gauge_Accuracy"/>
      <sheetName val="Drop_Down"/>
      <sheetName val="???????_MGC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U-3"/>
      <sheetName val="Wkgs_BS Lead"/>
      <sheetName val="STart"/>
      <sheetName val="CST1198"/>
      <sheetName val="SAP COMPANY CODES"/>
      <sheetName val="Id"/>
      <sheetName val="Intro2"/>
      <sheetName val="IRELAND"/>
      <sheetName val="Cover2"/>
      <sheetName val="ana u5"/>
      <sheetName val="Genetica Molecular '07"/>
      <sheetName val="General"/>
      <sheetName val="A_TODDI &amp; B_TODDI"/>
      <sheetName val="Common"/>
      <sheetName val="SUM RV-November"/>
      <sheetName val="AP_Interco_"/>
      <sheetName val="Details_for_Keppel_Sin"/>
      <sheetName val="Details_for_tri"/>
      <sheetName val="เง_นก___MGC"/>
      <sheetName val="6_weeks_rolling_forecast"/>
      <sheetName val="FX_rates"/>
      <sheetName val="Standing_Data"/>
      <sheetName val="Asset_&amp;_Liability"/>
      <sheetName val="Net_asset_value"/>
      <sheetName val="FY04 budget vol"/>
      <sheetName val="desc"/>
      <sheetName val="p___"/>
      <sheetName val="VData"/>
      <sheetName val="STD_RESERVE"/>
      <sheetName val="DEP C2001"/>
      <sheetName val="Q_TS_AERP_MONTHLY"/>
      <sheetName val="LookupTable"/>
      <sheetName val="MCS_P&amp;L_By_Sub_ USD"/>
      <sheetName val="lab paced"/>
      <sheetName val="Main"/>
      <sheetName val="Elimination"/>
      <sheetName val="Cost Center"/>
      <sheetName val="03中"/>
      <sheetName val="AP-FAsb"/>
      <sheetName val="21 Ocl"/>
      <sheetName val="acc.depre-report-old"/>
      <sheetName val="FC"/>
      <sheetName val="Download Grp Branch"/>
      <sheetName val="Download Lcl Branch"/>
      <sheetName val="Supporting Tool"/>
      <sheetName val="Std 06"/>
      <sheetName val="E"/>
      <sheetName val="L3"/>
      <sheetName val="M"/>
      <sheetName val="U4"/>
      <sheetName val="U2"/>
      <sheetName val="PL"/>
      <sheetName val="Cover"/>
      <sheetName val="Debt Info"/>
      <sheetName val="DENMARK"/>
      <sheetName val="Currency"/>
      <sheetName val="6289105-"/>
      <sheetName val="Investment Database"/>
      <sheetName val="Final"/>
      <sheetName val="resumen"/>
      <sheetName val="CF RECONCILE - 1"/>
      <sheetName val="N-4 Patent right"/>
      <sheetName val="Config"/>
      <sheetName val="공사개요"/>
      <sheetName val="TB Data base"/>
      <sheetName val="_0510"/>
      <sheetName val="Plant_Overhead"/>
      <sheetName val="On hand - 31 Mar 03"/>
      <sheetName val="Saptco00"/>
      <sheetName val="COMPUTER HARDWARE(IFM)_(A)"/>
      <sheetName val="MHK"/>
      <sheetName val="summary of used bits"/>
      <sheetName val="Mapping table"/>
      <sheetName val="DEMO"/>
      <sheetName val="feb"/>
      <sheetName val="DropDown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97년추정손익계산서"/>
      <sheetName val="設計通知"/>
      <sheetName val="Metals"/>
      <sheetName val="Addition_AUC"/>
      <sheetName val="98FORECAST (1)"/>
      <sheetName val="Trial_Balance"/>
      <sheetName val="Loan_Data"/>
      <sheetName val="Map"/>
      <sheetName val="Sheet3"/>
      <sheetName val="FS"/>
      <sheetName val="TB-Circuit ONE -12"/>
      <sheetName val="เงินกู้_MGC1"/>
      <sheetName val="Trial_Balance1"/>
      <sheetName val="ADJ_-_RATE1"/>
      <sheetName val="Loan_Data1"/>
      <sheetName val="TrialBalance_Q3-2002"/>
      <sheetName val="VariableII__period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DataLookups"/>
      <sheetName val=" IB-PL-YTD"/>
      <sheetName val="recon"/>
      <sheetName val="Account List"/>
      <sheetName val="Company codes"/>
      <sheetName val="Stock Aging"/>
      <sheetName val="conso46"/>
      <sheetName val="JV"/>
      <sheetName val="Purchases"/>
      <sheetName val="Scenarios"/>
      <sheetName val="Revenue"/>
      <sheetName val="ต้นฉบับ"/>
      <sheetName val="TEST"/>
      <sheetName val="NAR-Pistons (2)"/>
      <sheetName val="TAUX MONNAIES"/>
      <sheetName val="Equity Rec."/>
      <sheetName val="เงินกู้MGC"/>
      <sheetName val="Macro1"/>
      <sheetName val="#ofclose .xl"/>
      <sheetName val="OD"/>
      <sheetName val="TrialBalance_Q3-20021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VALAS"/>
      <sheetName val="TOTAL"/>
      <sheetName val="SPART"/>
      <sheetName val="PACK"/>
      <sheetName val="LOKALEXP"/>
      <sheetName val="EXPPART"/>
      <sheetName val="KOMLOK"/>
      <sheetName val="SUPPLIES"/>
      <sheetName val="SA"/>
      <sheetName val="KAR"/>
      <sheetName val="ACCES"/>
      <sheetName val="SERV"/>
      <sheetName val="NONPPL"/>
      <sheetName val="Sheet11"/>
      <sheetName val="Macro5"/>
      <sheetName val="wch"/>
      <sheetName val="คชจ.ดำเนินงาน6-43"/>
      <sheetName val="Int.2010"/>
      <sheetName val="ALL"/>
      <sheetName val="Land 28101"/>
      <sheetName val="งบบริหาร PL-report"/>
      <sheetName val="เวลา"/>
      <sheetName val="Val_Ind"/>
      <sheetName val="BS ATTACH"/>
      <sheetName val="เงินกู้_MGC2"/>
      <sheetName val="Trial_Balance2"/>
      <sheetName val="Market_Segment1"/>
      <sheetName val="Owner_Unit1"/>
      <sheetName val="vendor_name1"/>
      <sheetName val="Content_Page1"/>
      <sheetName val="Elim_Seg_LM1"/>
      <sheetName val="Elim_Seg_BM1"/>
      <sheetName val="Elim_Seg_AM1"/>
      <sheetName val="Table_Array1"/>
      <sheetName val="AP_Interco_1"/>
      <sheetName val="Details_for_Keppel_Sin1"/>
      <sheetName val="Details_for_tri1"/>
      <sheetName val="Setup_2008"/>
      <sheetName val="TrialBalance_Q3-20022"/>
      <sheetName val="ADJ_-_RATE2"/>
      <sheetName val="10-1_Media"/>
      <sheetName val="Setup_2009"/>
      <sheetName val="f&amp;b_(2)1"/>
      <sheetName val="เง_นก___MGC1"/>
      <sheetName val="VariableII__period1"/>
      <sheetName val="6_weeks_rolling_forecast1"/>
      <sheetName val="FX_rates1"/>
      <sheetName val="Standing_Data1"/>
      <sheetName val="Asset_&amp;_Liability1"/>
      <sheetName val="Net_asset_value1"/>
      <sheetName val="SCB_1_-_Current1"/>
      <sheetName val="SCB_2_-_Current1"/>
      <sheetName val="B&amp;S_1999"/>
      <sheetName val="???????_MGC1"/>
      <sheetName val="Data_Sources"/>
      <sheetName val="외상매출금현황-수정분_A2"/>
      <sheetName val="Master_Updated(517)"/>
      <sheetName val="_9DOZep{"/>
      <sheetName val="_"/>
      <sheetName val="?_?????????9?D?????O?Z?e?p?{??"/>
      <sheetName val="_?9?D?O?Z?e?p?{??_x000a_"/>
      <sheetName val="________MGC"/>
      <sheetName val="Tooling_list_T_lite"/>
      <sheetName val="_IB-PL-00-01_SUMMARY1"/>
      <sheetName val="@RISK_Correlations"/>
      <sheetName val="NEW_ZEALAND"/>
      <sheetName val="Master_table"/>
      <sheetName val="7Long_term_liabilities"/>
      <sheetName val="Nominal_Wizard"/>
      <sheetName val="Jan_05"/>
      <sheetName val="FCT_2008_-_HM_ok"/>
      <sheetName val="Loan_Data2"/>
      <sheetName val="LJ_Assumptions"/>
      <sheetName val="LJ_Cost"/>
      <sheetName val="LJ_His_CF"/>
      <sheetName val="YS_Loan_"/>
      <sheetName val="YS_Hotel_Budget"/>
      <sheetName val="YS_Assumptions"/>
      <sheetName val="YS_Cost_"/>
      <sheetName val="YS_His_CF"/>
      <sheetName val="new_IFS_format"/>
      <sheetName val="TMF_Draft"/>
      <sheetName val="Fill_this_out_first___"/>
      <sheetName val="FE-1770_P1"/>
      <sheetName val="_9DOZep{_x000a_"/>
      <sheetName val="K-5_YE"/>
      <sheetName val="Asset_31-12-47"/>
      <sheetName val="Purchase_Order"/>
      <sheetName val="Customize_Your_Purchase_Order"/>
      <sheetName val="Customize_Your_Invoice"/>
      <sheetName val="ADJ___RATE"/>
      <sheetName val="Call_Down_Data_OLD"/>
      <sheetName val="Assumption_Data"/>
      <sheetName val="BL_-_GL_-_RJ"/>
      <sheetName val="T&amp;E_GL"/>
      <sheetName val="T&amp;E_System"/>
      <sheetName val="1020_FF"/>
      <sheetName val="_IBPL00011"/>
      <sheetName val="FY02_Fcst"/>
      <sheetName val="Operational_Plan"/>
      <sheetName val="Summary_Comparison_SGD"/>
      <sheetName val="U-7_1"/>
      <sheetName val="N-4_41"/>
      <sheetName val="7_Jan_021"/>
      <sheetName val="Mkt_Dev_1291_ONL_1290_-_1010"/>
      <sheetName val="GAAP_Pru"/>
      <sheetName val="31_12_04"/>
      <sheetName val="Bill_No__2_-_Carpark"/>
      <sheetName val="FDR-Jan-99_"/>
      <sheetName val="sum_to_LRH"/>
      <sheetName val="Appendix_E"/>
      <sheetName val="Submission_Form"/>
      <sheetName val="interest_income"/>
      <sheetName val="Tax_Formulas"/>
      <sheetName val="Setup_Sheet"/>
      <sheetName val="K101_FA_Lead"/>
      <sheetName val="Base_Rental"/>
      <sheetName val="COST_(ACC_ขาย10-2005)"/>
      <sheetName val="Book_1_Summary"/>
      <sheetName val="Global_Cover"/>
      <sheetName val="Anniversary_at_Multi_Group"/>
      <sheetName val="Burden_exp"/>
      <sheetName val="Main_Menu"/>
      <sheetName val="AOP_Summary-2"/>
      <sheetName val="ALL_KSFC_RIGS_EXCEPT_R-5"/>
      <sheetName val="Entity_List"/>
      <sheetName val="Drop_Down_Lists1"/>
      <sheetName val="CAPEX_Import1"/>
      <sheetName val="Rates_Table1"/>
      <sheetName val="Jung_step_down_(60)1"/>
      <sheetName val="lgth_adj_fine1"/>
      <sheetName val="Gauge_Accuracy1"/>
      <sheetName val="Drop_Down1"/>
      <sheetName val="AUDIT_FEE1"/>
      <sheetName val="Raw_Mat1"/>
      <sheetName val="Thai_better_foods1"/>
      <sheetName val="Cross_Ref1"/>
      <sheetName val="Link_data"/>
      <sheetName val="Drop_down_list"/>
      <sheetName val="Tax_Calculation"/>
      <sheetName val="RIG_134-ASSETS_APR_97"/>
      <sheetName val="RIG_027-ASSETS-AFTER_30_JUN_97"/>
      <sheetName val="Home_Page"/>
      <sheetName val="Interest_Rate_Projection"/>
      <sheetName val="Table_LL13"/>
      <sheetName val="BALANCE_SHEET_"/>
      <sheetName val="New_Hire_Input_&amp;_Calc"/>
      <sheetName val="On_Board_Headcount_Changes"/>
      <sheetName val="Permanent_info"/>
      <sheetName val="Wkgs_BS_Lead"/>
      <sheetName val="SAP_COMPANY_CODES"/>
      <sheetName val="ana_u5"/>
      <sheetName val="Genetica_Molecular_'07"/>
      <sheetName val="A_TODDI_&amp;_B_TODDI"/>
      <sheetName val="SUM_RV-November"/>
      <sheetName val="FY04_budget_vol"/>
      <sheetName val="DEP_C2001"/>
      <sheetName val="MCS_P&amp;L_By_Sub__USD"/>
      <sheetName val="lab_paced"/>
      <sheetName val="Cost_Center"/>
      <sheetName val="21_Ocl"/>
      <sheetName val="acc_depre-report-old"/>
      <sheetName val="Download_Grp_Branch"/>
      <sheetName val="Download_Lcl_Branch"/>
      <sheetName val="Supporting_Tool"/>
      <sheetName val="Std_06"/>
      <sheetName val="Debt_Info"/>
      <sheetName val="Investment_Database"/>
      <sheetName val="CF_RECONCILE_-_1"/>
      <sheetName val="N-4_Patent_right"/>
      <sheetName val="On_hand_-_31_Mar_03"/>
      <sheetName val="COMPUTER_HARDWARE(IFM)_(A)"/>
      <sheetName val="summary_of_used_bits"/>
      <sheetName val="Mapping_table"/>
      <sheetName val="PRICE_LIST_MASTER"/>
      <sheetName val="Input_Price"/>
      <sheetName val="Main_Model"/>
      <sheetName val="Month_v_YTD"/>
      <sheetName val="Project_Detail_"/>
      <sheetName val="98FORECAST_(1)"/>
      <sheetName val="TB-Circuit_ONE_-12"/>
      <sheetName val="_IB-PL-YTD"/>
      <sheetName val="Account_List"/>
      <sheetName val="Company_codes"/>
      <sheetName val="Stock_Aging"/>
      <sheetName val="TB_Data_base"/>
      <sheetName val="NAR-Pistons_(2)"/>
      <sheetName val="TAUX_MONNAIES"/>
      <sheetName val="Equity_Rec_"/>
      <sheetName val="#ofclose__xl"/>
      <sheetName val="NBD1_1_01"/>
      <sheetName val="NBD2_1_02"/>
      <sheetName val="NBD2_1_03"/>
      <sheetName val="NBD2_1_04"/>
      <sheetName val="NBD2_2_02"/>
      <sheetName val="NBD6_2_01"/>
      <sheetName val="NBD6_2_02"/>
      <sheetName val="NBD8_2_01"/>
      <sheetName val="NBD8_2_08"/>
      <sheetName val="NBD8_2_09"/>
      <sheetName val="NBD8_2_11"/>
      <sheetName val="NBD8_2_12"/>
      <sheetName val="NBD8_2_16"/>
      <sheetName val="NBD8_2_18"/>
      <sheetName val="NBD8_2_20"/>
      <sheetName val="NBD8_2_21"/>
      <sheetName val="คชจ_ดำเนินงาน6-43"/>
      <sheetName val="Int_2010"/>
      <sheetName val="Land_28101"/>
      <sheetName val="งบบริหาร_PL-report"/>
      <sheetName val="BS_ATTACH"/>
    </sheetNames>
    <sheetDataSet>
      <sheetData sheetId="0" refreshError="1"/>
      <sheetData sheetId="1">
        <row r="2">
          <cell r="G2">
            <v>36525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3">
          <cell r="A3" t="str">
            <v>CLIENT</v>
          </cell>
        </row>
      </sheetData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>
        <row r="2">
          <cell r="G2">
            <v>36525</v>
          </cell>
        </row>
      </sheetData>
      <sheetData sheetId="436"/>
      <sheetData sheetId="437"/>
      <sheetData sheetId="438"/>
      <sheetData sheetId="439">
        <row r="2">
          <cell r="G2">
            <v>36525</v>
          </cell>
        </row>
      </sheetData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>
        <row r="2">
          <cell r="G2">
            <v>36525</v>
          </cell>
        </row>
      </sheetData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tem Master List"/>
      <sheetName val="Sheet1"/>
      <sheetName val="เงินกู้ธนชาติ"/>
    </sheetNames>
    <sheetDataSet>
      <sheetData sheetId="0"/>
      <sheetData sheetId="1">
        <row r="2">
          <cell r="E2" t="str">
            <v>SD</v>
          </cell>
        </row>
      </sheetData>
      <sheetData sheetId="2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เงินกู้ธนชาติ"/>
      <sheetName val="เงินกู้ MGC"/>
      <sheetName val="BMCT2003"/>
      <sheetName val="Amortization Table"/>
      <sheetName val="TrialBalance Q3-2002"/>
      <sheetName val="K-5"/>
      <sheetName val="E-1D"/>
      <sheetName val="ตั๋วเงินรับ"/>
      <sheetName val="ELEC45-01"/>
      <sheetName val="LeadYE2002_เพิ่มช่อง Q3'02"/>
      <sheetName val="detail_profit&amp;loss"/>
    </sheetNames>
    <sheetDataSet>
      <sheetData sheetId="0">
        <row r="1">
          <cell r="A1" t="str">
            <v>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vered_Sheet1"/>
      <sheetName val="Recovered_Sheet2"/>
      <sheetName val="Cover1"/>
      <sheetName val="Cover2"/>
      <sheetName val="Content"/>
      <sheetName val="P&amp;L"/>
      <sheetName val="ASSET"/>
      <sheetName val="LIABILITIES"/>
      <sheetName val="sales,other in"/>
      <sheetName val="cost"/>
      <sheetName val="int,ex loss"/>
      <sheetName val="director's"/>
      <sheetName val="admin"/>
      <sheetName val="bank,ar"/>
      <sheetName val="inven"/>
      <sheetName val="cip"/>
      <sheetName val="depo,preop"/>
      <sheetName val="od,ap trade"/>
      <sheetName val="ap related"/>
      <sheetName val="current lia"/>
      <sheetName val="currenport,ap cip"/>
      <sheetName val="long term"/>
      <sheetName val="PAPER C-FLOW"/>
      <sheetName val="C-FLOW"/>
      <sheetName val="UNREALIZE"/>
      <sheetName val="TRIAL BALANCE"/>
      <sheetName val="AJE"/>
      <sheetName val="BALANCE SHEET "/>
      <sheetName val="detail_profit&amp;loss"/>
      <sheetName val="J2"/>
      <sheetName val="J1"/>
      <sheetName val="FRECEFECBAILEYS"/>
      <sheetName val="เงินกู้ธนชาติ"/>
      <sheetName val="เงินกู้ MGC"/>
      <sheetName val="Sheet1"/>
      <sheetName val="SKA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38442</v>
          </cell>
        </row>
        <row r="3">
          <cell r="B3">
            <v>38533</v>
          </cell>
        </row>
        <row r="4">
          <cell r="B4">
            <v>38625</v>
          </cell>
        </row>
        <row r="5">
          <cell r="B5">
            <v>38717</v>
          </cell>
        </row>
      </sheetData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Sheet1"/>
      <sheetName val="เงินกู้_MGC"/>
      <sheetName val="detail_profit&amp;loss"/>
      <sheetName val="ELEC45-01"/>
      <sheetName val="Trial Balance"/>
      <sheetName val="Links"/>
      <sheetName val="Lead"/>
    </sheetNames>
    <sheetDataSet>
      <sheetData sheetId="0" refreshError="1">
        <row r="17">
          <cell r="E17">
            <v>2301291.9806534634</v>
          </cell>
        </row>
      </sheetData>
      <sheetData sheetId="1" refreshError="1">
        <row r="4">
          <cell r="B4">
            <v>8500000</v>
          </cell>
        </row>
        <row r="15">
          <cell r="F15">
            <v>5500000</v>
          </cell>
        </row>
      </sheetData>
      <sheetData sheetId="2"/>
      <sheetData sheetId="3">
        <row r="4">
          <cell r="B4">
            <v>8500000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건축개요"/>
      <sheetName val="층별개요"/>
      <sheetName val="전기설비"/>
      <sheetName val="기계설비"/>
      <sheetName val="건축물개요"/>
      <sheetName val="조직및 인원계획"/>
      <sheetName val="인원계획-시설"/>
      <sheetName val="인원계획-미화"/>
      <sheetName val="인원계획-보안주차안내"/>
      <sheetName val="자격요원선임"/>
      <sheetName val="견적서"/>
      <sheetName val="총괄견적서"/>
      <sheetName val="견적내역-시설"/>
      <sheetName val="시설운영비"/>
      <sheetName val="장비-시설"/>
      <sheetName val="견적내역-미화 (2)"/>
      <sheetName val="미화운영"/>
      <sheetName val="미화소모품"/>
      <sheetName val="장비-미화"/>
      <sheetName val="견적내역-보안 (2)"/>
      <sheetName val="보안운영"/>
      <sheetName val="장비-보안안내주차"/>
      <sheetName val="예산안"/>
      <sheetName val="연봉산술"/>
      <sheetName val="Sheet3"/>
      <sheetName val="인원계획_미화"/>
      <sheetName val="노무비"/>
      <sheetName val="Assumptions"/>
      <sheetName val="001"/>
      <sheetName val="Initial Input Variable"/>
      <sheetName val="일위대가목차"/>
      <sheetName val="Trial Balance"/>
      <sheetName val="เงินกู้ MGC"/>
      <sheetName val="เงินกู้ธนชาติ"/>
      <sheetName val="재무가정"/>
      <sheetName val="공사개요"/>
      <sheetName val="MOTOR"/>
      <sheetName val="Customer Databas"/>
      <sheetName val="익월작업계힉"/>
      <sheetName val="Instructions"/>
      <sheetName val="S&amp;R"/>
      <sheetName val="Template"/>
      <sheetName val="1 Cash Flow Analysis"/>
      <sheetName val="조직및_인원계획"/>
      <sheetName val="견적내역-미화_(2)"/>
      <sheetName val="견적내역-보안_(2)"/>
      <sheetName val="Initial_Input_Variable"/>
      <sheetName val="Customer_Databas"/>
      <sheetName val="2004SS"/>
      <sheetName val="2004CJ"/>
      <sheetName val="ASP"/>
      <sheetName val="Summary"/>
      <sheetName val="2. Summary-cash"/>
      <sheetName val="Budget 2005(DW)"/>
      <sheetName val="Id"/>
      <sheetName val="Area"/>
      <sheetName val="Journal"/>
      <sheetName val="98년매출액및매출원가"/>
      <sheetName val="손익계산서(가로)"/>
      <sheetName val="견적과실행예산"/>
      <sheetName val="2002"/>
      <sheetName val="0.1keyAssumption"/>
      <sheetName val="0.0ControlSheet"/>
      <sheetName val="건재양식"/>
      <sheetName val="ตั๋วเงินรับ"/>
      <sheetName val="U-5"/>
      <sheetName val="TB"/>
      <sheetName val="PA"/>
      <sheetName val="BS ATTACH"/>
      <sheetName val="GAAP Pru"/>
      <sheetName val="ยานพาหนะ"/>
      <sheetName val="S-5"/>
      <sheetName val="Exp"/>
      <sheetName val="anaysis_sheet"/>
      <sheetName val="03中"/>
      <sheetName val="รายเดือน"/>
      <sheetName val="code"/>
      <sheetName val="SH-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7">
          <cell r="E17">
            <v>2301291.9806534634</v>
          </cell>
        </row>
      </sheetData>
      <sheetData sheetId="1">
        <row r="4">
          <cell r="B4">
            <v>8500000</v>
          </cell>
        </row>
        <row r="17">
          <cell r="E17">
            <v>3000000</v>
          </cell>
        </row>
      </sheetData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JournalTrans_BS"/>
      <sheetName val="LedgerJournalTrans_Unreconciled"/>
      <sheetName val="LedgerJournalTrans_AP"/>
      <sheetName val="LedgerJournalTrans_AR"/>
      <sheetName val="LedgerJournalTrans_FA"/>
      <sheetName val="Summary"/>
      <sheetName val="LedgerBud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เงินกู้ MGC"/>
      <sheetName val="เงินกู้ธนชาติ"/>
      <sheetName val="2002"/>
      <sheetName val="U-5"/>
      <sheetName val="매출"/>
      <sheetName val="인원계획-미화"/>
      <sheetName val="Consolidated"/>
      <sheetName val="Links"/>
      <sheetName val="Lead"/>
      <sheetName val="Data"/>
      <sheetName val="PA"/>
      <sheetName val="FF7"/>
      <sheetName val="노무비"/>
      <sheetName val="LABOUR"/>
      <sheetName val="Account Name &amp; Code"/>
      <sheetName val="Location &amp; Cost Centre"/>
      <sheetName val="Sheet1"/>
      <sheetName val="Salaries-CGR OB-2.1"/>
      <sheetName val="Balance sheet"/>
      <sheetName val="Trial Balance"/>
      <sheetName val=" IB-PL-YTD"/>
      <sheetName val="Master"/>
      <sheetName val="Metals"/>
      <sheetName val="GST Recon-Workings"/>
      <sheetName val="Drop Down"/>
      <sheetName val="Igw Model"/>
      <sheetName val="SALES&amp;COGS"/>
      <sheetName val="MONTHLY"/>
      <sheetName val="detail_profit&amp;loss"/>
      <sheetName val="TrialBalance Q3-2002"/>
      <sheetName val="Purchases"/>
      <sheetName val="U-3"/>
      <sheetName val="CRITERIA1"/>
      <sheetName val="FA Register"/>
      <sheetName val="Data_Select"/>
      <sheetName val="DB_BS"/>
      <sheetName val="PLreport"/>
      <sheetName val="Code"/>
      <sheetName val="Account List"/>
      <sheetName val="Company codes"/>
      <sheetName val="???????????"/>
      <sheetName val="OceMenuSheet"/>
      <sheetName val="NEW ZEALAND"/>
      <sheetName val="Stock Aging"/>
      <sheetName val="N-4 Patent right"/>
      <sheetName val="OUTLK%"/>
      <sheetName val="RANGES"/>
      <sheetName val="S-5"/>
      <sheetName val="ต__วเง_นร_บ"/>
      <sheetName val="list"/>
      <sheetName val="เงินกู้_MGC"/>
      <sheetName val="Trial_Balance"/>
      <sheetName val="Account_Name_&amp;_Code"/>
      <sheetName val="Location_&amp;_Cost_Centre"/>
      <sheetName val="Salaries-CGR_OB-2_1"/>
      <sheetName val="Balance_sheet"/>
      <sheetName val="_IB-PL-YTD"/>
      <sheetName val="GST_Recon-Workings"/>
      <sheetName val="Drop_Down"/>
      <sheetName val="Igw_Model"/>
      <sheetName val="TrialBalance_Q3-2002"/>
      <sheetName val="Account_List"/>
      <sheetName val="Company_codes"/>
      <sheetName val="NEW_ZEALAND"/>
      <sheetName val="Stock_Aging"/>
      <sheetName val="N-4_Patent_right"/>
      <sheetName val="FA_Register"/>
      <sheetName val="เงินกู้_MGC1"/>
      <sheetName val="Trial_Balance1"/>
      <sheetName val="Account_Name_&amp;_Code1"/>
      <sheetName val="Location_&amp;_Cost_Centre1"/>
      <sheetName val="Salaries-CGR_OB-2_11"/>
      <sheetName val="Balance_sheet1"/>
      <sheetName val="_IB-PL-YTD1"/>
      <sheetName val="GST_Recon-Workings1"/>
      <sheetName val="Drop_Down1"/>
      <sheetName val="Igw_Model1"/>
      <sheetName val="TrialBalance_Q3-20021"/>
      <sheetName val="Account_List1"/>
      <sheetName val="Company_codes1"/>
      <sheetName val="NEW_ZEALAND1"/>
      <sheetName val="Stock_Aging1"/>
      <sheetName val="N-4_Patent_right1"/>
      <sheetName val="FA_Register1"/>
      <sheetName val="A"/>
      <sheetName val="Furniture"/>
      <sheetName val="Lists"/>
      <sheetName val="Sch 7"/>
      <sheetName val="Kind of Service"/>
      <sheetName val="2004 Labor"/>
      <sheetName val="Service Coming"/>
      <sheetName val="e-1810_A"/>
      <sheetName val="2. Definitions"/>
      <sheetName val="IMPORT LIST"/>
      <sheetName val="J2"/>
      <sheetName val="J1"/>
      <sheetName val="BSreport_V1"/>
      <sheetName val="Parameters"/>
      <sheetName val="Job header"/>
      <sheetName val="Babara"/>
      <sheetName val="Customize Your Invoice"/>
      <sheetName val="1201"/>
      <sheetName val="Invoice"/>
      <sheetName val="SCB 1 - Current"/>
      <sheetName val="SCB 2 - Current"/>
      <sheetName val="BOM.EXSM"/>
      <sheetName val="Last Year"/>
      <sheetName val="FA_31.03.05"/>
      <sheetName val="Up to 2002"/>
      <sheetName val="DETAILAC"/>
      <sheetName val="2"/>
      <sheetName val="พ.ย.46-ม.ค.47"/>
      <sheetName val="L123"/>
      <sheetName val="PRODUCT"/>
      <sheetName val="PY Strat Plan"/>
      <sheetName val="Year 2002 IS"/>
      <sheetName val="เงินกู้_MGC2"/>
      <sheetName val="Trial_Balance2"/>
      <sheetName val="Account_Name_&amp;_Code2"/>
      <sheetName val="Location_&amp;_Cost_Centre2"/>
      <sheetName val="Salaries-CGR_OB-2_12"/>
      <sheetName val="Balance_sheet2"/>
      <sheetName val="_IB-PL-YTD2"/>
      <sheetName val="GST_Recon-Workings2"/>
      <sheetName val="Drop_Down2"/>
      <sheetName val="Igw_Model2"/>
      <sheetName val="TrialBalance_Q3-20022"/>
      <sheetName val="Account_List2"/>
      <sheetName val="Company_codes2"/>
      <sheetName val="NEW_ZEALAND2"/>
      <sheetName val="Stock_Aging2"/>
      <sheetName val="N-4_Patent_right2"/>
      <sheetName val="FA_Register2"/>
      <sheetName val="Sch_7"/>
      <sheetName val="Kind_of_Service"/>
      <sheetName val="2004_Labor"/>
      <sheetName val="Service_Coming"/>
      <sheetName val="2__Definitions"/>
      <sheetName val="C-3"/>
      <sheetName val="K-5"/>
      <sheetName val="Assmt"/>
      <sheetName val="10_ค้างรับเช่าเครื่องล้างจา (2)"/>
      <sheetName val="12_ค้างรับบริการ (2)"/>
      <sheetName val="DropDown"/>
      <sheetName val="PM-TE"/>
      <sheetName val="CUSTOMER"/>
      <sheetName val="7251-06540"/>
      <sheetName val="trfc02-26(Fes+Ses)"/>
      <sheetName val="Newspaper"/>
      <sheetName val="AdFIF"/>
      <sheetName val="Allocate96-98"/>
      <sheetName val="224140"/>
      <sheetName val="Product Return Detail"/>
      <sheetName val="Thailand"/>
      <sheetName val="Sample size"/>
      <sheetName val="IMV"/>
      <sheetName val="Parm"/>
      <sheetName val="Sheet3"/>
      <sheetName val="ｸﾞﾗﾌﾃﾞｰﾀ"/>
      <sheetName val="10"/>
      <sheetName val="VERIFICATION PAYE"/>
      <sheetName val="Month v YTD"/>
      <sheetName val="CIPA"/>
      <sheetName val="Basic"/>
      <sheetName val="AFM"/>
      <sheetName val="NSC"/>
      <sheetName val="Menu"/>
      <sheetName val="xL5 FT"/>
      <sheetName val="am Goal"/>
      <sheetName val="xW9-13 L act"/>
      <sheetName val="Ctry Rank"/>
      <sheetName val="AM STRETCH"/>
      <sheetName val="LLookup"/>
      <sheetName val="AccpacTB"/>
      <sheetName val="Summary"/>
      <sheetName val="Unit Price 97"/>
      <sheetName val="ADJ - RATE"/>
      <sheetName val="___________"/>
      <sheetName val="013 - การสั่งการ"/>
      <sheetName val="SKA"/>
      <sheetName val="2动力设备"/>
      <sheetName val="0506合并附注"/>
      <sheetName val="Disposal"/>
      <sheetName val="TB-2001-Apr'01"/>
      <sheetName val="Recon 057"/>
      <sheetName val="Recon 292"/>
      <sheetName val="Ocnis"/>
      <sheetName val="Inv."/>
      <sheetName val=" APS  APS-DI ING"/>
      <sheetName val="เงินกู้_MGC3"/>
      <sheetName val="Trial_Balance3"/>
      <sheetName val="Account_Name_&amp;_Code3"/>
      <sheetName val="Location_&amp;_Cost_Centre3"/>
      <sheetName val="Salaries-CGR_OB-2_13"/>
      <sheetName val="Balance_sheet3"/>
      <sheetName val="_IB-PL-YTD3"/>
      <sheetName val="GST_Recon-Workings3"/>
      <sheetName val="Drop_Down3"/>
      <sheetName val="Igw_Model3"/>
      <sheetName val="TrialBalance_Q3-20023"/>
      <sheetName val="Account_List3"/>
      <sheetName val="Company_codes3"/>
      <sheetName val="NEW_ZEALAND3"/>
      <sheetName val="Stock_Aging3"/>
      <sheetName val="N-4_Patent_right3"/>
      <sheetName val="FA_Register3"/>
      <sheetName val="Last_Year"/>
      <sheetName val="Kind_of_Service1"/>
      <sheetName val="2004_Labor1"/>
      <sheetName val="Service_Coming1"/>
      <sheetName val="Up_to_2002"/>
      <sheetName val="Sch_71"/>
      <sheetName val="2__Definitions1"/>
      <sheetName val="FA_31_03_05"/>
      <sheetName val="พ_ย_46-ม_ค_47"/>
      <sheetName val="Job_header"/>
      <sheetName val="Customize_Your_Invoice"/>
      <sheetName val="SCB_1_-_Current"/>
      <sheetName val="SCB_2_-_Current"/>
      <sheetName val="BOM_EXSM"/>
      <sheetName val="IMPORT_LIST"/>
      <sheetName val="Year_2002_IS"/>
      <sheetName val="PY_Strat_Plan"/>
      <sheetName val="10_ค้างรับเช่าเครื่องล้างจา_(2)"/>
      <sheetName val="12_ค้างรับบริการ_(2)"/>
      <sheetName val="เงินกู้_MGC4"/>
      <sheetName val="Trial_Balance4"/>
      <sheetName val="Account_Name_&amp;_Code4"/>
      <sheetName val="Location_&amp;_Cost_Centre4"/>
      <sheetName val="Salaries-CGR_OB-2_14"/>
      <sheetName val="Balance_sheet4"/>
      <sheetName val="_IB-PL-YTD4"/>
      <sheetName val="GST_Recon-Workings4"/>
      <sheetName val="Drop_Down4"/>
      <sheetName val="Igw_Model4"/>
      <sheetName val="TrialBalance_Q3-20024"/>
      <sheetName val="Account_List4"/>
      <sheetName val="Company_codes4"/>
      <sheetName val="NEW_ZEALAND4"/>
      <sheetName val="Stock_Aging4"/>
      <sheetName val="N-4_Patent_right4"/>
      <sheetName val="FA_Register4"/>
      <sheetName val="Last_Year1"/>
      <sheetName val="Kind_of_Service2"/>
      <sheetName val="2004_Labor2"/>
      <sheetName val="Service_Coming2"/>
      <sheetName val="Up_to_20021"/>
      <sheetName val="Sch_72"/>
      <sheetName val="2__Definitions2"/>
      <sheetName val="FA_31_03_051"/>
      <sheetName val="พ_ย_46-ม_ค_471"/>
      <sheetName val="Job_header1"/>
      <sheetName val="Customize_Your_Invoice1"/>
      <sheetName val="SCB_1_-_Current1"/>
      <sheetName val="SCB_2_-_Current1"/>
      <sheetName val="BOM_EXSM1"/>
      <sheetName val="IMPORT_LIST1"/>
      <sheetName val="Year_2002_IS1"/>
      <sheetName val="PY_Strat_Plan1"/>
      <sheetName val="10_ค้างรับเช่าเครื่องล้างจา_(21"/>
      <sheetName val="12_ค้างรับบริการ_(2)1"/>
      <sheetName val="เงินกู้_MGC5"/>
      <sheetName val="Trial_Balance5"/>
      <sheetName val="Account_Name_&amp;_Code5"/>
      <sheetName val="Location_&amp;_Cost_Centre5"/>
      <sheetName val="Salaries-CGR_OB-2_15"/>
      <sheetName val="Balance_sheet5"/>
      <sheetName val="_IB-PL-YTD5"/>
      <sheetName val="GST_Recon-Workings5"/>
      <sheetName val="Drop_Down5"/>
      <sheetName val="Igw_Model5"/>
      <sheetName val="TrialBalance_Q3-20025"/>
      <sheetName val="Account_List5"/>
      <sheetName val="Company_codes5"/>
      <sheetName val="NEW_ZEALAND5"/>
      <sheetName val="Stock_Aging5"/>
      <sheetName val="N-4_Patent_right5"/>
      <sheetName val="FA_Register5"/>
      <sheetName val="Last_Year2"/>
      <sheetName val="Kind_of_Service3"/>
      <sheetName val="2004_Labor3"/>
      <sheetName val="Service_Coming3"/>
      <sheetName val="Up_to_20022"/>
      <sheetName val="Sch_73"/>
      <sheetName val="2__Definitions3"/>
      <sheetName val="FA_31_03_052"/>
      <sheetName val="พ_ย_46-ม_ค_472"/>
      <sheetName val="Job_header2"/>
      <sheetName val="Customize_Your_Invoice2"/>
      <sheetName val="SCB_1_-_Current2"/>
      <sheetName val="SCB_2_-_Current2"/>
      <sheetName val="BOM_EXSM2"/>
      <sheetName val="IMPORT_LIST2"/>
      <sheetName val="Year_2002_IS2"/>
      <sheetName val="PY_Strat_Plan2"/>
      <sheetName val="10_ค้างรับเช่าเครื่องล้างจา_(22"/>
      <sheetName val="12_ค้างรับบริการ_(2)2"/>
      <sheetName val="เงินกู้_MGC6"/>
      <sheetName val="Trial_Balance6"/>
      <sheetName val="Account_Name_&amp;_Code6"/>
      <sheetName val="Location_&amp;_Cost_Centre6"/>
      <sheetName val="Salaries-CGR_OB-2_16"/>
      <sheetName val="Balance_sheet6"/>
      <sheetName val="_IB-PL-YTD6"/>
      <sheetName val="GST_Recon-Workings6"/>
      <sheetName val="Drop_Down6"/>
      <sheetName val="Igw_Model6"/>
      <sheetName val="TrialBalance_Q3-20026"/>
      <sheetName val="Account_List6"/>
      <sheetName val="Company_codes6"/>
      <sheetName val="NEW_ZEALAND6"/>
      <sheetName val="Stock_Aging6"/>
      <sheetName val="N-4_Patent_right6"/>
      <sheetName val="FA_Register6"/>
      <sheetName val="Last_Year3"/>
      <sheetName val="Kind_of_Service4"/>
      <sheetName val="2004_Labor4"/>
      <sheetName val="Service_Coming4"/>
      <sheetName val="Up_to_20023"/>
      <sheetName val="Sch_74"/>
      <sheetName val="2__Definitions4"/>
      <sheetName val="FA_31_03_053"/>
      <sheetName val="พ_ย_46-ม_ค_473"/>
      <sheetName val="Job_header3"/>
      <sheetName val="Customize_Your_Invoice3"/>
      <sheetName val="SCB_1_-_Current3"/>
      <sheetName val="SCB_2_-_Current3"/>
      <sheetName val="BOM_EXSM3"/>
      <sheetName val="IMPORT_LIST3"/>
      <sheetName val="Year_2002_IS3"/>
      <sheetName val="PY_Strat_Plan3"/>
      <sheetName val="10_ค้างรับเช่าเครื่องล้างจา_(23"/>
      <sheetName val="12_ค้างรับบริการ_(2)3"/>
      <sheetName val="เงินกู้_MGC7"/>
      <sheetName val="Trial_Balance7"/>
      <sheetName val="Account_Name_&amp;_Code7"/>
      <sheetName val="Location_&amp;_Cost_Centre7"/>
      <sheetName val="Salaries-CGR_OB-2_17"/>
      <sheetName val="Balance_sheet7"/>
      <sheetName val="_IB-PL-YTD7"/>
      <sheetName val="GST_Recon-Workings7"/>
      <sheetName val="Drop_Down7"/>
      <sheetName val="Igw_Model7"/>
      <sheetName val="TrialBalance_Q3-20027"/>
      <sheetName val="Account_List7"/>
      <sheetName val="Company_codes7"/>
      <sheetName val="NEW_ZEALAND7"/>
      <sheetName val="Stock_Aging7"/>
      <sheetName val="N-4_Patent_right7"/>
      <sheetName val="FA_Register7"/>
      <sheetName val="Last_Year4"/>
      <sheetName val="Kind_of_Service5"/>
      <sheetName val="2004_Labor5"/>
      <sheetName val="Service_Coming5"/>
      <sheetName val="Up_to_20024"/>
      <sheetName val="Sch_75"/>
      <sheetName val="2__Definitions5"/>
      <sheetName val="FA_31_03_054"/>
      <sheetName val="พ_ย_46-ม_ค_474"/>
      <sheetName val="Job_header4"/>
      <sheetName val="Customize_Your_Invoice4"/>
      <sheetName val="SCB_1_-_Current4"/>
      <sheetName val="SCB_2_-_Current4"/>
      <sheetName val="BOM_EXSM4"/>
      <sheetName val="IMPORT_LIST4"/>
      <sheetName val="Year_2002_IS4"/>
      <sheetName val="PY_Strat_Plan4"/>
      <sheetName val="10_ค้างรับเช่าเครื่องล้างจา_(24"/>
      <sheetName val="12_ค้างรับบริการ_(2)4"/>
    </sheetNames>
    <sheetDataSet>
      <sheetData sheetId="0" refreshError="1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4">
          <cell r="B4">
            <v>4399427.8</v>
          </cell>
        </row>
      </sheetData>
      <sheetData sheetId="1">
        <row r="4">
          <cell r="B4">
            <v>8500000</v>
          </cell>
        </row>
        <row r="17">
          <cell r="E17">
            <v>3000000</v>
          </cell>
        </row>
      </sheetData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-1"/>
      <sheetName val="U-1A"/>
      <sheetName val="U-2"/>
      <sheetName val="U-3"/>
      <sheetName val="U-4"/>
      <sheetName val="U-5"/>
      <sheetName val="analytical"/>
      <sheetName val="Payroll"/>
      <sheetName val="per employee"/>
      <sheetName val="U-6"/>
      <sheetName val="Sales cutoff"/>
      <sheetName val="Provision"/>
      <sheetName val="AGING"/>
      <sheetName val="Review CN"/>
      <sheetName val="K-1.1 (2)"/>
      <sheetName val="Summary (2)"/>
      <sheetName val="Summary"/>
      <sheetName val="REC (2)"/>
      <sheetName val="CJE (2)"/>
      <sheetName val="CJE"/>
      <sheetName val="AJE"/>
      <sheetName val="REC"/>
      <sheetName val="เงินกู้ธนชาติ"/>
      <sheetName val="เงินกู้ MG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>
        <row r="15">
          <cell r="F15">
            <v>5500000</v>
          </cell>
        </row>
      </sheetData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5">
          <cell r="F15">
            <v>2098135.8193465373</v>
          </cell>
        </row>
      </sheetData>
      <sheetData sheetId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ัตราค่าบรรทุก"/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Master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IA Data"/>
      <sheetName val="feature"/>
      <sheetName val="Resumen"/>
      <sheetName val="Contado"/>
      <sheetName val="MMA Contado"/>
      <sheetName val="Futuros"/>
      <sheetName val="MMA Futuros"/>
      <sheetName val="MMA Swaps"/>
      <sheetName val="Swaps-Población"/>
      <sheetName val="MMA Swaps (Detalle)"/>
      <sheetName val="Tickmarks"/>
      <sheetName val="TASAS"/>
      <sheetName val="Curva - Cliente"/>
      <sheetName val="Detalle de la muestra"/>
      <sheetName val="Resúmen "/>
      <sheetName val="1"/>
      <sheetName val="2"/>
      <sheetName val="3"/>
      <sheetName val="4"/>
      <sheetName val="6"/>
      <sheetName val="8"/>
      <sheetName val="10"/>
      <sheetName val="13"/>
      <sheetName val="16"/>
      <sheetName val="17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Tasas CDT"/>
      <sheetName val="Curva Swap y DTF"/>
      <sheetName val="CCU"/>
      <sheetName val="CCP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FSA"/>
      <sheetName val="ﾍﾞﾀﾘｽﾄ"/>
      <sheetName val="เครื่องตกแต่ง"/>
      <sheetName val="อาคาร"/>
      <sheetName val="เครื่องมือ"/>
      <sheetName val="CODE"/>
      <sheetName val="J2"/>
      <sheetName val="J1"/>
      <sheetName val="Temp"/>
      <sheetName val="S33"/>
    </sheetNames>
    <sheetDataSet>
      <sheetData sheetId="0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>
        <row r="1">
          <cell r="A1" t="str">
            <v>ระยะทาง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>
        <row r="1">
          <cell r="A1" t="str">
            <v>บริษัท เจเอสเอสอาร์ อ๊อกชั่น จำกัด</v>
          </cell>
        </row>
      </sheetData>
      <sheetData sheetId="82"/>
      <sheetData sheetId="83"/>
      <sheetData sheetId="84"/>
      <sheetData sheetId="85">
        <row r="1">
          <cell r="A1" t="str">
            <v>บริษัท เจเอสเอสอาร์ อ๊อกชั่น จำกัด</v>
          </cell>
        </row>
      </sheetData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M-TE"/>
      <sheetName val="เงินกู้ธนชาติ"/>
      <sheetName val="เงินกู้ MGC"/>
      <sheetName val="TrialBalance Q3-2002"/>
      <sheetName val="Trial Balance"/>
    </sheetNames>
    <sheetDataSet>
      <sheetData sheetId="0">
        <row r="9">
          <cell r="J9">
            <v>13376</v>
          </cell>
        </row>
        <row r="30">
          <cell r="E30">
            <v>13376.442500000001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BUILD95"/>
      <sheetName val="SH_A"/>
      <sheetName val="TB-3Q2016"/>
      <sheetName val="Account Code_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0805"/>
      <sheetName val="Sum"/>
      <sheetName val="Revenues &amp; Expenses"/>
      <sheetName val="Cover"/>
      <sheetName val="Links"/>
      <sheetName val="Q4-50"/>
      <sheetName val="1"/>
      <sheetName val="BALANCE SHEET "/>
      <sheetName val="2779"/>
      <sheetName val="HOME"/>
      <sheetName val="Threshold"/>
      <sheetName val="JJM0107"/>
      <sheetName val="Inventory Dec"/>
      <sheetName val="P&amp;L"/>
      <sheetName val="CAPEX and HO"/>
      <sheetName val="CASH GRAPHS"/>
      <sheetName val="EBIT GRAPHS"/>
      <sheetName val="Dollar DOI"/>
      <sheetName val="Safety"/>
      <sheetName val="Vehicle Number"/>
      <sheetName val="Summary"/>
      <sheetName val="Master"/>
      <sheetName val="FKT_PJK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Expect Depre."/>
      <sheetName val="FA Movement YE09"/>
      <sheetName val="Lead"/>
      <sheetName val="STart"/>
      <sheetName val="CA Sheet"/>
      <sheetName val="HP Leasing"/>
      <sheetName val="note_defect"/>
      <sheetName val="B131 "/>
      <sheetName val="C"/>
      <sheetName val="Adj&amp;Rje(Z820) "/>
      <sheetName val="BGT97STAFF"/>
      <sheetName val="Sale 0407"/>
      <sheetName val="Sale0406"/>
      <sheetName val="Assumption"/>
      <sheetName val="Parameter"/>
      <sheetName val="worksheet"/>
      <sheetName val="科目（FS-311）"/>
      <sheetName val="ErAlP"/>
      <sheetName val="SKA"/>
      <sheetName val="Lookups"/>
      <sheetName val="CRITERIA3"/>
      <sheetName val="Thailand"/>
      <sheetName val="Parameters"/>
      <sheetName val="Compare"/>
      <sheetName val="pivot table 1"/>
      <sheetName val="MemberTable"/>
      <sheetName val="MemberTable2"/>
      <sheetName val="P&amp;L (CAEN)"/>
      <sheetName val="Accr Exp"/>
      <sheetName val="Adv Employee"/>
      <sheetName val="AP Oth Oversea"/>
      <sheetName val="Library Procedures"/>
      <sheetName val="TB"/>
      <sheetName val="Hidden Sheet"/>
      <sheetName val="FA_31.03.05"/>
      <sheetName val="Data"/>
      <sheetName val="Retrieve"/>
      <sheetName val="ITD"/>
      <sheetName val="AFE_Status4"/>
      <sheetName val="_Bal_Int_Acp4"/>
      <sheetName val="AFE_Status3"/>
      <sheetName val="_Bal_Int_Acp3"/>
      <sheetName val="AFE_Status5"/>
      <sheetName val="_Bal_Int_Acp5"/>
      <sheetName val="AFE_Status6"/>
      <sheetName val="_Bal_Int_Acp6"/>
      <sheetName val="AFE_Status7"/>
      <sheetName val="B&amp;S_19997"/>
      <sheetName val="_Bal_Int_Acp7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Insurance&amp;Licence"/>
      <sheetName val="PL_ThisYear"/>
      <sheetName val="PL QP"/>
      <sheetName val="Revenues_&amp;_Expenses"/>
      <sheetName val="BALANCE_SHEET_"/>
      <sheetName val="PL_QP"/>
      <sheetName val="Amortization Table"/>
      <sheetName val="Trial Balance"/>
      <sheetName val="Mapping_Local_G4_old"/>
      <sheetName val="Statement-BAHT"/>
      <sheetName val="INPUT DATA"/>
      <sheetName val="Cover2"/>
      <sheetName val="DIV186"/>
      <sheetName val="NAME CUSTOMER "/>
      <sheetName val="J2"/>
      <sheetName val="CUSTOMER"/>
      <sheetName val="Parachutes Pmts."/>
      <sheetName val="Alleviation"/>
      <sheetName val="Base Amount"/>
      <sheetName val="SERP Accel."/>
      <sheetName val="STIP Acceleration"/>
      <sheetName val="Vested STIP"/>
      <sheetName val="(f) PT_Lookup"/>
      <sheetName val="Assumptions"/>
      <sheetName val="C SHEET COSTS"/>
      <sheetName val="C SHEET MONTHS"/>
      <sheetName val="Chargeout Rate Table"/>
      <sheetName val="Project Properties"/>
      <sheetName val="Account"/>
      <sheetName val="Co"/>
      <sheetName val="Dept"/>
      <sheetName val="InterCo"/>
      <sheetName val="OU"/>
      <sheetName val="Scoping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"/>
      <sheetName val="BS_Spirit"/>
      <sheetName val="BS_Beer"/>
      <sheetName val="BS_Drinks"/>
      <sheetName val="PL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Dropdown List"/>
      <sheetName val="Co. Code"/>
      <sheetName val="Header"/>
      <sheetName val="WORKING TB Q3"/>
      <sheetName val="設計通知"/>
      <sheetName val="General"/>
      <sheetName val="Reference"/>
      <sheetName val="Account Value"/>
      <sheetName val=" IB-PL-YTD"/>
      <sheetName val="เขต8แก้ไขแล้ว"/>
      <sheetName val="Control"/>
      <sheetName val="Location Codes"/>
      <sheetName val="list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Drop Down"/>
      <sheetName val="Standing_data3"/>
      <sheetName val="SCB_1_-_Current3"/>
      <sheetName val="SCB_2_-_Current3"/>
      <sheetName val="Vehicle_Number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pl-q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ales Estimate"/>
      <sheetName val="1602-97"/>
      <sheetName val="Account_Code_E1"/>
      <sheetName val="Account_Code_E"/>
      <sheetName val="Lookup"/>
      <sheetName val="DataOld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Aging"/>
      <sheetName val="film สามย่าน"/>
      <sheetName val="XRREPPRN"/>
      <sheetName val="Expect_Depre_"/>
      <sheetName val="FA_Movement_YE09"/>
      <sheetName val="Tenants"/>
      <sheetName val="cashflowcomp"/>
      <sheetName val="FF-21(a)"/>
      <sheetName val="HH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name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#REF"/>
      <sheetName val="Alexander"/>
      <sheetName val="Other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Structure2008"/>
      <sheetName val="A000"/>
      <sheetName val="wip"/>
      <sheetName val="Summary_aging_Stk12"/>
      <sheetName val="Stock_Aging12"/>
      <sheetName val="Standing_data5"/>
      <sheetName val="SCB_1_-_Current5"/>
      <sheetName val="SCB_2_-_Current5"/>
      <sheetName val="Location_Codes"/>
      <sheetName val="C-3"/>
      <sheetName val="Amortization_Table"/>
      <sheetName val="Sale 0408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gold แลกทอง"/>
      <sheetName val="_Bal_Int_Acp11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AFE_Status11"/>
      <sheetName val="Packing_Material11"/>
      <sheetName val="IA_Data11"/>
      <sheetName val="B&amp;S_199911"/>
      <sheetName val="10-1_Media11"/>
      <sheetName val="Amortization_Table1"/>
      <sheetName val="BALANCE_SHEET_1"/>
      <sheetName val="PL_QP1"/>
      <sheetName val="dt hld"/>
      <sheetName val="DTH"/>
      <sheetName val="P&amp;L Overview 4.2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pivot_table_1"/>
      <sheetName val="P&amp;L_(CAEN)"/>
      <sheetName val="Library_Procedures"/>
      <sheetName val="Account_Value"/>
      <sheetName val="Parachutes_Pmts_"/>
      <sheetName val="Base_Amount"/>
      <sheetName val="SERP_Accel_"/>
      <sheetName val="STIP_Acceleration"/>
      <sheetName val="Vested_STIP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WORKING_TB_Q3"/>
      <sheetName val="C_SHEET_COSTS"/>
      <sheetName val="C_SHEET_MONTHS"/>
      <sheetName val="Chargeout_Rate_Table"/>
      <sheetName val="Project_Properties"/>
      <sheetName val="Co__Code"/>
      <sheetName val="Dropdown_List"/>
      <sheetName val="_IB-PL-YTD"/>
      <sheetName val="Dec"/>
      <sheetName val="balance sheet"/>
      <sheetName val="Income Statement"/>
      <sheetName val="Revenues_&amp;_Expenses2"/>
      <sheetName val="Account_Code_E2"/>
      <sheetName val="Expect_Depre_1"/>
      <sheetName val="FA_Movement_YE091"/>
      <sheetName val="Sales_Estimate"/>
      <sheetName val="Vehicle_Number2"/>
      <sheetName val="Trial_Balance2"/>
      <sheetName val="FF_2__1_2"/>
      <sheetName val="CA_Sheet"/>
      <sheetName val="HP_Leasing"/>
      <sheetName val="B131_"/>
      <sheetName val="Adj&amp;Rje(Z820)_"/>
      <sheetName val="Sale_0407"/>
      <sheetName val="film_สามย่าน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bblยังไม่จ่าย"/>
      <sheetName val="Summary_aging_Stk13"/>
      <sheetName val="Stock_Aging13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Revenues_&amp;_Expenses3"/>
      <sheetName val="Standing_data6"/>
      <sheetName val="Account_Code_E3"/>
      <sheetName val="CAPEX_and_HO2"/>
      <sheetName val="CASH_GRAPHS2"/>
      <sheetName val="EBIT_GRAPHS2"/>
      <sheetName val="Dollar_DOI2"/>
      <sheetName val="Inventory_Dec2"/>
      <sheetName val="SCB_1_-_Current6"/>
      <sheetName val="SCB_2_-_Current6"/>
      <sheetName val="Vehicle_Number3"/>
      <sheetName val="Accr_Exp2"/>
      <sheetName val="Adv_Employee2"/>
      <sheetName val="AP_Oth_Oversea2"/>
      <sheetName val="Trial_Balance3"/>
      <sheetName val="Hidden_Sheet2"/>
      <sheetName val="pivot_table_11"/>
      <sheetName val="P&amp;L_(CAEN)1"/>
      <sheetName val="Library_Procedures1"/>
      <sheetName val="FA_31_03_052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NAME_CUSTOMER_2"/>
      <sheetName val="(f)_PT_Lookup1"/>
      <sheetName val="INPUT_DATA1"/>
      <sheetName val="Co__Code1"/>
      <sheetName val="Amortization_Table2"/>
      <sheetName val="Dropdown_List1"/>
      <sheetName val="Account_Value1"/>
      <sheetName val="Expect_Depre_2"/>
      <sheetName val="FA_Movement_YE092"/>
      <sheetName val="_IB-PL-YTD1"/>
      <sheetName val="FF_2__1_3"/>
      <sheetName val="Location_Codes1"/>
      <sheetName val="CA_Sheet1"/>
      <sheetName val="HP_Leasing1"/>
      <sheetName val="B131_1"/>
      <sheetName val="Adj&amp;Rje(Z820)_1"/>
      <sheetName val="Sale_04071"/>
      <sheetName val="Sales_Estimate1"/>
      <sheetName val="film_สามย่าน1"/>
      <sheetName val="BALANCE_SHEET_2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Drop_Down1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L_QP2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gold_แลกทอง"/>
      <sheetName val="Sale_0408"/>
      <sheetName val="TrialBalance_Q3-2002"/>
      <sheetName val="U2_2"/>
      <sheetName val="K4__F&amp;F"/>
      <sheetName val="Seagate__share_in_units"/>
      <sheetName val="Financial_Summary"/>
      <sheetName val="Company_Info"/>
      <sheetName val="CA_Comp"/>
      <sheetName val="Thai_Summit_PKK-HW"/>
      <sheetName val="Entity_Data"/>
      <sheetName val="A461_"/>
      <sheetName val="test_2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alance_sheet"/>
      <sheetName val="Income_Statement"/>
      <sheetName val="ข้อมูลส่งออก4546"/>
      <sheetName val="VendorList"/>
      <sheetName val="BS&amp;PL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Inventory_Dec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Dropdown_List2"/>
      <sheetName val="Account_Value2"/>
      <sheetName val="_IB-PL-YTD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Account_Code_E8"/>
      <sheetName val="AFE_Status17"/>
      <sheetName val="Standing_data11"/>
      <sheetName val="SCB_1_-_Current11"/>
      <sheetName val="SCB_2_-_Current11"/>
      <sheetName val="Vehicle_Number7"/>
      <sheetName val="Inventory_Dec7"/>
      <sheetName val="Revenues_&amp;_Expenses7"/>
      <sheetName val="CAPEX_and_HO7"/>
      <sheetName val="CASH_GRAPHS7"/>
      <sheetName val="EBIT_GRAPHS7"/>
      <sheetName val="Dollar_DOI7"/>
      <sheetName val="FA_31_03_057"/>
      <sheetName val="NAME_CUSTOMER_7"/>
      <sheetName val="Accr_Exp7"/>
      <sheetName val="Adv_Employee7"/>
      <sheetName val="AP_Oth_Oversea7"/>
      <sheetName val="Hidden_Sheet7"/>
      <sheetName val="pivot_table_16"/>
      <sheetName val="P&amp;L_(CAEN)6"/>
      <sheetName val="Library_Procedures6"/>
      <sheetName val="Trial_Balance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(f)_PT_Lookup6"/>
      <sheetName val="INPUT_DATA6"/>
      <sheetName val="Co__Code6"/>
      <sheetName val="Amortization_Table6"/>
      <sheetName val="Dropdown_List6"/>
      <sheetName val="Account_Value6"/>
      <sheetName val="Expect_Depre_6"/>
      <sheetName val="FA_Movement_YE096"/>
      <sheetName val="_IB-PL-YTD6"/>
      <sheetName val="FF_2__1_6"/>
      <sheetName val="Location_Codes6"/>
      <sheetName val="BALANCE_SHEET_7"/>
      <sheetName val="PL_QP7"/>
      <sheetName val="CA_Sheet6"/>
      <sheetName val="HP_Leasing6"/>
      <sheetName val="B131_6"/>
      <sheetName val="Adj&amp;Rje(Z820)_6"/>
      <sheetName val="Sale_04076"/>
      <sheetName val="film_สามย่าน6"/>
      <sheetName val="Sales_Estimate5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Account_Code_E9"/>
      <sheetName val="AFE_Status18"/>
      <sheetName val="Standing_data12"/>
      <sheetName val="SCB_1_-_Current12"/>
      <sheetName val="SCB_2_-_Current12"/>
      <sheetName val="Vehicle_Number8"/>
      <sheetName val="Inventory_Dec8"/>
      <sheetName val="Revenues_&amp;_Expenses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Trial_Balance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Expect_Depre_7"/>
      <sheetName val="FA_Movement_YE097"/>
      <sheetName val="_IB-PL-YTD7"/>
      <sheetName val="FF_2__1_7"/>
      <sheetName val="Location_Codes7"/>
      <sheetName val="BALANCE_SHEET_8"/>
      <sheetName val="PL_QP8"/>
      <sheetName val="CA_Sheet7"/>
      <sheetName val="HP_Leasing7"/>
      <sheetName val="B131_7"/>
      <sheetName val="Adj&amp;Rje(Z820)_7"/>
      <sheetName val="Sale_04077"/>
      <sheetName val="film_สามย่าน7"/>
      <sheetName val="Sales_Estimate6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Drop_Down2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dt_hld1"/>
      <sheetName val="P&amp;L_Overview_4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TrialBalance_Q3-20021"/>
      <sheetName val="gold_แลกทอง1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Drop_Down3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dt_hld2"/>
      <sheetName val="P&amp;L_Overview_4_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TrialBalance_Q3-20022"/>
      <sheetName val="gold_แลกทอง2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Drop_Down4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Drop_Down5"/>
      <sheetName val="ROOMS_ST"/>
      <sheetName val="TW_銷售分析_200906"/>
      <sheetName val="Chart afterEimeVGI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MACRO2"/>
      <sheetName val="total"/>
      <sheetName val="ORDERS"/>
      <sheetName val="LEGEND"/>
      <sheetName val="TB SAP"/>
      <sheetName val="Cost center"/>
      <sheetName val="BMCT2003"/>
      <sheetName val="Company Inputs"/>
      <sheetName val="Transaction Inputs"/>
      <sheetName val="Rates"/>
      <sheetName val="系統直接人工及製造費用"/>
      <sheetName val="TB "/>
      <sheetName val="dtf"/>
      <sheetName val="DTF STAM"/>
      <sheetName val="dtf hld"/>
      <sheetName val="DTFH"/>
      <sheetName val="tpe"/>
      <sheetName val="TPE STAM"/>
      <sheetName val="Overview 2009"/>
      <sheetName val="生涸"/>
      <sheetName val="Machine141061 "/>
      <sheetName val="9"/>
      <sheetName val="Piping Design Data"/>
      <sheetName val="中期"/>
      <sheetName val="기안"/>
      <sheetName val="2.대외공문"/>
      <sheetName val="ฝ่ายบริการ "/>
      <sheetName val="ผ้าสำเร็จ"/>
      <sheetName val="N"/>
      <sheetName val="LedgerBudget"/>
      <sheetName val="Sampling"/>
      <sheetName val="10-똨膈뉥"/>
      <sheetName val="Gain Loss Calculation"/>
      <sheetName val="F-5"/>
      <sheetName val="1131 "/>
      <sheetName val="B_Sheet"/>
      <sheetName val="Notes"/>
      <sheetName val="TBal"/>
      <sheetName val="F-3"/>
      <sheetName val="อัตรามรณะ"/>
      <sheetName val="Code1"/>
      <sheetName val="Customize Your Loan Manager"/>
      <sheetName val="IBA &lt;O3&gt;"/>
      <sheetName val="_2__xls__2__xls_COV"/>
      <sheetName val="Sale0311"/>
      <sheetName val="Actual-Monthly"/>
      <sheetName val="Actual-ＹＴＤ"/>
      <sheetName val="Budget-Monthly"/>
      <sheetName val="Budget-YTD"/>
      <sheetName val="CRA-Detail"/>
      <sheetName val="PAYROLL"/>
      <sheetName val="Reimbursements"/>
      <sheetName val="Hyperion Data"/>
      <sheetName val="งบทดลอง - ต.ค.2547"/>
      <sheetName val="CST1198"/>
      <sheetName val="lbo"/>
      <sheetName val="Inputs"/>
      <sheetName val="Std.Yield"/>
      <sheetName val="Non-Statistical Sampling"/>
      <sheetName val="TB_SAP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reserve"/>
      <sheetName val="Lists"/>
      <sheetName val="6"/>
      <sheetName val="data list"/>
      <sheetName val="7251-06540"/>
      <sheetName val="GeneralInfo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Account_Code_E10"/>
      <sheetName val="AFE_Status19"/>
      <sheetName val="Standing_data13"/>
      <sheetName val="SCB_1_-_Current13"/>
      <sheetName val="SCB_2_-_Current13"/>
      <sheetName val="Vehicle_Number9"/>
      <sheetName val="Inventory_Dec9"/>
      <sheetName val="Revenues_&amp;_Expenses9"/>
      <sheetName val="CAPEX_and_HO9"/>
      <sheetName val="CASH_GRAPHS9"/>
      <sheetName val="EBIT_GRAPHS9"/>
      <sheetName val="Dollar_DOI9"/>
      <sheetName val="FA_31_03_059"/>
      <sheetName val="NAME_CUSTOMER_9"/>
      <sheetName val="Accr_Exp9"/>
      <sheetName val="Adv_Employee9"/>
      <sheetName val="AP_Oth_Oversea9"/>
      <sheetName val="Hidden_Sheet9"/>
      <sheetName val="pivot_table_18"/>
      <sheetName val="P&amp;L_(CAEN)8"/>
      <sheetName val="Library_Procedures8"/>
      <sheetName val="Trial_Balance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Parachutes_Pmts_8"/>
      <sheetName val="Base_Amount8"/>
      <sheetName val="SERP_Accel_8"/>
      <sheetName val="STIP_Acceleration8"/>
      <sheetName val="Vested_STIP8"/>
      <sheetName val="WORKING_TB_Q38"/>
      <sheetName val="C_SHEET_COSTS8"/>
      <sheetName val="C_SHEET_MONTHS8"/>
      <sheetName val="Chargeout_Rate_Table8"/>
      <sheetName val="Project_Properties8"/>
      <sheetName val="(f)_PT_Lookup8"/>
      <sheetName val="INPUT_DATA8"/>
      <sheetName val="Co__Code8"/>
      <sheetName val="Amortization_Table8"/>
      <sheetName val="Dropdown_List8"/>
      <sheetName val="Account_Value8"/>
      <sheetName val="Expect_Depre_8"/>
      <sheetName val="FA_Movement_YE098"/>
      <sheetName val="_IB-PL-YTD8"/>
      <sheetName val="FF_2__1_8"/>
      <sheetName val="Location_Codes8"/>
      <sheetName val="BALANCE_SHEET_9"/>
      <sheetName val="PL_QP9"/>
      <sheetName val="CA_Sheet8"/>
      <sheetName val="HP_Leasing8"/>
      <sheetName val="B131_8"/>
      <sheetName val="Adj&amp;Rje(Z820)_8"/>
      <sheetName val="Sale_04078"/>
      <sheetName val="film_สามย่าน8"/>
      <sheetName val="Sales_Estimate7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Account_Code_E11"/>
      <sheetName val="AFE_Status20"/>
      <sheetName val="Standing_data14"/>
      <sheetName val="SCB_1_-_Current14"/>
      <sheetName val="SCB_2_-_Current14"/>
      <sheetName val="Vehicle_Number10"/>
      <sheetName val="Inventory_Dec10"/>
      <sheetName val="Revenues_&amp;_Expenses10"/>
      <sheetName val="CAPEX_and_HO10"/>
      <sheetName val="CASH_GRAPHS10"/>
      <sheetName val="EBIT_GRAPHS10"/>
      <sheetName val="Dollar_DOI10"/>
      <sheetName val="FA_31_03_0510"/>
      <sheetName val="NAME_CUSTOMER_10"/>
      <sheetName val="Accr_Exp10"/>
      <sheetName val="Adv_Employee10"/>
      <sheetName val="AP_Oth_Oversea10"/>
      <sheetName val="Hidden_Sheet10"/>
      <sheetName val="pivot_table_19"/>
      <sheetName val="P&amp;L_(CAEN)9"/>
      <sheetName val="Library_Procedures9"/>
      <sheetName val="Trial_Balance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Parachutes_Pmts_9"/>
      <sheetName val="Base_Amount9"/>
      <sheetName val="SERP_Accel_9"/>
      <sheetName val="STIP_Acceleration9"/>
      <sheetName val="Vested_STIP9"/>
      <sheetName val="WORKING_TB_Q39"/>
      <sheetName val="C_SHEET_COSTS9"/>
      <sheetName val="C_SHEET_MONTHS9"/>
      <sheetName val="Chargeout_Rate_Table9"/>
      <sheetName val="Project_Properties9"/>
      <sheetName val="(f)_PT_Lookup9"/>
      <sheetName val="INPUT_DATA9"/>
      <sheetName val="Co__Code9"/>
      <sheetName val="Amortization_Table9"/>
      <sheetName val="Dropdown_List9"/>
      <sheetName val="Account_Value9"/>
      <sheetName val="Expect_Depre_9"/>
      <sheetName val="FA_Movement_YE099"/>
      <sheetName val="_IB-PL-YTD9"/>
      <sheetName val="FF_2__1_9"/>
      <sheetName val="Location_Codes9"/>
      <sheetName val="BALANCE_SHEET_10"/>
      <sheetName val="PL_QP10"/>
      <sheetName val="CA_Sheet9"/>
      <sheetName val="HP_Leasing9"/>
      <sheetName val="B131_9"/>
      <sheetName val="Adj&amp;Rje(Z820)_9"/>
      <sheetName val="Sale_04079"/>
      <sheetName val="film_สามย่าน9"/>
      <sheetName val="Sales_Estimate8"/>
      <sheetName val="accounting"/>
      <sheetName val="USAGE FOOD"/>
      <sheetName val="FI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NOTE 29"/>
      <sheetName val="db"/>
      <sheetName val="san reduced 1"/>
      <sheetName val="SH-D"/>
      <sheetName val="SH-F"/>
      <sheetName val="SH-G"/>
      <sheetName val="สรุป"/>
      <sheetName val="Value"/>
      <sheetName val="occ"/>
      <sheetName val="demand"/>
      <sheetName val="Cctmst"/>
      <sheetName val="Introduction"/>
      <sheetName val="COA Mapping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_2005_4511 (Rachel)"/>
      <sheetName val="ME"/>
      <sheetName val="COMMON"/>
      <sheetName val="P &amp; L (R+K)"/>
      <sheetName val="Location"/>
      <sheetName val="공사비 내역 (가)"/>
      <sheetName val="Master Data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Drop_Down6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dt_hld3"/>
      <sheetName val="P&amp;L_Overview_4_2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TrialBalance_Q3-20023"/>
      <sheetName val="gold_แลกทอง3"/>
      <sheetName val="ELF"/>
      <sheetName val="2TUP"/>
      <sheetName val="Investimen DT+imp"/>
      <sheetName val="SPG"/>
      <sheetName val="HDD"/>
      <sheetName val="Master Updated(517)"/>
      <sheetName val="CM_BASE 669RHD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2">
          <cell r="E2" t="str">
            <v>จำนวน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>
        <row r="2">
          <cell r="A2" t="str">
            <v>LCY:</v>
          </cell>
        </row>
      </sheetData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>
        <row r="2">
          <cell r="A2" t="str">
            <v>LCY:</v>
          </cell>
        </row>
      </sheetData>
      <sheetData sheetId="109">
        <row r="2">
          <cell r="A2" t="str">
            <v>LCY:</v>
          </cell>
        </row>
      </sheetData>
      <sheetData sheetId="110">
        <row r="2">
          <cell r="A2" t="str">
            <v>LCY:</v>
          </cell>
        </row>
      </sheetData>
      <sheetData sheetId="111">
        <row r="2">
          <cell r="A2" t="str">
            <v>LCY:</v>
          </cell>
        </row>
      </sheetData>
      <sheetData sheetId="112">
        <row r="2">
          <cell r="A2" t="str">
            <v>LCY:</v>
          </cell>
        </row>
      </sheetData>
      <sheetData sheetId="113">
        <row r="2">
          <cell r="A2" t="str">
            <v>LCY:</v>
          </cell>
        </row>
      </sheetData>
      <sheetData sheetId="114">
        <row r="2">
          <cell r="A2" t="str">
            <v>LCY:</v>
          </cell>
        </row>
      </sheetData>
      <sheetData sheetId="115">
        <row r="2">
          <cell r="A2" t="str">
            <v>LCY:</v>
          </cell>
        </row>
      </sheetData>
      <sheetData sheetId="116">
        <row r="2">
          <cell r="A2" t="str">
            <v>LCY:</v>
          </cell>
        </row>
      </sheetData>
      <sheetData sheetId="117">
        <row r="2">
          <cell r="A2" t="str">
            <v>LCY:</v>
          </cell>
        </row>
      </sheetData>
      <sheetData sheetId="118">
        <row r="2">
          <cell r="A2" t="str">
            <v>LCY:</v>
          </cell>
        </row>
      </sheetData>
      <sheetData sheetId="119">
        <row r="2">
          <cell r="A2" t="str">
            <v>LCY:</v>
          </cell>
        </row>
      </sheetData>
      <sheetData sheetId="120">
        <row r="2">
          <cell r="A2" t="str">
            <v>LCY:</v>
          </cell>
        </row>
      </sheetData>
      <sheetData sheetId="121">
        <row r="2">
          <cell r="A2" t="str">
            <v>LCY:</v>
          </cell>
        </row>
      </sheetData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A2" t="str">
            <v>LCY:</v>
          </cell>
        </row>
      </sheetData>
      <sheetData sheetId="125">
        <row r="2">
          <cell r="A2" t="str">
            <v>LCY:</v>
          </cell>
        </row>
      </sheetData>
      <sheetData sheetId="126">
        <row r="2">
          <cell r="A2" t="str">
            <v>LCY:</v>
          </cell>
        </row>
      </sheetData>
      <sheetData sheetId="127">
        <row r="2">
          <cell r="A2" t="str">
            <v>LCY:</v>
          </cell>
        </row>
      </sheetData>
      <sheetData sheetId="128">
        <row r="2">
          <cell r="A2" t="str">
            <v>LCY:</v>
          </cell>
        </row>
      </sheetData>
      <sheetData sheetId="129">
        <row r="2">
          <cell r="A2" t="str">
            <v>LCY:</v>
          </cell>
        </row>
      </sheetData>
      <sheetData sheetId="130">
        <row r="2">
          <cell r="A2" t="str">
            <v>LCY:</v>
          </cell>
        </row>
      </sheetData>
      <sheetData sheetId="131">
        <row r="2">
          <cell r="A2" t="str">
            <v>LCY:</v>
          </cell>
        </row>
      </sheetData>
      <sheetData sheetId="132">
        <row r="2">
          <cell r="A2" t="str">
            <v>LCY:</v>
          </cell>
        </row>
      </sheetData>
      <sheetData sheetId="133">
        <row r="2">
          <cell r="A2" t="str">
            <v>LCY: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A2" t="str">
            <v>LCY: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A2" t="str">
            <v>LCY:</v>
          </cell>
        </row>
      </sheetData>
      <sheetData sheetId="149">
        <row r="2">
          <cell r="A2" t="str">
            <v>LCY:</v>
          </cell>
        </row>
      </sheetData>
      <sheetData sheetId="150">
        <row r="2">
          <cell r="A2" t="str">
            <v>LCY: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>
        <row r="2">
          <cell r="A2" t="str">
            <v>LCY:</v>
          </cell>
        </row>
      </sheetData>
      <sheetData sheetId="244">
        <row r="2">
          <cell r="A2" t="str">
            <v>LCY:</v>
          </cell>
        </row>
      </sheetData>
      <sheetData sheetId="245">
        <row r="2">
          <cell r="A2" t="str">
            <v>LCY:</v>
          </cell>
        </row>
      </sheetData>
      <sheetData sheetId="246">
        <row r="2">
          <cell r="A2" t="str">
            <v>LCY:</v>
          </cell>
        </row>
      </sheetData>
      <sheetData sheetId="247">
        <row r="2">
          <cell r="A2" t="str">
            <v>LCY:</v>
          </cell>
        </row>
      </sheetData>
      <sheetData sheetId="248">
        <row r="2">
          <cell r="A2" t="str">
            <v>LCY:</v>
          </cell>
        </row>
      </sheetData>
      <sheetData sheetId="249">
        <row r="2">
          <cell r="A2" t="str">
            <v>LCY:</v>
          </cell>
        </row>
      </sheetData>
      <sheetData sheetId="250">
        <row r="2">
          <cell r="A2" t="str">
            <v>LCY:</v>
          </cell>
        </row>
      </sheetData>
      <sheetData sheetId="251">
        <row r="2">
          <cell r="A2" t="str">
            <v>LCY:</v>
          </cell>
        </row>
      </sheetData>
      <sheetData sheetId="252">
        <row r="2">
          <cell r="A2" t="str">
            <v>LCY:</v>
          </cell>
        </row>
      </sheetData>
      <sheetData sheetId="253">
        <row r="2">
          <cell r="A2" t="str">
            <v>LCY:</v>
          </cell>
        </row>
      </sheetData>
      <sheetData sheetId="254">
        <row r="2">
          <cell r="A2" t="str">
            <v>LCY:</v>
          </cell>
        </row>
      </sheetData>
      <sheetData sheetId="255">
        <row r="2">
          <cell r="A2" t="str">
            <v>LCY:</v>
          </cell>
        </row>
      </sheetData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 t="str">
            <v>LCY:</v>
          </cell>
        </row>
      </sheetData>
      <sheetData sheetId="259">
        <row r="2">
          <cell r="A2" t="str">
            <v>LCY:</v>
          </cell>
        </row>
      </sheetData>
      <sheetData sheetId="260">
        <row r="2">
          <cell r="A2" t="str">
            <v>LCY:</v>
          </cell>
        </row>
      </sheetData>
      <sheetData sheetId="261">
        <row r="2">
          <cell r="A2" t="str">
            <v>LCY: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A2" t="str">
            <v>LCY:</v>
          </cell>
        </row>
      </sheetData>
      <sheetData sheetId="264">
        <row r="2">
          <cell r="A2" t="str">
            <v>LCY:</v>
          </cell>
        </row>
      </sheetData>
      <sheetData sheetId="265">
        <row r="2">
          <cell r="A2" t="str">
            <v>LCY:</v>
          </cell>
        </row>
      </sheetData>
      <sheetData sheetId="266">
        <row r="2">
          <cell r="A2" t="str">
            <v>LCY:</v>
          </cell>
        </row>
      </sheetData>
      <sheetData sheetId="267">
        <row r="2">
          <cell r="A2" t="str">
            <v>LCY: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A2" t="str">
            <v>SUBJECT</v>
          </cell>
        </row>
      </sheetData>
      <sheetData sheetId="271">
        <row r="2">
          <cell r="A2" t="str">
            <v>LCY:</v>
          </cell>
        </row>
      </sheetData>
      <sheetData sheetId="272">
        <row r="2">
          <cell r="A2" t="str">
            <v>LCY:</v>
          </cell>
        </row>
      </sheetData>
      <sheetData sheetId="273">
        <row r="2">
          <cell r="A2">
            <v>1</v>
          </cell>
        </row>
      </sheetData>
      <sheetData sheetId="274">
        <row r="2">
          <cell r="A2" t="str">
            <v>LCY:</v>
          </cell>
        </row>
      </sheetData>
      <sheetData sheetId="275">
        <row r="2">
          <cell r="A2" t="str">
            <v>SUBJECT</v>
          </cell>
        </row>
      </sheetData>
      <sheetData sheetId="276">
        <row r="2">
          <cell r="A2" t="str">
            <v>SUBJECT</v>
          </cell>
        </row>
      </sheetData>
      <sheetData sheetId="277">
        <row r="2">
          <cell r="A2" t="str">
            <v>SUBJECT</v>
          </cell>
        </row>
      </sheetData>
      <sheetData sheetId="278">
        <row r="2">
          <cell r="A2" t="str">
            <v>SUBJECT</v>
          </cell>
        </row>
      </sheetData>
      <sheetData sheetId="279">
        <row r="2">
          <cell r="A2" t="str">
            <v>SUBJECT</v>
          </cell>
        </row>
      </sheetData>
      <sheetData sheetId="280">
        <row r="2">
          <cell r="A2">
            <v>1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>
            <v>1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SUBJECT</v>
          </cell>
        </row>
      </sheetData>
      <sheetData sheetId="286">
        <row r="2">
          <cell r="A2" t="str">
            <v>SUBJECT</v>
          </cell>
        </row>
      </sheetData>
      <sheetData sheetId="287">
        <row r="2">
          <cell r="A2" t="str">
            <v>SUBJECT</v>
          </cell>
        </row>
      </sheetData>
      <sheetData sheetId="288">
        <row r="2">
          <cell r="A2" t="str">
            <v>SUBJECT</v>
          </cell>
        </row>
      </sheetData>
      <sheetData sheetId="289">
        <row r="2">
          <cell r="A2" t="str">
            <v>SUBJECT</v>
          </cell>
        </row>
      </sheetData>
      <sheetData sheetId="290">
        <row r="2">
          <cell r="A2" t="str">
            <v>SUBJECT</v>
          </cell>
        </row>
      </sheetData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>
            <v>1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A2">
            <v>1</v>
          </cell>
        </row>
      </sheetData>
      <sheetData sheetId="296">
        <row r="2">
          <cell r="A2" t="str">
            <v>LCY:</v>
          </cell>
        </row>
      </sheetData>
      <sheetData sheetId="297" refreshError="1"/>
      <sheetData sheetId="298" refreshError="1"/>
      <sheetData sheetId="299" refreshError="1"/>
      <sheetData sheetId="300">
        <row r="2">
          <cell r="A2" t="str">
            <v>LCY:</v>
          </cell>
        </row>
      </sheetData>
      <sheetData sheetId="301">
        <row r="2">
          <cell r="A2" t="str">
            <v>LCY:</v>
          </cell>
        </row>
      </sheetData>
      <sheetData sheetId="302">
        <row r="2">
          <cell r="A2" t="str">
            <v>SUBJECT</v>
          </cell>
        </row>
      </sheetData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>
        <row r="2">
          <cell r="A2" t="str">
            <v>LCY:</v>
          </cell>
        </row>
      </sheetData>
      <sheetData sheetId="332">
        <row r="2">
          <cell r="A2" t="str">
            <v>LCY:</v>
          </cell>
        </row>
      </sheetData>
      <sheetData sheetId="333">
        <row r="2">
          <cell r="A2" t="str">
            <v>LCY:</v>
          </cell>
        </row>
      </sheetData>
      <sheetData sheetId="334">
        <row r="2">
          <cell r="A2" t="str">
            <v>LCY:</v>
          </cell>
        </row>
      </sheetData>
      <sheetData sheetId="335">
        <row r="2">
          <cell r="A2" t="str">
            <v>LCY:</v>
          </cell>
        </row>
      </sheetData>
      <sheetData sheetId="336">
        <row r="2">
          <cell r="A2">
            <v>1</v>
          </cell>
        </row>
      </sheetData>
      <sheetData sheetId="337">
        <row r="2">
          <cell r="A2" t="str">
            <v>LCY:</v>
          </cell>
        </row>
      </sheetData>
      <sheetData sheetId="338">
        <row r="2">
          <cell r="A2" t="str">
            <v>LCY:</v>
          </cell>
        </row>
      </sheetData>
      <sheetData sheetId="339">
        <row r="2">
          <cell r="A2">
            <v>1</v>
          </cell>
        </row>
      </sheetData>
      <sheetData sheetId="340">
        <row r="2">
          <cell r="A2" t="str">
            <v>LCY:</v>
          </cell>
        </row>
      </sheetData>
      <sheetData sheetId="341">
        <row r="2">
          <cell r="A2" t="str">
            <v>LCY:</v>
          </cell>
        </row>
      </sheetData>
      <sheetData sheetId="342">
        <row r="2">
          <cell r="A2">
            <v>1</v>
          </cell>
        </row>
      </sheetData>
      <sheetData sheetId="343">
        <row r="2">
          <cell r="A2" t="str">
            <v>LCY:</v>
          </cell>
        </row>
      </sheetData>
      <sheetData sheetId="344">
        <row r="2">
          <cell r="A2">
            <v>1</v>
          </cell>
        </row>
      </sheetData>
      <sheetData sheetId="345">
        <row r="2">
          <cell r="A2" t="str">
            <v>LCY:</v>
          </cell>
        </row>
      </sheetData>
      <sheetData sheetId="346">
        <row r="2">
          <cell r="A2">
            <v>1</v>
          </cell>
        </row>
      </sheetData>
      <sheetData sheetId="347">
        <row r="2">
          <cell r="A2" t="str">
            <v>LCY:</v>
          </cell>
        </row>
      </sheetData>
      <sheetData sheetId="348">
        <row r="2">
          <cell r="A2">
            <v>1</v>
          </cell>
        </row>
      </sheetData>
      <sheetData sheetId="349">
        <row r="2">
          <cell r="A2" t="str">
            <v>LCY:</v>
          </cell>
        </row>
      </sheetData>
      <sheetData sheetId="350">
        <row r="2">
          <cell r="A2" t="str">
            <v>LCY:</v>
          </cell>
        </row>
      </sheetData>
      <sheetData sheetId="351">
        <row r="2">
          <cell r="A2" t="str">
            <v>LCY:</v>
          </cell>
        </row>
      </sheetData>
      <sheetData sheetId="352">
        <row r="2">
          <cell r="E2" t="str">
            <v>จำนวน</v>
          </cell>
        </row>
      </sheetData>
      <sheetData sheetId="353">
        <row r="2">
          <cell r="E2" t="str">
            <v>จำนวน</v>
          </cell>
        </row>
      </sheetData>
      <sheetData sheetId="354">
        <row r="2">
          <cell r="A2">
            <v>1</v>
          </cell>
        </row>
      </sheetData>
      <sheetData sheetId="355">
        <row r="2">
          <cell r="A2">
            <v>1</v>
          </cell>
        </row>
      </sheetData>
      <sheetData sheetId="356">
        <row r="2">
          <cell r="A2" t="str">
            <v>LCY:</v>
          </cell>
        </row>
      </sheetData>
      <sheetData sheetId="357">
        <row r="2">
          <cell r="A2" t="str">
            <v>SUBJECT</v>
          </cell>
        </row>
      </sheetData>
      <sheetData sheetId="358">
        <row r="2">
          <cell r="A2" t="str">
            <v>SUBJECT</v>
          </cell>
        </row>
      </sheetData>
      <sheetData sheetId="359">
        <row r="2">
          <cell r="A2" t="str">
            <v>SUBJECT</v>
          </cell>
        </row>
      </sheetData>
      <sheetData sheetId="360">
        <row r="2">
          <cell r="A2" t="str">
            <v>SUBJECT</v>
          </cell>
        </row>
      </sheetData>
      <sheetData sheetId="361">
        <row r="2">
          <cell r="A2">
            <v>1</v>
          </cell>
        </row>
      </sheetData>
      <sheetData sheetId="362">
        <row r="2">
          <cell r="A2">
            <v>1</v>
          </cell>
        </row>
      </sheetData>
      <sheetData sheetId="363">
        <row r="2">
          <cell r="A2" t="str">
            <v>LCY:</v>
          </cell>
        </row>
      </sheetData>
      <sheetData sheetId="364">
        <row r="2">
          <cell r="A2" t="str">
            <v>SUBJECT</v>
          </cell>
        </row>
      </sheetData>
      <sheetData sheetId="365">
        <row r="2">
          <cell r="E2" t="str">
            <v>จำนวน</v>
          </cell>
        </row>
      </sheetData>
      <sheetData sheetId="366">
        <row r="2">
          <cell r="E2" t="str">
            <v>จำนวน</v>
          </cell>
        </row>
      </sheetData>
      <sheetData sheetId="367">
        <row r="2">
          <cell r="A2" t="str">
            <v>LCY:</v>
          </cell>
        </row>
      </sheetData>
      <sheetData sheetId="368">
        <row r="2">
          <cell r="A2">
            <v>1</v>
          </cell>
        </row>
      </sheetData>
      <sheetData sheetId="369">
        <row r="2">
          <cell r="A2">
            <v>1</v>
          </cell>
        </row>
      </sheetData>
      <sheetData sheetId="370">
        <row r="2">
          <cell r="A2" t="str">
            <v>LCY:</v>
          </cell>
        </row>
      </sheetData>
      <sheetData sheetId="371">
        <row r="2">
          <cell r="E2" t="str">
            <v>จำนวน</v>
          </cell>
        </row>
      </sheetData>
      <sheetData sheetId="372">
        <row r="2">
          <cell r="E2" t="str">
            <v>จำนวน</v>
          </cell>
        </row>
      </sheetData>
      <sheetData sheetId="373">
        <row r="2">
          <cell r="A2">
            <v>1</v>
          </cell>
        </row>
      </sheetData>
      <sheetData sheetId="374">
        <row r="2">
          <cell r="A2" t="str">
            <v>LCY:</v>
          </cell>
        </row>
      </sheetData>
      <sheetData sheetId="375">
        <row r="2">
          <cell r="A2">
            <v>1</v>
          </cell>
        </row>
      </sheetData>
      <sheetData sheetId="376">
        <row r="2">
          <cell r="A2">
            <v>1</v>
          </cell>
        </row>
      </sheetData>
      <sheetData sheetId="377">
        <row r="2">
          <cell r="A2" t="str">
            <v>SUBJECT</v>
          </cell>
        </row>
      </sheetData>
      <sheetData sheetId="378"/>
      <sheetData sheetId="379"/>
      <sheetData sheetId="380">
        <row r="2">
          <cell r="A2">
            <v>1</v>
          </cell>
        </row>
      </sheetData>
      <sheetData sheetId="381">
        <row r="2">
          <cell r="A2">
            <v>1</v>
          </cell>
        </row>
      </sheetData>
      <sheetData sheetId="382">
        <row r="2">
          <cell r="E2" t="str">
            <v>จำนวน</v>
          </cell>
        </row>
      </sheetData>
      <sheetData sheetId="383">
        <row r="2">
          <cell r="A2" t="str">
            <v>LCY:</v>
          </cell>
        </row>
      </sheetData>
      <sheetData sheetId="384"/>
      <sheetData sheetId="385">
        <row r="2">
          <cell r="A2" t="str">
            <v>LCY:</v>
          </cell>
        </row>
      </sheetData>
      <sheetData sheetId="386">
        <row r="2">
          <cell r="A2">
            <v>1</v>
          </cell>
        </row>
      </sheetData>
      <sheetData sheetId="387">
        <row r="2">
          <cell r="E2" t="str">
            <v>จำนวน</v>
          </cell>
        </row>
      </sheetData>
      <sheetData sheetId="388">
        <row r="2">
          <cell r="A2" t="str">
            <v>LCY:</v>
          </cell>
        </row>
      </sheetData>
      <sheetData sheetId="389">
        <row r="2">
          <cell r="A2">
            <v>1</v>
          </cell>
        </row>
      </sheetData>
      <sheetData sheetId="390">
        <row r="2">
          <cell r="A2" t="str">
            <v>LCY:</v>
          </cell>
        </row>
      </sheetData>
      <sheetData sheetId="391">
        <row r="2">
          <cell r="A2" t="str">
            <v>LCY:</v>
          </cell>
        </row>
      </sheetData>
      <sheetData sheetId="392">
        <row r="2">
          <cell r="A2" t="str">
            <v>LCY:</v>
          </cell>
        </row>
      </sheetData>
      <sheetData sheetId="393">
        <row r="2">
          <cell r="A2" t="str">
            <v>LCY:</v>
          </cell>
        </row>
      </sheetData>
      <sheetData sheetId="394">
        <row r="2">
          <cell r="A2">
            <v>1</v>
          </cell>
        </row>
      </sheetData>
      <sheetData sheetId="395">
        <row r="2">
          <cell r="A2" t="str">
            <v>LCY:</v>
          </cell>
        </row>
      </sheetData>
      <sheetData sheetId="396">
        <row r="2">
          <cell r="A2">
            <v>1</v>
          </cell>
        </row>
      </sheetData>
      <sheetData sheetId="397">
        <row r="2">
          <cell r="A2" t="str">
            <v>LCY:</v>
          </cell>
        </row>
      </sheetData>
      <sheetData sheetId="398">
        <row r="2">
          <cell r="E2" t="str">
            <v>จำนวน</v>
          </cell>
        </row>
      </sheetData>
      <sheetData sheetId="399">
        <row r="2">
          <cell r="E2" t="str">
            <v>จำนวน</v>
          </cell>
        </row>
      </sheetData>
      <sheetData sheetId="400">
        <row r="2">
          <cell r="A2" t="str">
            <v>LCY:</v>
          </cell>
        </row>
      </sheetData>
      <sheetData sheetId="401">
        <row r="2">
          <cell r="A2">
            <v>1</v>
          </cell>
        </row>
      </sheetData>
      <sheetData sheetId="402">
        <row r="2">
          <cell r="A2" t="str">
            <v>LCY:</v>
          </cell>
        </row>
      </sheetData>
      <sheetData sheetId="403">
        <row r="2">
          <cell r="A2">
            <v>1</v>
          </cell>
        </row>
      </sheetData>
      <sheetData sheetId="404">
        <row r="2">
          <cell r="A2" t="str">
            <v>LCY:</v>
          </cell>
        </row>
      </sheetData>
      <sheetData sheetId="405">
        <row r="2">
          <cell r="A2" t="str">
            <v>LCY:</v>
          </cell>
        </row>
      </sheetData>
      <sheetData sheetId="406">
        <row r="2">
          <cell r="A2" t="str">
            <v>LCY:</v>
          </cell>
        </row>
      </sheetData>
      <sheetData sheetId="407">
        <row r="2">
          <cell r="A2" t="str">
            <v>LCY:</v>
          </cell>
        </row>
      </sheetData>
      <sheetData sheetId="408">
        <row r="2">
          <cell r="A2">
            <v>1</v>
          </cell>
        </row>
      </sheetData>
      <sheetData sheetId="409">
        <row r="2">
          <cell r="A2" t="str">
            <v>LCY:</v>
          </cell>
        </row>
      </sheetData>
      <sheetData sheetId="410">
        <row r="2">
          <cell r="A2" t="str">
            <v>LCY:</v>
          </cell>
        </row>
      </sheetData>
      <sheetData sheetId="411">
        <row r="2">
          <cell r="A2" t="str">
            <v>LCY:</v>
          </cell>
        </row>
      </sheetData>
      <sheetData sheetId="412">
        <row r="2">
          <cell r="A2">
            <v>1</v>
          </cell>
        </row>
      </sheetData>
      <sheetData sheetId="413">
        <row r="2">
          <cell r="A2" t="str">
            <v>LCY:</v>
          </cell>
        </row>
      </sheetData>
      <sheetData sheetId="414">
        <row r="2">
          <cell r="A2" t="str">
            <v>LCY:</v>
          </cell>
        </row>
      </sheetData>
      <sheetData sheetId="415">
        <row r="2">
          <cell r="A2" t="str">
            <v>LCY:</v>
          </cell>
        </row>
      </sheetData>
      <sheetData sheetId="416">
        <row r="2">
          <cell r="A2" t="str">
            <v>SUBJECT</v>
          </cell>
        </row>
      </sheetData>
      <sheetData sheetId="417">
        <row r="2">
          <cell r="A2" t="str">
            <v>LCY:</v>
          </cell>
        </row>
      </sheetData>
      <sheetData sheetId="418">
        <row r="2">
          <cell r="E2" t="str">
            <v>จำนวน</v>
          </cell>
        </row>
      </sheetData>
      <sheetData sheetId="419">
        <row r="2">
          <cell r="A2">
            <v>1</v>
          </cell>
        </row>
      </sheetData>
      <sheetData sheetId="420">
        <row r="2">
          <cell r="A2" t="str">
            <v>LCY:</v>
          </cell>
        </row>
      </sheetData>
      <sheetData sheetId="421">
        <row r="2">
          <cell r="E2" t="str">
            <v>จำนวน</v>
          </cell>
        </row>
      </sheetData>
      <sheetData sheetId="422">
        <row r="2">
          <cell r="A2">
            <v>1</v>
          </cell>
        </row>
      </sheetData>
      <sheetData sheetId="423">
        <row r="2">
          <cell r="A2" t="str">
            <v>LCY:</v>
          </cell>
        </row>
      </sheetData>
      <sheetData sheetId="424">
        <row r="2">
          <cell r="A2" t="str">
            <v>LCY:</v>
          </cell>
        </row>
      </sheetData>
      <sheetData sheetId="425">
        <row r="2">
          <cell r="A2" t="str">
            <v>LCY:</v>
          </cell>
        </row>
      </sheetData>
      <sheetData sheetId="426">
        <row r="2">
          <cell r="A2">
            <v>1</v>
          </cell>
        </row>
      </sheetData>
      <sheetData sheetId="427">
        <row r="2">
          <cell r="A2" t="str">
            <v>LCY:</v>
          </cell>
        </row>
      </sheetData>
      <sheetData sheetId="428">
        <row r="2">
          <cell r="A2">
            <v>1</v>
          </cell>
        </row>
      </sheetData>
      <sheetData sheetId="429">
        <row r="2">
          <cell r="E2" t="str">
            <v>จำนวน</v>
          </cell>
        </row>
      </sheetData>
      <sheetData sheetId="430">
        <row r="2">
          <cell r="A2">
            <v>1</v>
          </cell>
        </row>
      </sheetData>
      <sheetData sheetId="431">
        <row r="2">
          <cell r="A2">
            <v>1</v>
          </cell>
        </row>
      </sheetData>
      <sheetData sheetId="432">
        <row r="2">
          <cell r="A2">
            <v>1</v>
          </cell>
        </row>
      </sheetData>
      <sheetData sheetId="433">
        <row r="2">
          <cell r="A2">
            <v>1</v>
          </cell>
        </row>
      </sheetData>
      <sheetData sheetId="434">
        <row r="2">
          <cell r="E2" t="str">
            <v>จำนวน</v>
          </cell>
        </row>
      </sheetData>
      <sheetData sheetId="435">
        <row r="2">
          <cell r="E2" t="str">
            <v>จำนวน</v>
          </cell>
        </row>
      </sheetData>
      <sheetData sheetId="436">
        <row r="2">
          <cell r="E2" t="str">
            <v>จำนวน</v>
          </cell>
        </row>
      </sheetData>
      <sheetData sheetId="437">
        <row r="2">
          <cell r="AE2" t="str">
            <v>01-Cash and Bank</v>
          </cell>
        </row>
      </sheetData>
      <sheetData sheetId="438">
        <row r="2">
          <cell r="A2">
            <v>1</v>
          </cell>
        </row>
      </sheetData>
      <sheetData sheetId="439">
        <row r="2">
          <cell r="A2">
            <v>1</v>
          </cell>
        </row>
      </sheetData>
      <sheetData sheetId="440">
        <row r="2">
          <cell r="E2" t="str">
            <v>จำนวน</v>
          </cell>
        </row>
      </sheetData>
      <sheetData sheetId="441">
        <row r="2">
          <cell r="A2" t="str">
            <v>LCY:</v>
          </cell>
        </row>
      </sheetData>
      <sheetData sheetId="442">
        <row r="2">
          <cell r="E2" t="str">
            <v>จำนวน</v>
          </cell>
        </row>
      </sheetData>
      <sheetData sheetId="443">
        <row r="2">
          <cell r="A2" t="str">
            <v>LCY:</v>
          </cell>
        </row>
      </sheetData>
      <sheetData sheetId="444">
        <row r="2">
          <cell r="A2">
            <v>1</v>
          </cell>
        </row>
      </sheetData>
      <sheetData sheetId="445">
        <row r="2">
          <cell r="A2">
            <v>1</v>
          </cell>
        </row>
      </sheetData>
      <sheetData sheetId="446">
        <row r="2">
          <cell r="A2">
            <v>1</v>
          </cell>
        </row>
      </sheetData>
      <sheetData sheetId="447">
        <row r="2">
          <cell r="E2" t="str">
            <v>จำนวน</v>
          </cell>
        </row>
      </sheetData>
      <sheetData sheetId="448">
        <row r="2">
          <cell r="A2" t="str">
            <v>LCY:</v>
          </cell>
        </row>
      </sheetData>
      <sheetData sheetId="449">
        <row r="2">
          <cell r="A2">
            <v>1</v>
          </cell>
        </row>
      </sheetData>
      <sheetData sheetId="450">
        <row r="2">
          <cell r="E2" t="str">
            <v>จำนวน</v>
          </cell>
        </row>
      </sheetData>
      <sheetData sheetId="451">
        <row r="2">
          <cell r="A2">
            <v>1</v>
          </cell>
        </row>
      </sheetData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>
        <row r="2">
          <cell r="A2" t="str">
            <v>LCY:</v>
          </cell>
        </row>
      </sheetData>
      <sheetData sheetId="479">
        <row r="2">
          <cell r="A2" t="str">
            <v>LCY:</v>
          </cell>
        </row>
      </sheetData>
      <sheetData sheetId="480">
        <row r="2">
          <cell r="A2" t="str">
            <v>LCY:</v>
          </cell>
        </row>
      </sheetData>
      <sheetData sheetId="481">
        <row r="2">
          <cell r="A2" t="str">
            <v>LCY:</v>
          </cell>
        </row>
      </sheetData>
      <sheetData sheetId="482">
        <row r="2">
          <cell r="A2" t="str">
            <v>LCY:</v>
          </cell>
        </row>
      </sheetData>
      <sheetData sheetId="483">
        <row r="2">
          <cell r="A2" t="str">
            <v>LCY:</v>
          </cell>
        </row>
      </sheetData>
      <sheetData sheetId="484">
        <row r="2">
          <cell r="A2" t="str">
            <v>LCY:</v>
          </cell>
        </row>
      </sheetData>
      <sheetData sheetId="485">
        <row r="2">
          <cell r="A2" t="str">
            <v>LCY:</v>
          </cell>
        </row>
      </sheetData>
      <sheetData sheetId="486">
        <row r="2">
          <cell r="A2" t="str">
            <v>LCY:</v>
          </cell>
        </row>
      </sheetData>
      <sheetData sheetId="487">
        <row r="2">
          <cell r="A2" t="str">
            <v>LCY:</v>
          </cell>
        </row>
      </sheetData>
      <sheetData sheetId="488">
        <row r="2">
          <cell r="A2" t="str">
            <v>LCY:</v>
          </cell>
        </row>
      </sheetData>
      <sheetData sheetId="489">
        <row r="2">
          <cell r="A2" t="str">
            <v>LCY:</v>
          </cell>
        </row>
      </sheetData>
      <sheetData sheetId="490">
        <row r="2">
          <cell r="A2" t="str">
            <v>LCY:</v>
          </cell>
        </row>
      </sheetData>
      <sheetData sheetId="491">
        <row r="2">
          <cell r="A2" t="str">
            <v>LCY:</v>
          </cell>
        </row>
      </sheetData>
      <sheetData sheetId="492">
        <row r="2">
          <cell r="A2" t="str">
            <v>LCY:</v>
          </cell>
        </row>
      </sheetData>
      <sheetData sheetId="493">
        <row r="2">
          <cell r="A2" t="str">
            <v>LCY:</v>
          </cell>
        </row>
      </sheetData>
      <sheetData sheetId="494">
        <row r="2">
          <cell r="A2" t="str">
            <v>LCY:</v>
          </cell>
        </row>
      </sheetData>
      <sheetData sheetId="495">
        <row r="2">
          <cell r="A2" t="str">
            <v>LCY:</v>
          </cell>
        </row>
      </sheetData>
      <sheetData sheetId="496">
        <row r="2">
          <cell r="A2" t="str">
            <v>LCY:</v>
          </cell>
        </row>
      </sheetData>
      <sheetData sheetId="497">
        <row r="2">
          <cell r="A2" t="str">
            <v>LCY:</v>
          </cell>
        </row>
      </sheetData>
      <sheetData sheetId="498">
        <row r="2">
          <cell r="A2" t="str">
            <v>LCY:</v>
          </cell>
        </row>
      </sheetData>
      <sheetData sheetId="499">
        <row r="2">
          <cell r="A2" t="str">
            <v>LCY:</v>
          </cell>
        </row>
      </sheetData>
      <sheetData sheetId="500">
        <row r="2">
          <cell r="A2" t="str">
            <v>LCY:</v>
          </cell>
        </row>
      </sheetData>
      <sheetData sheetId="501">
        <row r="2">
          <cell r="A2" t="str">
            <v>LCY:</v>
          </cell>
        </row>
      </sheetData>
      <sheetData sheetId="502">
        <row r="2">
          <cell r="A2" t="str">
            <v>LCY:</v>
          </cell>
        </row>
      </sheetData>
      <sheetData sheetId="503">
        <row r="2">
          <cell r="A2" t="str">
            <v>LCY:</v>
          </cell>
        </row>
      </sheetData>
      <sheetData sheetId="504">
        <row r="2">
          <cell r="A2" t="str">
            <v>LCY:</v>
          </cell>
        </row>
      </sheetData>
      <sheetData sheetId="505">
        <row r="2">
          <cell r="A2" t="str">
            <v>LCY:</v>
          </cell>
        </row>
      </sheetData>
      <sheetData sheetId="506">
        <row r="2">
          <cell r="A2" t="str">
            <v>LCY:</v>
          </cell>
        </row>
      </sheetData>
      <sheetData sheetId="507">
        <row r="2">
          <cell r="A2" t="str">
            <v>LCY:</v>
          </cell>
        </row>
      </sheetData>
      <sheetData sheetId="508">
        <row r="2">
          <cell r="A2" t="str">
            <v>LCY:</v>
          </cell>
        </row>
      </sheetData>
      <sheetData sheetId="509">
        <row r="2">
          <cell r="A2" t="str">
            <v>LCY:</v>
          </cell>
        </row>
      </sheetData>
      <sheetData sheetId="510">
        <row r="2">
          <cell r="A2" t="str">
            <v>LCY: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 t="str">
            <v>SUBJECT</v>
          </cell>
        </row>
      </sheetData>
      <sheetData sheetId="515" refreshError="1"/>
      <sheetData sheetId="516">
        <row r="2">
          <cell r="A2">
            <v>1</v>
          </cell>
        </row>
      </sheetData>
      <sheetData sheetId="517">
        <row r="2">
          <cell r="A2" t="str">
            <v>LCY:</v>
          </cell>
        </row>
      </sheetData>
      <sheetData sheetId="518">
        <row r="2">
          <cell r="A2" t="str">
            <v>LCY:</v>
          </cell>
        </row>
      </sheetData>
      <sheetData sheetId="519">
        <row r="2">
          <cell r="A2" t="str">
            <v>LCY:</v>
          </cell>
        </row>
      </sheetData>
      <sheetData sheetId="520">
        <row r="2">
          <cell r="A2" t="str">
            <v>LCY:</v>
          </cell>
        </row>
      </sheetData>
      <sheetData sheetId="521">
        <row r="2">
          <cell r="A2" t="str">
            <v>LCY:</v>
          </cell>
        </row>
      </sheetData>
      <sheetData sheetId="522">
        <row r="2">
          <cell r="A2" t="str">
            <v>LCY:</v>
          </cell>
        </row>
      </sheetData>
      <sheetData sheetId="523">
        <row r="2">
          <cell r="A2" t="str">
            <v>LCY:</v>
          </cell>
        </row>
      </sheetData>
      <sheetData sheetId="524">
        <row r="2">
          <cell r="A2" t="str">
            <v>LCY:</v>
          </cell>
        </row>
      </sheetData>
      <sheetData sheetId="525">
        <row r="2">
          <cell r="A2" t="str">
            <v>LCY:</v>
          </cell>
        </row>
      </sheetData>
      <sheetData sheetId="526">
        <row r="2">
          <cell r="A2" t="str">
            <v>LCY:</v>
          </cell>
        </row>
      </sheetData>
      <sheetData sheetId="527">
        <row r="2">
          <cell r="A2" t="str">
            <v>LCY:</v>
          </cell>
        </row>
      </sheetData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>
        <row r="2">
          <cell r="A2" t="str">
            <v>LCY:</v>
          </cell>
        </row>
      </sheetData>
      <sheetData sheetId="531">
        <row r="2">
          <cell r="A2" t="str">
            <v>LCY:</v>
          </cell>
        </row>
      </sheetData>
      <sheetData sheetId="532">
        <row r="2">
          <cell r="A2" t="str">
            <v>LCY:</v>
          </cell>
        </row>
      </sheetData>
      <sheetData sheetId="533">
        <row r="2">
          <cell r="A2" t="str">
            <v>LCY: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>
        <row r="2">
          <cell r="A2" t="str">
            <v>LCY:</v>
          </cell>
        </row>
      </sheetData>
      <sheetData sheetId="538">
        <row r="2">
          <cell r="A2" t="str">
            <v>LCY:</v>
          </cell>
        </row>
      </sheetData>
      <sheetData sheetId="539">
        <row r="2">
          <cell r="A2" t="str">
            <v>LCY:</v>
          </cell>
        </row>
      </sheetData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SUBJECT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>
        <row r="2">
          <cell r="A2">
            <v>1</v>
          </cell>
        </row>
      </sheetData>
      <sheetData sheetId="609" refreshError="1"/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 refreshError="1"/>
      <sheetData sheetId="613" refreshError="1"/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>
            <v>1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A2">
            <v>1</v>
          </cell>
        </row>
      </sheetData>
      <sheetData sheetId="622">
        <row r="2">
          <cell r="A2">
            <v>1</v>
          </cell>
        </row>
      </sheetData>
      <sheetData sheetId="623">
        <row r="2">
          <cell r="A2">
            <v>1</v>
          </cell>
        </row>
      </sheetData>
      <sheetData sheetId="624">
        <row r="2">
          <cell r="A2">
            <v>1</v>
          </cell>
        </row>
      </sheetData>
      <sheetData sheetId="625" refreshError="1"/>
      <sheetData sheetId="626" refreshError="1"/>
      <sheetData sheetId="627" refreshError="1"/>
      <sheetData sheetId="628">
        <row r="2">
          <cell r="A2" t="str">
            <v>LCY:</v>
          </cell>
        </row>
      </sheetData>
      <sheetData sheetId="629">
        <row r="2">
          <cell r="A2" t="str">
            <v>LCY:</v>
          </cell>
        </row>
      </sheetData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>
        <row r="2">
          <cell r="A2" t="str">
            <v>SUBJECT</v>
          </cell>
        </row>
      </sheetData>
      <sheetData sheetId="689">
        <row r="2">
          <cell r="A2" t="str">
            <v>SUBJECT</v>
          </cell>
        </row>
      </sheetData>
      <sheetData sheetId="690">
        <row r="2">
          <cell r="A2" t="str">
            <v>SUBJECT</v>
          </cell>
        </row>
      </sheetData>
      <sheetData sheetId="691">
        <row r="2">
          <cell r="A2" t="str">
            <v>SUBJECT</v>
          </cell>
        </row>
      </sheetData>
      <sheetData sheetId="692">
        <row r="2">
          <cell r="A2" t="str">
            <v>SUBJECT</v>
          </cell>
        </row>
      </sheetData>
      <sheetData sheetId="693">
        <row r="2">
          <cell r="A2" t="str">
            <v>SUBJECT</v>
          </cell>
        </row>
      </sheetData>
      <sheetData sheetId="694">
        <row r="2">
          <cell r="A2" t="str">
            <v>SUBJECT</v>
          </cell>
        </row>
      </sheetData>
      <sheetData sheetId="695">
        <row r="2">
          <cell r="A2" t="str">
            <v>SUBJECT</v>
          </cell>
        </row>
      </sheetData>
      <sheetData sheetId="696">
        <row r="2">
          <cell r="A2" t="str">
            <v>SUBJECT</v>
          </cell>
        </row>
      </sheetData>
      <sheetData sheetId="697">
        <row r="2">
          <cell r="A2" t="str">
            <v>SUBJECT</v>
          </cell>
        </row>
      </sheetData>
      <sheetData sheetId="698">
        <row r="2">
          <cell r="A2" t="str">
            <v>SUBJECT</v>
          </cell>
        </row>
      </sheetData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2">
          <cell r="A2" t="str">
            <v>SUBJECT</v>
          </cell>
        </row>
      </sheetData>
      <sheetData sheetId="706">
        <row r="2">
          <cell r="A2" t="str">
            <v>SUBJECT</v>
          </cell>
        </row>
      </sheetData>
      <sheetData sheetId="707">
        <row r="2">
          <cell r="A2" t="str">
            <v>SUBJECT</v>
          </cell>
        </row>
      </sheetData>
      <sheetData sheetId="708">
        <row r="2">
          <cell r="A2" t="str">
            <v>SUBJECT</v>
          </cell>
        </row>
      </sheetData>
      <sheetData sheetId="709">
        <row r="2">
          <cell r="A2" t="str">
            <v>LCY:</v>
          </cell>
        </row>
      </sheetData>
      <sheetData sheetId="710">
        <row r="2">
          <cell r="A2" t="str">
            <v>LCY:</v>
          </cell>
        </row>
      </sheetData>
      <sheetData sheetId="711" refreshError="1"/>
      <sheetData sheetId="712">
        <row r="2">
          <cell r="A2" t="str">
            <v>LCY:</v>
          </cell>
        </row>
      </sheetData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>
        <row r="2">
          <cell r="A2" t="str">
            <v>LCY:</v>
          </cell>
        </row>
      </sheetData>
      <sheetData sheetId="762">
        <row r="2">
          <cell r="A2" t="str">
            <v>LCY:</v>
          </cell>
        </row>
      </sheetData>
      <sheetData sheetId="763">
        <row r="2">
          <cell r="A2" t="str">
            <v>LCY:</v>
          </cell>
        </row>
      </sheetData>
      <sheetData sheetId="764">
        <row r="2">
          <cell r="A2" t="str">
            <v>LCY:</v>
          </cell>
        </row>
      </sheetData>
      <sheetData sheetId="765">
        <row r="2">
          <cell r="A2" t="str">
            <v>LCY:</v>
          </cell>
        </row>
      </sheetData>
      <sheetData sheetId="766">
        <row r="2">
          <cell r="A2" t="str">
            <v>SUBJECT</v>
          </cell>
        </row>
      </sheetData>
      <sheetData sheetId="767">
        <row r="2">
          <cell r="A2" t="str">
            <v>SUBJECT</v>
          </cell>
        </row>
      </sheetData>
      <sheetData sheetId="768">
        <row r="2">
          <cell r="A2" t="str">
            <v>SUBJECT</v>
          </cell>
        </row>
      </sheetData>
      <sheetData sheetId="769">
        <row r="2">
          <cell r="A2" t="str">
            <v>LCY:</v>
          </cell>
        </row>
      </sheetData>
      <sheetData sheetId="770">
        <row r="2">
          <cell r="A2" t="str">
            <v>SUBJECT</v>
          </cell>
        </row>
      </sheetData>
      <sheetData sheetId="771">
        <row r="2">
          <cell r="A2" t="str">
            <v>SUBJECT</v>
          </cell>
        </row>
      </sheetData>
      <sheetData sheetId="772">
        <row r="2">
          <cell r="A2" t="str">
            <v>SUBJECT</v>
          </cell>
        </row>
      </sheetData>
      <sheetData sheetId="773">
        <row r="2">
          <cell r="A2" t="str">
            <v>SUBJECT</v>
          </cell>
        </row>
      </sheetData>
      <sheetData sheetId="774">
        <row r="2">
          <cell r="A2">
            <v>1</v>
          </cell>
        </row>
      </sheetData>
      <sheetData sheetId="775">
        <row r="2">
          <cell r="A2" t="str">
            <v>LCY:</v>
          </cell>
        </row>
      </sheetData>
      <sheetData sheetId="776">
        <row r="2">
          <cell r="E2" t="str">
            <v>จำนวน</v>
          </cell>
        </row>
      </sheetData>
      <sheetData sheetId="777" refreshError="1"/>
      <sheetData sheetId="778" refreshError="1"/>
      <sheetData sheetId="779" refreshError="1"/>
      <sheetData sheetId="780">
        <row r="2">
          <cell r="A2" t="str">
            <v>LCY:</v>
          </cell>
        </row>
      </sheetData>
      <sheetData sheetId="781">
        <row r="2">
          <cell r="A2">
            <v>1</v>
          </cell>
        </row>
      </sheetData>
      <sheetData sheetId="782">
        <row r="2">
          <cell r="A2" t="str">
            <v>LCY:</v>
          </cell>
        </row>
      </sheetData>
      <sheetData sheetId="783">
        <row r="2">
          <cell r="A2" t="str">
            <v>LCY:</v>
          </cell>
        </row>
      </sheetData>
      <sheetData sheetId="784">
        <row r="2">
          <cell r="A2" t="str">
            <v>LCY:</v>
          </cell>
        </row>
      </sheetData>
      <sheetData sheetId="785">
        <row r="2">
          <cell r="E2" t="str">
            <v>จำนวน</v>
          </cell>
        </row>
      </sheetData>
      <sheetData sheetId="786">
        <row r="2">
          <cell r="E2" t="str">
            <v>จำนวน</v>
          </cell>
        </row>
      </sheetData>
      <sheetData sheetId="787">
        <row r="2">
          <cell r="A2">
            <v>1</v>
          </cell>
        </row>
      </sheetData>
      <sheetData sheetId="788">
        <row r="2">
          <cell r="A2">
            <v>1</v>
          </cell>
        </row>
      </sheetData>
      <sheetData sheetId="789">
        <row r="2">
          <cell r="A2">
            <v>1</v>
          </cell>
        </row>
      </sheetData>
      <sheetData sheetId="790">
        <row r="2">
          <cell r="A2">
            <v>1</v>
          </cell>
        </row>
      </sheetData>
      <sheetData sheetId="791">
        <row r="2">
          <cell r="A2">
            <v>1</v>
          </cell>
        </row>
      </sheetData>
      <sheetData sheetId="792">
        <row r="2">
          <cell r="A2">
            <v>1</v>
          </cell>
        </row>
      </sheetData>
      <sheetData sheetId="793">
        <row r="2">
          <cell r="A2" t="str">
            <v>SUBJECT</v>
          </cell>
        </row>
      </sheetData>
      <sheetData sheetId="794">
        <row r="2">
          <cell r="A2">
            <v>1</v>
          </cell>
        </row>
      </sheetData>
      <sheetData sheetId="795">
        <row r="2">
          <cell r="E2" t="str">
            <v>จำนวน</v>
          </cell>
        </row>
      </sheetData>
      <sheetData sheetId="796">
        <row r="2">
          <cell r="E2" t="str">
            <v>จำนวน</v>
          </cell>
        </row>
      </sheetData>
      <sheetData sheetId="797">
        <row r="2">
          <cell r="A2">
            <v>1</v>
          </cell>
        </row>
      </sheetData>
      <sheetData sheetId="798">
        <row r="2">
          <cell r="A2">
            <v>1</v>
          </cell>
        </row>
      </sheetData>
      <sheetData sheetId="799">
        <row r="2">
          <cell r="A2" t="str">
            <v>LCY:</v>
          </cell>
        </row>
      </sheetData>
      <sheetData sheetId="800">
        <row r="2">
          <cell r="A2" t="str">
            <v>SUBJECT</v>
          </cell>
        </row>
      </sheetData>
      <sheetData sheetId="801">
        <row r="2">
          <cell r="A2" t="str">
            <v>SUBJECT</v>
          </cell>
        </row>
      </sheetData>
      <sheetData sheetId="802">
        <row r="2">
          <cell r="A2" t="str">
            <v>SUBJECT</v>
          </cell>
        </row>
      </sheetData>
      <sheetData sheetId="803">
        <row r="2">
          <cell r="A2" t="str">
            <v>SUBJECT</v>
          </cell>
        </row>
      </sheetData>
      <sheetData sheetId="804">
        <row r="2">
          <cell r="A2" t="str">
            <v>LCY:</v>
          </cell>
        </row>
      </sheetData>
      <sheetData sheetId="805">
        <row r="2">
          <cell r="E2" t="str">
            <v>จำนวน</v>
          </cell>
        </row>
      </sheetData>
      <sheetData sheetId="806">
        <row r="2">
          <cell r="A2" t="str">
            <v>LCY:</v>
          </cell>
        </row>
      </sheetData>
      <sheetData sheetId="807">
        <row r="2">
          <cell r="E2" t="str">
            <v>จำนวน</v>
          </cell>
        </row>
      </sheetData>
      <sheetData sheetId="808">
        <row r="2">
          <cell r="A2" t="str">
            <v>LCY:</v>
          </cell>
        </row>
      </sheetData>
      <sheetData sheetId="809">
        <row r="2">
          <cell r="E2" t="str">
            <v>จำนวน</v>
          </cell>
        </row>
      </sheetData>
      <sheetData sheetId="810">
        <row r="2">
          <cell r="E2" t="str">
            <v>จำนวน</v>
          </cell>
        </row>
      </sheetData>
      <sheetData sheetId="811">
        <row r="2">
          <cell r="A2" t="str">
            <v>LCY:</v>
          </cell>
        </row>
      </sheetData>
      <sheetData sheetId="812">
        <row r="2">
          <cell r="A2" t="str">
            <v>LCY:</v>
          </cell>
        </row>
      </sheetData>
      <sheetData sheetId="813">
        <row r="2">
          <cell r="E2" t="str">
            <v>จำนวน</v>
          </cell>
        </row>
      </sheetData>
      <sheetData sheetId="814">
        <row r="2">
          <cell r="E2" t="str">
            <v>จำนวน</v>
          </cell>
        </row>
      </sheetData>
      <sheetData sheetId="815">
        <row r="2">
          <cell r="E2" t="str">
            <v>จำนวน</v>
          </cell>
        </row>
      </sheetData>
      <sheetData sheetId="816">
        <row r="2">
          <cell r="A2" t="str">
            <v>LCY:</v>
          </cell>
        </row>
      </sheetData>
      <sheetData sheetId="817">
        <row r="2">
          <cell r="A2" t="str">
            <v>LCY:</v>
          </cell>
        </row>
      </sheetData>
      <sheetData sheetId="818">
        <row r="2">
          <cell r="A2" t="str">
            <v>SUBJECT</v>
          </cell>
        </row>
      </sheetData>
      <sheetData sheetId="819" refreshError="1"/>
      <sheetData sheetId="820" refreshError="1"/>
      <sheetData sheetId="821" refreshError="1"/>
      <sheetData sheetId="822">
        <row r="2">
          <cell r="A2">
            <v>1</v>
          </cell>
        </row>
      </sheetData>
      <sheetData sheetId="823">
        <row r="2">
          <cell r="A2" t="str">
            <v>LCY:</v>
          </cell>
        </row>
      </sheetData>
      <sheetData sheetId="824">
        <row r="2">
          <cell r="A2" t="str">
            <v>LCY:</v>
          </cell>
        </row>
      </sheetData>
      <sheetData sheetId="825">
        <row r="2">
          <cell r="A2">
            <v>1</v>
          </cell>
        </row>
      </sheetData>
      <sheetData sheetId="826">
        <row r="2">
          <cell r="A2">
            <v>1</v>
          </cell>
        </row>
      </sheetData>
      <sheetData sheetId="827">
        <row r="2">
          <cell r="A2" t="str">
            <v>SUBJECT</v>
          </cell>
        </row>
      </sheetData>
      <sheetData sheetId="828">
        <row r="2">
          <cell r="A2" t="str">
            <v>SUBJECT</v>
          </cell>
        </row>
      </sheetData>
      <sheetData sheetId="829">
        <row r="2">
          <cell r="A2" t="str">
            <v>SUBJECT</v>
          </cell>
        </row>
      </sheetData>
      <sheetData sheetId="830">
        <row r="2">
          <cell r="A2" t="str">
            <v>LCY:</v>
          </cell>
        </row>
      </sheetData>
      <sheetData sheetId="831">
        <row r="2">
          <cell r="A2">
            <v>1</v>
          </cell>
        </row>
      </sheetData>
      <sheetData sheetId="832">
        <row r="2">
          <cell r="E2" t="str">
            <v>จำนวน</v>
          </cell>
        </row>
      </sheetData>
      <sheetData sheetId="833">
        <row r="2">
          <cell r="A2" t="str">
            <v>LCY:</v>
          </cell>
        </row>
      </sheetData>
      <sheetData sheetId="834">
        <row r="2">
          <cell r="A2" t="str">
            <v>LCY:</v>
          </cell>
        </row>
      </sheetData>
      <sheetData sheetId="835">
        <row r="2">
          <cell r="A2">
            <v>1</v>
          </cell>
        </row>
      </sheetData>
      <sheetData sheetId="836">
        <row r="2">
          <cell r="A2" t="str">
            <v>LCY:</v>
          </cell>
        </row>
      </sheetData>
      <sheetData sheetId="837">
        <row r="2">
          <cell r="A2" t="str">
            <v>LCY:</v>
          </cell>
        </row>
      </sheetData>
      <sheetData sheetId="838">
        <row r="2">
          <cell r="A2" t="str">
            <v>LCY:</v>
          </cell>
        </row>
      </sheetData>
      <sheetData sheetId="839">
        <row r="2">
          <cell r="A2" t="str">
            <v>LCY:</v>
          </cell>
        </row>
      </sheetData>
      <sheetData sheetId="840">
        <row r="2">
          <cell r="A2" t="str">
            <v>LCY:</v>
          </cell>
        </row>
      </sheetData>
      <sheetData sheetId="841">
        <row r="2">
          <cell r="A2" t="str">
            <v>LCY:</v>
          </cell>
        </row>
      </sheetData>
      <sheetData sheetId="842">
        <row r="2">
          <cell r="A2" t="str">
            <v>LCY:</v>
          </cell>
        </row>
      </sheetData>
      <sheetData sheetId="843">
        <row r="2">
          <cell r="A2" t="str">
            <v>LCY:</v>
          </cell>
        </row>
      </sheetData>
      <sheetData sheetId="844">
        <row r="2">
          <cell r="A2" t="str">
            <v>LCY:</v>
          </cell>
        </row>
      </sheetData>
      <sheetData sheetId="845">
        <row r="2">
          <cell r="A2" t="str">
            <v>LCY:</v>
          </cell>
        </row>
      </sheetData>
      <sheetData sheetId="846">
        <row r="2">
          <cell r="A2" t="str">
            <v>LCY:</v>
          </cell>
        </row>
      </sheetData>
      <sheetData sheetId="847">
        <row r="2">
          <cell r="A2" t="str">
            <v>LCY:</v>
          </cell>
        </row>
      </sheetData>
      <sheetData sheetId="848">
        <row r="2">
          <cell r="A2" t="str">
            <v>LCY:</v>
          </cell>
        </row>
      </sheetData>
      <sheetData sheetId="849">
        <row r="2">
          <cell r="A2" t="str">
            <v>LCY:</v>
          </cell>
        </row>
      </sheetData>
      <sheetData sheetId="850">
        <row r="2">
          <cell r="A2" t="str">
            <v>LCY:</v>
          </cell>
        </row>
      </sheetData>
      <sheetData sheetId="851">
        <row r="2">
          <cell r="A2" t="str">
            <v>LCY:</v>
          </cell>
        </row>
      </sheetData>
      <sheetData sheetId="852">
        <row r="2">
          <cell r="A2" t="str">
            <v>LCY:</v>
          </cell>
        </row>
      </sheetData>
      <sheetData sheetId="853">
        <row r="2">
          <cell r="A2" t="str">
            <v>LCY:</v>
          </cell>
        </row>
      </sheetData>
      <sheetData sheetId="854">
        <row r="2">
          <cell r="A2" t="str">
            <v>LCY:</v>
          </cell>
        </row>
      </sheetData>
      <sheetData sheetId="855">
        <row r="2">
          <cell r="A2">
            <v>1</v>
          </cell>
        </row>
      </sheetData>
      <sheetData sheetId="856">
        <row r="2">
          <cell r="A2" t="str">
            <v>LCY:</v>
          </cell>
        </row>
      </sheetData>
      <sheetData sheetId="857">
        <row r="2">
          <cell r="A2" t="str">
            <v>LCY:</v>
          </cell>
        </row>
      </sheetData>
      <sheetData sheetId="858">
        <row r="2">
          <cell r="A2" t="str">
            <v>LCY:</v>
          </cell>
        </row>
      </sheetData>
      <sheetData sheetId="859">
        <row r="2">
          <cell r="A2" t="str">
            <v>LCY:</v>
          </cell>
        </row>
      </sheetData>
      <sheetData sheetId="860">
        <row r="2">
          <cell r="A2" t="str">
            <v>LCY:</v>
          </cell>
        </row>
      </sheetData>
      <sheetData sheetId="861">
        <row r="2">
          <cell r="A2">
            <v>1</v>
          </cell>
        </row>
      </sheetData>
      <sheetData sheetId="862">
        <row r="2">
          <cell r="A2" t="str">
            <v>LCY:</v>
          </cell>
        </row>
      </sheetData>
      <sheetData sheetId="863">
        <row r="2">
          <cell r="E2" t="str">
            <v>จำนวน</v>
          </cell>
        </row>
      </sheetData>
      <sheetData sheetId="864">
        <row r="2">
          <cell r="A2" t="str">
            <v>LCY:</v>
          </cell>
        </row>
      </sheetData>
      <sheetData sheetId="865">
        <row r="2">
          <cell r="E2" t="str">
            <v>จำนวน</v>
          </cell>
        </row>
      </sheetData>
      <sheetData sheetId="866">
        <row r="2">
          <cell r="A2">
            <v>1</v>
          </cell>
        </row>
      </sheetData>
      <sheetData sheetId="867">
        <row r="2">
          <cell r="A2">
            <v>1</v>
          </cell>
        </row>
      </sheetData>
      <sheetData sheetId="868">
        <row r="2">
          <cell r="A2">
            <v>1</v>
          </cell>
        </row>
      </sheetData>
      <sheetData sheetId="869">
        <row r="2">
          <cell r="A2">
            <v>1</v>
          </cell>
        </row>
      </sheetData>
      <sheetData sheetId="870">
        <row r="2">
          <cell r="E2" t="str">
            <v>จำนวน</v>
          </cell>
        </row>
      </sheetData>
      <sheetData sheetId="871">
        <row r="2">
          <cell r="A2">
            <v>1</v>
          </cell>
        </row>
      </sheetData>
      <sheetData sheetId="872">
        <row r="2">
          <cell r="A2">
            <v>1</v>
          </cell>
        </row>
      </sheetData>
      <sheetData sheetId="873">
        <row r="2">
          <cell r="A2">
            <v>1</v>
          </cell>
        </row>
      </sheetData>
      <sheetData sheetId="874">
        <row r="2">
          <cell r="A2">
            <v>1</v>
          </cell>
        </row>
      </sheetData>
      <sheetData sheetId="875">
        <row r="2">
          <cell r="A2" t="str">
            <v>LCY:</v>
          </cell>
        </row>
      </sheetData>
      <sheetData sheetId="876">
        <row r="2">
          <cell r="A2" t="str">
            <v>LCY:</v>
          </cell>
        </row>
      </sheetData>
      <sheetData sheetId="877">
        <row r="2">
          <cell r="E2" t="str">
            <v>จำนวน</v>
          </cell>
        </row>
      </sheetData>
      <sheetData sheetId="878">
        <row r="2">
          <cell r="A2">
            <v>1</v>
          </cell>
        </row>
      </sheetData>
      <sheetData sheetId="879">
        <row r="2">
          <cell r="A2">
            <v>1</v>
          </cell>
        </row>
      </sheetData>
      <sheetData sheetId="880">
        <row r="2">
          <cell r="A2">
            <v>1</v>
          </cell>
        </row>
      </sheetData>
      <sheetData sheetId="881">
        <row r="2">
          <cell r="A2" t="str">
            <v>LCY: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>
        <row r="2">
          <cell r="E2" t="str">
            <v>จำนวน</v>
          </cell>
        </row>
      </sheetData>
      <sheetData sheetId="885">
        <row r="2">
          <cell r="E2" t="str">
            <v>จำนวน</v>
          </cell>
        </row>
      </sheetData>
      <sheetData sheetId="886">
        <row r="2">
          <cell r="A2" t="str">
            <v>LCY:</v>
          </cell>
        </row>
      </sheetData>
      <sheetData sheetId="887">
        <row r="2">
          <cell r="A2">
            <v>1</v>
          </cell>
        </row>
      </sheetData>
      <sheetData sheetId="888">
        <row r="2">
          <cell r="A2" t="str">
            <v>LCY:</v>
          </cell>
        </row>
      </sheetData>
      <sheetData sheetId="889">
        <row r="2">
          <cell r="A2" t="str">
            <v>SUBJECT</v>
          </cell>
        </row>
      </sheetData>
      <sheetData sheetId="890">
        <row r="2">
          <cell r="A2" t="str">
            <v>SUBJECT</v>
          </cell>
        </row>
      </sheetData>
      <sheetData sheetId="891">
        <row r="2">
          <cell r="A2" t="str">
            <v>SUBJECT</v>
          </cell>
        </row>
      </sheetData>
      <sheetData sheetId="892">
        <row r="2">
          <cell r="A2" t="str">
            <v>SUBJECT</v>
          </cell>
        </row>
      </sheetData>
      <sheetData sheetId="893">
        <row r="2">
          <cell r="A2" t="str">
            <v>SUBJECT</v>
          </cell>
        </row>
      </sheetData>
      <sheetData sheetId="894">
        <row r="2">
          <cell r="A2" t="str">
            <v>SUBJECT</v>
          </cell>
        </row>
      </sheetData>
      <sheetData sheetId="895">
        <row r="2">
          <cell r="E2" t="str">
            <v>จำนวน</v>
          </cell>
        </row>
      </sheetData>
      <sheetData sheetId="896"/>
      <sheetData sheetId="897">
        <row r="2">
          <cell r="A2">
            <v>1</v>
          </cell>
        </row>
      </sheetData>
      <sheetData sheetId="898"/>
      <sheetData sheetId="899">
        <row r="2">
          <cell r="E2" t="str">
            <v>จำนวน</v>
          </cell>
        </row>
      </sheetData>
      <sheetData sheetId="900">
        <row r="2">
          <cell r="A2">
            <v>1</v>
          </cell>
        </row>
      </sheetData>
      <sheetData sheetId="901"/>
      <sheetData sheetId="902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>
        <row r="2">
          <cell r="A2" t="str">
            <v>LCY:</v>
          </cell>
        </row>
      </sheetData>
      <sheetData sheetId="914">
        <row r="2">
          <cell r="E2" t="str">
            <v>จำนวน</v>
          </cell>
        </row>
      </sheetData>
      <sheetData sheetId="915">
        <row r="2">
          <cell r="E2" t="str">
            <v>จำนวน</v>
          </cell>
        </row>
      </sheetData>
      <sheetData sheetId="916">
        <row r="2">
          <cell r="A2">
            <v>1</v>
          </cell>
        </row>
      </sheetData>
      <sheetData sheetId="917">
        <row r="2">
          <cell r="A2" t="str">
            <v>LCY:</v>
          </cell>
        </row>
      </sheetData>
      <sheetData sheetId="918">
        <row r="2">
          <cell r="E2" t="str">
            <v>จำนวน</v>
          </cell>
        </row>
      </sheetData>
      <sheetData sheetId="919">
        <row r="2">
          <cell r="A2">
            <v>1</v>
          </cell>
        </row>
      </sheetData>
      <sheetData sheetId="920">
        <row r="2">
          <cell r="E2" t="str">
            <v>จำนวน</v>
          </cell>
        </row>
      </sheetData>
      <sheetData sheetId="921">
        <row r="2">
          <cell r="E2" t="str">
            <v>จำนวน</v>
          </cell>
        </row>
      </sheetData>
      <sheetData sheetId="922">
        <row r="2">
          <cell r="A2" t="str">
            <v>LCY:</v>
          </cell>
        </row>
      </sheetData>
      <sheetData sheetId="923">
        <row r="2">
          <cell r="A2" t="str">
            <v>LCY:</v>
          </cell>
        </row>
      </sheetData>
      <sheetData sheetId="924">
        <row r="2">
          <cell r="A2" t="str">
            <v>SUBJECT</v>
          </cell>
        </row>
      </sheetData>
      <sheetData sheetId="925">
        <row r="2">
          <cell r="E2" t="str">
            <v>จำนวน</v>
          </cell>
        </row>
      </sheetData>
      <sheetData sheetId="926">
        <row r="2">
          <cell r="E2" t="str">
            <v>จำนวน</v>
          </cell>
        </row>
      </sheetData>
      <sheetData sheetId="927">
        <row r="2">
          <cell r="A2">
            <v>1</v>
          </cell>
        </row>
      </sheetData>
      <sheetData sheetId="928">
        <row r="2">
          <cell r="E2" t="str">
            <v>จำนวน</v>
          </cell>
        </row>
      </sheetData>
      <sheetData sheetId="929">
        <row r="2">
          <cell r="A2" t="str">
            <v>LCY:</v>
          </cell>
        </row>
      </sheetData>
      <sheetData sheetId="930">
        <row r="2">
          <cell r="E2" t="str">
            <v>จำนวน</v>
          </cell>
        </row>
      </sheetData>
      <sheetData sheetId="931">
        <row r="2">
          <cell r="A2" t="str">
            <v>SUBJECT</v>
          </cell>
        </row>
      </sheetData>
      <sheetData sheetId="932">
        <row r="2">
          <cell r="A2" t="str">
            <v>SUBJECT</v>
          </cell>
        </row>
      </sheetData>
      <sheetData sheetId="933">
        <row r="2">
          <cell r="A2" t="str">
            <v>SUBJECT</v>
          </cell>
        </row>
      </sheetData>
      <sheetData sheetId="934"/>
      <sheetData sheetId="935">
        <row r="2">
          <cell r="A2" t="str">
            <v>SUBJECT</v>
          </cell>
        </row>
      </sheetData>
      <sheetData sheetId="936">
        <row r="2">
          <cell r="A2">
            <v>1</v>
          </cell>
        </row>
      </sheetData>
      <sheetData sheetId="937">
        <row r="2">
          <cell r="A2">
            <v>1</v>
          </cell>
        </row>
      </sheetData>
      <sheetData sheetId="938">
        <row r="2">
          <cell r="E2" t="str">
            <v>จำนวน</v>
          </cell>
        </row>
      </sheetData>
      <sheetData sheetId="939"/>
      <sheetData sheetId="940">
        <row r="2">
          <cell r="AE2" t="str">
            <v>01-Cash and Bank</v>
          </cell>
        </row>
      </sheetData>
      <sheetData sheetId="941">
        <row r="2">
          <cell r="E2" t="str">
            <v>จำนวน</v>
          </cell>
        </row>
      </sheetData>
      <sheetData sheetId="942">
        <row r="2">
          <cell r="E2" t="str">
            <v>จำนวน</v>
          </cell>
        </row>
      </sheetData>
      <sheetData sheetId="943">
        <row r="2">
          <cell r="E2" t="str">
            <v>จำนวน</v>
          </cell>
        </row>
      </sheetData>
      <sheetData sheetId="944">
        <row r="2">
          <cell r="A2">
            <v>1</v>
          </cell>
        </row>
      </sheetData>
      <sheetData sheetId="945">
        <row r="2">
          <cell r="A2" t="str">
            <v>LCY:</v>
          </cell>
        </row>
      </sheetData>
      <sheetData sheetId="946">
        <row r="2">
          <cell r="A2" t="str">
            <v>LCY:</v>
          </cell>
        </row>
      </sheetData>
      <sheetData sheetId="947"/>
      <sheetData sheetId="948">
        <row r="2">
          <cell r="A2" t="str">
            <v>LCY:</v>
          </cell>
        </row>
      </sheetData>
      <sheetData sheetId="949">
        <row r="2">
          <cell r="A2">
            <v>1</v>
          </cell>
        </row>
      </sheetData>
      <sheetData sheetId="950">
        <row r="2">
          <cell r="A2">
            <v>1</v>
          </cell>
        </row>
      </sheetData>
      <sheetData sheetId="951">
        <row r="2">
          <cell r="E2" t="str">
            <v>จำนวน</v>
          </cell>
        </row>
      </sheetData>
      <sheetData sheetId="952">
        <row r="2">
          <cell r="A2" t="str">
            <v>SUBJECT</v>
          </cell>
        </row>
      </sheetData>
      <sheetData sheetId="953">
        <row r="2">
          <cell r="A2" t="str">
            <v>LCY:</v>
          </cell>
        </row>
      </sheetData>
      <sheetData sheetId="954">
        <row r="2">
          <cell r="A2" t="str">
            <v>LCY:</v>
          </cell>
        </row>
      </sheetData>
      <sheetData sheetId="955">
        <row r="2">
          <cell r="E2" t="str">
            <v>จำนวน</v>
          </cell>
        </row>
      </sheetData>
      <sheetData sheetId="956">
        <row r="2">
          <cell r="A2">
            <v>1</v>
          </cell>
        </row>
      </sheetData>
      <sheetData sheetId="957">
        <row r="2">
          <cell r="A2">
            <v>1</v>
          </cell>
        </row>
      </sheetData>
      <sheetData sheetId="958">
        <row r="2">
          <cell r="A2" t="str">
            <v>LCY:</v>
          </cell>
        </row>
      </sheetData>
      <sheetData sheetId="959">
        <row r="2">
          <cell r="A2" t="str">
            <v>LCY:</v>
          </cell>
        </row>
      </sheetData>
      <sheetData sheetId="960">
        <row r="2">
          <cell r="A2" t="str">
            <v>LCY:</v>
          </cell>
        </row>
      </sheetData>
      <sheetData sheetId="961">
        <row r="2">
          <cell r="A2" t="str">
            <v>LCY:</v>
          </cell>
        </row>
      </sheetData>
      <sheetData sheetId="962">
        <row r="2">
          <cell r="A2" t="str">
            <v>LCY:</v>
          </cell>
        </row>
      </sheetData>
      <sheetData sheetId="963">
        <row r="2">
          <cell r="A2" t="str">
            <v>LCY:</v>
          </cell>
        </row>
      </sheetData>
      <sheetData sheetId="964">
        <row r="2">
          <cell r="A2" t="str">
            <v>LCY:</v>
          </cell>
        </row>
      </sheetData>
      <sheetData sheetId="965">
        <row r="2">
          <cell r="A2" t="str">
            <v>LCY:</v>
          </cell>
        </row>
      </sheetData>
      <sheetData sheetId="966">
        <row r="2">
          <cell r="A2" t="str">
            <v>LCY:</v>
          </cell>
        </row>
      </sheetData>
      <sheetData sheetId="967"/>
      <sheetData sheetId="968">
        <row r="2">
          <cell r="A2">
            <v>1</v>
          </cell>
        </row>
      </sheetData>
      <sheetData sheetId="969">
        <row r="2">
          <cell r="A2" t="str">
            <v>LCY:</v>
          </cell>
        </row>
      </sheetData>
      <sheetData sheetId="970">
        <row r="2">
          <cell r="A2">
            <v>1</v>
          </cell>
        </row>
      </sheetData>
      <sheetData sheetId="971">
        <row r="2">
          <cell r="A2" t="str">
            <v>LCY:</v>
          </cell>
        </row>
      </sheetData>
      <sheetData sheetId="972">
        <row r="2">
          <cell r="E2" t="str">
            <v>จำนวน</v>
          </cell>
        </row>
      </sheetData>
      <sheetData sheetId="973">
        <row r="2">
          <cell r="E2" t="str">
            <v>จำนวน</v>
          </cell>
        </row>
      </sheetData>
      <sheetData sheetId="974">
        <row r="2">
          <cell r="A2" t="str">
            <v>LCY:</v>
          </cell>
        </row>
      </sheetData>
      <sheetData sheetId="975">
        <row r="2">
          <cell r="A2" t="str">
            <v>LCY:</v>
          </cell>
        </row>
      </sheetData>
      <sheetData sheetId="976">
        <row r="2">
          <cell r="A2" t="str">
            <v>LCY:</v>
          </cell>
        </row>
      </sheetData>
      <sheetData sheetId="977">
        <row r="2">
          <cell r="A2" t="str">
            <v>LCY:</v>
          </cell>
        </row>
      </sheetData>
      <sheetData sheetId="978">
        <row r="2">
          <cell r="A2" t="str">
            <v>LCY:</v>
          </cell>
        </row>
      </sheetData>
      <sheetData sheetId="979">
        <row r="2">
          <cell r="A2">
            <v>1</v>
          </cell>
        </row>
      </sheetData>
      <sheetData sheetId="980">
        <row r="2">
          <cell r="A2">
            <v>1</v>
          </cell>
        </row>
      </sheetData>
      <sheetData sheetId="981">
        <row r="3">
          <cell r="B3" t="str">
            <v>ชื่อย่อยธนาคาร คือ O/D</v>
          </cell>
        </row>
      </sheetData>
      <sheetData sheetId="982">
        <row r="2">
          <cell r="A2">
            <v>1</v>
          </cell>
        </row>
      </sheetData>
      <sheetData sheetId="983">
        <row r="2">
          <cell r="A2">
            <v>1</v>
          </cell>
        </row>
      </sheetData>
      <sheetData sheetId="984">
        <row r="2">
          <cell r="A2">
            <v>1</v>
          </cell>
        </row>
      </sheetData>
      <sheetData sheetId="985">
        <row r="2">
          <cell r="A2">
            <v>1</v>
          </cell>
        </row>
      </sheetData>
      <sheetData sheetId="986">
        <row r="2">
          <cell r="A2" t="str">
            <v>LCY:</v>
          </cell>
        </row>
      </sheetData>
      <sheetData sheetId="987">
        <row r="2">
          <cell r="A2" t="str">
            <v>LCY:</v>
          </cell>
        </row>
      </sheetData>
      <sheetData sheetId="988">
        <row r="2">
          <cell r="A2" t="str">
            <v>LCY:</v>
          </cell>
        </row>
      </sheetData>
      <sheetData sheetId="989">
        <row r="2">
          <cell r="A2" t="str">
            <v>LCY:</v>
          </cell>
        </row>
      </sheetData>
      <sheetData sheetId="990">
        <row r="2">
          <cell r="A2" t="str">
            <v>LCY:</v>
          </cell>
        </row>
      </sheetData>
      <sheetData sheetId="991">
        <row r="2">
          <cell r="A2" t="str">
            <v>LCY:</v>
          </cell>
        </row>
      </sheetData>
      <sheetData sheetId="992">
        <row r="2">
          <cell r="A2" t="str">
            <v>LCY:</v>
          </cell>
        </row>
      </sheetData>
      <sheetData sheetId="993">
        <row r="2">
          <cell r="A2" t="str">
            <v>LCY:</v>
          </cell>
        </row>
      </sheetData>
      <sheetData sheetId="994">
        <row r="2">
          <cell r="A2" t="str">
            <v>LCY:</v>
          </cell>
        </row>
      </sheetData>
      <sheetData sheetId="995">
        <row r="2">
          <cell r="A2" t="str">
            <v>LCY:</v>
          </cell>
        </row>
      </sheetData>
      <sheetData sheetId="996">
        <row r="2">
          <cell r="A2" t="str">
            <v>LCY:</v>
          </cell>
        </row>
      </sheetData>
      <sheetData sheetId="997">
        <row r="2">
          <cell r="A2" t="str">
            <v>LCY:</v>
          </cell>
        </row>
      </sheetData>
      <sheetData sheetId="998">
        <row r="2">
          <cell r="A2" t="str">
            <v>LCY:</v>
          </cell>
        </row>
      </sheetData>
      <sheetData sheetId="999">
        <row r="2">
          <cell r="A2" t="str">
            <v>LCY:</v>
          </cell>
        </row>
      </sheetData>
      <sheetData sheetId="1000">
        <row r="2">
          <cell r="A2" t="str">
            <v>LCY:</v>
          </cell>
        </row>
      </sheetData>
      <sheetData sheetId="1001">
        <row r="2">
          <cell r="A2" t="str">
            <v>LCY:</v>
          </cell>
        </row>
      </sheetData>
      <sheetData sheetId="1002">
        <row r="2">
          <cell r="A2" t="str">
            <v>LCY:</v>
          </cell>
        </row>
      </sheetData>
      <sheetData sheetId="1003">
        <row r="2">
          <cell r="A2" t="str">
            <v>LCY:</v>
          </cell>
        </row>
      </sheetData>
      <sheetData sheetId="1004">
        <row r="2">
          <cell r="A2" t="str">
            <v>LCY:</v>
          </cell>
        </row>
      </sheetData>
      <sheetData sheetId="1005">
        <row r="2">
          <cell r="A2" t="str">
            <v>LCY:</v>
          </cell>
        </row>
      </sheetData>
      <sheetData sheetId="1006">
        <row r="2">
          <cell r="A2" t="str">
            <v>LCY:</v>
          </cell>
        </row>
      </sheetData>
      <sheetData sheetId="1007">
        <row r="2">
          <cell r="A2" t="str">
            <v>LCY:</v>
          </cell>
        </row>
      </sheetData>
      <sheetData sheetId="1008">
        <row r="2">
          <cell r="A2" t="str">
            <v>LCY:</v>
          </cell>
        </row>
      </sheetData>
      <sheetData sheetId="1009">
        <row r="2">
          <cell r="A2" t="str">
            <v>LCY:</v>
          </cell>
        </row>
      </sheetData>
      <sheetData sheetId="1010">
        <row r="2">
          <cell r="A2">
            <v>1</v>
          </cell>
        </row>
      </sheetData>
      <sheetData sheetId="1011">
        <row r="2">
          <cell r="A2" t="str">
            <v>LCY:</v>
          </cell>
        </row>
      </sheetData>
      <sheetData sheetId="1012">
        <row r="2">
          <cell r="E2" t="str">
            <v>จำนวน</v>
          </cell>
        </row>
      </sheetData>
      <sheetData sheetId="1013">
        <row r="2">
          <cell r="E2" t="str">
            <v>จำนวน</v>
          </cell>
        </row>
      </sheetData>
      <sheetData sheetId="1014">
        <row r="2">
          <cell r="A2" t="str">
            <v>LCY:</v>
          </cell>
        </row>
      </sheetData>
      <sheetData sheetId="1015"/>
      <sheetData sheetId="1016">
        <row r="2">
          <cell r="A2" t="str">
            <v>SUBJECT</v>
          </cell>
        </row>
      </sheetData>
      <sheetData sheetId="1017">
        <row r="2">
          <cell r="A2">
            <v>1</v>
          </cell>
        </row>
      </sheetData>
      <sheetData sheetId="1018">
        <row r="2">
          <cell r="A2" t="str">
            <v>SUBJECT</v>
          </cell>
        </row>
      </sheetData>
      <sheetData sheetId="1019">
        <row r="2">
          <cell r="E2" t="str">
            <v>จำนวน</v>
          </cell>
        </row>
      </sheetData>
      <sheetData sheetId="1020">
        <row r="2">
          <cell r="A2" t="str">
            <v>LCY:</v>
          </cell>
        </row>
      </sheetData>
      <sheetData sheetId="1021">
        <row r="2">
          <cell r="A2" t="str">
            <v>LCY:</v>
          </cell>
        </row>
      </sheetData>
      <sheetData sheetId="1022">
        <row r="2">
          <cell r="A2" t="str">
            <v>LCY:</v>
          </cell>
        </row>
      </sheetData>
      <sheetData sheetId="1023">
        <row r="2">
          <cell r="A2" t="str">
            <v>LCY:</v>
          </cell>
        </row>
      </sheetData>
      <sheetData sheetId="1024">
        <row r="2">
          <cell r="A2">
            <v>1</v>
          </cell>
        </row>
      </sheetData>
      <sheetData sheetId="1025">
        <row r="2">
          <cell r="A2">
            <v>1</v>
          </cell>
        </row>
      </sheetData>
      <sheetData sheetId="1026">
        <row r="2">
          <cell r="E2" t="str">
            <v>จำนวน</v>
          </cell>
        </row>
      </sheetData>
      <sheetData sheetId="1027">
        <row r="2">
          <cell r="A2">
            <v>1</v>
          </cell>
        </row>
      </sheetData>
      <sheetData sheetId="1028">
        <row r="2">
          <cell r="A2">
            <v>1</v>
          </cell>
        </row>
      </sheetData>
      <sheetData sheetId="1029">
        <row r="2">
          <cell r="A2" t="str">
            <v>LCY:</v>
          </cell>
        </row>
      </sheetData>
      <sheetData sheetId="1030">
        <row r="2">
          <cell r="A2" t="str">
            <v>LCY:</v>
          </cell>
        </row>
      </sheetData>
      <sheetData sheetId="1031">
        <row r="2">
          <cell r="A2" t="str">
            <v>LCY:</v>
          </cell>
        </row>
      </sheetData>
      <sheetData sheetId="1032">
        <row r="2">
          <cell r="A2" t="str">
            <v>LCY:</v>
          </cell>
        </row>
      </sheetData>
      <sheetData sheetId="1033">
        <row r="2">
          <cell r="A2" t="str">
            <v>LCY:</v>
          </cell>
        </row>
      </sheetData>
      <sheetData sheetId="1034">
        <row r="2">
          <cell r="A2" t="str">
            <v>LCY:</v>
          </cell>
        </row>
      </sheetData>
      <sheetData sheetId="1035">
        <row r="2">
          <cell r="A2" t="str">
            <v>LCY:</v>
          </cell>
        </row>
      </sheetData>
      <sheetData sheetId="1036">
        <row r="2">
          <cell r="A2" t="str">
            <v>LCY:</v>
          </cell>
        </row>
      </sheetData>
      <sheetData sheetId="1037">
        <row r="2">
          <cell r="E2" t="str">
            <v>จำนวน</v>
          </cell>
        </row>
      </sheetData>
      <sheetData sheetId="1038">
        <row r="2">
          <cell r="A2" t="str">
            <v>LCY:</v>
          </cell>
        </row>
      </sheetData>
      <sheetData sheetId="1039">
        <row r="2">
          <cell r="A2" t="str">
            <v>SUBJECT</v>
          </cell>
        </row>
      </sheetData>
      <sheetData sheetId="1040">
        <row r="2">
          <cell r="A2" t="str">
            <v>SUBJECT</v>
          </cell>
        </row>
      </sheetData>
      <sheetData sheetId="1041">
        <row r="2">
          <cell r="A2" t="str">
            <v>SUBJECT</v>
          </cell>
        </row>
      </sheetData>
      <sheetData sheetId="1042">
        <row r="2">
          <cell r="A2" t="str">
            <v>SUBJECT</v>
          </cell>
        </row>
      </sheetData>
      <sheetData sheetId="1043">
        <row r="2">
          <cell r="A2" t="str">
            <v>SUBJECT</v>
          </cell>
        </row>
      </sheetData>
      <sheetData sheetId="1044">
        <row r="2">
          <cell r="A2" t="str">
            <v>SUBJECT</v>
          </cell>
        </row>
      </sheetData>
      <sheetData sheetId="1045">
        <row r="2">
          <cell r="A2" t="str">
            <v>SUBJECT</v>
          </cell>
        </row>
      </sheetData>
      <sheetData sheetId="1046">
        <row r="2">
          <cell r="A2" t="str">
            <v>LCY:</v>
          </cell>
        </row>
      </sheetData>
      <sheetData sheetId="1047">
        <row r="2">
          <cell r="E2" t="str">
            <v>จำนวน</v>
          </cell>
        </row>
      </sheetData>
      <sheetData sheetId="1048">
        <row r="2">
          <cell r="A2" t="str">
            <v>LCY:</v>
          </cell>
        </row>
      </sheetData>
      <sheetData sheetId="1049">
        <row r="3">
          <cell r="B3">
            <v>1</v>
          </cell>
        </row>
      </sheetData>
      <sheetData sheetId="1050">
        <row r="2">
          <cell r="E2" t="str">
            <v>จำนวน</v>
          </cell>
        </row>
      </sheetData>
      <sheetData sheetId="1051">
        <row r="2">
          <cell r="A2" t="str">
            <v>SUBJECT</v>
          </cell>
        </row>
      </sheetData>
      <sheetData sheetId="1052">
        <row r="2">
          <cell r="A2" t="str">
            <v>LCY:</v>
          </cell>
        </row>
      </sheetData>
      <sheetData sheetId="1053">
        <row r="2">
          <cell r="A2">
            <v>1</v>
          </cell>
        </row>
      </sheetData>
      <sheetData sheetId="1054">
        <row r="2">
          <cell r="E2" t="str">
            <v>จำนวน</v>
          </cell>
        </row>
      </sheetData>
      <sheetData sheetId="1055">
        <row r="2">
          <cell r="A2">
            <v>1</v>
          </cell>
        </row>
      </sheetData>
      <sheetData sheetId="1056">
        <row r="2">
          <cell r="A2">
            <v>1</v>
          </cell>
        </row>
      </sheetData>
      <sheetData sheetId="1057"/>
      <sheetData sheetId="1058">
        <row r="2">
          <cell r="E2" t="str">
            <v>จำนวน</v>
          </cell>
        </row>
      </sheetData>
      <sheetData sheetId="1059">
        <row r="2">
          <cell r="A2" t="str">
            <v>LCY:</v>
          </cell>
        </row>
      </sheetData>
      <sheetData sheetId="1060">
        <row r="2">
          <cell r="A2" t="str">
            <v>LCY:</v>
          </cell>
        </row>
      </sheetData>
      <sheetData sheetId="1061">
        <row r="2">
          <cell r="A2" t="str">
            <v>LCY:</v>
          </cell>
        </row>
      </sheetData>
      <sheetData sheetId="1062">
        <row r="2">
          <cell r="A2" t="str">
            <v>LCY:</v>
          </cell>
        </row>
      </sheetData>
      <sheetData sheetId="1063">
        <row r="2">
          <cell r="A2" t="str">
            <v>LCY:</v>
          </cell>
        </row>
      </sheetData>
      <sheetData sheetId="1064">
        <row r="2">
          <cell r="A2" t="str">
            <v>LCY:</v>
          </cell>
        </row>
      </sheetData>
      <sheetData sheetId="1065">
        <row r="2">
          <cell r="A2" t="str">
            <v>LCY:</v>
          </cell>
        </row>
      </sheetData>
      <sheetData sheetId="1066">
        <row r="2">
          <cell r="A2" t="str">
            <v>LCY:</v>
          </cell>
        </row>
      </sheetData>
      <sheetData sheetId="1067">
        <row r="2">
          <cell r="A2" t="str">
            <v>LCY:</v>
          </cell>
        </row>
      </sheetData>
      <sheetData sheetId="1068">
        <row r="2">
          <cell r="A2" t="str">
            <v>LCY:</v>
          </cell>
        </row>
      </sheetData>
      <sheetData sheetId="1069">
        <row r="2">
          <cell r="A2" t="str">
            <v>LCY:</v>
          </cell>
        </row>
      </sheetData>
      <sheetData sheetId="1070">
        <row r="2">
          <cell r="A2" t="str">
            <v>LCY:</v>
          </cell>
        </row>
      </sheetData>
      <sheetData sheetId="1071">
        <row r="2">
          <cell r="A2" t="str">
            <v>LCY:</v>
          </cell>
        </row>
      </sheetData>
      <sheetData sheetId="1072">
        <row r="2">
          <cell r="A2" t="str">
            <v>LCY:</v>
          </cell>
        </row>
      </sheetData>
      <sheetData sheetId="1073">
        <row r="2">
          <cell r="A2" t="str">
            <v>LCY:</v>
          </cell>
        </row>
      </sheetData>
      <sheetData sheetId="1074">
        <row r="2">
          <cell r="A2" t="str">
            <v>LCY:</v>
          </cell>
        </row>
      </sheetData>
      <sheetData sheetId="1075">
        <row r="2">
          <cell r="A2" t="str">
            <v>LCY:</v>
          </cell>
        </row>
      </sheetData>
      <sheetData sheetId="1076">
        <row r="2">
          <cell r="A2" t="str">
            <v>LCY:</v>
          </cell>
        </row>
      </sheetData>
      <sheetData sheetId="1077">
        <row r="2">
          <cell r="A2" t="str">
            <v>LCY:</v>
          </cell>
        </row>
      </sheetData>
      <sheetData sheetId="1078">
        <row r="2">
          <cell r="A2" t="str">
            <v>LCY:</v>
          </cell>
        </row>
      </sheetData>
      <sheetData sheetId="1079">
        <row r="2">
          <cell r="A2" t="str">
            <v>LCY:</v>
          </cell>
        </row>
      </sheetData>
      <sheetData sheetId="1080">
        <row r="2">
          <cell r="A2" t="str">
            <v>LCY:</v>
          </cell>
        </row>
      </sheetData>
      <sheetData sheetId="1081">
        <row r="2">
          <cell r="A2" t="str">
            <v>LCY:</v>
          </cell>
        </row>
      </sheetData>
      <sheetData sheetId="1082">
        <row r="2">
          <cell r="AE2" t="str">
            <v>01-Cash and Bank</v>
          </cell>
        </row>
      </sheetData>
      <sheetData sheetId="1083">
        <row r="2">
          <cell r="AE2" t="str">
            <v>01-Cash and Bank</v>
          </cell>
        </row>
      </sheetData>
      <sheetData sheetId="1084">
        <row r="2">
          <cell r="A2">
            <v>1</v>
          </cell>
        </row>
      </sheetData>
      <sheetData sheetId="1085">
        <row r="2">
          <cell r="A2">
            <v>1</v>
          </cell>
        </row>
      </sheetData>
      <sheetData sheetId="1086">
        <row r="2">
          <cell r="E2" t="str">
            <v>จำนวน</v>
          </cell>
        </row>
      </sheetData>
      <sheetData sheetId="1087">
        <row r="2">
          <cell r="E2" t="str">
            <v>จำนวน</v>
          </cell>
        </row>
      </sheetData>
      <sheetData sheetId="1088"/>
      <sheetData sheetId="1089"/>
      <sheetData sheetId="1090"/>
      <sheetData sheetId="1091"/>
      <sheetData sheetId="1092"/>
      <sheetData sheetId="1093">
        <row r="2">
          <cell r="E2" t="str">
            <v>จำนวน</v>
          </cell>
        </row>
      </sheetData>
      <sheetData sheetId="1094">
        <row r="2">
          <cell r="E2" t="str">
            <v>จำนวน</v>
          </cell>
        </row>
      </sheetData>
      <sheetData sheetId="1095"/>
      <sheetData sheetId="1096">
        <row r="2">
          <cell r="AE2" t="str">
            <v>01-Cash and Bank</v>
          </cell>
        </row>
      </sheetData>
      <sheetData sheetId="1097">
        <row r="2">
          <cell r="AE2" t="str">
            <v>01-Cash and Bank</v>
          </cell>
        </row>
      </sheetData>
      <sheetData sheetId="1098"/>
      <sheetData sheetId="1099">
        <row r="2">
          <cell r="E2" t="str">
            <v>จำนวน</v>
          </cell>
        </row>
      </sheetData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2">
          <cell r="A2">
            <v>1</v>
          </cell>
        </row>
      </sheetData>
      <sheetData sheetId="1110">
        <row r="2">
          <cell r="A2">
            <v>1</v>
          </cell>
        </row>
      </sheetData>
      <sheetData sheetId="1111" refreshError="1"/>
      <sheetData sheetId="1112" refreshError="1"/>
      <sheetData sheetId="1113" refreshError="1"/>
      <sheetData sheetId="1114">
        <row r="2">
          <cell r="E2" t="str">
            <v>จำนวน</v>
          </cell>
        </row>
      </sheetData>
      <sheetData sheetId="1115">
        <row r="2">
          <cell r="E2" t="str">
            <v>จำนวน</v>
          </cell>
        </row>
      </sheetData>
      <sheetData sheetId="1116">
        <row r="2">
          <cell r="E2" t="str">
            <v>จำนวน</v>
          </cell>
        </row>
      </sheetData>
      <sheetData sheetId="1117"/>
      <sheetData sheetId="1118"/>
      <sheetData sheetId="1119"/>
      <sheetData sheetId="1120">
        <row r="2">
          <cell r="E2" t="str">
            <v>จำนวน</v>
          </cell>
        </row>
      </sheetData>
      <sheetData sheetId="1121">
        <row r="2">
          <cell r="E2" t="str">
            <v>จำนวน</v>
          </cell>
        </row>
      </sheetData>
      <sheetData sheetId="1122">
        <row r="2">
          <cell r="E2" t="str">
            <v>จำนวน</v>
          </cell>
        </row>
      </sheetData>
      <sheetData sheetId="1123">
        <row r="2">
          <cell r="E2" t="str">
            <v>จำนวน</v>
          </cell>
        </row>
      </sheetData>
      <sheetData sheetId="1124">
        <row r="2">
          <cell r="E2" t="str">
            <v>จำนวน</v>
          </cell>
        </row>
      </sheetData>
      <sheetData sheetId="1125"/>
      <sheetData sheetId="1126">
        <row r="2">
          <cell r="E2" t="str">
            <v>จำนวน</v>
          </cell>
        </row>
      </sheetData>
      <sheetData sheetId="1127">
        <row r="2">
          <cell r="E2" t="str">
            <v>จำนวน</v>
          </cell>
        </row>
      </sheetData>
      <sheetData sheetId="1128">
        <row r="2">
          <cell r="E2" t="str">
            <v>จำนวน</v>
          </cell>
        </row>
      </sheetData>
      <sheetData sheetId="1129">
        <row r="2">
          <cell r="E2" t="str">
            <v>จำนวน</v>
          </cell>
        </row>
      </sheetData>
      <sheetData sheetId="1130"/>
      <sheetData sheetId="1131"/>
      <sheetData sheetId="1132"/>
      <sheetData sheetId="1133">
        <row r="2">
          <cell r="E2" t="str">
            <v>จำนวน</v>
          </cell>
        </row>
      </sheetData>
      <sheetData sheetId="1134">
        <row r="2">
          <cell r="A2">
            <v>1</v>
          </cell>
        </row>
      </sheetData>
      <sheetData sheetId="1135">
        <row r="2">
          <cell r="A2">
            <v>1</v>
          </cell>
        </row>
      </sheetData>
      <sheetData sheetId="1136">
        <row r="2">
          <cell r="A2" t="str">
            <v>SUBJECT</v>
          </cell>
        </row>
      </sheetData>
      <sheetData sheetId="1137">
        <row r="2">
          <cell r="A2" t="str">
            <v>SUBJECT</v>
          </cell>
        </row>
      </sheetData>
      <sheetData sheetId="1138">
        <row r="2">
          <cell r="E2" t="str">
            <v>จำนวน</v>
          </cell>
        </row>
      </sheetData>
      <sheetData sheetId="1139">
        <row r="2">
          <cell r="E2" t="str">
            <v>จำนวน</v>
          </cell>
        </row>
      </sheetData>
      <sheetData sheetId="1140">
        <row r="2">
          <cell r="E2" t="str">
            <v>จำนวน</v>
          </cell>
        </row>
      </sheetData>
      <sheetData sheetId="1141">
        <row r="2">
          <cell r="A2" t="str">
            <v>LCY:</v>
          </cell>
        </row>
      </sheetData>
      <sheetData sheetId="1142"/>
      <sheetData sheetId="1143">
        <row r="2">
          <cell r="E2" t="str">
            <v>จำนวน</v>
          </cell>
        </row>
      </sheetData>
      <sheetData sheetId="1144">
        <row r="2">
          <cell r="A2" t="str">
            <v>LCY:</v>
          </cell>
        </row>
      </sheetData>
      <sheetData sheetId="1145">
        <row r="2">
          <cell r="A2" t="str">
            <v>LCY:</v>
          </cell>
        </row>
      </sheetData>
      <sheetData sheetId="1146">
        <row r="2">
          <cell r="A2" t="str">
            <v>LCY:</v>
          </cell>
        </row>
      </sheetData>
      <sheetData sheetId="1147">
        <row r="2">
          <cell r="A2" t="str">
            <v>LCY:</v>
          </cell>
        </row>
      </sheetData>
      <sheetData sheetId="1148">
        <row r="2">
          <cell r="A2" t="str">
            <v>LCY:</v>
          </cell>
        </row>
      </sheetData>
      <sheetData sheetId="1149">
        <row r="2">
          <cell r="A2" t="str">
            <v>LCY:</v>
          </cell>
        </row>
      </sheetData>
      <sheetData sheetId="1150">
        <row r="2">
          <cell r="A2" t="str">
            <v>LCY:</v>
          </cell>
        </row>
      </sheetData>
      <sheetData sheetId="1151">
        <row r="2">
          <cell r="A2" t="str">
            <v>LCY:</v>
          </cell>
        </row>
      </sheetData>
      <sheetData sheetId="1152">
        <row r="2">
          <cell r="A2" t="str">
            <v>LCY:</v>
          </cell>
        </row>
      </sheetData>
      <sheetData sheetId="1153">
        <row r="2">
          <cell r="A2" t="str">
            <v>LCY:</v>
          </cell>
        </row>
      </sheetData>
      <sheetData sheetId="1154">
        <row r="2">
          <cell r="A2" t="str">
            <v>LCY:</v>
          </cell>
        </row>
      </sheetData>
      <sheetData sheetId="1155">
        <row r="2">
          <cell r="A2" t="str">
            <v>LCY:</v>
          </cell>
        </row>
      </sheetData>
      <sheetData sheetId="1156">
        <row r="2">
          <cell r="A2" t="str">
            <v>LCY:</v>
          </cell>
        </row>
      </sheetData>
      <sheetData sheetId="1157">
        <row r="2">
          <cell r="A2" t="str">
            <v>LCY:</v>
          </cell>
        </row>
      </sheetData>
      <sheetData sheetId="1158">
        <row r="2">
          <cell r="A2" t="str">
            <v>LCY:</v>
          </cell>
        </row>
      </sheetData>
      <sheetData sheetId="1159">
        <row r="2">
          <cell r="A2" t="str">
            <v>LCY:</v>
          </cell>
        </row>
      </sheetData>
      <sheetData sheetId="1160">
        <row r="2">
          <cell r="A2" t="str">
            <v>LCY:</v>
          </cell>
        </row>
      </sheetData>
      <sheetData sheetId="1161">
        <row r="2">
          <cell r="A2" t="str">
            <v>LCY:</v>
          </cell>
        </row>
      </sheetData>
      <sheetData sheetId="1162">
        <row r="2">
          <cell r="A2" t="str">
            <v>LCY:</v>
          </cell>
        </row>
      </sheetData>
      <sheetData sheetId="1163">
        <row r="2">
          <cell r="A2" t="str">
            <v>LCY:</v>
          </cell>
        </row>
      </sheetData>
      <sheetData sheetId="1164">
        <row r="2">
          <cell r="A2" t="str">
            <v>LCY:</v>
          </cell>
        </row>
      </sheetData>
      <sheetData sheetId="1165"/>
      <sheetData sheetId="1166">
        <row r="2">
          <cell r="A2" t="str">
            <v>LCY:</v>
          </cell>
        </row>
      </sheetData>
      <sheetData sheetId="1167">
        <row r="2">
          <cell r="A2" t="str">
            <v>SUBJECT</v>
          </cell>
        </row>
      </sheetData>
      <sheetData sheetId="1168">
        <row r="2">
          <cell r="A2">
            <v>1</v>
          </cell>
        </row>
      </sheetData>
      <sheetData sheetId="1169">
        <row r="2">
          <cell r="A2" t="str">
            <v>LCY:</v>
          </cell>
        </row>
      </sheetData>
      <sheetData sheetId="1170">
        <row r="2">
          <cell r="A2" t="str">
            <v>LCY:</v>
          </cell>
        </row>
      </sheetData>
      <sheetData sheetId="1171">
        <row r="2">
          <cell r="A2" t="str">
            <v>LCY:</v>
          </cell>
        </row>
      </sheetData>
      <sheetData sheetId="1172">
        <row r="2">
          <cell r="A2" t="str">
            <v>LCY:</v>
          </cell>
        </row>
      </sheetData>
      <sheetData sheetId="1173">
        <row r="2">
          <cell r="A2" t="str">
            <v>LCY:</v>
          </cell>
        </row>
      </sheetData>
      <sheetData sheetId="1174">
        <row r="2">
          <cell r="A2" t="str">
            <v>LCY:</v>
          </cell>
        </row>
      </sheetData>
      <sheetData sheetId="1175"/>
      <sheetData sheetId="1176">
        <row r="2">
          <cell r="AE2" t="str">
            <v>01-Cash and Bank</v>
          </cell>
        </row>
      </sheetData>
      <sheetData sheetId="1177">
        <row r="2">
          <cell r="AE2" t="str">
            <v>01-Cash and Bank</v>
          </cell>
        </row>
      </sheetData>
      <sheetData sheetId="1178"/>
      <sheetData sheetId="1179">
        <row r="2">
          <cell r="E2" t="str">
            <v>จำนวน</v>
          </cell>
        </row>
      </sheetData>
      <sheetData sheetId="1180">
        <row r="2">
          <cell r="E2" t="str">
            <v>จำนวน</v>
          </cell>
        </row>
      </sheetData>
      <sheetData sheetId="1181">
        <row r="2">
          <cell r="E2" t="str">
            <v>จำนวน</v>
          </cell>
        </row>
      </sheetData>
      <sheetData sheetId="1182">
        <row r="2">
          <cell r="E2" t="str">
            <v>จำนวน</v>
          </cell>
        </row>
      </sheetData>
      <sheetData sheetId="1183">
        <row r="2">
          <cell r="E2" t="str">
            <v>จำนวน</v>
          </cell>
        </row>
      </sheetData>
      <sheetData sheetId="1184"/>
      <sheetData sheetId="1185"/>
      <sheetData sheetId="1186"/>
      <sheetData sheetId="1187">
        <row r="2">
          <cell r="E2" t="str">
            <v>จำนวน</v>
          </cell>
        </row>
      </sheetData>
      <sheetData sheetId="1188">
        <row r="2">
          <cell r="E2" t="str">
            <v>จำนวน</v>
          </cell>
        </row>
      </sheetData>
      <sheetData sheetId="1189">
        <row r="2">
          <cell r="E2" t="str">
            <v>จำนวน</v>
          </cell>
        </row>
      </sheetData>
      <sheetData sheetId="1190">
        <row r="2">
          <cell r="A2">
            <v>1</v>
          </cell>
        </row>
      </sheetData>
      <sheetData sheetId="1191">
        <row r="2">
          <cell r="E2" t="str">
            <v>จำนวน</v>
          </cell>
        </row>
      </sheetData>
      <sheetData sheetId="1192"/>
      <sheetData sheetId="1193">
        <row r="2">
          <cell r="E2" t="str">
            <v>จำนวน</v>
          </cell>
        </row>
      </sheetData>
      <sheetData sheetId="1194">
        <row r="2">
          <cell r="E2" t="str">
            <v>จำนวน</v>
          </cell>
        </row>
      </sheetData>
      <sheetData sheetId="1195">
        <row r="2">
          <cell r="E2" t="str">
            <v>จำนวน</v>
          </cell>
        </row>
      </sheetData>
      <sheetData sheetId="1196">
        <row r="2">
          <cell r="E2" t="str">
            <v>จำนวน</v>
          </cell>
        </row>
      </sheetData>
      <sheetData sheetId="1197"/>
      <sheetData sheetId="1198"/>
      <sheetData sheetId="1199">
        <row r="2">
          <cell r="A2" t="str">
            <v>LCY:</v>
          </cell>
        </row>
      </sheetData>
      <sheetData sheetId="1200">
        <row r="2">
          <cell r="E2" t="str">
            <v>จำนวน</v>
          </cell>
        </row>
      </sheetData>
      <sheetData sheetId="1201">
        <row r="2">
          <cell r="E2" t="str">
            <v>จำนวน</v>
          </cell>
        </row>
      </sheetData>
      <sheetData sheetId="1202">
        <row r="2">
          <cell r="E2" t="str">
            <v>จำนวน</v>
          </cell>
        </row>
      </sheetData>
      <sheetData sheetId="1203">
        <row r="2">
          <cell r="E2" t="str">
            <v>จำนวน</v>
          </cell>
        </row>
      </sheetData>
      <sheetData sheetId="1204"/>
      <sheetData sheetId="1205"/>
      <sheetData sheetId="1206"/>
      <sheetData sheetId="1207">
        <row r="2">
          <cell r="E2" t="str">
            <v>จำนวน</v>
          </cell>
        </row>
      </sheetData>
      <sheetData sheetId="1208">
        <row r="2">
          <cell r="E2" t="str">
            <v>จำนวน</v>
          </cell>
        </row>
      </sheetData>
      <sheetData sheetId="1209">
        <row r="2">
          <cell r="E2" t="str">
            <v>จำนวน</v>
          </cell>
        </row>
      </sheetData>
      <sheetData sheetId="1210">
        <row r="2">
          <cell r="E2" t="str">
            <v>จำนวน</v>
          </cell>
        </row>
      </sheetData>
      <sheetData sheetId="1211"/>
      <sheetData sheetId="1212"/>
      <sheetData sheetId="1213"/>
      <sheetData sheetId="1214">
        <row r="2">
          <cell r="E2" t="str">
            <v>จำนวน</v>
          </cell>
        </row>
      </sheetData>
      <sheetData sheetId="1215">
        <row r="2">
          <cell r="E2" t="str">
            <v>จำนวน</v>
          </cell>
        </row>
      </sheetData>
      <sheetData sheetId="1216">
        <row r="2">
          <cell r="E2" t="str">
            <v>จำนวน</v>
          </cell>
        </row>
      </sheetData>
      <sheetData sheetId="1217"/>
      <sheetData sheetId="1218">
        <row r="2">
          <cell r="A2">
            <v>1</v>
          </cell>
        </row>
      </sheetData>
      <sheetData sheetId="1219"/>
      <sheetData sheetId="1220"/>
      <sheetData sheetId="1221">
        <row r="2">
          <cell r="E2" t="str">
            <v>จำนวน</v>
          </cell>
        </row>
      </sheetData>
      <sheetData sheetId="1222">
        <row r="2">
          <cell r="A2">
            <v>1</v>
          </cell>
        </row>
      </sheetData>
      <sheetData sheetId="1223"/>
      <sheetData sheetId="1224"/>
      <sheetData sheetId="1225">
        <row r="2">
          <cell r="E2" t="str">
            <v>จำนวน</v>
          </cell>
        </row>
      </sheetData>
      <sheetData sheetId="1226"/>
      <sheetData sheetId="1227">
        <row r="2">
          <cell r="A2" t="str">
            <v>LCY:</v>
          </cell>
        </row>
      </sheetData>
      <sheetData sheetId="1228"/>
      <sheetData sheetId="1229"/>
      <sheetData sheetId="1230"/>
      <sheetData sheetId="1231">
        <row r="2">
          <cell r="A2" t="str">
            <v>LCY:</v>
          </cell>
        </row>
      </sheetData>
      <sheetData sheetId="1232">
        <row r="2">
          <cell r="A2" t="str">
            <v>LCY:</v>
          </cell>
        </row>
      </sheetData>
      <sheetData sheetId="1233">
        <row r="2">
          <cell r="A2" t="str">
            <v>LCY:</v>
          </cell>
        </row>
      </sheetData>
      <sheetData sheetId="1234">
        <row r="2">
          <cell r="A2" t="str">
            <v>LCY:</v>
          </cell>
        </row>
      </sheetData>
      <sheetData sheetId="1235">
        <row r="2">
          <cell r="A2" t="str">
            <v>LCY:</v>
          </cell>
        </row>
      </sheetData>
      <sheetData sheetId="1236">
        <row r="2">
          <cell r="A2">
            <v>1</v>
          </cell>
        </row>
      </sheetData>
      <sheetData sheetId="1237">
        <row r="2">
          <cell r="A2">
            <v>1</v>
          </cell>
        </row>
      </sheetData>
      <sheetData sheetId="1238">
        <row r="2">
          <cell r="A2">
            <v>1</v>
          </cell>
        </row>
      </sheetData>
      <sheetData sheetId="1239">
        <row r="2">
          <cell r="A2">
            <v>1</v>
          </cell>
        </row>
      </sheetData>
      <sheetData sheetId="1240">
        <row r="2">
          <cell r="A2" t="str">
            <v>LCY:</v>
          </cell>
        </row>
      </sheetData>
      <sheetData sheetId="1241">
        <row r="2">
          <cell r="A2" t="str">
            <v>LCY:</v>
          </cell>
        </row>
      </sheetData>
      <sheetData sheetId="1242">
        <row r="2">
          <cell r="A2" t="str">
            <v>LCY:</v>
          </cell>
        </row>
      </sheetData>
      <sheetData sheetId="1243">
        <row r="2">
          <cell r="A2" t="str">
            <v>LCY:</v>
          </cell>
        </row>
      </sheetData>
      <sheetData sheetId="1244">
        <row r="2">
          <cell r="A2" t="str">
            <v>SUBJECT</v>
          </cell>
        </row>
      </sheetData>
      <sheetData sheetId="1245">
        <row r="2">
          <cell r="A2" t="str">
            <v>SUBJECT</v>
          </cell>
        </row>
      </sheetData>
      <sheetData sheetId="1246">
        <row r="2">
          <cell r="A2" t="str">
            <v>SUBJECT</v>
          </cell>
        </row>
      </sheetData>
      <sheetData sheetId="1247">
        <row r="2">
          <cell r="A2" t="str">
            <v>SUBJECT</v>
          </cell>
        </row>
      </sheetData>
      <sheetData sheetId="1248">
        <row r="2">
          <cell r="A2" t="str">
            <v>SUBJECT</v>
          </cell>
        </row>
      </sheetData>
      <sheetData sheetId="1249">
        <row r="2">
          <cell r="A2" t="str">
            <v>SUBJECT</v>
          </cell>
        </row>
      </sheetData>
      <sheetData sheetId="1250"/>
      <sheetData sheetId="1251">
        <row r="2">
          <cell r="A2">
            <v>1</v>
          </cell>
        </row>
      </sheetData>
      <sheetData sheetId="1252">
        <row r="2">
          <cell r="A2">
            <v>1</v>
          </cell>
        </row>
      </sheetData>
      <sheetData sheetId="1253">
        <row r="2">
          <cell r="A2">
            <v>1</v>
          </cell>
        </row>
      </sheetData>
      <sheetData sheetId="1254">
        <row r="2">
          <cell r="A2">
            <v>1</v>
          </cell>
        </row>
      </sheetData>
      <sheetData sheetId="1255">
        <row r="2">
          <cell r="E2" t="str">
            <v>จำนวน</v>
          </cell>
        </row>
      </sheetData>
      <sheetData sheetId="1256">
        <row r="2">
          <cell r="E2" t="str">
            <v>จำนวน</v>
          </cell>
        </row>
      </sheetData>
      <sheetData sheetId="1257"/>
      <sheetData sheetId="1258">
        <row r="2">
          <cell r="E2" t="str">
            <v>จำนวน</v>
          </cell>
        </row>
      </sheetData>
      <sheetData sheetId="1259"/>
      <sheetData sheetId="1260">
        <row r="2">
          <cell r="E2" t="str">
            <v>จำนวน</v>
          </cell>
        </row>
      </sheetData>
      <sheetData sheetId="1261">
        <row r="2">
          <cell r="E2" t="str">
            <v>จำนวน</v>
          </cell>
        </row>
      </sheetData>
      <sheetData sheetId="1262">
        <row r="2">
          <cell r="E2" t="str">
            <v>จำนวน</v>
          </cell>
        </row>
      </sheetData>
      <sheetData sheetId="1263">
        <row r="2">
          <cell r="E2" t="str">
            <v>จำนวน</v>
          </cell>
        </row>
      </sheetData>
      <sheetData sheetId="1264">
        <row r="3">
          <cell r="B3" t="str">
            <v>ชื่อย่อยธนาคาร คือ O/D</v>
          </cell>
        </row>
      </sheetData>
      <sheetData sheetId="1265">
        <row r="2">
          <cell r="A2">
            <v>1</v>
          </cell>
        </row>
      </sheetData>
      <sheetData sheetId="1266">
        <row r="2">
          <cell r="A2">
            <v>1</v>
          </cell>
        </row>
      </sheetData>
      <sheetData sheetId="1267">
        <row r="2">
          <cell r="A2">
            <v>1</v>
          </cell>
        </row>
      </sheetData>
      <sheetData sheetId="1268">
        <row r="2">
          <cell r="E2" t="str">
            <v>จำนวน</v>
          </cell>
        </row>
      </sheetData>
      <sheetData sheetId="1269">
        <row r="2">
          <cell r="E2" t="str">
            <v>จำนวน</v>
          </cell>
        </row>
      </sheetData>
      <sheetData sheetId="1270"/>
      <sheetData sheetId="1271"/>
      <sheetData sheetId="1272"/>
      <sheetData sheetId="1273">
        <row r="2">
          <cell r="E2" t="str">
            <v>จำนวน</v>
          </cell>
        </row>
      </sheetData>
      <sheetData sheetId="1274">
        <row r="2">
          <cell r="E2" t="str">
            <v>จำนวน</v>
          </cell>
        </row>
      </sheetData>
      <sheetData sheetId="1275">
        <row r="2">
          <cell r="A2">
            <v>1</v>
          </cell>
        </row>
      </sheetData>
      <sheetData sheetId="1276">
        <row r="2">
          <cell r="E2" t="str">
            <v>จำนวน</v>
          </cell>
        </row>
      </sheetData>
      <sheetData sheetId="1277"/>
      <sheetData sheetId="1278"/>
      <sheetData sheetId="1279">
        <row r="2">
          <cell r="E2" t="str">
            <v>จำนวน</v>
          </cell>
        </row>
      </sheetData>
      <sheetData sheetId="1280">
        <row r="2">
          <cell r="A2">
            <v>1</v>
          </cell>
        </row>
      </sheetData>
      <sheetData sheetId="1281">
        <row r="2">
          <cell r="A2">
            <v>1</v>
          </cell>
        </row>
      </sheetData>
      <sheetData sheetId="1282">
        <row r="2">
          <cell r="E2" t="str">
            <v>จำนวน</v>
          </cell>
        </row>
      </sheetData>
      <sheetData sheetId="1283">
        <row r="2">
          <cell r="A2" t="str">
            <v>SUBJECT</v>
          </cell>
        </row>
      </sheetData>
      <sheetData sheetId="1284">
        <row r="2">
          <cell r="A2" t="str">
            <v>SUBJECT</v>
          </cell>
        </row>
      </sheetData>
      <sheetData sheetId="1285">
        <row r="2">
          <cell r="A2" t="str">
            <v>SUBJECT</v>
          </cell>
        </row>
      </sheetData>
      <sheetData sheetId="1286">
        <row r="2">
          <cell r="A2" t="str">
            <v>SUBJECT</v>
          </cell>
        </row>
      </sheetData>
      <sheetData sheetId="1287">
        <row r="2">
          <cell r="A2" t="str">
            <v>SUBJECT</v>
          </cell>
        </row>
      </sheetData>
      <sheetData sheetId="1288">
        <row r="2">
          <cell r="A2" t="str">
            <v>SUBJECT</v>
          </cell>
        </row>
      </sheetData>
      <sheetData sheetId="1289">
        <row r="2">
          <cell r="E2" t="str">
            <v>จำนวน</v>
          </cell>
        </row>
      </sheetData>
      <sheetData sheetId="1290">
        <row r="2">
          <cell r="E2" t="str">
            <v>จำนวน</v>
          </cell>
        </row>
      </sheetData>
      <sheetData sheetId="1291"/>
      <sheetData sheetId="1292"/>
      <sheetData sheetId="1293">
        <row r="2">
          <cell r="E2" t="str">
            <v>จำนวน</v>
          </cell>
        </row>
      </sheetData>
      <sheetData sheetId="1294">
        <row r="3">
          <cell r="B3">
            <v>1</v>
          </cell>
        </row>
      </sheetData>
      <sheetData sheetId="1295">
        <row r="2">
          <cell r="E2" t="str">
            <v>จำนวน</v>
          </cell>
        </row>
      </sheetData>
      <sheetData sheetId="1296">
        <row r="2">
          <cell r="E2" t="str">
            <v>จำนวน</v>
          </cell>
        </row>
      </sheetData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>
        <row r="2">
          <cell r="A2">
            <v>1</v>
          </cell>
        </row>
      </sheetData>
      <sheetData sheetId="1311">
        <row r="2">
          <cell r="A2">
            <v>1</v>
          </cell>
        </row>
      </sheetData>
      <sheetData sheetId="1312">
        <row r="2">
          <cell r="A2">
            <v>1</v>
          </cell>
        </row>
      </sheetData>
      <sheetData sheetId="1313">
        <row r="2">
          <cell r="A2">
            <v>1</v>
          </cell>
        </row>
      </sheetData>
      <sheetData sheetId="1314">
        <row r="2">
          <cell r="A2">
            <v>1</v>
          </cell>
        </row>
      </sheetData>
      <sheetData sheetId="1315">
        <row r="2">
          <cell r="A2">
            <v>1</v>
          </cell>
        </row>
      </sheetData>
      <sheetData sheetId="1316"/>
      <sheetData sheetId="1317"/>
      <sheetData sheetId="1318"/>
      <sheetData sheetId="1319"/>
      <sheetData sheetId="1320"/>
      <sheetData sheetId="1321">
        <row r="2">
          <cell r="E2" t="str">
            <v>จำนวน</v>
          </cell>
        </row>
      </sheetData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>
        <row r="2">
          <cell r="A2">
            <v>1</v>
          </cell>
        </row>
      </sheetData>
      <sheetData sheetId="1327">
        <row r="2">
          <cell r="A2">
            <v>1</v>
          </cell>
        </row>
      </sheetData>
      <sheetData sheetId="1328">
        <row r="2">
          <cell r="A2">
            <v>1</v>
          </cell>
        </row>
      </sheetData>
      <sheetData sheetId="1329">
        <row r="2">
          <cell r="A2">
            <v>1</v>
          </cell>
        </row>
      </sheetData>
      <sheetData sheetId="1330">
        <row r="2">
          <cell r="E2" t="str">
            <v>จำนวน</v>
          </cell>
        </row>
      </sheetData>
      <sheetData sheetId="1331">
        <row r="2">
          <cell r="E2" t="str">
            <v>จำนวน</v>
          </cell>
        </row>
      </sheetData>
      <sheetData sheetId="1332"/>
      <sheetData sheetId="1333"/>
      <sheetData sheetId="1334"/>
      <sheetData sheetId="1335">
        <row r="2">
          <cell r="E2" t="str">
            <v>จำนวน</v>
          </cell>
        </row>
      </sheetData>
      <sheetData sheetId="1336">
        <row r="2">
          <cell r="E2" t="str">
            <v>จำนวน</v>
          </cell>
        </row>
      </sheetData>
      <sheetData sheetId="1337">
        <row r="2">
          <cell r="A2">
            <v>1</v>
          </cell>
        </row>
      </sheetData>
      <sheetData sheetId="1338">
        <row r="2">
          <cell r="A2">
            <v>1</v>
          </cell>
        </row>
      </sheetData>
      <sheetData sheetId="1339">
        <row r="2">
          <cell r="A2" t="str">
            <v>SUBJECT</v>
          </cell>
        </row>
      </sheetData>
      <sheetData sheetId="1340">
        <row r="2">
          <cell r="A2" t="str">
            <v>SUBJECT</v>
          </cell>
        </row>
      </sheetData>
      <sheetData sheetId="1341">
        <row r="2">
          <cell r="A2">
            <v>1</v>
          </cell>
        </row>
      </sheetData>
      <sheetData sheetId="1342">
        <row r="2">
          <cell r="A2">
            <v>1</v>
          </cell>
        </row>
      </sheetData>
      <sheetData sheetId="1343">
        <row r="2">
          <cell r="E2" t="str">
            <v>จำนวน</v>
          </cell>
        </row>
      </sheetData>
      <sheetData sheetId="1344">
        <row r="2">
          <cell r="E2" t="str">
            <v>จำนวน</v>
          </cell>
        </row>
      </sheetData>
      <sheetData sheetId="1345"/>
      <sheetData sheetId="1346">
        <row r="2">
          <cell r="E2" t="str">
            <v>จำนวน</v>
          </cell>
        </row>
      </sheetData>
      <sheetData sheetId="1347">
        <row r="2">
          <cell r="E2" t="str">
            <v>จำนวน</v>
          </cell>
        </row>
      </sheetData>
      <sheetData sheetId="1348"/>
      <sheetData sheetId="1349">
        <row r="2">
          <cell r="E2" t="str">
            <v>จำนวน</v>
          </cell>
        </row>
      </sheetData>
      <sheetData sheetId="1350">
        <row r="2">
          <cell r="E2" t="str">
            <v>จำนวน</v>
          </cell>
        </row>
      </sheetData>
      <sheetData sheetId="1351">
        <row r="2">
          <cell r="A2">
            <v>1</v>
          </cell>
        </row>
      </sheetData>
      <sheetData sheetId="1352">
        <row r="2">
          <cell r="E2" t="str">
            <v>จำนวน</v>
          </cell>
        </row>
      </sheetData>
      <sheetData sheetId="1353">
        <row r="2">
          <cell r="E2" t="str">
            <v>จำนวน</v>
          </cell>
        </row>
      </sheetData>
      <sheetData sheetId="1354">
        <row r="3">
          <cell r="B3" t="str">
            <v>ชื่อย่อยธนาคาร คือ O/D</v>
          </cell>
        </row>
      </sheetData>
      <sheetData sheetId="1355">
        <row r="2">
          <cell r="A2">
            <v>1</v>
          </cell>
        </row>
      </sheetData>
      <sheetData sheetId="1356">
        <row r="2">
          <cell r="A2">
            <v>1</v>
          </cell>
        </row>
      </sheetData>
      <sheetData sheetId="1357">
        <row r="2">
          <cell r="E2" t="str">
            <v>จำนวน</v>
          </cell>
        </row>
      </sheetData>
      <sheetData sheetId="1358">
        <row r="2">
          <cell r="E2" t="str">
            <v>จำนวน</v>
          </cell>
        </row>
      </sheetData>
      <sheetData sheetId="1359"/>
      <sheetData sheetId="1360">
        <row r="2">
          <cell r="E2" t="str">
            <v>จำนวน</v>
          </cell>
        </row>
      </sheetData>
      <sheetData sheetId="1361"/>
      <sheetData sheetId="1362"/>
      <sheetData sheetId="1363"/>
      <sheetData sheetId="1364">
        <row r="2">
          <cell r="E2" t="str">
            <v>จำนวน</v>
          </cell>
        </row>
      </sheetData>
      <sheetData sheetId="1365">
        <row r="2">
          <cell r="E2" t="str">
            <v>จำนวน</v>
          </cell>
        </row>
      </sheetData>
      <sheetData sheetId="1366">
        <row r="2">
          <cell r="E2" t="str">
            <v>จำนวน</v>
          </cell>
        </row>
      </sheetData>
      <sheetData sheetId="1367"/>
      <sheetData sheetId="1368"/>
      <sheetData sheetId="1369"/>
      <sheetData sheetId="1370">
        <row r="2">
          <cell r="E2" t="str">
            <v>จำนวน</v>
          </cell>
        </row>
      </sheetData>
      <sheetData sheetId="1371">
        <row r="2">
          <cell r="E2" t="str">
            <v>จำนวน</v>
          </cell>
        </row>
      </sheetData>
      <sheetData sheetId="1372"/>
      <sheetData sheetId="1373"/>
      <sheetData sheetId="1374"/>
      <sheetData sheetId="1375"/>
      <sheetData sheetId="1376"/>
      <sheetData sheetId="1377"/>
      <sheetData sheetId="1378"/>
      <sheetData sheetId="1379">
        <row r="2">
          <cell r="E2" t="str">
            <v>จำนวน</v>
          </cell>
        </row>
      </sheetData>
      <sheetData sheetId="1380"/>
      <sheetData sheetId="1381">
        <row r="2">
          <cell r="A2" t="str">
            <v>LCY:</v>
          </cell>
        </row>
      </sheetData>
      <sheetData sheetId="1382">
        <row r="2">
          <cell r="A2" t="str">
            <v>LCY:</v>
          </cell>
        </row>
      </sheetData>
      <sheetData sheetId="1383">
        <row r="2">
          <cell r="A2" t="str">
            <v>LCY:</v>
          </cell>
        </row>
      </sheetData>
      <sheetData sheetId="1384">
        <row r="2">
          <cell r="A2" t="str">
            <v>LCY:</v>
          </cell>
        </row>
      </sheetData>
      <sheetData sheetId="1385">
        <row r="2">
          <cell r="A2">
            <v>1</v>
          </cell>
        </row>
      </sheetData>
      <sheetData sheetId="1386">
        <row r="2">
          <cell r="A2">
            <v>1</v>
          </cell>
        </row>
      </sheetData>
      <sheetData sheetId="1387">
        <row r="2">
          <cell r="A2">
            <v>1</v>
          </cell>
        </row>
      </sheetData>
      <sheetData sheetId="1388">
        <row r="2">
          <cell r="A2">
            <v>1</v>
          </cell>
        </row>
      </sheetData>
      <sheetData sheetId="1389">
        <row r="2">
          <cell r="A2" t="str">
            <v>LCY:</v>
          </cell>
        </row>
      </sheetData>
      <sheetData sheetId="1390">
        <row r="2">
          <cell r="A2" t="str">
            <v>LCY:</v>
          </cell>
        </row>
      </sheetData>
      <sheetData sheetId="1391">
        <row r="2">
          <cell r="A2" t="str">
            <v>LCY:</v>
          </cell>
        </row>
      </sheetData>
      <sheetData sheetId="1392">
        <row r="2">
          <cell r="A2" t="str">
            <v>LCY:</v>
          </cell>
        </row>
      </sheetData>
      <sheetData sheetId="1393">
        <row r="2">
          <cell r="A2" t="str">
            <v>LCY:</v>
          </cell>
        </row>
      </sheetData>
      <sheetData sheetId="1394">
        <row r="2">
          <cell r="A2" t="str">
            <v>LCY:</v>
          </cell>
        </row>
      </sheetData>
      <sheetData sheetId="1395">
        <row r="2">
          <cell r="A2" t="str">
            <v>LCY:</v>
          </cell>
        </row>
      </sheetData>
      <sheetData sheetId="1396">
        <row r="2">
          <cell r="A2">
            <v>1</v>
          </cell>
        </row>
      </sheetData>
      <sheetData sheetId="1397">
        <row r="2">
          <cell r="A2" t="str">
            <v>LCY:</v>
          </cell>
        </row>
      </sheetData>
      <sheetData sheetId="1398">
        <row r="2">
          <cell r="A2" t="str">
            <v>LCY:</v>
          </cell>
        </row>
      </sheetData>
      <sheetData sheetId="1399">
        <row r="2">
          <cell r="A2" t="str">
            <v>LCY:</v>
          </cell>
        </row>
      </sheetData>
      <sheetData sheetId="1400">
        <row r="2">
          <cell r="A2" t="str">
            <v>LCY:</v>
          </cell>
        </row>
      </sheetData>
      <sheetData sheetId="1401">
        <row r="2">
          <cell r="A2">
            <v>1</v>
          </cell>
        </row>
      </sheetData>
      <sheetData sheetId="1402">
        <row r="2">
          <cell r="A2">
            <v>1</v>
          </cell>
        </row>
      </sheetData>
      <sheetData sheetId="1403">
        <row r="2">
          <cell r="A2">
            <v>1</v>
          </cell>
        </row>
      </sheetData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>
        <row r="2">
          <cell r="A2">
            <v>1</v>
          </cell>
        </row>
      </sheetData>
      <sheetData sheetId="1575">
        <row r="2">
          <cell r="A2">
            <v>1</v>
          </cell>
        </row>
      </sheetData>
      <sheetData sheetId="1576">
        <row r="2">
          <cell r="A2">
            <v>1</v>
          </cell>
        </row>
      </sheetData>
      <sheetData sheetId="1577">
        <row r="2">
          <cell r="A2">
            <v>1</v>
          </cell>
        </row>
      </sheetData>
      <sheetData sheetId="1578">
        <row r="2">
          <cell r="A2">
            <v>1</v>
          </cell>
        </row>
      </sheetData>
      <sheetData sheetId="1579">
        <row r="2">
          <cell r="A2">
            <v>1</v>
          </cell>
        </row>
      </sheetData>
      <sheetData sheetId="1580">
        <row r="2">
          <cell r="A2" t="str">
            <v>LCY:</v>
          </cell>
        </row>
      </sheetData>
      <sheetData sheetId="1581">
        <row r="2">
          <cell r="A2">
            <v>1</v>
          </cell>
        </row>
      </sheetData>
      <sheetData sheetId="1582">
        <row r="2">
          <cell r="A2">
            <v>1</v>
          </cell>
        </row>
      </sheetData>
      <sheetData sheetId="1583">
        <row r="2">
          <cell r="A2">
            <v>1</v>
          </cell>
        </row>
      </sheetData>
      <sheetData sheetId="1584">
        <row r="2">
          <cell r="A2">
            <v>1</v>
          </cell>
        </row>
      </sheetData>
      <sheetData sheetId="1585">
        <row r="2">
          <cell r="A2">
            <v>1</v>
          </cell>
        </row>
      </sheetData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>
        <row r="2">
          <cell r="A2">
            <v>1</v>
          </cell>
        </row>
      </sheetData>
      <sheetData sheetId="1595">
        <row r="2">
          <cell r="A2">
            <v>1</v>
          </cell>
        </row>
      </sheetData>
      <sheetData sheetId="1596">
        <row r="2">
          <cell r="A2">
            <v>1</v>
          </cell>
        </row>
      </sheetData>
      <sheetData sheetId="1597">
        <row r="2">
          <cell r="A2" t="str">
            <v>LCY:</v>
          </cell>
        </row>
      </sheetData>
      <sheetData sheetId="1598">
        <row r="2">
          <cell r="E2" t="str">
            <v>จำนวน</v>
          </cell>
        </row>
      </sheetData>
      <sheetData sheetId="1599">
        <row r="2">
          <cell r="A2">
            <v>1</v>
          </cell>
        </row>
      </sheetData>
      <sheetData sheetId="1600">
        <row r="2">
          <cell r="A2" t="str">
            <v>LCY:</v>
          </cell>
        </row>
      </sheetData>
      <sheetData sheetId="1601">
        <row r="2">
          <cell r="A2">
            <v>1</v>
          </cell>
        </row>
      </sheetData>
      <sheetData sheetId="1602">
        <row r="2">
          <cell r="A2">
            <v>1</v>
          </cell>
        </row>
      </sheetData>
      <sheetData sheetId="1603">
        <row r="2">
          <cell r="E2" t="str">
            <v>จำนวน</v>
          </cell>
        </row>
      </sheetData>
      <sheetData sheetId="1604">
        <row r="2">
          <cell r="A2">
            <v>1</v>
          </cell>
        </row>
      </sheetData>
      <sheetData sheetId="1605">
        <row r="2">
          <cell r="A2">
            <v>1</v>
          </cell>
        </row>
      </sheetData>
      <sheetData sheetId="1606">
        <row r="2">
          <cell r="A2">
            <v>1</v>
          </cell>
        </row>
      </sheetData>
      <sheetData sheetId="1607">
        <row r="2">
          <cell r="A2">
            <v>1</v>
          </cell>
        </row>
      </sheetData>
      <sheetData sheetId="1608">
        <row r="2">
          <cell r="E2" t="str">
            <v>จำนวน</v>
          </cell>
        </row>
      </sheetData>
      <sheetData sheetId="1609">
        <row r="2">
          <cell r="E2" t="str">
            <v>จำนวน</v>
          </cell>
        </row>
      </sheetData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>
        <row r="2">
          <cell r="E2" t="str">
            <v>จำนวน</v>
          </cell>
        </row>
      </sheetData>
      <sheetData sheetId="1823"/>
      <sheetData sheetId="1824"/>
      <sheetData sheetId="1825"/>
      <sheetData sheetId="1826"/>
      <sheetData sheetId="1827"/>
      <sheetData sheetId="1828"/>
      <sheetData sheetId="1829"/>
      <sheetData sheetId="1830">
        <row r="2">
          <cell r="E2" t="str">
            <v>จำนวน</v>
          </cell>
        </row>
      </sheetData>
      <sheetData sheetId="1831"/>
      <sheetData sheetId="1832"/>
      <sheetData sheetId="1833"/>
      <sheetData sheetId="1834"/>
      <sheetData sheetId="1835"/>
      <sheetData sheetId="1836">
        <row r="2">
          <cell r="E2" t="str">
            <v>จำนวน</v>
          </cell>
        </row>
      </sheetData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>
        <row r="2">
          <cell r="A2">
            <v>1</v>
          </cell>
        </row>
      </sheetData>
      <sheetData sheetId="1897">
        <row r="2">
          <cell r="E2" t="str">
            <v>จำนวน</v>
          </cell>
        </row>
      </sheetData>
      <sheetData sheetId="1898"/>
      <sheetData sheetId="1899"/>
      <sheetData sheetId="1900"/>
      <sheetData sheetId="1901"/>
      <sheetData sheetId="1902"/>
      <sheetData sheetId="1903"/>
      <sheetData sheetId="1904"/>
      <sheetData sheetId="1905">
        <row r="2">
          <cell r="E2" t="str">
            <v>จำนวน</v>
          </cell>
        </row>
      </sheetData>
      <sheetData sheetId="1906"/>
      <sheetData sheetId="1907"/>
      <sheetData sheetId="1908"/>
      <sheetData sheetId="1909"/>
      <sheetData sheetId="1910"/>
      <sheetData sheetId="1911">
        <row r="2">
          <cell r="E2" t="str">
            <v>จำนวน</v>
          </cell>
        </row>
      </sheetData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>
        <row r="2">
          <cell r="A2">
            <v>1</v>
          </cell>
        </row>
      </sheetData>
      <sheetData sheetId="1972" refreshError="1"/>
      <sheetData sheetId="1973" refreshError="1"/>
      <sheetData sheetId="1974" refreshError="1"/>
      <sheetData sheetId="1975">
        <row r="2">
          <cell r="A2" t="str">
            <v>SUBJECT</v>
          </cell>
        </row>
      </sheetData>
      <sheetData sheetId="1976"/>
      <sheetData sheetId="1977"/>
      <sheetData sheetId="1978"/>
      <sheetData sheetId="1979"/>
      <sheetData sheetId="1980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1 (2)"/>
      <sheetName val="JUN-03"/>
      <sheetName val="JUL-03"/>
      <sheetName val="AUG-03"/>
      <sheetName val="SEP-03"/>
      <sheetName val="OCT-03"/>
      <sheetName val="NOV-03"/>
      <sheetName val="DEC-03"/>
      <sheetName val="JAN-04"/>
      <sheetName val="Feb-04"/>
      <sheetName val="MAR-04"/>
      <sheetName val="Sheet1 _2_"/>
      <sheetName val="Cover2"/>
      <sheetName val="รวม"/>
      <sheetName val="Sheet3"/>
      <sheetName val="Sheet5"/>
      <sheetName val="2779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인원배정"/>
      <sheetName val="인원산출"/>
      <sheetName val="노무비"/>
      <sheetName val="운영"/>
      <sheetName val="장비"/>
      <sheetName val="근무"/>
      <sheetName val="견적"/>
      <sheetName val="견적서"/>
      <sheetName val="견적내역"/>
      <sheetName val="산출기준"/>
      <sheetName val="인건"/>
      <sheetName val="소모품"/>
      <sheetName val="인원계획-미화"/>
      <sheetName val="PM-TE"/>
      <sheetName val="เงินกู้ธนชาติ"/>
      <sheetName val="เงินกู้ MGC"/>
      <sheetName val="Trial Balance"/>
      <sheetName val="anaysis_sheet"/>
      <sheetName val="한국중공업보안"/>
      <sheetName val="2004SS"/>
      <sheetName val="2004C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mfg"/>
      <sheetName val="Sheet6"/>
      <sheetName val="PLAC"/>
      <sheetName val="detail"/>
      <sheetName val="audit_mfg"/>
      <sheetName val="expsch"/>
      <sheetName val="pl"/>
      <sheetName val="mfg1"/>
      <sheetName val="Sheet1"/>
      <sheetName val="Sheet2"/>
      <sheetName val="Sheet4"/>
      <sheetName val="Sheet3"/>
    </sheetNames>
    <sheetDataSet>
      <sheetData sheetId="0" refreshError="1"/>
      <sheetData sheetId="1" refreshError="1">
        <row r="4">
          <cell r="D4">
            <v>1</v>
          </cell>
          <cell r="E4">
            <v>2</v>
          </cell>
          <cell r="F4">
            <v>4</v>
          </cell>
          <cell r="G4">
            <v>5</v>
          </cell>
          <cell r="H4">
            <v>7</v>
          </cell>
          <cell r="I4">
            <v>8</v>
          </cell>
          <cell r="J4">
            <v>10</v>
          </cell>
          <cell r="K4">
            <v>11</v>
          </cell>
          <cell r="L4">
            <v>13</v>
          </cell>
          <cell r="M4">
            <v>14</v>
          </cell>
          <cell r="N4">
            <v>16</v>
          </cell>
          <cell r="O4">
            <v>17</v>
          </cell>
          <cell r="P4">
            <v>19</v>
          </cell>
          <cell r="Q4">
            <v>20</v>
          </cell>
          <cell r="R4">
            <v>22</v>
          </cell>
          <cell r="S4">
            <v>23</v>
          </cell>
          <cell r="T4">
            <v>25</v>
          </cell>
          <cell r="U4">
            <v>26</v>
          </cell>
          <cell r="V4">
            <v>28</v>
          </cell>
          <cell r="W4">
            <v>29</v>
          </cell>
          <cell r="X4">
            <v>31</v>
          </cell>
          <cell r="Y4">
            <v>32</v>
          </cell>
          <cell r="Z4">
            <v>34</v>
          </cell>
          <cell r="AA4">
            <v>35</v>
          </cell>
          <cell r="AB4">
            <v>37</v>
          </cell>
          <cell r="AC4">
            <v>38</v>
          </cell>
          <cell r="AD4">
            <v>39</v>
          </cell>
          <cell r="AE4">
            <v>40</v>
          </cell>
        </row>
        <row r="5">
          <cell r="D5" t="str">
            <v>JAN</v>
          </cell>
          <cell r="F5" t="str">
            <v>FEB</v>
          </cell>
          <cell r="H5" t="str">
            <v>MAR</v>
          </cell>
          <cell r="J5" t="str">
            <v>APR</v>
          </cell>
          <cell r="L5" t="str">
            <v>MAY</v>
          </cell>
          <cell r="N5" t="str">
            <v>JUN</v>
          </cell>
          <cell r="P5" t="str">
            <v>JUL</v>
          </cell>
          <cell r="R5" t="str">
            <v>AUG</v>
          </cell>
          <cell r="T5" t="str">
            <v>SEP</v>
          </cell>
          <cell r="V5" t="str">
            <v>OCT</v>
          </cell>
          <cell r="X5" t="str">
            <v>NOV</v>
          </cell>
          <cell r="Z5" t="str">
            <v>DEC</v>
          </cell>
          <cell r="AB5">
            <v>2003</v>
          </cell>
        </row>
        <row r="7">
          <cell r="A7" t="str">
            <v>Equivalent Units</v>
          </cell>
        </row>
        <row r="9">
          <cell r="A9" t="str">
            <v>Total Turnover</v>
          </cell>
          <cell r="E9">
            <v>10812892.43</v>
          </cell>
          <cell r="G9">
            <v>11357884.85</v>
          </cell>
          <cell r="I9">
            <v>13140246.220000001</v>
          </cell>
          <cell r="K9">
            <v>12581459.25</v>
          </cell>
          <cell r="M9">
            <v>12182141.539999999</v>
          </cell>
          <cell r="O9">
            <v>11090376.550000001</v>
          </cell>
          <cell r="Q9">
            <v>11486884.630000001</v>
          </cell>
          <cell r="S9">
            <v>10163664.67</v>
          </cell>
          <cell r="U9">
            <v>10401438.33</v>
          </cell>
          <cell r="W9">
            <v>11568200.449999999</v>
          </cell>
          <cell r="Y9">
            <v>6365003.4900000002</v>
          </cell>
          <cell r="AA9">
            <v>0</v>
          </cell>
          <cell r="AC9">
            <v>121150192.41</v>
          </cell>
          <cell r="AE9">
            <v>86953.600000000006</v>
          </cell>
        </row>
        <row r="11">
          <cell r="A11" t="str">
            <v>Raw Material</v>
          </cell>
        </row>
        <row r="12">
          <cell r="B12" t="str">
            <v>Opening Stock</v>
          </cell>
          <cell r="D12">
            <v>7217060.3399999999</v>
          </cell>
          <cell r="F12">
            <v>8593788.5099999998</v>
          </cell>
          <cell r="H12">
            <v>6805060.3899999997</v>
          </cell>
          <cell r="J12">
            <v>7879840.9900000002</v>
          </cell>
          <cell r="L12">
            <v>7971557.75</v>
          </cell>
          <cell r="N12">
            <v>9273496.4900000002</v>
          </cell>
          <cell r="P12">
            <v>10572128.73</v>
          </cell>
          <cell r="R12">
            <v>11424413.619999999</v>
          </cell>
          <cell r="T12">
            <v>9823458.9000000004</v>
          </cell>
          <cell r="V12">
            <v>8653829.2599999998</v>
          </cell>
          <cell r="X12">
            <v>6536380.2000000002</v>
          </cell>
          <cell r="Z12">
            <v>5562754.3099999996</v>
          </cell>
          <cell r="AB12">
            <v>7217060.3399999999</v>
          </cell>
          <cell r="AD12">
            <v>7916</v>
          </cell>
        </row>
        <row r="13">
          <cell r="B13" t="str">
            <v>Purchase</v>
          </cell>
          <cell r="D13">
            <v>7955952.4800000004</v>
          </cell>
          <cell r="F13">
            <v>5368276.9000000004</v>
          </cell>
          <cell r="H13">
            <v>8059349.96</v>
          </cell>
          <cell r="J13">
            <v>7873402</v>
          </cell>
          <cell r="L13">
            <v>8474441</v>
          </cell>
          <cell r="N13">
            <v>8110805.9500000002</v>
          </cell>
          <cell r="P13">
            <v>6659959.0300000003</v>
          </cell>
          <cell r="R13">
            <v>3515038.21</v>
          </cell>
          <cell r="T13">
            <v>5800751.5</v>
          </cell>
          <cell r="V13">
            <v>4278892.18</v>
          </cell>
          <cell r="X13">
            <v>1965397</v>
          </cell>
          <cell r="Z13">
            <v>8389856</v>
          </cell>
          <cell r="AB13">
            <v>68062266.210000008</v>
          </cell>
          <cell r="AD13">
            <v>47495.3</v>
          </cell>
        </row>
        <row r="14">
          <cell r="D14">
            <v>15173012.82</v>
          </cell>
          <cell r="F14">
            <v>13962065.41</v>
          </cell>
          <cell r="H14">
            <v>14864410.35</v>
          </cell>
          <cell r="J14">
            <v>15753242.99</v>
          </cell>
          <cell r="L14">
            <v>16445998.75</v>
          </cell>
          <cell r="N14">
            <v>17384302.440000001</v>
          </cell>
          <cell r="P14">
            <v>17232087.760000002</v>
          </cell>
          <cell r="R14">
            <v>14939451.829999998</v>
          </cell>
          <cell r="T14">
            <v>15624210.4</v>
          </cell>
          <cell r="V14">
            <v>12932721.439999999</v>
          </cell>
          <cell r="X14">
            <v>8501777.1999999993</v>
          </cell>
          <cell r="Z14">
            <v>13952610.309999999</v>
          </cell>
          <cell r="AB14">
            <v>75279326.550000012</v>
          </cell>
          <cell r="AD14">
            <v>55411.3</v>
          </cell>
        </row>
        <row r="15">
          <cell r="B15" t="str">
            <v>Closing stock</v>
          </cell>
          <cell r="D15">
            <v>8593788.5099999998</v>
          </cell>
          <cell r="F15">
            <v>6805060.3899999997</v>
          </cell>
          <cell r="H15">
            <v>7879840.9900000002</v>
          </cell>
          <cell r="J15">
            <v>7971557.75</v>
          </cell>
          <cell r="L15">
            <v>9273496.4900000002</v>
          </cell>
          <cell r="N15">
            <v>10572128.73</v>
          </cell>
          <cell r="P15">
            <v>11424413.619999999</v>
          </cell>
          <cell r="R15">
            <v>9823458.9000000004</v>
          </cell>
          <cell r="T15">
            <v>8653829.2599999998</v>
          </cell>
          <cell r="V15">
            <v>6536380.2000000002</v>
          </cell>
          <cell r="X15">
            <v>5562754.3099999996</v>
          </cell>
          <cell r="Z15">
            <v>6537337.9400000004</v>
          </cell>
          <cell r="AB15">
            <v>5562754.3099999996</v>
          </cell>
          <cell r="AD15">
            <v>7986.0000000000009</v>
          </cell>
        </row>
        <row r="16">
          <cell r="B16" t="str">
            <v>Cost of Material Used</v>
          </cell>
          <cell r="D16">
            <v>6579224.3100000005</v>
          </cell>
          <cell r="F16">
            <v>7157005.0200000005</v>
          </cell>
          <cell r="H16">
            <v>6984569.3599999994</v>
          </cell>
          <cell r="J16">
            <v>7781685.2400000002</v>
          </cell>
          <cell r="L16">
            <v>7172502.2599999998</v>
          </cell>
          <cell r="N16">
            <v>6812173.7100000009</v>
          </cell>
          <cell r="P16">
            <v>5807674.1400000025</v>
          </cell>
          <cell r="R16">
            <v>5115992.9299999978</v>
          </cell>
          <cell r="T16">
            <v>6970381.1400000006</v>
          </cell>
          <cell r="V16">
            <v>6396341.2399999993</v>
          </cell>
          <cell r="X16">
            <v>2939022.8899999997</v>
          </cell>
          <cell r="Z16">
            <v>7415272.3699999982</v>
          </cell>
          <cell r="AB16">
            <v>69716572.24000001</v>
          </cell>
          <cell r="AD16">
            <v>47425.3</v>
          </cell>
        </row>
        <row r="20">
          <cell r="A20" t="str">
            <v>Work In Progress</v>
          </cell>
        </row>
        <row r="21">
          <cell r="B21" t="str">
            <v>Opening Stock</v>
          </cell>
          <cell r="D21">
            <v>3415640.53</v>
          </cell>
          <cell r="F21">
            <v>3372535.2600000002</v>
          </cell>
          <cell r="H21">
            <v>4008681.46</v>
          </cell>
          <cell r="J21">
            <v>3281699.35</v>
          </cell>
          <cell r="L21">
            <v>3380757.75</v>
          </cell>
          <cell r="N21">
            <v>3439315.03</v>
          </cell>
          <cell r="P21">
            <v>4133728.34</v>
          </cell>
          <cell r="R21">
            <v>2961525.75</v>
          </cell>
          <cell r="T21">
            <v>2688611.55</v>
          </cell>
          <cell r="V21">
            <v>3275383.64</v>
          </cell>
          <cell r="X21">
            <v>3069425.93</v>
          </cell>
          <cell r="Z21">
            <v>3056214.61</v>
          </cell>
          <cell r="AB21">
            <v>3415640.53</v>
          </cell>
          <cell r="AD21">
            <v>3872</v>
          </cell>
        </row>
        <row r="22">
          <cell r="B22" t="str">
            <v>Cost of Material Used</v>
          </cell>
          <cell r="D22">
            <v>6579224.3100000005</v>
          </cell>
          <cell r="F22">
            <v>7157005.0200000005</v>
          </cell>
          <cell r="H22">
            <v>6984569.3599999994</v>
          </cell>
          <cell r="J22">
            <v>7781685.2400000002</v>
          </cell>
          <cell r="L22">
            <v>7172502.2599999998</v>
          </cell>
          <cell r="N22">
            <v>6812173.7100000009</v>
          </cell>
          <cell r="P22">
            <v>5807674.1400000025</v>
          </cell>
          <cell r="R22">
            <v>5115992.9299999978</v>
          </cell>
          <cell r="T22">
            <v>6970381.1400000006</v>
          </cell>
          <cell r="V22">
            <v>6396341.2399999993</v>
          </cell>
          <cell r="X22">
            <v>2939022.8899999997</v>
          </cell>
          <cell r="Z22">
            <v>7415272.3699999982</v>
          </cell>
          <cell r="AB22">
            <v>69716572.24000001</v>
          </cell>
          <cell r="AD22">
            <v>47425.3</v>
          </cell>
        </row>
        <row r="23">
          <cell r="B23" t="str">
            <v>Provision for obsolete stock</v>
          </cell>
          <cell r="D23">
            <v>10000</v>
          </cell>
          <cell r="F23">
            <v>10000</v>
          </cell>
          <cell r="H23">
            <v>10000</v>
          </cell>
          <cell r="J23">
            <v>10000</v>
          </cell>
          <cell r="L23">
            <v>10000</v>
          </cell>
          <cell r="N23">
            <v>10000</v>
          </cell>
          <cell r="P23">
            <v>10000</v>
          </cell>
          <cell r="R23">
            <v>10000</v>
          </cell>
          <cell r="T23">
            <v>10000</v>
          </cell>
          <cell r="V23">
            <v>10000</v>
          </cell>
          <cell r="X23">
            <v>10000</v>
          </cell>
          <cell r="Z23">
            <v>-505879.93</v>
          </cell>
          <cell r="AB23">
            <v>110000</v>
          </cell>
          <cell r="AD23">
            <v>119</v>
          </cell>
        </row>
        <row r="24">
          <cell r="B24" t="str">
            <v>Direct Labour</v>
          </cell>
          <cell r="D24">
            <v>311836.33</v>
          </cell>
          <cell r="F24">
            <v>363560.01</v>
          </cell>
          <cell r="H24">
            <v>365207.24</v>
          </cell>
          <cell r="J24">
            <v>362252.1</v>
          </cell>
          <cell r="L24">
            <v>359593.81</v>
          </cell>
          <cell r="N24">
            <v>326601.12</v>
          </cell>
          <cell r="P24">
            <v>290411.08</v>
          </cell>
          <cell r="R24">
            <v>276398.88</v>
          </cell>
          <cell r="T24">
            <v>493687.74</v>
          </cell>
          <cell r="V24">
            <v>322297.65000000002</v>
          </cell>
          <cell r="X24">
            <v>301887.57</v>
          </cell>
          <cell r="Z24">
            <v>290346.42</v>
          </cell>
          <cell r="AB24">
            <v>3773733.5300000003</v>
          </cell>
          <cell r="AD24">
            <v>3325</v>
          </cell>
        </row>
        <row r="25">
          <cell r="B25" t="str">
            <v>Indirect Labour</v>
          </cell>
          <cell r="D25">
            <v>349544.83999999997</v>
          </cell>
          <cell r="F25">
            <v>402401.18000000005</v>
          </cell>
          <cell r="H25">
            <v>427442.88</v>
          </cell>
          <cell r="J25">
            <v>428777.74</v>
          </cell>
          <cell r="L25">
            <v>415551.23000000004</v>
          </cell>
          <cell r="N25">
            <v>488346.77</v>
          </cell>
          <cell r="P25">
            <v>431495.44999999995</v>
          </cell>
          <cell r="R25">
            <v>377081.27</v>
          </cell>
          <cell r="T25">
            <v>427277.65</v>
          </cell>
          <cell r="V25">
            <v>385649.66999999993</v>
          </cell>
          <cell r="X25">
            <v>392905.69000000006</v>
          </cell>
          <cell r="Z25">
            <v>618612.27</v>
          </cell>
          <cell r="AB25">
            <v>4526474.37</v>
          </cell>
          <cell r="AD25">
            <v>3491</v>
          </cell>
        </row>
        <row r="26">
          <cell r="B26" t="str">
            <v>Energy</v>
          </cell>
          <cell r="D26">
            <v>98209.7</v>
          </cell>
          <cell r="F26">
            <v>106286.94</v>
          </cell>
          <cell r="H26">
            <v>107285.25</v>
          </cell>
          <cell r="J26">
            <v>105956.59</v>
          </cell>
          <cell r="L26">
            <v>121608.75</v>
          </cell>
          <cell r="N26">
            <v>132000.98000000001</v>
          </cell>
          <cell r="P26">
            <v>104301.77</v>
          </cell>
          <cell r="R26">
            <v>98582.04</v>
          </cell>
          <cell r="T26">
            <v>110818.16</v>
          </cell>
          <cell r="V26">
            <v>108310.7</v>
          </cell>
          <cell r="X26">
            <v>110549.57</v>
          </cell>
          <cell r="Z26">
            <v>111917.72</v>
          </cell>
          <cell r="AB26">
            <v>1203910.45</v>
          </cell>
          <cell r="AD26">
            <v>1056.74524</v>
          </cell>
        </row>
        <row r="27">
          <cell r="B27" t="str">
            <v>Consumable Tooling</v>
          </cell>
          <cell r="D27">
            <v>97206.55</v>
          </cell>
          <cell r="F27">
            <v>117031.17</v>
          </cell>
          <cell r="H27">
            <v>135935.99</v>
          </cell>
          <cell r="J27">
            <v>103436.27</v>
          </cell>
          <cell r="L27">
            <v>101031.89</v>
          </cell>
          <cell r="N27">
            <v>92299.62</v>
          </cell>
          <cell r="P27">
            <v>101000.34</v>
          </cell>
          <cell r="R27">
            <v>76928.66</v>
          </cell>
          <cell r="T27">
            <v>69317.009999999995</v>
          </cell>
          <cell r="V27">
            <v>60320.47</v>
          </cell>
          <cell r="X27">
            <v>-73668.77</v>
          </cell>
          <cell r="Z27">
            <v>144354.32999999999</v>
          </cell>
          <cell r="AB27">
            <v>880839.2</v>
          </cell>
          <cell r="AD27">
            <v>1425.1419999999998</v>
          </cell>
        </row>
        <row r="28">
          <cell r="B28" t="str">
            <v>Amortisation - Dies/Fixtures</v>
          </cell>
          <cell r="D28">
            <v>99000</v>
          </cell>
          <cell r="F28">
            <v>99000</v>
          </cell>
          <cell r="H28">
            <v>99000</v>
          </cell>
          <cell r="J28">
            <v>99000</v>
          </cell>
          <cell r="L28">
            <v>99000</v>
          </cell>
          <cell r="N28">
            <v>-59077.37</v>
          </cell>
          <cell r="P28">
            <v>75400</v>
          </cell>
          <cell r="R28">
            <v>75400</v>
          </cell>
          <cell r="T28">
            <v>75400</v>
          </cell>
          <cell r="V28">
            <v>75400</v>
          </cell>
          <cell r="X28">
            <v>-359786.45</v>
          </cell>
          <cell r="Z28">
            <v>372347.39</v>
          </cell>
          <cell r="AB28">
            <v>377736.18</v>
          </cell>
          <cell r="AD28">
            <v>2394</v>
          </cell>
        </row>
        <row r="29">
          <cell r="B29" t="str">
            <v>Supplies</v>
          </cell>
          <cell r="D29">
            <v>148353.22</v>
          </cell>
          <cell r="F29">
            <v>225098.23</v>
          </cell>
          <cell r="H29">
            <v>231726.07999999999</v>
          </cell>
          <cell r="J29">
            <v>177570.95</v>
          </cell>
          <cell r="L29">
            <v>144597.97</v>
          </cell>
          <cell r="N29">
            <v>129268.54</v>
          </cell>
          <cell r="P29">
            <v>233131.41</v>
          </cell>
          <cell r="R29">
            <v>99025.27</v>
          </cell>
          <cell r="T29">
            <v>118867.28</v>
          </cell>
          <cell r="V29">
            <v>124033.19</v>
          </cell>
          <cell r="X29">
            <v>46258.53</v>
          </cell>
          <cell r="Z29">
            <v>153437.21</v>
          </cell>
          <cell r="AB29">
            <v>1677930.6700000002</v>
          </cell>
          <cell r="AD29">
            <v>971.41666666666652</v>
          </cell>
        </row>
        <row r="30">
          <cell r="B30" t="str">
            <v>Maintenance/Repair</v>
          </cell>
          <cell r="D30">
            <v>296006.76</v>
          </cell>
          <cell r="F30">
            <v>377829.57999999996</v>
          </cell>
          <cell r="H30">
            <v>397411.51</v>
          </cell>
          <cell r="J30">
            <v>355062.49</v>
          </cell>
          <cell r="L30">
            <v>382582.16000000003</v>
          </cell>
          <cell r="N30">
            <v>174216.41</v>
          </cell>
          <cell r="P30">
            <v>122762</v>
          </cell>
          <cell r="R30">
            <v>129792.98</v>
          </cell>
          <cell r="T30">
            <v>166619.34</v>
          </cell>
          <cell r="V30">
            <v>135083.07999999999</v>
          </cell>
          <cell r="X30">
            <v>-85568.23</v>
          </cell>
          <cell r="Z30">
            <v>187059.95</v>
          </cell>
          <cell r="AB30">
            <v>2451798.08</v>
          </cell>
          <cell r="AD30">
            <v>3095</v>
          </cell>
        </row>
        <row r="31">
          <cell r="B31" t="str">
            <v>Retirement Benerfit</v>
          </cell>
          <cell r="D31">
            <v>17950</v>
          </cell>
          <cell r="F31">
            <v>18850</v>
          </cell>
          <cell r="H31">
            <v>20000</v>
          </cell>
          <cell r="J31">
            <v>20000</v>
          </cell>
          <cell r="L31">
            <v>20000</v>
          </cell>
          <cell r="N31">
            <v>20000</v>
          </cell>
          <cell r="P31">
            <v>20000</v>
          </cell>
          <cell r="R31">
            <v>20000</v>
          </cell>
          <cell r="T31">
            <v>20000</v>
          </cell>
          <cell r="V31">
            <v>20000</v>
          </cell>
          <cell r="X31">
            <v>20000</v>
          </cell>
          <cell r="Z31">
            <v>20014</v>
          </cell>
          <cell r="AB31">
            <v>216800</v>
          </cell>
          <cell r="AD31">
            <v>44.204861572000006</v>
          </cell>
        </row>
        <row r="32">
          <cell r="B32" t="str">
            <v>Sub-Contract Machining</v>
          </cell>
          <cell r="D32">
            <v>16570.8</v>
          </cell>
          <cell r="F32">
            <v>29665</v>
          </cell>
          <cell r="H32">
            <v>28322.2</v>
          </cell>
          <cell r="J32">
            <v>29846.3</v>
          </cell>
          <cell r="L32">
            <v>45220.800000000003</v>
          </cell>
          <cell r="N32">
            <v>36028.6</v>
          </cell>
          <cell r="P32">
            <v>28926</v>
          </cell>
          <cell r="R32">
            <v>20898.599999999999</v>
          </cell>
          <cell r="T32">
            <v>18550.599999999999</v>
          </cell>
          <cell r="V32">
            <v>20791.599999999999</v>
          </cell>
          <cell r="X32">
            <v>22942.400000000001</v>
          </cell>
          <cell r="Z32">
            <v>10929.6</v>
          </cell>
          <cell r="AB32">
            <v>297762.90000000002</v>
          </cell>
          <cell r="AD32">
            <v>119</v>
          </cell>
        </row>
        <row r="33">
          <cell r="B33" t="str">
            <v>Amortisation - Engineering &amp; Development</v>
          </cell>
          <cell r="D33">
            <v>4000</v>
          </cell>
          <cell r="F33">
            <v>4000</v>
          </cell>
          <cell r="H33">
            <v>4000</v>
          </cell>
          <cell r="J33">
            <v>4000</v>
          </cell>
          <cell r="L33">
            <v>4000</v>
          </cell>
          <cell r="N33">
            <v>17200</v>
          </cell>
          <cell r="P33">
            <v>17200</v>
          </cell>
          <cell r="R33">
            <v>17200</v>
          </cell>
          <cell r="T33">
            <v>17200</v>
          </cell>
          <cell r="V33">
            <v>17200</v>
          </cell>
          <cell r="X33">
            <v>5144.3100000000004</v>
          </cell>
          <cell r="Z33">
            <v>8698.18</v>
          </cell>
          <cell r="AB33">
            <v>111144.31</v>
          </cell>
          <cell r="AD33">
            <v>923</v>
          </cell>
        </row>
        <row r="34">
          <cell r="B34" t="str">
            <v>Training</v>
          </cell>
          <cell r="D34">
            <v>16241.54</v>
          </cell>
          <cell r="F34">
            <v>21380</v>
          </cell>
          <cell r="H34">
            <v>17350</v>
          </cell>
          <cell r="J34">
            <v>4456.8999999999996</v>
          </cell>
          <cell r="L34">
            <v>4022.54</v>
          </cell>
          <cell r="N34">
            <v>8402</v>
          </cell>
          <cell r="P34">
            <v>4715.6000000000004</v>
          </cell>
          <cell r="R34">
            <v>1179</v>
          </cell>
          <cell r="T34">
            <v>-400.63</v>
          </cell>
          <cell r="V34">
            <v>-1079.4000000000001</v>
          </cell>
          <cell r="X34">
            <v>45545.56</v>
          </cell>
          <cell r="Z34">
            <v>35878.620000000003</v>
          </cell>
          <cell r="AB34">
            <v>121813.11</v>
          </cell>
          <cell r="AD34">
            <v>183</v>
          </cell>
        </row>
        <row r="35">
          <cell r="B35" t="str">
            <v>Amortisation - Technical Assistance</v>
          </cell>
          <cell r="D35">
            <v>15200</v>
          </cell>
          <cell r="F35">
            <v>15200</v>
          </cell>
          <cell r="H35">
            <v>15200</v>
          </cell>
          <cell r="J35">
            <v>121199.4</v>
          </cell>
          <cell r="L35">
            <v>15200</v>
          </cell>
          <cell r="N35">
            <v>16700</v>
          </cell>
          <cell r="P35">
            <v>16700</v>
          </cell>
          <cell r="R35">
            <v>16700</v>
          </cell>
          <cell r="T35">
            <v>16700</v>
          </cell>
          <cell r="V35">
            <v>16700</v>
          </cell>
          <cell r="X35">
            <v>-8457.86</v>
          </cell>
          <cell r="Z35">
            <v>46433.03</v>
          </cell>
          <cell r="AB35">
            <v>257041.53999999998</v>
          </cell>
          <cell r="AD35">
            <v>832</v>
          </cell>
        </row>
        <row r="36">
          <cell r="B36" t="str">
            <v>Trial Machining</v>
          </cell>
          <cell r="D36">
            <v>24000</v>
          </cell>
          <cell r="F36">
            <v>25000</v>
          </cell>
          <cell r="H36">
            <v>24905</v>
          </cell>
          <cell r="J36">
            <v>25000</v>
          </cell>
          <cell r="L36">
            <v>24535.5</v>
          </cell>
          <cell r="N36">
            <v>25000</v>
          </cell>
          <cell r="P36">
            <v>8227.61</v>
          </cell>
          <cell r="R36">
            <v>20907.25</v>
          </cell>
          <cell r="T36">
            <v>370</v>
          </cell>
          <cell r="V36">
            <v>0</v>
          </cell>
          <cell r="X36">
            <v>-131100.45000000001</v>
          </cell>
          <cell r="Z36">
            <v>0</v>
          </cell>
          <cell r="AB36">
            <v>46844.909999999974</v>
          </cell>
          <cell r="AD36">
            <v>236</v>
          </cell>
        </row>
        <row r="37">
          <cell r="B37" t="str">
            <v>Depreciation</v>
          </cell>
          <cell r="D37">
            <v>260849.76</v>
          </cell>
          <cell r="F37">
            <v>264561.33</v>
          </cell>
          <cell r="H37">
            <v>277674.83</v>
          </cell>
          <cell r="J37">
            <v>268148.62</v>
          </cell>
          <cell r="L37">
            <v>265056.57</v>
          </cell>
          <cell r="N37">
            <v>283330.75</v>
          </cell>
          <cell r="P37">
            <v>262993.08</v>
          </cell>
          <cell r="R37">
            <v>228357.23</v>
          </cell>
          <cell r="T37">
            <v>267893.90000000002</v>
          </cell>
          <cell r="V37">
            <v>287091.55</v>
          </cell>
          <cell r="X37">
            <v>400489.41</v>
          </cell>
          <cell r="Z37">
            <v>408072.29</v>
          </cell>
          <cell r="AB37">
            <v>3066447.0300000003</v>
          </cell>
          <cell r="AD37">
            <v>4002</v>
          </cell>
        </row>
        <row r="38">
          <cell r="B38" t="str">
            <v>Rental of building</v>
          </cell>
          <cell r="D38">
            <v>9000</v>
          </cell>
          <cell r="F38">
            <v>9000</v>
          </cell>
          <cell r="H38">
            <v>9000</v>
          </cell>
          <cell r="J38">
            <v>9000</v>
          </cell>
          <cell r="L38">
            <v>9000</v>
          </cell>
          <cell r="N38">
            <v>9000</v>
          </cell>
          <cell r="P38">
            <v>9000</v>
          </cell>
          <cell r="R38">
            <v>9000</v>
          </cell>
          <cell r="T38">
            <v>9000</v>
          </cell>
          <cell r="V38">
            <v>9000</v>
          </cell>
          <cell r="X38">
            <v>9000</v>
          </cell>
          <cell r="Z38">
            <v>9000</v>
          </cell>
          <cell r="AB38">
            <v>99000</v>
          </cell>
        </row>
        <row r="39">
          <cell r="D39">
            <v>11768834.34</v>
          </cell>
          <cell r="F39">
            <v>12618403.720000001</v>
          </cell>
          <cell r="H39">
            <v>13163711.800000001</v>
          </cell>
          <cell r="J39">
            <v>13187091.949999999</v>
          </cell>
          <cell r="L39">
            <v>12574261.230000002</v>
          </cell>
          <cell r="N39">
            <v>11960806.159999998</v>
          </cell>
          <cell r="P39">
            <v>11677666.82</v>
          </cell>
          <cell r="R39">
            <v>9554969.8599999975</v>
          </cell>
          <cell r="T39">
            <v>11480293.74</v>
          </cell>
          <cell r="V39">
            <v>11262523.389999999</v>
          </cell>
          <cell r="X39">
            <v>6714590.1000000006</v>
          </cell>
          <cell r="Z39">
            <v>12382708.059999997</v>
          </cell>
          <cell r="AB39">
            <v>92351489.050000042</v>
          </cell>
          <cell r="AD39">
            <v>73513.808768238654</v>
          </cell>
        </row>
        <row r="40">
          <cell r="B40" t="str">
            <v>Closing Stock</v>
          </cell>
          <cell r="D40">
            <v>3372535.2600000002</v>
          </cell>
          <cell r="F40">
            <v>4008681.46</v>
          </cell>
          <cell r="H40">
            <v>3281699.35</v>
          </cell>
          <cell r="J40">
            <v>3380757.75</v>
          </cell>
          <cell r="L40">
            <v>3439315.03</v>
          </cell>
          <cell r="N40">
            <v>4133728.34</v>
          </cell>
          <cell r="P40">
            <v>2961525.75</v>
          </cell>
          <cell r="R40">
            <v>2688611.55</v>
          </cell>
          <cell r="T40">
            <v>3275383.64</v>
          </cell>
          <cell r="V40">
            <v>3069425.93</v>
          </cell>
          <cell r="X40">
            <v>3056214.61</v>
          </cell>
          <cell r="Z40">
            <v>4204109.8000000007</v>
          </cell>
          <cell r="AB40">
            <v>3056214.61</v>
          </cell>
          <cell r="AD40">
            <v>3318</v>
          </cell>
        </row>
        <row r="41">
          <cell r="B41" t="str">
            <v>Cost of Manufacturing</v>
          </cell>
          <cell r="D41">
            <v>8396299.0800000001</v>
          </cell>
          <cell r="F41">
            <v>8609722.2600000016</v>
          </cell>
          <cell r="H41">
            <v>9882012.4500000011</v>
          </cell>
          <cell r="J41">
            <v>9806334.1999999993</v>
          </cell>
          <cell r="L41">
            <v>9134946.200000003</v>
          </cell>
          <cell r="N41">
            <v>7827077.8199999984</v>
          </cell>
          <cell r="P41">
            <v>8716141.0700000003</v>
          </cell>
          <cell r="R41">
            <v>6866358.3099999977</v>
          </cell>
          <cell r="T41">
            <v>8204910.0999999996</v>
          </cell>
          <cell r="V41">
            <v>8193097.459999999</v>
          </cell>
          <cell r="X41">
            <v>3658375.4900000007</v>
          </cell>
          <cell r="Z41">
            <v>8178598.2599999961</v>
          </cell>
          <cell r="AB41">
            <v>89295274.440000042</v>
          </cell>
          <cell r="AD41">
            <v>70195.808768238654</v>
          </cell>
        </row>
        <row r="44">
          <cell r="A44" t="str">
            <v>Finished Goods</v>
          </cell>
        </row>
        <row r="45">
          <cell r="B45" t="str">
            <v>Opening Stock</v>
          </cell>
          <cell r="D45">
            <v>3181421.42</v>
          </cell>
          <cell r="F45">
            <v>3420951.35</v>
          </cell>
          <cell r="H45">
            <v>3664338.8899999997</v>
          </cell>
          <cell r="J45">
            <v>3862645</v>
          </cell>
          <cell r="L45">
            <v>4200401.25</v>
          </cell>
          <cell r="N45">
            <v>4026727.91</v>
          </cell>
          <cell r="P45">
            <v>3817614.35</v>
          </cell>
          <cell r="R45">
            <v>3866403.11</v>
          </cell>
          <cell r="T45">
            <v>3112338.32</v>
          </cell>
          <cell r="V45">
            <v>3070718.75</v>
          </cell>
          <cell r="X45">
            <v>2833890.56</v>
          </cell>
          <cell r="Z45">
            <v>2386774.23</v>
          </cell>
          <cell r="AB45">
            <v>3181421.42</v>
          </cell>
          <cell r="AD45">
            <v>3994</v>
          </cell>
        </row>
        <row r="46">
          <cell r="B46" t="str">
            <v>Cost of Manufacturing</v>
          </cell>
          <cell r="D46">
            <v>8396299.0800000001</v>
          </cell>
          <cell r="F46">
            <v>8609722.2600000016</v>
          </cell>
          <cell r="H46">
            <v>9882012.4500000011</v>
          </cell>
          <cell r="J46">
            <v>9806334.1999999993</v>
          </cell>
          <cell r="L46">
            <v>9134946.200000003</v>
          </cell>
          <cell r="N46">
            <v>7827077.8199999984</v>
          </cell>
          <cell r="P46">
            <v>8716141.0700000003</v>
          </cell>
          <cell r="R46">
            <v>6866358.3099999977</v>
          </cell>
          <cell r="T46">
            <v>8204910.0999999996</v>
          </cell>
          <cell r="V46">
            <v>8193097.459999999</v>
          </cell>
          <cell r="X46">
            <v>3658375.4900000007</v>
          </cell>
          <cell r="Z46">
            <v>8178598.2599999961</v>
          </cell>
          <cell r="AB46">
            <v>89295274.440000042</v>
          </cell>
          <cell r="AD46">
            <v>70195.808768238654</v>
          </cell>
        </row>
        <row r="47">
          <cell r="D47">
            <v>11577720.5</v>
          </cell>
          <cell r="F47">
            <v>12030673.610000001</v>
          </cell>
          <cell r="H47">
            <v>13546351.34</v>
          </cell>
          <cell r="J47">
            <v>13668979.199999999</v>
          </cell>
          <cell r="L47">
            <v>13335347.450000003</v>
          </cell>
          <cell r="N47">
            <v>11853805.729999999</v>
          </cell>
          <cell r="P47">
            <v>12533755.42</v>
          </cell>
          <cell r="R47">
            <v>10732761.419999998</v>
          </cell>
          <cell r="T47">
            <v>11317248.42</v>
          </cell>
          <cell r="V47">
            <v>11263816.209999999</v>
          </cell>
          <cell r="X47">
            <v>6492266.0500000007</v>
          </cell>
          <cell r="Z47">
            <v>10565372.489999996</v>
          </cell>
          <cell r="AB47">
            <v>92476695.860000044</v>
          </cell>
          <cell r="AD47">
            <v>74189.808768238654</v>
          </cell>
        </row>
        <row r="48">
          <cell r="B48" t="str">
            <v>Closing Stock</v>
          </cell>
          <cell r="D48">
            <v>3420951.35</v>
          </cell>
          <cell r="F48">
            <v>3664338.8899999997</v>
          </cell>
          <cell r="H48">
            <v>3862645</v>
          </cell>
          <cell r="J48">
            <v>4200401.25</v>
          </cell>
          <cell r="L48">
            <v>4026727.91</v>
          </cell>
          <cell r="N48">
            <v>3817614.35</v>
          </cell>
          <cell r="P48">
            <v>3866403.11</v>
          </cell>
          <cell r="R48">
            <v>3112338.32</v>
          </cell>
          <cell r="T48">
            <v>3070718.75</v>
          </cell>
          <cell r="V48">
            <v>2833890.56</v>
          </cell>
          <cell r="X48">
            <v>2386774.23</v>
          </cell>
          <cell r="Z48">
            <v>2480930.2400000002</v>
          </cell>
          <cell r="AB48">
            <v>2386774.23</v>
          </cell>
          <cell r="AD48">
            <v>2620</v>
          </cell>
        </row>
        <row r="49">
          <cell r="B49" t="str">
            <v>Cost of Sales</v>
          </cell>
          <cell r="E49">
            <v>8156769.1500000004</v>
          </cell>
          <cell r="G49">
            <v>8366334.7200000016</v>
          </cell>
          <cell r="I49">
            <v>9683706.3399999999</v>
          </cell>
          <cell r="K49">
            <v>9468577.9499999993</v>
          </cell>
          <cell r="M49">
            <v>9308619.5400000028</v>
          </cell>
          <cell r="O49">
            <v>8036191.379999999</v>
          </cell>
          <cell r="Q49">
            <v>8667352.3100000005</v>
          </cell>
          <cell r="S49">
            <v>7620423.0999999978</v>
          </cell>
          <cell r="U49">
            <v>8246529.6699999999</v>
          </cell>
          <cell r="W49">
            <v>8429925.6499999985</v>
          </cell>
          <cell r="Y49">
            <v>4105491.8200000008</v>
          </cell>
          <cell r="AA49">
            <v>8084442.2499999963</v>
          </cell>
          <cell r="AC49">
            <v>90089921.63000004</v>
          </cell>
          <cell r="AE49">
            <v>71569.808768238654</v>
          </cell>
        </row>
        <row r="50">
          <cell r="B50" t="str">
            <v>Gross Profit</v>
          </cell>
          <cell r="E50">
            <v>2656123.2799999993</v>
          </cell>
          <cell r="G50">
            <v>2991550.129999998</v>
          </cell>
          <cell r="I50">
            <v>3456539.8800000008</v>
          </cell>
          <cell r="K50">
            <v>3112881.3000000007</v>
          </cell>
          <cell r="M50">
            <v>2873521.9999999963</v>
          </cell>
          <cell r="O50">
            <v>3054185.1700000018</v>
          </cell>
          <cell r="Q50">
            <v>2819532.3200000003</v>
          </cell>
          <cell r="S50">
            <v>2543241.5700000022</v>
          </cell>
          <cell r="U50">
            <v>2154908.66</v>
          </cell>
          <cell r="W50">
            <v>3138274.8000000007</v>
          </cell>
          <cell r="Y50">
            <v>2259511.6699999995</v>
          </cell>
          <cell r="AA50">
            <v>2399096.8300000038</v>
          </cell>
          <cell r="AC50">
            <v>31060270.779999956</v>
          </cell>
          <cell r="AE50">
            <v>15383.791231761352</v>
          </cell>
        </row>
        <row r="51">
          <cell r="B51" t="str">
            <v>%</v>
          </cell>
          <cell r="E51">
            <v>0.24564410468291317</v>
          </cell>
          <cell r="G51">
            <v>0.26338972172270247</v>
          </cell>
          <cell r="I51">
            <v>0.26304985630626948</v>
          </cell>
          <cell r="K51">
            <v>0.24741814428242898</v>
          </cell>
          <cell r="M51">
            <v>0.23587987305555444</v>
          </cell>
          <cell r="O51">
            <v>0.2753905745427554</v>
          </cell>
          <cell r="Q51">
            <v>0.24545665868675134</v>
          </cell>
          <cell r="S51">
            <v>0.25022879567316558</v>
          </cell>
          <cell r="U51">
            <v>0.20717410339152587</v>
          </cell>
          <cell r="W51">
            <v>0.27128461454002561</v>
          </cell>
          <cell r="Y51">
            <v>0.35498985563007118</v>
          </cell>
          <cell r="AA51">
            <v>0.2288441729164617</v>
          </cell>
          <cell r="AC51">
            <v>0.25637822080286005</v>
          </cell>
        </row>
        <row r="53">
          <cell r="A53" t="str">
            <v>ADMIN &amp; SELLING</v>
          </cell>
        </row>
        <row r="54">
          <cell r="B54" t="str">
            <v>Provision for Doubtful Debts</v>
          </cell>
          <cell r="D54">
            <v>0</v>
          </cell>
          <cell r="F54">
            <v>0</v>
          </cell>
          <cell r="H54">
            <v>0</v>
          </cell>
          <cell r="J54">
            <v>0</v>
          </cell>
          <cell r="L54">
            <v>0</v>
          </cell>
          <cell r="N54">
            <v>0</v>
          </cell>
          <cell r="P54">
            <v>0</v>
          </cell>
          <cell r="R54">
            <v>0</v>
          </cell>
          <cell r="T54">
            <v>0</v>
          </cell>
          <cell r="V54">
            <v>0</v>
          </cell>
          <cell r="X54">
            <v>0</v>
          </cell>
          <cell r="Z54">
            <v>0</v>
          </cell>
          <cell r="AB54">
            <v>0</v>
          </cell>
          <cell r="AD54">
            <v>58.896935243999792</v>
          </cell>
        </row>
        <row r="55">
          <cell r="B55" t="str">
            <v>Salary</v>
          </cell>
          <cell r="D55">
            <v>144356.23000000004</v>
          </cell>
          <cell r="F55">
            <v>138355.74</v>
          </cell>
          <cell r="H55">
            <v>140716.88</v>
          </cell>
          <cell r="J55">
            <v>136306.30000000005</v>
          </cell>
          <cell r="L55">
            <v>140826.59999999992</v>
          </cell>
          <cell r="N55">
            <v>141196.16000000003</v>
          </cell>
          <cell r="P55">
            <v>214369.03000000003</v>
          </cell>
          <cell r="R55">
            <v>137093.02999999997</v>
          </cell>
          <cell r="T55">
            <v>229887.56999999995</v>
          </cell>
          <cell r="V55">
            <v>123973.01000000007</v>
          </cell>
          <cell r="X55">
            <v>119806.45999999996</v>
          </cell>
          <cell r="Z55">
            <v>181561.15000000002</v>
          </cell>
          <cell r="AB55">
            <v>1666887.0100000002</v>
          </cell>
          <cell r="AD55">
            <v>1668</v>
          </cell>
        </row>
        <row r="56">
          <cell r="B56" t="str">
            <v>Communication</v>
          </cell>
          <cell r="D56">
            <v>10788.73</v>
          </cell>
          <cell r="F56">
            <v>12528.68</v>
          </cell>
          <cell r="H56">
            <v>9741.44</v>
          </cell>
          <cell r="J56">
            <v>12537.05</v>
          </cell>
          <cell r="L56">
            <v>17580.150000000001</v>
          </cell>
          <cell r="N56">
            <v>18499.060000000001</v>
          </cell>
          <cell r="P56">
            <v>12679.97</v>
          </cell>
          <cell r="R56">
            <v>10830.02</v>
          </cell>
          <cell r="T56">
            <v>21374.89</v>
          </cell>
          <cell r="V56">
            <v>13303.94</v>
          </cell>
          <cell r="X56">
            <v>20955.38</v>
          </cell>
          <cell r="Z56">
            <v>19769.98</v>
          </cell>
          <cell r="AB56">
            <v>160819.31</v>
          </cell>
          <cell r="AD56">
            <v>164</v>
          </cell>
        </row>
        <row r="57">
          <cell r="B57" t="str">
            <v>Office Expenses</v>
          </cell>
          <cell r="D57">
            <v>30473.74</v>
          </cell>
          <cell r="F57">
            <v>23056.6</v>
          </cell>
          <cell r="H57">
            <v>25814.41</v>
          </cell>
          <cell r="J57">
            <v>23270.560000000001</v>
          </cell>
          <cell r="L57">
            <v>27763.74</v>
          </cell>
          <cell r="N57">
            <v>43159.59</v>
          </cell>
          <cell r="P57">
            <v>30614.36</v>
          </cell>
          <cell r="R57">
            <v>26765.13</v>
          </cell>
          <cell r="T57">
            <v>24773.79</v>
          </cell>
          <cell r="V57">
            <v>46360.27</v>
          </cell>
          <cell r="X57">
            <v>9526.06</v>
          </cell>
          <cell r="Z57">
            <v>16133.62</v>
          </cell>
          <cell r="AB57">
            <v>311578.24999999994</v>
          </cell>
          <cell r="AD57">
            <v>323</v>
          </cell>
        </row>
        <row r="58">
          <cell r="B58" t="str">
            <v>Travelling</v>
          </cell>
          <cell r="D58">
            <v>56315.02</v>
          </cell>
          <cell r="F58">
            <v>36193.730000000003</v>
          </cell>
          <cell r="H58">
            <v>70185.64</v>
          </cell>
          <cell r="J58">
            <v>41737.870000000003</v>
          </cell>
          <cell r="L58">
            <v>27656.639999999999</v>
          </cell>
          <cell r="N58">
            <v>54446.21</v>
          </cell>
          <cell r="P58">
            <v>38194.550000000003</v>
          </cell>
          <cell r="R58">
            <v>62620.14</v>
          </cell>
          <cell r="T58">
            <v>68685.48</v>
          </cell>
          <cell r="V58">
            <v>83737.78</v>
          </cell>
          <cell r="X58">
            <v>19258.990000000002</v>
          </cell>
          <cell r="Z58">
            <v>14884.54</v>
          </cell>
          <cell r="AB58">
            <v>559032.05000000005</v>
          </cell>
          <cell r="AD58">
            <v>725</v>
          </cell>
        </row>
        <row r="59">
          <cell r="B59" t="str">
            <v>Entertainment</v>
          </cell>
          <cell r="D59">
            <v>8496.76</v>
          </cell>
          <cell r="F59">
            <v>9368.81</v>
          </cell>
          <cell r="H59">
            <v>10253.08</v>
          </cell>
          <cell r="J59">
            <v>7954.5</v>
          </cell>
          <cell r="L59">
            <v>5186.87</v>
          </cell>
          <cell r="N59">
            <v>20250.18</v>
          </cell>
          <cell r="P59">
            <v>11567.84</v>
          </cell>
          <cell r="R59">
            <v>8982.69</v>
          </cell>
          <cell r="T59">
            <v>9147.85</v>
          </cell>
          <cell r="V59">
            <v>12499.3</v>
          </cell>
          <cell r="X59">
            <v>3488.4</v>
          </cell>
          <cell r="Z59">
            <v>12878.79</v>
          </cell>
          <cell r="AB59">
            <v>107196.28</v>
          </cell>
          <cell r="AD59">
            <v>151</v>
          </cell>
        </row>
        <row r="60">
          <cell r="B60" t="str">
            <v>Canteen Subsidy</v>
          </cell>
          <cell r="D60">
            <v>13137</v>
          </cell>
          <cell r="F60">
            <v>9652</v>
          </cell>
          <cell r="H60">
            <v>9899.5</v>
          </cell>
          <cell r="J60">
            <v>16306</v>
          </cell>
          <cell r="L60">
            <v>13893</v>
          </cell>
          <cell r="N60">
            <v>17308.5</v>
          </cell>
          <cell r="P60">
            <v>16217</v>
          </cell>
          <cell r="R60">
            <v>16220</v>
          </cell>
          <cell r="T60">
            <v>15558</v>
          </cell>
          <cell r="V60">
            <v>14828.1</v>
          </cell>
          <cell r="X60">
            <v>13378</v>
          </cell>
          <cell r="Z60">
            <v>13946</v>
          </cell>
          <cell r="AB60">
            <v>156397.1</v>
          </cell>
          <cell r="AD60">
            <v>178</v>
          </cell>
        </row>
        <row r="61">
          <cell r="B61" t="str">
            <v>Transportation/Packing</v>
          </cell>
          <cell r="D61">
            <v>187843.12</v>
          </cell>
          <cell r="F61">
            <v>129134.88999999998</v>
          </cell>
          <cell r="H61">
            <v>155808.28999999998</v>
          </cell>
          <cell r="J61">
            <v>149263.21</v>
          </cell>
          <cell r="L61">
            <v>60965.73000000001</v>
          </cell>
          <cell r="N61">
            <v>167253.98000000001</v>
          </cell>
          <cell r="P61">
            <v>161060.98000000001</v>
          </cell>
          <cell r="R61">
            <v>105599.08</v>
          </cell>
          <cell r="T61">
            <v>110392.56</v>
          </cell>
          <cell r="V61">
            <v>138198.13</v>
          </cell>
          <cell r="X61">
            <v>91062.46</v>
          </cell>
          <cell r="Z61">
            <v>294378.56</v>
          </cell>
          <cell r="AB61">
            <v>1456582.4299999997</v>
          </cell>
          <cell r="AD61">
            <v>1000.9629400000001</v>
          </cell>
        </row>
        <row r="62">
          <cell r="B62" t="str">
            <v>Warranty</v>
          </cell>
          <cell r="D62">
            <v>138550.51</v>
          </cell>
          <cell r="F62">
            <v>135926.29999999999</v>
          </cell>
          <cell r="H62">
            <v>168136.39</v>
          </cell>
          <cell r="J62">
            <v>168526.47</v>
          </cell>
          <cell r="L62">
            <v>165863.28</v>
          </cell>
          <cell r="N62">
            <v>144395.07</v>
          </cell>
          <cell r="P62">
            <v>157638.95000000001</v>
          </cell>
          <cell r="R62">
            <v>132219.19</v>
          </cell>
          <cell r="T62">
            <v>133646.6</v>
          </cell>
          <cell r="V62">
            <v>169159.55</v>
          </cell>
          <cell r="X62">
            <v>-1259033.71</v>
          </cell>
          <cell r="Z62">
            <v>163373.91</v>
          </cell>
          <cell r="AB62">
            <v>255028.60000000021</v>
          </cell>
          <cell r="AD62">
            <v>2293.0738160000001</v>
          </cell>
        </row>
        <row r="63">
          <cell r="B63" t="str">
            <v>Insurance &amp; Product Liability</v>
          </cell>
          <cell r="D63">
            <v>50300.800000000003</v>
          </cell>
          <cell r="F63">
            <v>50983.23</v>
          </cell>
          <cell r="H63">
            <v>52823.83</v>
          </cell>
          <cell r="J63">
            <v>53506.38</v>
          </cell>
          <cell r="L63">
            <v>50835.5</v>
          </cell>
          <cell r="N63">
            <v>58821.120000000003</v>
          </cell>
          <cell r="P63">
            <v>56609.13</v>
          </cell>
          <cell r="R63">
            <v>57362.96</v>
          </cell>
          <cell r="T63">
            <v>61349.65</v>
          </cell>
          <cell r="V63">
            <v>55399</v>
          </cell>
          <cell r="X63">
            <v>65072.88</v>
          </cell>
          <cell r="Z63">
            <v>63954.18</v>
          </cell>
          <cell r="AB63">
            <v>613064.48</v>
          </cell>
          <cell r="AD63">
            <v>283</v>
          </cell>
        </row>
        <row r="64">
          <cell r="B64" t="str">
            <v>Royalties</v>
          </cell>
          <cell r="D64">
            <v>184114</v>
          </cell>
          <cell r="F64">
            <v>202272</v>
          </cell>
          <cell r="H64">
            <v>233560</v>
          </cell>
          <cell r="J64">
            <v>239502</v>
          </cell>
          <cell r="L64">
            <v>235698</v>
          </cell>
          <cell r="N64">
            <v>194760</v>
          </cell>
          <cell r="P64">
            <v>193374</v>
          </cell>
          <cell r="R64">
            <v>169552</v>
          </cell>
          <cell r="T64">
            <v>181784</v>
          </cell>
          <cell r="V64">
            <v>100154.73999999999</v>
          </cell>
          <cell r="X64">
            <v>56839.8</v>
          </cell>
          <cell r="Z64">
            <v>147374.18</v>
          </cell>
          <cell r="AB64">
            <v>1991610.54</v>
          </cell>
          <cell r="AD64">
            <v>2033.7664478782399</v>
          </cell>
        </row>
        <row r="65">
          <cell r="B65" t="str">
            <v>Professional Fees</v>
          </cell>
          <cell r="D65">
            <v>9139.2000000000007</v>
          </cell>
          <cell r="F65">
            <v>6545.16</v>
          </cell>
          <cell r="H65">
            <v>27718.94</v>
          </cell>
          <cell r="J65">
            <v>35583.68</v>
          </cell>
          <cell r="L65">
            <v>6926.49</v>
          </cell>
          <cell r="N65">
            <v>8006.88</v>
          </cell>
          <cell r="P65">
            <v>11448.24</v>
          </cell>
          <cell r="R65">
            <v>20884.3</v>
          </cell>
          <cell r="T65">
            <v>10544.85</v>
          </cell>
          <cell r="V65">
            <v>8460.11</v>
          </cell>
          <cell r="X65">
            <v>6450.14</v>
          </cell>
          <cell r="Z65">
            <v>10103.379999999999</v>
          </cell>
          <cell r="AB65">
            <v>151707.99000000002</v>
          </cell>
          <cell r="AD65">
            <v>136.69999999999999</v>
          </cell>
        </row>
        <row r="66">
          <cell r="B66" t="str">
            <v>Sales &amp; Service</v>
          </cell>
          <cell r="D66">
            <v>2000</v>
          </cell>
          <cell r="F66">
            <v>2000</v>
          </cell>
          <cell r="H66">
            <v>2000</v>
          </cell>
          <cell r="J66">
            <v>2000</v>
          </cell>
          <cell r="L66">
            <v>2000</v>
          </cell>
          <cell r="N66">
            <v>2000</v>
          </cell>
          <cell r="P66">
            <v>2000</v>
          </cell>
          <cell r="R66">
            <v>2000</v>
          </cell>
          <cell r="T66">
            <v>2000</v>
          </cell>
          <cell r="V66">
            <v>2000</v>
          </cell>
          <cell r="X66">
            <v>-20000</v>
          </cell>
          <cell r="Z66">
            <v>0</v>
          </cell>
          <cell r="AB66">
            <v>0</v>
          </cell>
          <cell r="AD66">
            <v>14</v>
          </cell>
        </row>
        <row r="67">
          <cell r="B67" t="str">
            <v>TAX(Non - Income Related)</v>
          </cell>
          <cell r="D67">
            <v>2567.67</v>
          </cell>
          <cell r="E67">
            <v>838082.78000000014</v>
          </cell>
          <cell r="F67">
            <v>2567.63</v>
          </cell>
          <cell r="G67">
            <v>758584.77</v>
          </cell>
          <cell r="H67">
            <v>2567.63</v>
          </cell>
          <cell r="I67">
            <v>909226.0299999998</v>
          </cell>
          <cell r="J67">
            <v>2567.63</v>
          </cell>
          <cell r="K67">
            <v>889061.65</v>
          </cell>
          <cell r="L67">
            <v>2567.63</v>
          </cell>
          <cell r="M67">
            <v>757763.62999999989</v>
          </cell>
          <cell r="N67">
            <v>2567.63</v>
          </cell>
          <cell r="O67">
            <v>872664.38</v>
          </cell>
          <cell r="P67">
            <v>2567.63</v>
          </cell>
          <cell r="Q67">
            <v>908341.68000000017</v>
          </cell>
          <cell r="R67">
            <v>2567.63</v>
          </cell>
          <cell r="S67">
            <v>752696.17</v>
          </cell>
          <cell r="T67">
            <v>2567.63</v>
          </cell>
          <cell r="U67">
            <v>871712.86999999988</v>
          </cell>
          <cell r="V67">
            <v>2567.63</v>
          </cell>
          <cell r="W67">
            <v>770641.56</v>
          </cell>
          <cell r="X67">
            <v>2567.63</v>
          </cell>
          <cell r="Y67">
            <v>-870627.50999999989</v>
          </cell>
          <cell r="Z67">
            <v>2568.0300000000002</v>
          </cell>
          <cell r="AA67">
            <v>940926.32000000018</v>
          </cell>
          <cell r="AB67">
            <v>28243.970000000008</v>
          </cell>
          <cell r="AC67">
            <v>7458148.0099999998</v>
          </cell>
          <cell r="AD67">
            <v>33.6</v>
          </cell>
          <cell r="AE67">
            <v>9063.0001391222413</v>
          </cell>
        </row>
        <row r="68">
          <cell r="A68" t="str">
            <v>FINANCIAL INTEREST</v>
          </cell>
        </row>
        <row r="69">
          <cell r="B69" t="str">
            <v xml:space="preserve">Overdraft </v>
          </cell>
          <cell r="AB69">
            <v>0</v>
          </cell>
        </row>
        <row r="70">
          <cell r="B70" t="str">
            <v>Long Term Loan</v>
          </cell>
          <cell r="AB70">
            <v>0</v>
          </cell>
        </row>
        <row r="71">
          <cell r="B71" t="str">
            <v>BA &amp; ECR</v>
          </cell>
          <cell r="E71">
            <v>0</v>
          </cell>
          <cell r="G71">
            <v>0</v>
          </cell>
          <cell r="I71">
            <v>0</v>
          </cell>
          <cell r="K71">
            <v>0</v>
          </cell>
          <cell r="M71">
            <v>0</v>
          </cell>
          <cell r="O71">
            <v>0</v>
          </cell>
          <cell r="Q71">
            <v>0</v>
          </cell>
          <cell r="S71">
            <v>0</v>
          </cell>
          <cell r="AB71">
            <v>0</v>
          </cell>
          <cell r="AC71">
            <v>0</v>
          </cell>
        </row>
        <row r="72">
          <cell r="A72" t="str">
            <v>OTHER INCOME/EXPENDITURE</v>
          </cell>
        </row>
        <row r="73">
          <cell r="B73" t="str">
            <v>Exchange Gain/(Loss)</v>
          </cell>
          <cell r="D73">
            <v>18676.59</v>
          </cell>
          <cell r="F73">
            <v>-15245.55</v>
          </cell>
          <cell r="H73">
            <v>121094.14</v>
          </cell>
          <cell r="J73">
            <v>-113151.15</v>
          </cell>
          <cell r="L73">
            <v>-83213.149999999994</v>
          </cell>
          <cell r="N73">
            <v>-205267.65</v>
          </cell>
          <cell r="P73">
            <v>73136.73</v>
          </cell>
          <cell r="R73">
            <v>176166.95</v>
          </cell>
          <cell r="T73">
            <v>51076.21</v>
          </cell>
          <cell r="V73">
            <v>-5731.57</v>
          </cell>
          <cell r="X73">
            <v>299194.23</v>
          </cell>
          <cell r="Z73">
            <v>12157.39</v>
          </cell>
          <cell r="AB73">
            <v>316735.77999999997</v>
          </cell>
          <cell r="AD73">
            <v>393</v>
          </cell>
        </row>
        <row r="74">
          <cell r="B74" t="str">
            <v>Gain/(Loss) on Disposal of Assets</v>
          </cell>
          <cell r="D74">
            <v>0</v>
          </cell>
          <cell r="F74">
            <v>0</v>
          </cell>
          <cell r="H74">
            <v>0</v>
          </cell>
          <cell r="J74">
            <v>20</v>
          </cell>
          <cell r="L74">
            <v>16441.509999999998</v>
          </cell>
          <cell r="N74">
            <v>39936.660000000003</v>
          </cell>
          <cell r="P74">
            <v>0</v>
          </cell>
          <cell r="R74">
            <v>0</v>
          </cell>
          <cell r="T74">
            <v>0</v>
          </cell>
          <cell r="V74">
            <v>0</v>
          </cell>
          <cell r="X74">
            <v>374450</v>
          </cell>
          <cell r="Z74">
            <v>45878.720000000001</v>
          </cell>
          <cell r="AB74">
            <v>430848.17</v>
          </cell>
          <cell r="AD74">
            <v>123</v>
          </cell>
        </row>
        <row r="75">
          <cell r="B75" t="str">
            <v>Sundry Income</v>
          </cell>
          <cell r="D75">
            <v>4599.75</v>
          </cell>
          <cell r="F75">
            <v>6919.24</v>
          </cell>
          <cell r="H75">
            <v>5075.7299999999996</v>
          </cell>
          <cell r="J75">
            <v>8209.1</v>
          </cell>
          <cell r="L75">
            <v>8062.3</v>
          </cell>
          <cell r="N75">
            <v>7746.05</v>
          </cell>
          <cell r="P75">
            <v>5634.5</v>
          </cell>
          <cell r="R75">
            <v>1821.36</v>
          </cell>
          <cell r="T75">
            <v>4446.7</v>
          </cell>
          <cell r="V75">
            <v>2980.1</v>
          </cell>
          <cell r="X75">
            <v>3692.52</v>
          </cell>
          <cell r="Z75">
            <v>913345.54</v>
          </cell>
          <cell r="AB75">
            <v>59187.349999999991</v>
          </cell>
          <cell r="AD75">
            <v>68</v>
          </cell>
        </row>
        <row r="76">
          <cell r="B76" t="str">
            <v>Interest Income</v>
          </cell>
          <cell r="D76">
            <v>195722.55</v>
          </cell>
          <cell r="E76">
            <v>218998.88999999998</v>
          </cell>
          <cell r="F76">
            <v>48982.2</v>
          </cell>
          <cell r="G76">
            <v>40655.89</v>
          </cell>
          <cell r="H76">
            <v>25854.79</v>
          </cell>
          <cell r="I76">
            <v>152024.66</v>
          </cell>
          <cell r="J76">
            <v>239926.39</v>
          </cell>
          <cell r="K76">
            <v>135004.34000000003</v>
          </cell>
          <cell r="L76">
            <v>116804.92</v>
          </cell>
          <cell r="M76">
            <v>58095.58</v>
          </cell>
          <cell r="N76">
            <v>62004.71</v>
          </cell>
          <cell r="O76">
            <v>-95580.23000000001</v>
          </cell>
          <cell r="P76">
            <v>116479.93</v>
          </cell>
          <cell r="Q76">
            <v>195251.15999999997</v>
          </cell>
          <cell r="R76">
            <v>91878.56</v>
          </cell>
          <cell r="S76">
            <v>269866.87</v>
          </cell>
          <cell r="T76">
            <v>17785.63</v>
          </cell>
          <cell r="U76">
            <v>73308.539999999994</v>
          </cell>
          <cell r="V76">
            <v>58429.89</v>
          </cell>
          <cell r="W76">
            <v>55678.42</v>
          </cell>
          <cell r="X76">
            <v>31713</v>
          </cell>
          <cell r="Y76">
            <v>709049.75</v>
          </cell>
          <cell r="Z76">
            <v>21605.3</v>
          </cell>
          <cell r="AA76">
            <v>992986.95000000007</v>
          </cell>
          <cell r="AB76">
            <v>1005582.5700000001</v>
          </cell>
          <cell r="AC76">
            <v>1812353.87</v>
          </cell>
          <cell r="AD76">
            <v>1017.5</v>
          </cell>
          <cell r="AE76">
            <v>1601.5</v>
          </cell>
        </row>
        <row r="77">
          <cell r="A77" t="str">
            <v>NET PROFIT/(LOSS) BEFORE TAX</v>
          </cell>
          <cell r="E77">
            <v>2037039.389999999</v>
          </cell>
          <cell r="G77">
            <v>2273621.2499999981</v>
          </cell>
          <cell r="I77">
            <v>2699338.5100000012</v>
          </cell>
          <cell r="K77">
            <v>2358823.9900000007</v>
          </cell>
          <cell r="M77">
            <v>2173853.9499999965</v>
          </cell>
          <cell r="O77">
            <v>2085940.5600000019</v>
          </cell>
          <cell r="Q77">
            <v>2106441.8000000003</v>
          </cell>
          <cell r="S77">
            <v>2060412.2700000023</v>
          </cell>
          <cell r="U77">
            <v>1356504.3300000003</v>
          </cell>
          <cell r="W77">
            <v>2423311.6600000006</v>
          </cell>
          <cell r="Y77">
            <v>3839188.9299999992</v>
          </cell>
          <cell r="AA77">
            <v>0</v>
          </cell>
          <cell r="AC77">
            <v>25414476.63999996</v>
          </cell>
          <cell r="AE77">
            <v>7922.2910926391105</v>
          </cell>
        </row>
        <row r="78">
          <cell r="B78" t="str">
            <v>TAXATION</v>
          </cell>
          <cell r="E78">
            <v>570371.03</v>
          </cell>
          <cell r="G78">
            <v>636613.98</v>
          </cell>
          <cell r="I78">
            <v>755814.78</v>
          </cell>
          <cell r="K78">
            <v>660470.73</v>
          </cell>
          <cell r="M78">
            <v>608678.98</v>
          </cell>
          <cell r="O78">
            <v>584063.36</v>
          </cell>
          <cell r="Q78">
            <v>589803.69999999995</v>
          </cell>
          <cell r="S78">
            <v>576915.43999999994</v>
          </cell>
          <cell r="U78">
            <v>379821.21</v>
          </cell>
          <cell r="W78">
            <v>678527.26</v>
          </cell>
          <cell r="Y78">
            <v>1074972.78</v>
          </cell>
          <cell r="AA78">
            <v>0</v>
          </cell>
          <cell r="AC78">
            <v>7116053.2499999991</v>
          </cell>
          <cell r="AE78">
            <v>2221.64</v>
          </cell>
        </row>
        <row r="79">
          <cell r="A79" t="str">
            <v>NET PROFIT/(LOSS) AFTER TAX</v>
          </cell>
          <cell r="E79">
            <v>1466668.3599999989</v>
          </cell>
          <cell r="G79">
            <v>1637007.2699999982</v>
          </cell>
          <cell r="I79">
            <v>1943523.7300000011</v>
          </cell>
          <cell r="K79">
            <v>1698353.2600000007</v>
          </cell>
          <cell r="M79">
            <v>1565174.9699999965</v>
          </cell>
          <cell r="O79">
            <v>1501877.200000002</v>
          </cell>
          <cell r="Q79">
            <v>1516638.1000000003</v>
          </cell>
          <cell r="S79">
            <v>1483496.8300000024</v>
          </cell>
          <cell r="U79">
            <v>976683.12000000034</v>
          </cell>
          <cell r="W79">
            <v>1744784.4000000006</v>
          </cell>
          <cell r="Y79">
            <v>2764216.1499999994</v>
          </cell>
          <cell r="AA79">
            <v>0</v>
          </cell>
          <cell r="AC79">
            <v>18298423.38999996</v>
          </cell>
          <cell r="AE79">
            <v>5700.6510926391111</v>
          </cell>
        </row>
        <row r="80">
          <cell r="E80">
            <v>0</v>
          </cell>
          <cell r="G80">
            <v>9.0000001946464181E-2</v>
          </cell>
          <cell r="I80">
            <v>0</v>
          </cell>
          <cell r="K80">
            <v>9.9999988451600092E-3</v>
          </cell>
          <cell r="M80">
            <v>0</v>
          </cell>
          <cell r="U80">
            <v>-1.39698386192322E-9</v>
          </cell>
          <cell r="W80">
            <v>0.99999999860301603</v>
          </cell>
          <cell r="Y80">
            <v>1.9999999986030199</v>
          </cell>
          <cell r="AA80">
            <v>3361170.45</v>
          </cell>
        </row>
        <row r="81">
          <cell r="B81" t="str">
            <v>additional of intangible assets</v>
          </cell>
          <cell r="AB81">
            <v>0</v>
          </cell>
          <cell r="AD81">
            <v>2335.5</v>
          </cell>
        </row>
        <row r="82">
          <cell r="B82" t="str">
            <v>audit fee</v>
          </cell>
          <cell r="D82">
            <v>3000</v>
          </cell>
          <cell r="F82">
            <v>3000</v>
          </cell>
          <cell r="H82">
            <v>3000</v>
          </cell>
          <cell r="J82">
            <v>3000</v>
          </cell>
          <cell r="L82">
            <v>3000</v>
          </cell>
          <cell r="N82">
            <v>3000</v>
          </cell>
          <cell r="P82">
            <v>3000</v>
          </cell>
          <cell r="R82">
            <v>3000</v>
          </cell>
          <cell r="T82">
            <v>3000</v>
          </cell>
          <cell r="V82">
            <v>3000</v>
          </cell>
          <cell r="AB82">
            <v>30000</v>
          </cell>
          <cell r="AD82">
            <v>35</v>
          </cell>
        </row>
        <row r="83">
          <cell r="B83" t="str">
            <v>professional fee</v>
          </cell>
          <cell r="D83">
            <v>6139.2000000000007</v>
          </cell>
          <cell r="E83">
            <v>0</v>
          </cell>
          <cell r="F83">
            <v>3545.16</v>
          </cell>
          <cell r="H83">
            <v>24718.94</v>
          </cell>
          <cell r="J83">
            <v>32583.68</v>
          </cell>
          <cell r="L83">
            <v>3926.49</v>
          </cell>
          <cell r="N83">
            <v>5006.88</v>
          </cell>
          <cell r="P83">
            <v>8448.24</v>
          </cell>
          <cell r="R83">
            <v>17884.3</v>
          </cell>
          <cell r="T83">
            <v>7544.85</v>
          </cell>
          <cell r="V83">
            <v>5460.1100000000006</v>
          </cell>
          <cell r="X83">
            <v>6450.14</v>
          </cell>
          <cell r="Z83">
            <v>0</v>
          </cell>
          <cell r="AB83">
            <v>121707.99</v>
          </cell>
          <cell r="AD83">
            <v>101.69999999999999</v>
          </cell>
        </row>
        <row r="84">
          <cell r="B84" t="str">
            <v>Wage and Salaries</v>
          </cell>
          <cell r="AB84">
            <v>0</v>
          </cell>
        </row>
        <row r="85">
          <cell r="B85" t="str">
            <v>Direct Labour</v>
          </cell>
          <cell r="D85">
            <v>311836.33</v>
          </cell>
          <cell r="F85">
            <v>363560.01</v>
          </cell>
          <cell r="H85">
            <v>365207.24</v>
          </cell>
          <cell r="J85">
            <v>362252.1</v>
          </cell>
          <cell r="L85">
            <v>359593.81</v>
          </cell>
          <cell r="N85">
            <v>326601.12</v>
          </cell>
          <cell r="P85">
            <v>290411.08</v>
          </cell>
          <cell r="R85">
            <v>276398.88</v>
          </cell>
          <cell r="T85">
            <v>493687.74</v>
          </cell>
          <cell r="V85">
            <v>322297.65000000002</v>
          </cell>
          <cell r="X85">
            <v>301887.57</v>
          </cell>
          <cell r="Z85">
            <v>0</v>
          </cell>
          <cell r="AB85">
            <v>3773733.5300000003</v>
          </cell>
          <cell r="AD85">
            <v>3325</v>
          </cell>
        </row>
        <row r="86">
          <cell r="B86" t="str">
            <v>Indirect Labour</v>
          </cell>
          <cell r="D86">
            <v>349544.83999999997</v>
          </cell>
          <cell r="F86">
            <v>402401.18000000005</v>
          </cell>
          <cell r="H86">
            <v>427442.88</v>
          </cell>
          <cell r="J86">
            <v>428777.74</v>
          </cell>
          <cell r="L86">
            <v>415551.23000000004</v>
          </cell>
          <cell r="N86">
            <v>488346.77</v>
          </cell>
          <cell r="P86">
            <v>431495.44999999995</v>
          </cell>
          <cell r="R86">
            <v>377081.27</v>
          </cell>
          <cell r="T86">
            <v>427277.65</v>
          </cell>
          <cell r="V86">
            <v>385649.66999999993</v>
          </cell>
          <cell r="X86">
            <v>392905.69000000006</v>
          </cell>
          <cell r="Z86">
            <v>0</v>
          </cell>
          <cell r="AB86">
            <v>4526474.37</v>
          </cell>
          <cell r="AD86">
            <v>3491</v>
          </cell>
        </row>
        <row r="87">
          <cell r="B87" t="str">
            <v>Salaries</v>
          </cell>
          <cell r="D87">
            <v>105548.14000000004</v>
          </cell>
          <cell r="F87">
            <v>100798.06999999999</v>
          </cell>
          <cell r="H87">
            <v>103151.17</v>
          </cell>
          <cell r="J87">
            <v>98854.73000000004</v>
          </cell>
          <cell r="L87">
            <v>102543.64999999992</v>
          </cell>
          <cell r="N87">
            <v>102344.41000000003</v>
          </cell>
          <cell r="P87">
            <v>166925.96000000002</v>
          </cell>
          <cell r="R87">
            <v>98347.519999999975</v>
          </cell>
          <cell r="T87">
            <v>191983.74999999994</v>
          </cell>
          <cell r="V87">
            <v>93240.720000000059</v>
          </cell>
          <cell r="X87">
            <v>85629.149999999965</v>
          </cell>
          <cell r="Z87">
            <v>0</v>
          </cell>
          <cell r="AB87">
            <v>1249367.2699999998</v>
          </cell>
          <cell r="AD87">
            <v>1668</v>
          </cell>
        </row>
        <row r="88">
          <cell r="B88" t="str">
            <v>Provision for retrenchment benefit</v>
          </cell>
          <cell r="D88">
            <v>0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</row>
        <row r="89">
          <cell r="B89" t="str">
            <v>Bonus</v>
          </cell>
          <cell r="D89">
            <v>25000</v>
          </cell>
          <cell r="F89">
            <v>24000</v>
          </cell>
          <cell r="H89">
            <v>24000</v>
          </cell>
          <cell r="J89">
            <v>24000</v>
          </cell>
          <cell r="L89">
            <v>24000</v>
          </cell>
          <cell r="N89">
            <v>25000</v>
          </cell>
          <cell r="P89">
            <v>25000</v>
          </cell>
          <cell r="R89">
            <v>25000</v>
          </cell>
          <cell r="T89">
            <v>24000</v>
          </cell>
          <cell r="V89">
            <v>22000</v>
          </cell>
          <cell r="X89">
            <v>22000</v>
          </cell>
          <cell r="Z89">
            <v>0</v>
          </cell>
          <cell r="AB89">
            <v>264000</v>
          </cell>
        </row>
        <row r="90">
          <cell r="AB90">
            <v>0</v>
          </cell>
          <cell r="AC90">
            <v>810296.46000000008</v>
          </cell>
        </row>
        <row r="91">
          <cell r="B91" t="str">
            <v>Retirement Benefit</v>
          </cell>
          <cell r="D91">
            <v>17950</v>
          </cell>
          <cell r="F91">
            <v>18850</v>
          </cell>
          <cell r="H91">
            <v>20000</v>
          </cell>
          <cell r="J91">
            <v>20000</v>
          </cell>
          <cell r="L91">
            <v>20000</v>
          </cell>
          <cell r="N91">
            <v>20000</v>
          </cell>
          <cell r="P91">
            <v>20000</v>
          </cell>
          <cell r="R91">
            <v>20000</v>
          </cell>
          <cell r="T91">
            <v>20000</v>
          </cell>
          <cell r="V91">
            <v>20000</v>
          </cell>
          <cell r="X91">
            <v>20000</v>
          </cell>
          <cell r="Z91">
            <v>0</v>
          </cell>
          <cell r="AB91">
            <v>216800</v>
          </cell>
        </row>
        <row r="92">
          <cell r="B92" t="str">
            <v>Social security levies and cost of related benefit</v>
          </cell>
          <cell r="D92">
            <v>0</v>
          </cell>
          <cell r="F92">
            <v>0</v>
          </cell>
          <cell r="H92">
            <v>0</v>
          </cell>
          <cell r="J92">
            <v>0</v>
          </cell>
          <cell r="L92">
            <v>0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</row>
        <row r="93">
          <cell r="B93" t="str">
            <v>EPF</v>
          </cell>
          <cell r="D93">
            <v>11732</v>
          </cell>
          <cell r="F93">
            <v>11600</v>
          </cell>
          <cell r="H93">
            <v>11617</v>
          </cell>
          <cell r="J93">
            <v>11526</v>
          </cell>
          <cell r="L93">
            <v>12263</v>
          </cell>
          <cell r="N93">
            <v>11873</v>
          </cell>
          <cell r="P93">
            <v>19800</v>
          </cell>
          <cell r="R93">
            <v>11817</v>
          </cell>
          <cell r="T93">
            <v>11596</v>
          </cell>
          <cell r="V93">
            <v>7640</v>
          </cell>
          <cell r="X93">
            <v>10550</v>
          </cell>
          <cell r="Z93">
            <v>0</v>
          </cell>
          <cell r="AB93">
            <v>132014</v>
          </cell>
        </row>
        <row r="94">
          <cell r="B94" t="str">
            <v>SOCSO</v>
          </cell>
          <cell r="D94">
            <v>1040.6500000000001</v>
          </cell>
          <cell r="F94">
            <v>981.35</v>
          </cell>
          <cell r="H94">
            <v>970.85</v>
          </cell>
          <cell r="J94">
            <v>960.15</v>
          </cell>
          <cell r="L94">
            <v>984.75</v>
          </cell>
          <cell r="N94">
            <v>986.65</v>
          </cell>
          <cell r="P94">
            <v>977.95</v>
          </cell>
          <cell r="R94">
            <v>955.05</v>
          </cell>
          <cell r="T94">
            <v>951.35</v>
          </cell>
          <cell r="V94">
            <v>224.25</v>
          </cell>
          <cell r="X94">
            <v>766.45</v>
          </cell>
          <cell r="Z94">
            <v>0</v>
          </cell>
          <cell r="AB94">
            <v>9799.4500000000007</v>
          </cell>
        </row>
        <row r="95">
          <cell r="B95" t="str">
            <v>HRDF</v>
          </cell>
          <cell r="D95">
            <v>1035.44</v>
          </cell>
          <cell r="F95">
            <v>976.32</v>
          </cell>
          <cell r="H95">
            <v>977.86</v>
          </cell>
          <cell r="J95">
            <v>965.42</v>
          </cell>
          <cell r="L95">
            <v>1035.2</v>
          </cell>
          <cell r="N95">
            <v>992.1</v>
          </cell>
          <cell r="P95">
            <v>1665.12</v>
          </cell>
          <cell r="R95">
            <v>973.46</v>
          </cell>
          <cell r="T95">
            <v>1356.47</v>
          </cell>
          <cell r="V95">
            <v>868.04</v>
          </cell>
          <cell r="X95">
            <v>860.86</v>
          </cell>
          <cell r="Z95">
            <v>0</v>
          </cell>
          <cell r="AB95">
            <v>11706.29</v>
          </cell>
        </row>
        <row r="96">
          <cell r="D96">
            <v>13808.09</v>
          </cell>
          <cell r="F96">
            <v>13557.67</v>
          </cell>
          <cell r="H96">
            <v>13565.710000000001</v>
          </cell>
          <cell r="J96">
            <v>13451.57</v>
          </cell>
          <cell r="L96">
            <v>14282.95</v>
          </cell>
          <cell r="N96">
            <v>13851.75</v>
          </cell>
          <cell r="P96">
            <v>22443.07</v>
          </cell>
          <cell r="R96">
            <v>13745.509999999998</v>
          </cell>
          <cell r="T96">
            <v>13903.82</v>
          </cell>
          <cell r="V96">
            <v>8732.2900000000009</v>
          </cell>
          <cell r="X96">
            <v>12177.310000000001</v>
          </cell>
          <cell r="Z96">
            <v>0</v>
          </cell>
          <cell r="AB96">
            <v>153519.74</v>
          </cell>
        </row>
        <row r="97">
          <cell r="AB97">
            <v>0</v>
          </cell>
        </row>
        <row r="98">
          <cell r="AB98">
            <v>0</v>
          </cell>
        </row>
        <row r="99">
          <cell r="B99" t="str">
            <v>tech. Assist. Fees</v>
          </cell>
          <cell r="D99">
            <v>6800</v>
          </cell>
          <cell r="F99">
            <v>6800</v>
          </cell>
          <cell r="H99">
            <v>6800</v>
          </cell>
          <cell r="J99">
            <v>112799.4</v>
          </cell>
          <cell r="L99">
            <v>6800</v>
          </cell>
          <cell r="N99">
            <v>6800</v>
          </cell>
          <cell r="P99">
            <v>6800</v>
          </cell>
          <cell r="R99">
            <v>6800</v>
          </cell>
          <cell r="T99">
            <v>6800</v>
          </cell>
          <cell r="V99">
            <v>6800</v>
          </cell>
          <cell r="X99">
            <v>6800</v>
          </cell>
          <cell r="Z99">
            <v>0</v>
          </cell>
          <cell r="AB99">
            <v>180799.4</v>
          </cell>
          <cell r="AD99">
            <v>377</v>
          </cell>
        </row>
        <row r="100">
          <cell r="AB100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esreqsum"/>
      <sheetName val="Sheet1 (2)"/>
      <sheetName val="ecc_res"/>
      <sheetName val="เงินกู้ธนชาติ"/>
      <sheetName val="เงินกู้ MGC"/>
      <sheetName val="PPG_MOB2"/>
      <sheetName val="BALANCE SHEET "/>
      <sheetName val="Cover2"/>
      <sheetName val="Standing Data"/>
      <sheetName val="Asset &amp; Liability"/>
      <sheetName val="Net asset value"/>
      <sheetName val="Sheet1"/>
      <sheetName val="INTEREST"/>
      <sheetName val="ADJ - RATE"/>
      <sheetName val="Input"/>
      <sheetName val="Oct"/>
      <sheetName val="Master"/>
      <sheetName val="List"/>
      <sheetName val="Jan'06"/>
      <sheetName val="TB SAP"/>
      <sheetName val="ﾒﾘｯﾄｲﾝｸﾘｰｽ"/>
      <sheetName val="最新所属（16th Apr.）"/>
      <sheetName val="ポイント表"/>
      <sheetName val="調整給３"/>
      <sheetName val="Dates"/>
      <sheetName val="110211"/>
      <sheetName val="Ass(SDMar-Apr)"/>
      <sheetName val="SKA"/>
      <sheetName val="FRECEFECBAILEYS"/>
      <sheetName val="Sheet1 _2_"/>
      <sheetName val="1-21"/>
      <sheetName val="อมตะCiyt"/>
      <sheetName val="2004"/>
      <sheetName val="Plot Information"/>
      <sheetName val="data list"/>
      <sheetName val="304ip2"/>
      <sheetName val="MKT"/>
      <sheetName val="Summary(2549)"/>
      <sheetName val="Page 2"/>
      <sheetName val="3_กราฟ EUT"/>
      <sheetName val="Mant.Fiberline"/>
      <sheetName val="??????? MGC"/>
      <sheetName val="Summary"/>
      <sheetName val="#cmpt2"/>
      <sheetName val="Assumption"/>
      <sheetName val="Report Catolog"/>
      <sheetName val="_______ MGC"/>
      <sheetName val="กราฟ AGF"/>
      <sheetName val="Sheet1_(2)"/>
      <sheetName val="เงินกู้_MGC"/>
      <sheetName val="BALANCE_SHEET_"/>
      <sheetName val="Standing_Data"/>
      <sheetName val="Asset_&amp;_Liability"/>
      <sheetName val="Net_asset_value"/>
      <sheetName val="ADJ_-_RATE"/>
      <sheetName val="TB_SAP"/>
      <sheetName val="Sheet1__2_"/>
      <sheetName val="Plot_Information"/>
      <sheetName val="data_list"/>
      <sheetName val="Page_2"/>
      <sheetName val="3_กราฟ_EUT"/>
      <sheetName val="Mant_Fiberline"/>
      <sheetName val="???????_MGC"/>
      <sheetName val="data base"/>
      <sheetName val="SCB 1 - Current"/>
      <sheetName val="SCB 2 - Current"/>
      <sheetName val="Links"/>
      <sheetName val="Officer51"/>
      <sheetName val="Force Rang"/>
      <sheetName val="코드"/>
      <sheetName val="Ratio"/>
      <sheetName val="data"/>
      <sheetName val="Income Statement ที่ผ่านมา"/>
      <sheetName val="________MGC"/>
      <sheetName val="InputPO_Del"/>
      <sheetName val="CUSTOMER"/>
      <sheetName val="노무비"/>
      <sheetName val="Sheet1_(2)2"/>
      <sheetName val="เงินกู้_MGC2"/>
      <sheetName val="BALANCE_SHEET_2"/>
      <sheetName val="Standing_Data2"/>
      <sheetName val="Asset_&amp;_Liability2"/>
      <sheetName val="Net_asset_value2"/>
      <sheetName val="ADJ_-_RATE2"/>
      <sheetName val="TB_SAP2"/>
      <sheetName val="Sheet1__2_2"/>
      <sheetName val="Plot_Information2"/>
      <sheetName val="data_list2"/>
      <sheetName val="Page_22"/>
      <sheetName val="3_กราฟ_EUT2"/>
      <sheetName val="Mant_Fiberline2"/>
      <sheetName val="???????_MGC2"/>
      <sheetName val="Report_Catolog1"/>
      <sheetName val="________MGC2"/>
      <sheetName val="กราฟ_AGF1"/>
      <sheetName val="data_base1"/>
      <sheetName val="SCB_1_-_Current1"/>
      <sheetName val="SCB_2_-_Current1"/>
      <sheetName val="Force_Rang1"/>
      <sheetName val="Income_Statement_ที่ผ่านมา1"/>
      <sheetName val="Sheet1_(2)1"/>
      <sheetName val="เงินกู้_MGC1"/>
      <sheetName val="BALANCE_SHEET_1"/>
      <sheetName val="Standing_Data1"/>
      <sheetName val="Asset_&amp;_Liability1"/>
      <sheetName val="Net_asset_value1"/>
      <sheetName val="ADJ_-_RATE1"/>
      <sheetName val="TB_SAP1"/>
      <sheetName val="Sheet1__2_1"/>
      <sheetName val="Plot_Information1"/>
      <sheetName val="data_list1"/>
      <sheetName val="Page_21"/>
      <sheetName val="3_กราฟ_EUT1"/>
      <sheetName val="Mant_Fiberline1"/>
      <sheetName val="???????_MGC1"/>
      <sheetName val="Report_Catolog"/>
      <sheetName val="________MGC1"/>
      <sheetName val="กราฟ_AGF"/>
      <sheetName val="data_base"/>
      <sheetName val="SCB_1_-_Current"/>
      <sheetName val="SCB_2_-_Current"/>
      <sheetName val="Force_Rang"/>
      <sheetName val="Income_Statement_ที่ผ่านมา"/>
      <sheetName val="PM-TE"/>
      <sheetName val="TON"/>
      <sheetName val="LOV"/>
      <sheetName val="Currency"/>
      <sheetName val="Pay Group"/>
      <sheetName val="Payment Method"/>
      <sheetName val="Tax Code"/>
      <sheetName val="PaymentTerm"/>
      <sheetName val="Vendor Type"/>
      <sheetName val="WHT Code"/>
      <sheetName val="group"/>
      <sheetName val="DataLookups"/>
      <sheetName val="T12"/>
      <sheetName val="Nov"/>
      <sheetName val="Mall&amp;CPD"/>
      <sheetName val="BS ATTACH"/>
      <sheetName val="Produktion"/>
      <sheetName val="lotus"/>
      <sheetName val="???"/>
      <sheetName val="Model-Monthly"/>
      <sheetName val="M&amp;E"/>
      <sheetName val="Norm"/>
      <sheetName val="Materials"/>
      <sheetName val="Non Movement"/>
      <sheetName val="Set-up"/>
      <sheetName val="FS1(20)"/>
      <sheetName val="Control"/>
      <sheetName val="ยอดkill1005"/>
      <sheetName val="Summary_Month"/>
      <sheetName val="Summary_Year"/>
      <sheetName val="MIBC-Opex"/>
      <sheetName val="Detail Option 3, 56ha (max)"/>
      <sheetName val="IDR Feb14"/>
      <sheetName val="USD feb14"/>
      <sheetName val="3"/>
      <sheetName val="MIBC-Invest&amp;CAPEX"/>
      <sheetName val="Pre Operation Cost_29July"/>
      <sheetName val="HSBC IDR SEP 14"/>
      <sheetName val="HSBC USD SEP 14"/>
      <sheetName val="From AMS"/>
      <sheetName val="Admin. Div"/>
      <sheetName val="Coal Mining Div. "/>
      <sheetName val="ค่าเสื่อมอุปกรณ์ hTP 2550"/>
      <sheetName val="118300 "/>
      <sheetName val="เงินค้ำรายตัว"/>
      <sheetName val="124140"/>
      <sheetName val="124990"/>
      <sheetName val="125110"/>
      <sheetName val="127120 "/>
      <sheetName val="127150 "/>
      <sheetName val="141030"/>
      <sheetName val="151030"/>
      <sheetName val="213100"/>
      <sheetName val="213300"/>
      <sheetName val="221414"/>
      <sheetName val="221900"/>
      <sheetName val="222180"/>
      <sheetName val="112300"/>
      <sheetName val="118120"/>
      <sheetName val="Staff"/>
      <sheetName val="Main Assumption"/>
      <sheetName val="WI-QC-009 (Rev.5)"/>
      <sheetName val="BS"/>
      <sheetName val="Stock Aging"/>
      <sheetName val="TB "/>
      <sheetName val="ลูกค้า"/>
      <sheetName val="Newspaper"/>
      <sheetName val="Front"/>
      <sheetName val="SH-C"/>
      <sheetName val="SH-F"/>
      <sheetName val="SH-A"/>
      <sheetName val="Drop_list"/>
      <sheetName val="AUG,2019"/>
      <sheetName val="FYA เรือร่วมAug19"/>
      <sheetName val=" แผนใช้เรือร่วม ส.ค. 62"/>
      <sheetName val="M.V. &quot; NAN MAY &quot; (SBM)"/>
      <sheetName val="เรือร่วมm.v.nan may"/>
      <sheetName val="M.V. &quot; MANDARIN DALIAN &quot;(COAL)"/>
      <sheetName val="M.V. &quot; PACIFIC DREAM &quot;(COAL)"/>
      <sheetName val="ar1-6"/>
      <sheetName val="Parameter"/>
      <sheetName val="Summary as at 20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 refreshError="1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PM-TE"/>
      <sheetName val="노무비"/>
      <sheetName val="Dates"/>
      <sheetName val="anaysis_sheet"/>
      <sheetName val="TrialBalance Q3-2002"/>
      <sheetName val="재무가정"/>
      <sheetName val="Ratchada"/>
      <sheetName val="ตั๋วเงินรับ"/>
      <sheetName val="detail_profit&amp;loss"/>
      <sheetName val="N-4.4"/>
      <sheetName val="Trial Balance"/>
      <sheetName val="M-1-1"/>
      <sheetName val="Sheet1"/>
      <sheetName val="detail(sum)"/>
      <sheetName val="ELEC45-01"/>
      <sheetName val="Template"/>
      <sheetName val="ADJ - RATE"/>
      <sheetName val="K-1A"/>
      <sheetName val="0506合并附注"/>
      <sheetName val="2动力设备"/>
      <sheetName val="Heads"/>
      <sheetName val="Exp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TB-2001-Apr'01"/>
      <sheetName val="TH00_12080000"/>
      <sheetName val="VariableII  period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K-5"/>
      <sheetName val="f&amp;b (2)"/>
      <sheetName val="인원계획-미화"/>
      <sheetName val="type"/>
      <sheetName val="DOMESTIC"/>
      <sheetName val="oresreqsum"/>
      <sheetName val="Tke"/>
      <sheetName val="7 Jan 02"/>
      <sheetName val="STart"/>
      <sheetName val="Map"/>
      <sheetName val="เงินกู้_MGC"/>
      <sheetName val="TrialBalance_Q3-2002"/>
      <sheetName val="?"/>
      <sheetName val="Sheet1 (2)"/>
      <sheetName val="OD"/>
      <sheetName val="N-4_4"/>
      <sheetName val="Trial_Balance"/>
      <sheetName val="ADJ_-_RATE"/>
      <sheetName val="AP_Interco_"/>
      <sheetName val="Details_for_Keppel_Sin"/>
      <sheetName val="Details_for_tri"/>
      <sheetName val="เง_นก___MGC"/>
      <sheetName val="VariableII__period"/>
      <sheetName val="6_weeks_rolling_forecast"/>
      <sheetName val="FX_rates"/>
      <sheetName val="Standing_Data"/>
      <sheetName val="Asset_&amp;_Liability"/>
      <sheetName val="Net_asset_value"/>
      <sheetName val="เงินกู้_MGC1"/>
      <sheetName val="TrialBalance_Q3-20021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16 P&amp;L by Mth"/>
      <sheetName val="MHK Rate"/>
      <sheetName val="MJD Rate"/>
      <sheetName val="MJS Rate"/>
      <sheetName val="4)Rate"/>
      <sheetName val="Babara"/>
      <sheetName val="Variables"/>
      <sheetName val="lists"/>
      <sheetName val="JAN-NOV MFG"/>
      <sheetName val="Tables"/>
      <sheetName val="Thailand circuit-AGNS"/>
      <sheetName val="ME_Sale_Rate"/>
      <sheetName val="Sheet8"/>
      <sheetName val="名簿データ"/>
      <sheetName val="Market Segment"/>
      <sheetName val="Owner Unit"/>
      <sheetName val="vendor name"/>
      <sheetName val="Parameter"/>
      <sheetName val="HQ"/>
      <sheetName val="MasterSheet"/>
      <sheetName val="INDEX"/>
      <sheetName val="Sheet10"/>
      <sheetName val="Content Page"/>
      <sheetName val="Basic_Information"/>
      <sheetName val="TB"/>
      <sheetName val="Setup"/>
      <sheetName val="PU+MSS+ESS"/>
      <sheetName val="PLSUMM"/>
      <sheetName val="Elim Seg LM"/>
      <sheetName val="Elim Seg BM"/>
      <sheetName val="Elim Seg AM"/>
      <sheetName val="Table Array"/>
      <sheetName val="2002"/>
      <sheetName val="Setup 2008"/>
      <sheetName val="Output"/>
      <sheetName val="C-1"/>
      <sheetName val="10-1 Media"/>
      <sheetName val="10-cut"/>
      <sheetName val="Content"/>
      <sheetName val="Summary"/>
      <sheetName val="GMI"/>
      <sheetName val="list"/>
      <sheetName val="p***"/>
      <sheetName val="Setup 2009"/>
      <sheetName val="EBANOV96"/>
      <sheetName val="Invoice"/>
      <sheetName val="P&amp;LSUM"/>
      <sheetName val="SCB 1 - Current"/>
      <sheetName val="SCB 2 - Current"/>
      <sheetName val="?????"/>
      <sheetName val="ชื่อหุ้น"/>
      <sheetName val="B&amp;S 1999"/>
      <sheetName val="????-??"/>
      <sheetName val="BUILD95"/>
      <sheetName val="A"/>
      <sheetName val="?????????????"/>
      <sheetName val="??????? MGC"/>
      <sheetName val="GROUP1"/>
      <sheetName val="Parameters"/>
      <sheetName val="Data Sources"/>
      <sheetName val="XREF"/>
      <sheetName val="외상매출금현황-수정분 A2"/>
      <sheetName val="Master Updated(517)"/>
      <sheetName val="INFORM"/>
      <sheetName val="_x0000_._x0000__x0000__x0000__x0000__x0000__x0000__x0000__x0000__x0000_9_x0000_D_x0000__x0000__x0000__x0000__x0000_O_x0000_Z_x0000_e_x0000_p_x0000_{_x0000__x0000_"/>
      <sheetName val="Newspaper"/>
      <sheetName val="."/>
      <sheetName val="640600"/>
      <sheetName val="?.?????????9?D?????O?Z?e?p?{??"/>
      <sheetName val=".?9?D?O?Z?e?p?{??_x000a_"/>
      <sheetName val="_____________"/>
      <sheetName val="_______ MGC"/>
      <sheetName val="Sheet2"/>
      <sheetName val="Tooling list T lite"/>
      <sheetName val="1"/>
      <sheetName val="7251-06540"/>
      <sheetName val=" IB-PL-00-01 SUMMARY"/>
      <sheetName val="Asset41_42"/>
      <sheetName val="Casual2003"/>
      <sheetName val="1602-97"/>
      <sheetName val="@RISK Correlations"/>
      <sheetName val="NEW ZEALAND"/>
      <sheetName val="Detail-Sep"/>
      <sheetName val="_2_ส่งข้อมูลต้นทุนฉีดให้บัญชี"/>
      <sheetName val="Master table"/>
      <sheetName val="legal_h"/>
      <sheetName val="7Long term liabilities"/>
      <sheetName val="P&amp;L"/>
      <sheetName val="Nominal Wizard"/>
      <sheetName val="Jan.05"/>
      <sheetName val="BS-Q1'04"/>
      <sheetName val="set_"/>
      <sheetName val="FCT 2008 - HM ok"/>
      <sheetName val="Loan Data"/>
      <sheetName val="ยานพาหนะ"/>
      <sheetName val="Lookup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Master"/>
      <sheetName val="._x0000_9_x0000_D_x0000_O_x0000_Z_x0000_e_x0000_p_x0000_{_x0000__x0000__x000a_"/>
      <sheetName val="PA"/>
      <sheetName val="03100(SS)"/>
      <sheetName val="RECY"/>
      <sheetName val="INV"/>
      <sheetName val="FA(NEW)"/>
      <sheetName val="Allocate96-98"/>
      <sheetName val="ค่าวัสดุ"/>
      <sheetName val="K-5 YE"/>
      <sheetName val="Asset 31-12-47"/>
      <sheetName val="BMCT2003"/>
      <sheetName val="CODE"/>
      <sheetName val="Purchase Order"/>
      <sheetName val="Customize Your Purchase Order"/>
      <sheetName val="Customize Your Invoice"/>
      <sheetName val="CUSTOMER"/>
      <sheetName val="data"/>
      <sheetName val="???"/>
      <sheetName val="ADJ _ RATE"/>
      <sheetName val="E-1D"/>
      <sheetName val="GL"/>
      <sheetName val="Call Down Data OLD"/>
      <sheetName val="CANADA"/>
      <sheetName val="Assumption Data"/>
      <sheetName val="Links"/>
      <sheetName val="Lead"/>
      <sheetName val="BL - GL - RJ"/>
      <sheetName val="T&amp;E GL"/>
      <sheetName val="T&amp;E System"/>
      <sheetName val="BRAZIL"/>
      <sheetName val="1020 FF"/>
      <sheetName val="PHSB-GL-TB"/>
      <sheetName val="RFC-GRE"/>
      <sheetName val=" IBPL0001"/>
      <sheetName val="BS"/>
      <sheetName val="FY02 Fcst"/>
      <sheetName val="fxrates"/>
      <sheetName val="HR"/>
      <sheetName val="Aging"/>
      <sheetName val="P13-R"/>
      <sheetName val="Operational Plan"/>
      <sheetName val="CRITERIA1"/>
      <sheetName val="Summary Comparison SGD"/>
      <sheetName val="U-5"/>
      <sheetName val="Consolidated"/>
      <sheetName val="U-7.1"/>
      <sheetName val="Mkt Dev 1291 ONL 1290 - 1010"/>
      <sheetName val="GAAP Pru"/>
      <sheetName val="PGMMNG"/>
      <sheetName val="SwapData"/>
      <sheetName val="31.12.04"/>
      <sheetName val="Bill No. 2 - Carpark"/>
      <sheetName val="FDR-Jan-99 "/>
      <sheetName val="TB_Hotel"/>
      <sheetName val="sum to LRH"/>
      <sheetName val="6เครื่อง"/>
      <sheetName val="Appendix E"/>
      <sheetName val="Submission Form"/>
      <sheetName val="interest income"/>
      <sheetName val="Procedures"/>
      <sheetName val="Tax Formulas"/>
      <sheetName val="Formulas&amp;Settings"/>
      <sheetName val="Setup Sheet"/>
      <sheetName val="K101 FA Lead"/>
      <sheetName val="N201"/>
      <sheetName val="数外余额"/>
      <sheetName val="Base Rental"/>
      <sheetName val="グラフデータ"/>
      <sheetName val="F_OH"/>
      <sheetName val="COST (ACC.ขาย10-2005)"/>
      <sheetName val="Book 1 Summary"/>
      <sheetName val="B1"/>
      <sheetName val="Month"/>
      <sheetName val="DEP12"/>
      <sheetName val="HO"/>
      <sheetName val="MA"/>
      <sheetName val="Lookups"/>
      <sheetName val="K2"/>
      <sheetName val="M_Maincomp"/>
      <sheetName val="J2"/>
      <sheetName val="group-expense"/>
      <sheetName val="Global Cover"/>
      <sheetName val="Anniversary at Multi Group"/>
      <sheetName val="TheMall_Empo_Sep04"/>
      <sheetName val="M_CT_OUT"/>
      <sheetName val="Burden exp"/>
      <sheetName val="Menu"/>
      <sheetName val="Main Menu"/>
      <sheetName val="AOP Summary-2"/>
      <sheetName val="Header"/>
      <sheetName val="Thailand"/>
      <sheetName val="stockทุน"/>
      <sheetName val="AFEMAI"/>
      <sheetName val="BE"/>
      <sheetName val="MatMan"/>
      <sheetName val="FACTORS"/>
      <sheetName val="Purchase"/>
      <sheetName val="ALL KSFC RIGS EXCEPT R-5"/>
      <sheetName val="GLdownload"/>
      <sheetName val="Entity List"/>
      <sheetName val="เงินกู้ธนช"/>
      <sheetName val="Reest_Budget"/>
      <sheetName val="Product_Category_Input"/>
      <sheetName val="Drop Down Lists"/>
      <sheetName val="CAPEX Import"/>
      <sheetName val="Disposal"/>
      <sheetName val="IR66N"/>
      <sheetName val="เครื่องตกแต่ง"/>
      <sheetName val="อาคาร"/>
      <sheetName val="เครื่องมือ"/>
      <sheetName val="Value"/>
      <sheetName val="Rates Table"/>
      <sheetName val="PRODUCT"/>
      <sheetName val="Jung step down (60)"/>
      <sheetName val="BASIC"/>
      <sheetName val="lgth adj fine"/>
      <sheetName val="Gauge Accuracy"/>
      <sheetName val="PG8"/>
      <sheetName val="PG7"/>
      <sheetName val="Drop Down"/>
      <sheetName val="AUDIT FEE"/>
      <sheetName val="Download"/>
      <sheetName val="CASA-PLAN"/>
      <sheetName val="Accure"/>
      <sheetName val="V303"/>
      <sheetName val="W-현원가"/>
      <sheetName val="S8"/>
      <sheetName val="P&amp;L-RT"/>
      <sheetName val="Pkg"/>
      <sheetName val="Raw Mat"/>
      <sheetName val="99年度原単位"/>
      <sheetName val="Thai better foods"/>
      <sheetName val="Cross Ref"/>
      <sheetName val="SRO"/>
      <sheetName val="Stock"/>
      <sheetName val="10"/>
      <sheetName val="ACC_MASTER"/>
      <sheetName val="Link data"/>
      <sheetName val="Drop down list"/>
      <sheetName val="Assumptions"/>
      <sheetName val="Dimensions"/>
      <sheetName val="ctrl"/>
      <sheetName val="Tax Calculation"/>
      <sheetName val="RIG 134-ASSETS APR 97"/>
      <sheetName val="RIG 027-ASSETS-AFTER 30 JUN 97"/>
      <sheetName val="J1"/>
      <sheetName val="Home Page"/>
      <sheetName val="Interest Rate Projection"/>
      <sheetName val="Drop_Down_Lists"/>
      <sheetName val="CAPEX_Import"/>
      <sheetName val="_IBPL0001"/>
      <sheetName val="Rates_Table"/>
      <sheetName val="_IB-PL-00-01_SUMMARY"/>
      <sheetName val="lgth_adj_fine"/>
      <sheetName val="Gauge_Accuracy"/>
      <sheetName val="Drop_Down"/>
      <sheetName val="???????_MGC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U-3"/>
      <sheetName val="Wkgs_BS Lead"/>
      <sheetName val="CST1198"/>
      <sheetName val="SAP COMPANY CODES"/>
      <sheetName val="Id"/>
      <sheetName val="Intro2"/>
      <sheetName val="IRELAND"/>
      <sheetName val="Cover2"/>
      <sheetName val="ana u5"/>
      <sheetName val="Genetica Molecular '07"/>
      <sheetName val="General"/>
      <sheetName val="A_TODDI &amp; B_TODDI"/>
      <sheetName val="Common"/>
      <sheetName val="SUM RV-November"/>
      <sheetName val="FY04 budget vol"/>
      <sheetName val="desc"/>
      <sheetName val="p___"/>
      <sheetName val="VData"/>
      <sheetName val="STD_RESERVE"/>
      <sheetName val="DEP C2001"/>
      <sheetName val="Q_TS_AERP_MONTHLY"/>
      <sheetName val="LookupTable"/>
      <sheetName val="MCS_P&amp;L_By_Sub_ USD"/>
      <sheetName val="lab paced"/>
      <sheetName val="Main"/>
      <sheetName val="Elimination"/>
      <sheetName val="Cost Center"/>
      <sheetName val="03中"/>
      <sheetName val="AP-FAsb"/>
      <sheetName val="21 Ocl"/>
      <sheetName val="FC"/>
      <sheetName val="acc.depre-report-old"/>
      <sheetName val="Download Grp Branch"/>
      <sheetName val="Download Lcl Branch"/>
      <sheetName val="Supporting Tool"/>
      <sheetName val="Std 06"/>
      <sheetName val="E"/>
      <sheetName val="L3"/>
      <sheetName val="M"/>
      <sheetName val="U4"/>
      <sheetName val="U2"/>
      <sheetName val="PL"/>
      <sheetName val="Cover"/>
      <sheetName val="Debt Info"/>
      <sheetName val="DENMARK"/>
      <sheetName val="Currency"/>
      <sheetName val="6289105-"/>
      <sheetName val="Investment Database"/>
      <sheetName val="Final"/>
      <sheetName val="resumen"/>
      <sheetName val="CF RECONCILE - 1"/>
      <sheetName val="N-4 Patent right"/>
      <sheetName val="Config"/>
      <sheetName val="공사개요"/>
      <sheetName val="Plant_Overhead"/>
      <sheetName val="On hand - 31 Mar 03"/>
      <sheetName val="Saptco00"/>
      <sheetName val="COMPUTER HARDWARE(IFM)_(A)"/>
      <sheetName val="MHK"/>
      <sheetName val="summary of used bits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97년추정손익계산서"/>
      <sheetName val="設計通知"/>
      <sheetName val="Metals"/>
      <sheetName val="Addition_AUC"/>
      <sheetName val="98FORECAST (1)"/>
      <sheetName val="Loan_Data"/>
      <sheetName val="Sheet3"/>
      <sheetName val="Mapping table"/>
      <sheetName val="DEMO"/>
      <sheetName val="feb"/>
      <sheetName val="DropDown"/>
      <sheetName val="FS"/>
      <sheetName val="TB-Circuit ONE -12"/>
      <sheetName val="Trial_Balance1"/>
      <sheetName val="ADJ_-_RATE1"/>
      <sheetName val="Loan_Data1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DataLookups"/>
      <sheetName val=" IB-PL-YTD"/>
      <sheetName val="recon"/>
      <sheetName val="Account List"/>
      <sheetName val="Company codes"/>
      <sheetName val="Stock Aging"/>
      <sheetName val="conso46"/>
      <sheetName val="JV"/>
      <sheetName val="TB Data base"/>
      <sheetName val="Purchases"/>
      <sheetName val="Scenarios"/>
      <sheetName val="Revenue"/>
      <sheetName val="ต้นฉบับ"/>
      <sheetName val="TEST"/>
      <sheetName val="NAR-Pistons (2)"/>
      <sheetName val="TAUX MONNAIES"/>
      <sheetName val="Equity Rec."/>
      <sheetName val="เงินกู้MGC"/>
      <sheetName val="_0510"/>
      <sheetName val="Macro1"/>
      <sheetName val="#ofclose .xl"/>
      <sheetName val="เงินกู้_MGC2"/>
      <sheetName val="TrialBalance_Q3-20022"/>
      <sheetName val="N-4_41"/>
      <sheetName val="AP_Interco_1"/>
      <sheetName val="Details_for_Keppel_Sin1"/>
      <sheetName val="Details_for_tri1"/>
      <sheetName val="เง_นก___MGC1"/>
      <sheetName val="VariableII__period1"/>
      <sheetName val="6_weeks_rolling_forecast1"/>
      <sheetName val="FX_rates1"/>
      <sheetName val="Standing_Data1"/>
      <sheetName val="Asset_&amp;_Liability1"/>
      <sheetName val="Net_asset_value1"/>
      <sheetName val="f&amp;b_(2)1"/>
      <sheetName val="7_Jan_021"/>
      <sheetName val="C-3"/>
      <sheetName val="Trial_Balance2"/>
      <sheetName val="ADJ_-_RATE2"/>
      <sheetName val="NBD1_1_01"/>
      <sheetName val="NBD2_1_02"/>
      <sheetName val="NBD2_1_03"/>
      <sheetName val="NBD2_1_04"/>
      <sheetName val="NBD2_2_02"/>
      <sheetName val="NBD6_2_01"/>
      <sheetName val="NBD6_2_02"/>
      <sheetName val="NBD8_2_01"/>
      <sheetName val="NBD8_2_08"/>
      <sheetName val="NBD8_2_09"/>
      <sheetName val="NBD8_2_11"/>
      <sheetName val="NBD8_2_12"/>
      <sheetName val="NBD8_2_16"/>
      <sheetName val="NBD8_2_18"/>
      <sheetName val="NBD8_2_20"/>
      <sheetName val="NBD8_2_21"/>
      <sheetName val="Market_Segment1"/>
      <sheetName val="Owner_Unit1"/>
      <sheetName val="vendor_name1"/>
      <sheetName val="Content_Page1"/>
      <sheetName val="Elim_Seg_LM1"/>
      <sheetName val="Elim_Seg_BM1"/>
      <sheetName val="Elim_Seg_AM1"/>
      <sheetName val="Table_Array1"/>
      <sheetName val="Setup_2008"/>
      <sheetName val="10-1_Media"/>
      <sheetName val="Setup_2009"/>
      <sheetName val="SCB_1_-_Current1"/>
      <sheetName val="SCB_2_-_Current1"/>
      <sheetName val="B&amp;S_1999"/>
      <sheetName val="???????_MGC1"/>
      <sheetName val="Data_Sources"/>
      <sheetName val="외상매출금현황-수정분_A2"/>
      <sheetName val="Master_Updated(517)"/>
      <sheetName val="_9DOZep{"/>
      <sheetName val="_"/>
      <sheetName val="?_?????????9?D?????O?Z?e?p?{??"/>
      <sheetName val="_?9?D?O?Z?e?p?{??_x000a_"/>
      <sheetName val="________MGC"/>
      <sheetName val="Tooling_list_T_lite"/>
      <sheetName val="_IB-PL-00-01_SUMMARY1"/>
      <sheetName val="@RISK_Correlations"/>
      <sheetName val="NEW_ZEALAND"/>
      <sheetName val="Master_table"/>
      <sheetName val="7Long_term_liabilities"/>
      <sheetName val="Nominal_Wizard"/>
      <sheetName val="Jan_05"/>
      <sheetName val="FCT_2008_-_HM_ok"/>
      <sheetName val="Loan_Data2"/>
      <sheetName val="LJ_Assumptions"/>
      <sheetName val="LJ_Cost"/>
      <sheetName val="LJ_His_CF"/>
      <sheetName val="YS_Loan_"/>
      <sheetName val="YS_Hotel_Budget"/>
      <sheetName val="YS_Assumptions"/>
      <sheetName val="YS_Cost_"/>
      <sheetName val="YS_His_CF"/>
      <sheetName val="new_IFS_format"/>
      <sheetName val="TMF_Draft"/>
      <sheetName val="Fill_this_out_first___"/>
      <sheetName val="FE-1770_P1"/>
      <sheetName val="_9DOZep{_x000a_"/>
      <sheetName val="K-5_YE"/>
      <sheetName val="Asset_31-12-47"/>
      <sheetName val="Purchase_Order"/>
      <sheetName val="Customize_Your_Purchase_Order"/>
      <sheetName val="Customize_Your_Invoice"/>
      <sheetName val="ADJ___RATE"/>
      <sheetName val="Call_Down_Data_OLD"/>
      <sheetName val="Assumption_Data"/>
      <sheetName val="BL_-_GL_-_RJ"/>
      <sheetName val="T&amp;E_GL"/>
      <sheetName val="T&amp;E_System"/>
      <sheetName val="1020_FF"/>
      <sheetName val="_IBPL00011"/>
      <sheetName val="FY02_Fcst"/>
      <sheetName val="Operational_Plan"/>
      <sheetName val="Summary_Comparison_SGD"/>
      <sheetName val="U-7_1"/>
      <sheetName val="Mkt_Dev_1291_ONL_1290_-_1010"/>
      <sheetName val="GAAP_Pru"/>
      <sheetName val="31_12_04"/>
      <sheetName val="Bill_No__2_-_Carpark"/>
      <sheetName val="FDR-Jan-99_"/>
      <sheetName val="sum_to_LRH"/>
      <sheetName val="Appendix_E"/>
      <sheetName val="Submission_Form"/>
      <sheetName val="interest_income"/>
      <sheetName val="Tax_Formulas"/>
      <sheetName val="Setup_Sheet"/>
      <sheetName val="K101_FA_Lead"/>
      <sheetName val="Base_Rental"/>
      <sheetName val="COST_(ACC_ขาย10-2005)"/>
      <sheetName val="Book_1_Summary"/>
      <sheetName val="Global_Cover"/>
      <sheetName val="Anniversary_at_Multi_Group"/>
      <sheetName val="Burden_exp"/>
      <sheetName val="Main_Menu"/>
      <sheetName val="AOP_Summary-2"/>
      <sheetName val="ALL_KSFC_RIGS_EXCEPT_R-5"/>
      <sheetName val="Entity_List"/>
      <sheetName val="Drop_Down_Lists1"/>
      <sheetName val="CAPEX_Import1"/>
      <sheetName val="Rates_Table1"/>
      <sheetName val="Jung_step_down_(60)1"/>
      <sheetName val="lgth_adj_fine1"/>
      <sheetName val="Gauge_Accuracy1"/>
      <sheetName val="Drop_Down1"/>
      <sheetName val="AUDIT_FEE1"/>
      <sheetName val="Raw_Mat1"/>
      <sheetName val="Thai_better_foods1"/>
      <sheetName val="Cross_Ref1"/>
      <sheetName val="Link_data"/>
      <sheetName val="Drop_down_list"/>
      <sheetName val="Tax_Calculation"/>
      <sheetName val="RIG_134-ASSETS_APR_97"/>
      <sheetName val="RIG_027-ASSETS-AFTER_30_JUN_97"/>
      <sheetName val="Home_Page"/>
      <sheetName val="Interest_Rate_Projection"/>
      <sheetName val="Table_LL13"/>
      <sheetName val="BALANCE_SHEET_"/>
      <sheetName val="New_Hire_Input_&amp;_Calc"/>
      <sheetName val="On_Board_Headcount_Changes"/>
      <sheetName val="Permanent_info"/>
      <sheetName val="Wkgs_BS_Lead"/>
      <sheetName val="SAP_COMPANY_CODES"/>
      <sheetName val="ana_u5"/>
      <sheetName val="Genetica_Molecular_'07"/>
      <sheetName val="A_TODDI_&amp;_B_TODDI"/>
      <sheetName val="SUM_RV-November"/>
      <sheetName val="FY04_budget_vol"/>
      <sheetName val="DEP_C2001"/>
      <sheetName val="MCS_P&amp;L_By_Sub__USD"/>
      <sheetName val="lab_paced"/>
      <sheetName val="Cost_Center"/>
      <sheetName val="21_Ocl"/>
      <sheetName val="acc_depre-report-old"/>
      <sheetName val="Download_Grp_Branch"/>
      <sheetName val="Download_Lcl_Branch"/>
      <sheetName val="Supporting_Tool"/>
      <sheetName val="Std_06"/>
      <sheetName val="Debt_Info"/>
      <sheetName val="Investment_Database"/>
      <sheetName val="CF_RECONCILE_-_1"/>
      <sheetName val="N-4_Patent_right"/>
      <sheetName val="On_hand_-_31_Mar_03"/>
      <sheetName val="COMPUTER_HARDWARE(IFM)_(A)"/>
      <sheetName val="summary_of_used_bits"/>
      <sheetName val="PRICE_LIST_MASTER"/>
      <sheetName val="Input_Price"/>
      <sheetName val="Main_Model"/>
      <sheetName val="Month_v_YTD"/>
      <sheetName val="Project_Detail_"/>
      <sheetName val="98FORECAST_(1)"/>
      <sheetName val="Mapping_table"/>
      <sheetName val="TB-Circuit_ONE_-12"/>
      <sheetName val="16_P&amp;L_by_Mth"/>
      <sheetName val="MHK_Rate"/>
      <sheetName val="MJD_Rate"/>
      <sheetName val="MJS_Rate"/>
      <sheetName val="JAN-NOV_MFG"/>
      <sheetName val="Thailand_circuit-AGNS"/>
      <sheetName val="_IB-PL-YTD"/>
      <sheetName val="Account_List"/>
      <sheetName val="Company_codes"/>
      <sheetName val="Stock_Aging"/>
      <sheetName val="TB_Data_base"/>
      <sheetName val="NAR-Pistons_(2)"/>
      <sheetName val="TAUX_MONNAIES"/>
      <sheetName val="Equity_Rec_"/>
      <sheetName val="#ofclose__xl"/>
      <sheetName val="Sheet1_(2)"/>
      <sheetName val="S33"/>
      <sheetName val="51"/>
      <sheetName val="各社状況"/>
      <sheetName val="K-3Addition"/>
      <sheetName val="Ageing of HypoTax"/>
      <sheetName val="Market Num50"/>
      <sheetName val="Market Num75"/>
      <sheetName val="Market Val50"/>
      <sheetName val="Market Val75"/>
      <sheetName val="เงินกู้_MGC3"/>
      <sheetName val="TrialBalance_Q3-20023"/>
      <sheetName val="N-4_42"/>
      <sheetName val="Trial_Balance3"/>
      <sheetName val="ADJ_-_RATE3"/>
      <sheetName val="AP_Interco_2"/>
      <sheetName val="Details_for_Keppel_Sin2"/>
      <sheetName val="Details_for_tri2"/>
      <sheetName val="เง_นก___MGC2"/>
      <sheetName val="VariableII__period2"/>
      <sheetName val="6_weeks_rolling_forecast2"/>
      <sheetName val="FX_rates2"/>
      <sheetName val="Standing_Data2"/>
      <sheetName val="Asset_&amp;_Liability2"/>
      <sheetName val="Net_asset_value2"/>
      <sheetName val="f&amp;b_(2)2"/>
      <sheetName val="7_Jan_022"/>
      <sheetName val="NBD1_1_011"/>
      <sheetName val="NBD2_1_021"/>
      <sheetName val="NBD2_1_031"/>
      <sheetName val="NBD2_1_041"/>
      <sheetName val="NBD2_2_021"/>
      <sheetName val="NBD6_2_011"/>
      <sheetName val="NBD6_2_021"/>
      <sheetName val="NBD8_2_011"/>
      <sheetName val="NBD8_2_081"/>
      <sheetName val="NBD8_2_091"/>
      <sheetName val="NBD8_2_111"/>
      <sheetName val="NBD8_2_121"/>
      <sheetName val="NBD8_2_161"/>
      <sheetName val="NBD8_2_181"/>
      <sheetName val="NBD8_2_201"/>
      <sheetName val="NBD8_2_211"/>
      <sheetName val="Market_Segment2"/>
      <sheetName val="Owner_Unit2"/>
      <sheetName val="vendor_name2"/>
      <sheetName val="Content_Page2"/>
      <sheetName val="Elim_Seg_LM2"/>
      <sheetName val="Elim_Seg_BM2"/>
      <sheetName val="Elim_Seg_AM2"/>
      <sheetName val="Table_Array2"/>
      <sheetName val="Setup_20081"/>
      <sheetName val="10-1_Media1"/>
      <sheetName val="Setup_20091"/>
      <sheetName val="SCB_1_-_Current2"/>
      <sheetName val="SCB_2_-_Current2"/>
      <sheetName val="B&amp;S_19991"/>
      <sheetName val="???????_MGC2"/>
      <sheetName val="Data_Sources1"/>
      <sheetName val="외상매출금현황-수정분_A21"/>
      <sheetName val="Master_Updated(517)1"/>
      <sheetName val="_1"/>
      <sheetName val="?_?????????9?D?????O?Z?e?p?{?1"/>
      <sheetName val="_?9?D?O?Z?e?p?{??_x000a_1"/>
      <sheetName val="________MGC1"/>
      <sheetName val="Tooling_list_T_lite1"/>
      <sheetName val="_IB-PL-00-01_SUMMARY2"/>
      <sheetName val="@RISK_Correlations1"/>
      <sheetName val="NEW_ZEALAND1"/>
      <sheetName val="Master_table1"/>
      <sheetName val="7Long_term_liabilities1"/>
      <sheetName val="Nominal_Wizard1"/>
      <sheetName val="Jan_051"/>
      <sheetName val="FCT_2008_-_HM_ok1"/>
      <sheetName val="Loan_Data3"/>
      <sheetName val="LJ_Assumptions1"/>
      <sheetName val="LJ_Cost1"/>
      <sheetName val="LJ_His_CF1"/>
      <sheetName val="YS_Loan_1"/>
      <sheetName val="YS_Hotel_Budget1"/>
      <sheetName val="YS_Assumptions1"/>
      <sheetName val="YS_Cost_1"/>
      <sheetName val="YS_His_CF1"/>
      <sheetName val="new_IFS_format1"/>
      <sheetName val="TMF_Draft1"/>
      <sheetName val="Fill_this_out_first___1"/>
      <sheetName val="FE-1770_P11"/>
      <sheetName val="K-5_YE1"/>
      <sheetName val="Asset_31-12-471"/>
      <sheetName val="Purchase_Order1"/>
      <sheetName val="Customize_Your_Purchase_Order1"/>
      <sheetName val="Customize_Your_Invoice1"/>
      <sheetName val="ADJ___RATE1"/>
      <sheetName val="Call_Down_Data_OLD1"/>
      <sheetName val="Assumption_Data1"/>
      <sheetName val="BL_-_GL_-_RJ1"/>
      <sheetName val="T&amp;E_GL1"/>
      <sheetName val="T&amp;E_System1"/>
      <sheetName val="1020_FF1"/>
      <sheetName val="_IBPL00012"/>
      <sheetName val="FY02_Fcst1"/>
      <sheetName val="Operational_Plan1"/>
      <sheetName val="Summary_Comparison_SGD1"/>
      <sheetName val="U-7_11"/>
      <sheetName val="Mkt_Dev_1291_ONL_1290_-_10101"/>
      <sheetName val="GAAP_Pru1"/>
      <sheetName val="31_12_041"/>
      <sheetName val="Bill_No__2_-_Carpark1"/>
      <sheetName val="FDR-Jan-99_1"/>
      <sheetName val="sum_to_LRH1"/>
      <sheetName val="Appendix_E1"/>
      <sheetName val="Submission_Form1"/>
      <sheetName val="interest_income1"/>
      <sheetName val="Tax_Formulas1"/>
      <sheetName val="Setup_Sheet1"/>
      <sheetName val="K101_FA_Lead1"/>
      <sheetName val="Base_Rental1"/>
      <sheetName val="COST_(ACC_ขาย10-2005)1"/>
      <sheetName val="Book_1_Summary1"/>
      <sheetName val="Global_Cover1"/>
      <sheetName val="Anniversary_at_Multi_Group1"/>
      <sheetName val="Burden_exp1"/>
      <sheetName val="Main_Menu1"/>
      <sheetName val="AOP_Summary-21"/>
      <sheetName val="ALL_KSFC_RIGS_EXCEPT_R-51"/>
      <sheetName val="Entity_List1"/>
      <sheetName val="Drop_Down_Lists2"/>
      <sheetName val="CAPEX_Import2"/>
      <sheetName val="Rates_Table2"/>
      <sheetName val="Jung_step_down_(60)2"/>
      <sheetName val="lgth_adj_fine2"/>
      <sheetName val="Gauge_Accuracy2"/>
      <sheetName val="Drop_Down2"/>
      <sheetName val="AUDIT_FEE2"/>
      <sheetName val="Raw_Mat2"/>
      <sheetName val="Thai_better_foods2"/>
      <sheetName val="Cross_Ref2"/>
      <sheetName val="Link_data1"/>
      <sheetName val="Drop_down_list1"/>
      <sheetName val="Tax_Calculation1"/>
      <sheetName val="RIG_134-ASSETS_APR_971"/>
      <sheetName val="RIG_027-ASSETS-AFTER_30_JUN_971"/>
      <sheetName val="Home_Page1"/>
      <sheetName val="Interest_Rate_Projection1"/>
      <sheetName val="Table_LL131"/>
      <sheetName val="BALANCE_SHEET_1"/>
      <sheetName val="New_Hire_Input_&amp;_Calc1"/>
      <sheetName val="On_Board_Headcount_Changes1"/>
      <sheetName val="Permanent_info1"/>
      <sheetName val="Wkgs_BS_Lead1"/>
      <sheetName val="SAP_COMPANY_CODES1"/>
      <sheetName val="ana_u51"/>
      <sheetName val="Genetica_Molecular_'071"/>
      <sheetName val="A_TODDI_&amp;_B_TODDI1"/>
      <sheetName val="SUM_RV-November1"/>
      <sheetName val="FY04_budget_vol1"/>
      <sheetName val="DEP_C20011"/>
      <sheetName val="MCS_P&amp;L_By_Sub__USD1"/>
      <sheetName val="lab_paced1"/>
      <sheetName val="Cost_Center1"/>
      <sheetName val="21_Ocl1"/>
      <sheetName val="acc_depre-report-old1"/>
      <sheetName val="Download_Grp_Branch1"/>
      <sheetName val="Download_Lcl_Branch1"/>
      <sheetName val="Supporting_Tool1"/>
      <sheetName val="Std_061"/>
      <sheetName val="Debt_Info1"/>
      <sheetName val="Investment_Database1"/>
      <sheetName val="CF_RECONCILE_-_11"/>
      <sheetName val="N-4_Patent_right1"/>
      <sheetName val="On_hand_-_31_Mar_031"/>
      <sheetName val="COMPUTER_HARDWARE(IFM)_(A)1"/>
      <sheetName val="summary_of_used_bits1"/>
      <sheetName val="PRICE_LIST_MASTER1"/>
      <sheetName val="Input_Price1"/>
      <sheetName val="Main_Model1"/>
      <sheetName val="Month_v_YTD1"/>
      <sheetName val="Project_Detail_1"/>
      <sheetName val="98FORECAST_(1)1"/>
      <sheetName val="Mapping_table1"/>
      <sheetName val="TB-Circuit_ONE_-121"/>
      <sheetName val="16_P&amp;L_by_Mth1"/>
      <sheetName val="MHK_Rate1"/>
      <sheetName val="MJD_Rate1"/>
      <sheetName val="MJS_Rate1"/>
      <sheetName val="Thailand_circuit-AGNS1"/>
      <sheetName val="JAN-NOV_MFG1"/>
      <sheetName val="_IB-PL-YTD1"/>
      <sheetName val="Account_List1"/>
      <sheetName val="Company_codes1"/>
      <sheetName val="Stock_Aging1"/>
      <sheetName val="TB_Data_base1"/>
      <sheetName val="NAR-Pistons_(2)1"/>
      <sheetName val="TAUX_MONNAIES1"/>
      <sheetName val="Equity_Rec_1"/>
      <sheetName val="#ofclose__xl1"/>
      <sheetName val="Sheet1_(2)1"/>
      <sheetName val="Market_Num50"/>
      <sheetName val="Market_Num75"/>
      <sheetName val="Market_Val50"/>
      <sheetName val="Market_Val75"/>
      <sheetName val="MC3(main)"/>
      <sheetName val="MC1"/>
    </sheetNames>
    <sheetDataSet>
      <sheetData sheetId="0" refreshError="1"/>
      <sheetData sheetId="1" refreshError="1">
        <row r="2">
          <cell r="G2">
            <v>36525</v>
          </cell>
        </row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4">
          <cell r="B4">
            <v>8500000</v>
          </cell>
        </row>
      </sheetData>
      <sheetData sheetId="67">
        <row r="2">
          <cell r="G2">
            <v>36525</v>
          </cell>
        </row>
      </sheetData>
      <sheetData sheetId="68" refreshError="1"/>
      <sheetData sheetId="69" refreshError="1"/>
      <sheetData sheetId="70" refreshError="1"/>
      <sheetData sheetId="71">
        <row r="4">
          <cell r="B4">
            <v>8500000</v>
          </cell>
        </row>
      </sheetData>
      <sheetData sheetId="72"/>
      <sheetData sheetId="73"/>
      <sheetData sheetId="74"/>
      <sheetData sheetId="75"/>
      <sheetData sheetId="76">
        <row r="4">
          <cell r="B4">
            <v>8500000</v>
          </cell>
        </row>
      </sheetData>
      <sheetData sheetId="77">
        <row r="4">
          <cell r="B4">
            <v>8500000</v>
          </cell>
        </row>
      </sheetData>
      <sheetData sheetId="78">
        <row r="4">
          <cell r="B4">
            <v>8500000</v>
          </cell>
        </row>
      </sheetData>
      <sheetData sheetId="79">
        <row r="4">
          <cell r="B4">
            <v>8500000</v>
          </cell>
        </row>
      </sheetData>
      <sheetData sheetId="80"/>
      <sheetData sheetId="81"/>
      <sheetData sheetId="82"/>
      <sheetData sheetId="83" refreshError="1"/>
      <sheetData sheetId="84">
        <row r="2">
          <cell r="G2">
            <v>36525</v>
          </cell>
        </row>
      </sheetData>
      <sheetData sheetId="85"/>
      <sheetData sheetId="86"/>
      <sheetData sheetId="87"/>
      <sheetData sheetId="88">
        <row r="2">
          <cell r="G2">
            <v>36525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>
        <row r="4">
          <cell r="B4">
            <v>8500000</v>
          </cell>
        </row>
      </sheetData>
      <sheetData sheetId="102">
        <row r="2">
          <cell r="G2">
            <v>36525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>
        <row r="3">
          <cell r="A3" t="str">
            <v>CLIENT</v>
          </cell>
        </row>
      </sheetData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 refreshError="1"/>
      <sheetData sheetId="504" refreshError="1"/>
      <sheetData sheetId="505" refreshError="1"/>
      <sheetData sheetId="506">
        <row r="2">
          <cell r="G2">
            <v>36525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 refreshError="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2">
          <cell r="G2">
            <v>36525</v>
          </cell>
        </row>
      </sheetData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 refreshError="1"/>
      <sheetData sheetId="897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PM-TE"/>
      <sheetName val="공사개요"/>
      <sheetName val="Exp"/>
      <sheetName val="Addition_AUC"/>
      <sheetName val="노무비"/>
      <sheetName val="oresreqsum"/>
      <sheetName val="ตั๋วเงินรับ"/>
      <sheetName val="Sheet1"/>
      <sheetName val="98FORECAST (1)"/>
      <sheetName val="DOMESTIC"/>
      <sheetName val="?????????????"/>
      <sheetName val="BMCT2003"/>
      <sheetName val="MC3(main)"/>
      <sheetName val="MC1"/>
      <sheetName val="Dates"/>
      <sheetName val="เงินกู้_MGC"/>
      <sheetName val="Location"/>
      <sheetName val="Asset Subclass"/>
      <sheetName val="Trading Partner"/>
      <sheetName val="AP"/>
      <sheetName val="??????? MGC"/>
    </sheetNames>
    <sheetDataSet>
      <sheetData sheetId="0">
        <row r="2">
          <cell r="G2">
            <v>36525</v>
          </cell>
        </row>
        <row r="4">
          <cell r="B4">
            <v>4399427.8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>
        <row r="4">
          <cell r="B4">
            <v>8500000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XXXXXX"/>
      <sheetName val="Master"/>
      <sheetName val="Cover"/>
      <sheetName val="Index &amp; Conten"/>
      <sheetName val="วิเคราะห์"/>
      <sheetName val="cal"/>
      <sheetName val="ratio"/>
      <sheetName val="income"/>
      <sheetName val="note1-2"/>
      <sheetName val="sale-month"/>
      <sheetName val="sale-YTD"/>
      <sheetName val="Operating Exp"/>
      <sheetName val="TB SAP"/>
      <sheetName val="BS COVER  "/>
      <sheetName val="asset"/>
      <sheetName val="liabilities"/>
      <sheetName val="note3-6"/>
      <sheetName val="note7-9"/>
      <sheetName val="note10-14"/>
      <sheetName val="note 15-17"/>
      <sheetName val="note18-21"/>
      <sheetName val="Gross Profit1"/>
      <sheetName val="Gross Profit2"/>
      <sheetName val="Gain-Loss"/>
      <sheetName val="cash sweep"/>
      <sheetName val="ดอกเบี้ยจ่าย9-12"/>
      <sheetName val="income accu"/>
      <sheetName val="Cash Flow"/>
      <sheetName val="PAPER C-FLOW"/>
      <sheetName val="เงินกู้ MGC"/>
      <sheetName val="CUSTOMER"/>
      <sheetName val="노무비"/>
      <sheetName val="Code"/>
      <sheetName val="인원계획-미화"/>
      <sheetName val="Ratchada"/>
      <sheetName val="7 Jan 02"/>
      <sheetName val="เงินกู้ธนชาติ"/>
      <sheetName val="Stock Aging"/>
      <sheetName val="ช่องทาง-สะสม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BS"/>
      <sheetName val="PL"/>
      <sheetName val="TB"/>
      <sheetName val="TB-CIV"/>
      <sheetName val="TB-ICM"/>
      <sheetName val="wison-aa01ใส่ Budget(4)-audit a"/>
      <sheetName val="oresreqsum"/>
      <sheetName val="Report"/>
      <sheetName val="COPY"/>
      <sheetName val="MMR"/>
      <sheetName val="Sheet1 (2)"/>
      <sheetName val="Cover2"/>
      <sheetName val="LIST - do not touch"/>
      <sheetName val="Consolidated"/>
      <sheetName val="Assumption"/>
      <sheetName val="Months"/>
      <sheetName val="Variables"/>
      <sheetName val="Misc charge"/>
      <sheetName val="AR Disc Group Table"/>
      <sheetName val="Data VGI"/>
      <sheetName val="Sheet1"/>
      <sheetName val="MENU"/>
      <sheetName val="ref.tdb"/>
      <sheetName val="J1"/>
      <sheetName val="名簿データ"/>
      <sheetName val="Index_&amp;_Conten1"/>
      <sheetName val="Operating_Exp1"/>
      <sheetName val="TB_SAP1"/>
      <sheetName val="BS_COVER__1"/>
      <sheetName val="note_15-171"/>
      <sheetName val="Gross_Profit11"/>
      <sheetName val="Gross_Profit21"/>
      <sheetName val="cash_sweep1"/>
      <sheetName val="income_accu1"/>
      <sheetName val="Cash_Flow1"/>
      <sheetName val="PAPER_C-FLOW1"/>
      <sheetName val="Index_&amp;_Conten"/>
      <sheetName val="Operating_Exp"/>
      <sheetName val="TB_SAP"/>
      <sheetName val="BS_COVER__"/>
      <sheetName val="note_15-17"/>
      <sheetName val="Gross_Profit1"/>
      <sheetName val="Gross_Profit2"/>
      <sheetName val="cash_sweep"/>
      <sheetName val="income_accu"/>
      <sheetName val="Cash_Flow"/>
      <sheetName val="PAPER_C-FLOW"/>
      <sheetName val="7.production"/>
      <sheetName val="เขต8แก้ไขแล้ว"/>
      <sheetName val="mfg"/>
      <sheetName val="Master_Data"/>
      <sheetName val="PLAN"/>
      <sheetName val="MAES SAP V4"/>
      <sheetName val="Seminar_WH"/>
      <sheetName val="Seminar_Admin"/>
      <sheetName val="Seminar_Sales"/>
      <sheetName val="FFF"/>
      <sheetName val="Aqua BD"/>
      <sheetName val="Sum"/>
      <sheetName val="Own"/>
      <sheetName val="TELVAT"/>
      <sheetName val="Mant.Fiberline"/>
      <sheetName val="เงินกู้_MGC"/>
      <sheetName val="7_Jan_02"/>
      <sheetName val="Criteria Balance Sheet"/>
      <sheetName val="Sage Query"/>
      <sheetName val="MODEL Elect "/>
      <sheetName val="List"/>
      <sheetName val="Wall"/>
      <sheetName val="GL CB"/>
      <sheetName val="GL M"/>
      <sheetName val="文書情報"/>
      <sheetName val="Comparison (Sales report)"/>
      <sheetName val="HRC"/>
      <sheetName val="Q206"/>
      <sheetName val="wison-aa01ใส่_Budget(4)-audit_a"/>
      <sheetName val="Misc_charge"/>
      <sheetName val="AR_Disc_Group_Table"/>
      <sheetName val="Data_VGI"/>
      <sheetName val="7_production"/>
      <sheetName val="Mant_Fiberline"/>
      <sheetName val="Sheet1_(2)"/>
      <sheetName val="LIST_-_do_not_touch"/>
      <sheetName val="@RISK Correlations"/>
      <sheetName val="Macro1"/>
      <sheetName val="เงินกู้_MGC1"/>
      <sheetName val="7_Jan_021"/>
      <sheetName val="Aqua_BD"/>
      <sheetName val="T1D"/>
      <sheetName val="BasicData"/>
      <sheetName val="JAN"/>
      <sheetName val="Data"/>
      <sheetName val="Manp_IP"/>
      <sheetName val="legal_h"/>
      <sheetName val="Invoice"/>
      <sheetName val="VariableII  period"/>
      <sheetName val="PM-TE"/>
      <sheetName val="F_OH"/>
    </sheetNames>
    <sheetDataSet>
      <sheetData sheetId="0" refreshError="1"/>
      <sheetData sheetId="1" refreshError="1"/>
      <sheetData sheetId="2">
        <row r="2">
          <cell r="K2" t="str">
            <v>January</v>
          </cell>
        </row>
        <row r="3">
          <cell r="K3" t="str">
            <v>February</v>
          </cell>
        </row>
        <row r="4">
          <cell r="K4" t="str">
            <v>March</v>
          </cell>
        </row>
        <row r="5">
          <cell r="K5" t="str">
            <v>April</v>
          </cell>
        </row>
        <row r="6">
          <cell r="K6" t="str">
            <v>May</v>
          </cell>
        </row>
        <row r="7">
          <cell r="K7" t="str">
            <v>June</v>
          </cell>
        </row>
        <row r="8">
          <cell r="K8" t="str">
            <v>July</v>
          </cell>
        </row>
        <row r="9">
          <cell r="K9" t="str">
            <v>August</v>
          </cell>
        </row>
        <row r="10">
          <cell r="K10" t="str">
            <v>September</v>
          </cell>
        </row>
        <row r="11">
          <cell r="K11" t="str">
            <v>October</v>
          </cell>
        </row>
        <row r="12">
          <cell r="K12" t="str">
            <v>November</v>
          </cell>
        </row>
        <row r="13">
          <cell r="K13" t="str">
            <v>December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/>
      <sheetData sheetId="16"/>
      <sheetData sheetId="17"/>
      <sheetData sheetId="18" refreshError="1"/>
      <sheetData sheetId="19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">
          <cell r="K2">
            <v>40000</v>
          </cell>
        </row>
      </sheetData>
      <sheetData sheetId="41">
        <row r="2">
          <cell r="K2">
            <v>40000</v>
          </cell>
        </row>
      </sheetData>
      <sheetData sheetId="42">
        <row r="2">
          <cell r="K2">
            <v>40000</v>
          </cell>
        </row>
      </sheetData>
      <sheetData sheetId="43">
        <row r="2">
          <cell r="K2">
            <v>40000</v>
          </cell>
        </row>
      </sheetData>
      <sheetData sheetId="44">
        <row r="2">
          <cell r="K2">
            <v>40000</v>
          </cell>
        </row>
      </sheetData>
      <sheetData sheetId="45"/>
      <sheetData sheetId="46"/>
      <sheetData sheetId="47">
        <row r="2">
          <cell r="K2" t="str">
            <v>January</v>
          </cell>
        </row>
      </sheetData>
      <sheetData sheetId="48">
        <row r="2">
          <cell r="K2" t="str">
            <v>January</v>
          </cell>
        </row>
      </sheetData>
      <sheetData sheetId="49">
        <row r="2">
          <cell r="K2" t="str">
            <v>January</v>
          </cell>
        </row>
      </sheetData>
      <sheetData sheetId="50">
        <row r="2">
          <cell r="K2" t="str">
            <v>January</v>
          </cell>
        </row>
      </sheetData>
      <sheetData sheetId="51">
        <row r="2">
          <cell r="K2" t="str">
            <v>January</v>
          </cell>
        </row>
      </sheetData>
      <sheetData sheetId="52">
        <row r="2">
          <cell r="K2" t="str">
            <v>January</v>
          </cell>
        </row>
      </sheetData>
      <sheetData sheetId="53">
        <row r="2">
          <cell r="K2" t="str">
            <v>January</v>
          </cell>
        </row>
      </sheetData>
      <sheetData sheetId="54">
        <row r="2">
          <cell r="K2" t="str">
            <v>January</v>
          </cell>
        </row>
      </sheetData>
      <sheetData sheetId="55">
        <row r="2">
          <cell r="K2" t="str">
            <v>January</v>
          </cell>
        </row>
      </sheetData>
      <sheetData sheetId="56">
        <row r="2">
          <cell r="K2" t="str">
            <v>January</v>
          </cell>
        </row>
      </sheetData>
      <sheetData sheetId="57">
        <row r="2">
          <cell r="K2" t="str">
            <v>January</v>
          </cell>
        </row>
      </sheetData>
      <sheetData sheetId="58">
        <row r="2">
          <cell r="K2" t="str">
            <v>January</v>
          </cell>
        </row>
      </sheetData>
      <sheetData sheetId="59">
        <row r="2">
          <cell r="K2" t="str">
            <v>January</v>
          </cell>
        </row>
      </sheetData>
      <sheetData sheetId="60">
        <row r="2">
          <cell r="K2" t="str">
            <v>January</v>
          </cell>
        </row>
      </sheetData>
      <sheetData sheetId="61">
        <row r="2">
          <cell r="K2" t="str">
            <v>January</v>
          </cell>
        </row>
      </sheetData>
      <sheetData sheetId="62">
        <row r="2">
          <cell r="K2" t="str">
            <v>January</v>
          </cell>
        </row>
      </sheetData>
      <sheetData sheetId="63">
        <row r="2">
          <cell r="K2" t="str">
            <v>January</v>
          </cell>
        </row>
      </sheetData>
      <sheetData sheetId="64">
        <row r="2">
          <cell r="K2" t="str">
            <v>January</v>
          </cell>
        </row>
      </sheetData>
      <sheetData sheetId="65">
        <row r="2">
          <cell r="K2" t="str">
            <v>January</v>
          </cell>
        </row>
      </sheetData>
      <sheetData sheetId="66">
        <row r="2">
          <cell r="K2" t="str">
            <v>January</v>
          </cell>
        </row>
      </sheetData>
      <sheetData sheetId="67">
        <row r="2">
          <cell r="K2" t="str">
            <v>January</v>
          </cell>
        </row>
      </sheetData>
      <sheetData sheetId="68">
        <row r="2">
          <cell r="K2" t="str">
            <v>January</v>
          </cell>
        </row>
      </sheetData>
      <sheetData sheetId="69">
        <row r="2">
          <cell r="K2" t="str">
            <v>January</v>
          </cell>
        </row>
      </sheetData>
      <sheetData sheetId="70">
        <row r="2">
          <cell r="K2" t="str">
            <v>January</v>
          </cell>
        </row>
      </sheetData>
      <sheetData sheetId="71">
        <row r="2">
          <cell r="K2" t="str">
            <v>January</v>
          </cell>
        </row>
      </sheetData>
      <sheetData sheetId="72">
        <row r="2">
          <cell r="K2" t="str">
            <v>January</v>
          </cell>
        </row>
      </sheetData>
      <sheetData sheetId="73">
        <row r="2">
          <cell r="K2" t="str">
            <v>January</v>
          </cell>
        </row>
      </sheetData>
      <sheetData sheetId="74">
        <row r="2">
          <cell r="K2" t="str">
            <v>January</v>
          </cell>
        </row>
      </sheetData>
      <sheetData sheetId="75">
        <row r="2">
          <cell r="K2" t="str">
            <v>January</v>
          </cell>
        </row>
      </sheetData>
      <sheetData sheetId="76">
        <row r="2">
          <cell r="K2" t="str">
            <v>January</v>
          </cell>
        </row>
      </sheetData>
      <sheetData sheetId="77">
        <row r="2">
          <cell r="K2" t="str">
            <v>January</v>
          </cell>
        </row>
      </sheetData>
      <sheetData sheetId="78">
        <row r="2">
          <cell r="K2" t="str">
            <v>January</v>
          </cell>
        </row>
      </sheetData>
      <sheetData sheetId="79">
        <row r="2">
          <cell r="K2" t="str">
            <v>January</v>
          </cell>
        </row>
      </sheetData>
      <sheetData sheetId="80">
        <row r="2">
          <cell r="K2" t="str">
            <v>January</v>
          </cell>
        </row>
      </sheetData>
      <sheetData sheetId="81">
        <row r="2">
          <cell r="K2" t="str">
            <v>January</v>
          </cell>
        </row>
      </sheetData>
      <sheetData sheetId="82">
        <row r="2">
          <cell r="K2" t="str">
            <v>January</v>
          </cell>
        </row>
      </sheetData>
      <sheetData sheetId="83">
        <row r="2">
          <cell r="K2" t="str">
            <v>January</v>
          </cell>
        </row>
      </sheetData>
      <sheetData sheetId="84">
        <row r="2">
          <cell r="K2" t="str">
            <v>January</v>
          </cell>
        </row>
      </sheetData>
      <sheetData sheetId="85">
        <row r="2">
          <cell r="K2" t="str">
            <v>January</v>
          </cell>
        </row>
      </sheetData>
      <sheetData sheetId="86">
        <row r="2">
          <cell r="K2" t="str">
            <v>January</v>
          </cell>
        </row>
      </sheetData>
      <sheetData sheetId="87">
        <row r="2">
          <cell r="K2" t="str">
            <v>January</v>
          </cell>
        </row>
      </sheetData>
      <sheetData sheetId="88">
        <row r="2">
          <cell r="K2" t="str">
            <v>January</v>
          </cell>
        </row>
      </sheetData>
      <sheetData sheetId="89">
        <row r="2">
          <cell r="K2" t="str">
            <v>January</v>
          </cell>
        </row>
      </sheetData>
      <sheetData sheetId="90">
        <row r="2">
          <cell r="K2" t="str">
            <v>January</v>
          </cell>
        </row>
      </sheetData>
      <sheetData sheetId="91">
        <row r="2">
          <cell r="K2" t="str">
            <v>January</v>
          </cell>
        </row>
      </sheetData>
      <sheetData sheetId="92">
        <row r="2">
          <cell r="K2" t="str">
            <v>January</v>
          </cell>
        </row>
      </sheetData>
      <sheetData sheetId="93"/>
      <sheetData sheetId="94"/>
      <sheetData sheetId="95">
        <row r="2">
          <cell r="K2" t="str">
            <v>January</v>
          </cell>
        </row>
      </sheetData>
      <sheetData sheetId="96"/>
      <sheetData sheetId="97"/>
      <sheetData sheetId="98"/>
      <sheetData sheetId="99"/>
      <sheetData sheetId="100"/>
      <sheetData sheetId="101">
        <row r="2">
          <cell r="K2" t="str">
            <v>January</v>
          </cell>
        </row>
      </sheetData>
      <sheetData sheetId="102">
        <row r="2">
          <cell r="K2" t="str">
            <v>January</v>
          </cell>
        </row>
      </sheetData>
      <sheetData sheetId="103">
        <row r="2">
          <cell r="K2" t="str">
            <v>January</v>
          </cell>
        </row>
      </sheetData>
      <sheetData sheetId="104"/>
      <sheetData sheetId="105"/>
      <sheetData sheetId="106"/>
      <sheetData sheetId="107"/>
      <sheetData sheetId="108">
        <row r="2">
          <cell r="K2" t="str">
            <v>January</v>
          </cell>
        </row>
      </sheetData>
      <sheetData sheetId="109">
        <row r="2">
          <cell r="K2" t="str">
            <v>January</v>
          </cell>
        </row>
      </sheetData>
      <sheetData sheetId="110">
        <row r="2">
          <cell r="K2" t="str">
            <v>January</v>
          </cell>
        </row>
      </sheetData>
      <sheetData sheetId="111"/>
      <sheetData sheetId="112">
        <row r="2">
          <cell r="K2" t="str">
            <v>January</v>
          </cell>
        </row>
      </sheetData>
      <sheetData sheetId="113"/>
      <sheetData sheetId="114">
        <row r="2">
          <cell r="K2" t="str">
            <v>January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>
        <row r="2">
          <cell r="K2" t="str">
            <v>January</v>
          </cell>
        </row>
      </sheetData>
      <sheetData sheetId="155">
        <row r="2">
          <cell r="K2" t="str">
            <v>January</v>
          </cell>
        </row>
      </sheetData>
      <sheetData sheetId="156">
        <row r="2">
          <cell r="K2" t="str">
            <v>January</v>
          </cell>
        </row>
      </sheetData>
      <sheetData sheetId="157">
        <row r="2">
          <cell r="K2" t="str">
            <v>January</v>
          </cell>
        </row>
      </sheetData>
      <sheetData sheetId="158">
        <row r="2">
          <cell r="K2" t="str">
            <v>January</v>
          </cell>
        </row>
      </sheetData>
      <sheetData sheetId="159"/>
      <sheetData sheetId="160"/>
      <sheetData sheetId="161">
        <row r="2">
          <cell r="K2" t="str">
            <v>January</v>
          </cell>
        </row>
      </sheetData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ยังไม่เสร็จ"/>
      <sheetName val="เวลา"/>
      <sheetName val="Test"/>
      <sheetName val="Year 2005"/>
    </sheetNames>
    <sheetDataSet>
      <sheetData sheetId="0" refreshError="1"/>
      <sheetData sheetId="1" refreshError="1">
        <row r="4">
          <cell r="X4" t="str">
            <v>A</v>
          </cell>
        </row>
      </sheetData>
      <sheetData sheetId="2" refreshError="1"/>
      <sheetData sheetId="3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เงินกู้ธนชาติ"/>
      <sheetName val="เงินกู้ MGC"/>
      <sheetName val="PM-TE"/>
      <sheetName val="Content"/>
      <sheetName val="data"/>
      <sheetName val="Metals"/>
      <sheetName val="収益予実"/>
      <sheetName val="DATA SHEET"/>
      <sheetName val="공사개요"/>
      <sheetName val="재무가정"/>
      <sheetName val="Mavt"/>
      <sheetName val="สรุป109-103"/>
      <sheetName val="DataLookups"/>
      <sheetName val="BookBank"/>
      <sheetName val="Month"/>
      <sheetName val="Monthl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7 Jan 02"/>
      <sheetName val="XMLWC000"/>
      <sheetName val="21 Jan 02"/>
      <sheetName val="เงินกู้ MGC"/>
      <sheetName val="เงินกู้ธนชาติ"/>
      <sheetName val="노무비"/>
      <sheetName val="ตั๋วเงินรับ"/>
      <sheetName val="TrialBalance Q3-2002"/>
      <sheetName val="PGM_2LEVYTD"/>
      <sheetName val="detail_profit&amp;loss"/>
      <sheetName val="2002"/>
      <sheetName val="???"/>
      <sheetName val="Master"/>
      <sheetName val="GAAP Pru"/>
      <sheetName val="인원계획-미화"/>
      <sheetName val="51"/>
    </sheetNames>
    <sheetDataSet>
      <sheetData sheetId="0">
        <row r="38">
          <cell r="D38">
            <v>53970.695999999974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DataLookups"/>
      <sheetName val="PM-TE"/>
    </sheetNames>
    <sheetDataSet>
      <sheetData sheetId="0" refreshError="1">
        <row r="4">
          <cell r="B4">
            <v>4399427.8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인원배정"/>
      <sheetName val="인원산출"/>
      <sheetName val="노무비"/>
      <sheetName val="운영"/>
      <sheetName val="장비"/>
      <sheetName val="견적"/>
      <sheetName val="견적서"/>
      <sheetName val="견적내역"/>
      <sheetName val="산출기준"/>
      <sheetName val="인건"/>
      <sheetName val="근무"/>
      <sheetName val="trfc02-26(Fes+Ses)"/>
      <sheetName val="TB"/>
      <sheetName val="Cashflow"/>
      <sheetName val="PA"/>
      <sheetName val="TrialBalance Q3-2002"/>
      <sheetName val="붙임2-1  지급조서명세서(2001년분)"/>
      <sheetName val="목록"/>
      <sheetName val="중기"/>
      <sheetName val="인원계획-미화"/>
      <sheetName val="賃料等一覧"/>
      <sheetName val="회사정보"/>
      <sheetName val="상가매매0115"/>
      <sheetName val="상가임대0115"/>
      <sheetName val="K-4A"/>
      <sheetName val="K-4C"/>
      <sheetName val="K-4K"/>
      <sheetName val="K-4L"/>
      <sheetName val="K-4F"/>
      <sheetName val="K-4I"/>
      <sheetName val="K-4H"/>
      <sheetName val="K-4D"/>
      <sheetName val="K-4E"/>
      <sheetName val="K-4B"/>
      <sheetName val="K-4J"/>
      <sheetName val="ADJ - RATE"/>
      <sheetName val="재무가정"/>
      <sheetName val="업무용유지비실적"/>
      <sheetName val="1ST"/>
      <sheetName val="Template"/>
      <sheetName val="붙임2-1__지급조서명세서(2001년분)"/>
      <sheetName val="한국중공업시설"/>
      <sheetName val="Sheet1 (2)"/>
      <sheetName val="10월 급여"/>
      <sheetName val="익월작업계힉"/>
      <sheetName val="주요가정"/>
      <sheetName val="민감도"/>
      <sheetName val="Frame"/>
      <sheetName val="평당가_매매_유형별"/>
      <sheetName val="OPREV(대한)"/>
      <sheetName val="건재양식"/>
      <sheetName val="빌딩코드"/>
      <sheetName val="내역"/>
      <sheetName val="공사별5"/>
      <sheetName val="설-원가"/>
      <sheetName val="설치자재"/>
      <sheetName val="단중"/>
      <sheetName val="일위대가"/>
      <sheetName val="1월"/>
      <sheetName val="받을어음"/>
      <sheetName val="조건"/>
      <sheetName val="เงินกู้ MGC"/>
      <sheetName val="เงินกู้ธนชาติ"/>
      <sheetName val="FS-YTD"/>
      <sheetName val="PS1L(Most)"/>
      <sheetName val="TB-2001-Apr'01"/>
      <sheetName val="BS ATTACH"/>
      <sheetName val="Assumptions"/>
      <sheetName val="Trial 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TB-2001-Renovate-Wrong"/>
      <sheetName val="TB-2001-Apr'01"/>
      <sheetName val="TB-2001-Revised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Cash for Interest"/>
      <sheetName val="2Cash for Tax(Adv. WHT)"/>
      <sheetName val="3Detail of cash flow"/>
      <sheetName val="4AP-Fixed Asset"/>
      <sheetName val="5aging"/>
      <sheetName val="6Investement-other co."/>
      <sheetName val="7Long term liabilities"/>
      <sheetName val="8Commitment&amp;Contigent lia"/>
      <sheetName val="9Fair Value "/>
      <sheetName val="10Segment report"/>
      <sheetName val="11Related Co.transa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45-01"/>
      <sheetName val="ELEC45-02"/>
      <sheetName val="ELEC45-03"/>
      <sheetName val="ELEC45-04"/>
      <sheetName val="ELEC45-05"/>
      <sheetName val="ELEC45-06"/>
      <sheetName val="ELEC45-07"/>
      <sheetName val="ELEC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rialBalance Q3_2002"/>
      <sheetName val="TB010307..310307"/>
      <sheetName val="TB-MAR07(NET)"/>
      <sheetName val="TB-2001-Apr'01"/>
      <sheetName val="เงินกู้ธนชาติ"/>
      <sheetName val="ELEC45-01"/>
      <sheetName val="2002"/>
      <sheetName val="เงินกู้ MGC"/>
      <sheetName val="AP-FAsb"/>
      <sheetName val="ตั๋วเงินรับ"/>
      <sheetName val="BS-Q1'04"/>
      <sheetName val="Trial Balance"/>
      <sheetName val="TB"/>
      <sheetName val="노무비"/>
      <sheetName val="7Long term liabilities"/>
      <sheetName val="ARTT"/>
      <sheetName val="set_"/>
      <sheetName val="03中"/>
      <sheetName val="acc.depre-report-old"/>
      <sheetName val="SCB 1 - Current"/>
      <sheetName val="SCB 2 - Current"/>
      <sheetName val="7 Jan 02"/>
      <sheetName val="PM-TE"/>
      <sheetName val="Exchange"/>
      <sheetName val="CIPA"/>
      <sheetName val="ana u5"/>
      <sheetName val="key"/>
      <sheetName val="BS"/>
      <sheetName val="UTC Profit Consolidation"/>
      <sheetName val="Two Step Revenue Testing Master"/>
      <sheetName val="Mkt Dev 1291 ONL 1290 - 1010"/>
      <sheetName val="Lead"/>
      <sheetName val="Sheet1"/>
      <sheetName val="LeadQ3_2002"/>
      <sheetName val="no.7"/>
      <sheetName val="REC GROUP"/>
      <sheetName val="งบบริหาร PL-report"/>
      <sheetName val="Oct_06"/>
      <sheetName val="TB SAP"/>
      <sheetName val="TB0906"/>
      <sheetName val="TB0903"/>
      <sheetName val="TB-12-08A"/>
      <sheetName val="TB-12-08"/>
      <sheetName val="TB-09-08"/>
      <sheetName val="TB-06-08"/>
      <sheetName val="TOP_Q4'07"/>
      <sheetName val="CJE"/>
      <sheetName val="SUMLEAD"/>
      <sheetName val="C-1"/>
      <sheetName val="E-1"/>
      <sheetName val="F-1"/>
      <sheetName val="G-1"/>
      <sheetName val="I-1"/>
      <sheetName val="J-1"/>
      <sheetName val="K-1"/>
      <sheetName val="M-1"/>
      <sheetName val="N-1"/>
      <sheetName val="P-1"/>
      <sheetName val="Q-1"/>
      <sheetName val="T-1"/>
      <sheetName val="U-1"/>
      <sheetName val="ADJ - RATE"/>
      <sheetName val="K-5"/>
      <sheetName val="desc"/>
      <sheetName val="type"/>
      <sheetName val="Exp"/>
      <sheetName val="TB MON VS Deloittle Grouping"/>
      <sheetName val="K-1A"/>
      <sheetName val="C-3"/>
      <sheetName val="K-5 YE"/>
      <sheetName val="Seg-rent"/>
      <sheetName val="ExRate"/>
      <sheetName val="สรุปรวม"/>
      <sheetName val="BS ATTACH"/>
      <sheetName val="EL1"/>
      <sheetName val=" APS  APS-DI ING"/>
      <sheetName val="Orig Study for PPAP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SCB_1_-_Current"/>
      <sheetName val="SCB_2_-_Current"/>
      <sheetName val="เงินกู้_MGC"/>
      <sheetName val="Trial_Balance"/>
      <sheetName val="ADJ_-_RATE"/>
      <sheetName val="acc_depre-report-old"/>
      <sheetName val="PA"/>
      <sheetName val="Format"/>
      <sheetName val="TB010307__310307"/>
      <sheetName val="7Long_term_liabilities"/>
      <sheetName val="Hypothesis"/>
      <sheetName val="NQSO_07 22 05"/>
      <sheetName val="COVER"/>
      <sheetName val="Id"/>
      <sheetName val="Intro2"/>
      <sheetName val="CRITERIA1"/>
      <sheetName val="conso46"/>
      <sheetName val="Setup"/>
      <sheetName val="General Info"/>
      <sheetName val="SE"/>
      <sheetName val="Pre Opening - IHG"/>
      <sheetName val="GRAPH"/>
      <sheetName val="EYAR"/>
      <sheetName val="sum to LRH"/>
      <sheetName val="FA(NEW)"/>
      <sheetName val="Loan Data"/>
      <sheetName val="Implementation Effort"/>
      <sheetName val="5.FCT RMO GZ"/>
      <sheetName val=""/>
      <sheetName val="detail_profit&amp;loss"/>
      <sheetName val="Submission Form"/>
      <sheetName val="Detail-Sep"/>
      <sheetName val="Investment Database"/>
      <sheetName val="คชจ.ดำเนินงาน6-43"/>
      <sheetName val="_2_ส่งข้อมูลต้นทุนฉีดให้บัญชี"/>
      <sheetName val="Permanent info"/>
      <sheetName val="BS-after AJE"/>
      <sheetName val="License"/>
      <sheetName val="31.12.04"/>
      <sheetName val="SwapData"/>
      <sheetName val="P&amp;LFINAL - 44"/>
      <sheetName val="VariableII  period"/>
      <sheetName val="TCBARRE"/>
      <sheetName val="Cashflow"/>
      <sheetName val="A-4"/>
      <sheetName val="Template for lead"/>
      <sheetName val="Rec#54-Q2"/>
      <sheetName val="Rec#54-Q1"/>
      <sheetName val="TB Data base"/>
      <sheetName val="LBOSHEL5"/>
      <sheetName val="Master"/>
      <sheetName val="DISK歯型面圧"/>
      <sheetName val="INTEREST"/>
      <sheetName val="CODE,NAME"/>
      <sheetName val="10-1 Media"/>
      <sheetName val="10-cut"/>
      <sheetName val="dec'04"/>
      <sheetName val="data"/>
      <sheetName val="Metals"/>
      <sheetName val="Content"/>
      <sheetName val="収益予実"/>
      <sheetName val="DATA SHEET"/>
      <sheetName val="공사개요"/>
      <sheetName val="재무가정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TrialBalance_Q3_20021"/>
      <sheetName val="31_12_04"/>
      <sheetName val="งบบริหาร_PL-report"/>
      <sheetName val="BS_ATTACH"/>
      <sheetName val="VariableII__period"/>
      <sheetName val="P&amp;LFINAL_-_44"/>
      <sheetName val="EST-FOOTING (G)"/>
      <sheetName val="Wkgs_BS Lead"/>
      <sheetName val="FS-TT3"/>
      <sheetName val="สรุป109-103"/>
      <sheetName val="dir-ca"/>
      <sheetName val="proforma"/>
      <sheetName val="Main Assumptions"/>
      <sheetName val="Revenue Assumptions"/>
      <sheetName val="ยานพาหนะ"/>
      <sheetName val="Disposal"/>
      <sheetName val="Gross"/>
      <sheetName val="Header"/>
      <sheetName val="19"/>
      <sheetName val="SCB 1 _ Current"/>
      <sheetName val="SCB 2 _ Current"/>
      <sheetName val="vlookup"/>
      <sheetName val="Summary"/>
      <sheetName val="ana_u5"/>
      <sheetName val="7_Jan_02"/>
      <sheetName val="no_7"/>
      <sheetName val="REC_GROUP"/>
      <sheetName val="UTC_Profit_Consolidation"/>
      <sheetName val="Two_Step_Revenue_Testing_Master"/>
      <sheetName val="Mkt_Dev_1291_ONL_1290_-_1010"/>
      <sheetName val="TB_SAP"/>
      <sheetName val="Main_Assumptions"/>
      <sheetName val="Revenue_Assumptions"/>
      <sheetName val="Sol-Other"/>
      <sheetName val="std.cost"/>
      <sheetName val="115円ﾍﾞｰｽ"/>
      <sheetName val="acc_depre-report-old1"/>
      <sheetName val="Trial_Balance1"/>
      <sheetName val="SCB_1_-_Current1"/>
      <sheetName val="SCB_2_-_Current1"/>
      <sheetName val="เงินกู้_MGC1"/>
      <sheetName val="ADJ_-_RATE1"/>
      <sheetName val="TB_MON_VS_Deloittle_Grouping"/>
      <sheetName val="K-5_YE"/>
      <sheetName val="_APS__APS-DI_ING"/>
      <sheetName val="Orig_Study_for_PPAP"/>
      <sheetName val="std_cost"/>
      <sheetName val="revenue"/>
      <sheetName val="CODE"/>
      <sheetName val="New DYNA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TrialBalance_Q3_20022"/>
      <sheetName val="acc_depre-report-old2"/>
      <sheetName val="Trial_Balance2"/>
      <sheetName val="SCB_1_-_Current2"/>
      <sheetName val="SCB_2_-_Current2"/>
      <sheetName val="เงินกู้_MGC2"/>
      <sheetName val="ADJ_-_RATE2"/>
      <sheetName val="TB_MON_VS_Deloittle_Grouping1"/>
      <sheetName val="K-5_YE1"/>
      <sheetName val="TB010307__3103071"/>
      <sheetName val="7Long_term_liabilities1"/>
      <sheetName val="BS_ATTACH1"/>
      <sheetName val="7_Jan_021"/>
      <sheetName val="_APS__APS-DI_ING1"/>
      <sheetName val="ana_u51"/>
      <sheetName val="Orig_Study_for_PPAP1"/>
      <sheetName val="UTC_Profit_Consolidation1"/>
      <sheetName val="Two_Step_Revenue_Testing_Maste1"/>
      <sheetName val="Mkt_Dev_1291_ONL_1290_-_10101"/>
      <sheetName val="no_71"/>
      <sheetName val="REC_GROUP1"/>
      <sheetName val="std_cost1"/>
      <sheetName val="ALL"/>
      <sheetName val="Currencies"/>
      <sheetName val="New Code"/>
      <sheetName val="K-10"/>
      <sheetName val="OT"/>
      <sheetName val="Sales"/>
      <sheetName val="Dep"/>
      <sheetName val="CRITERIA2"/>
      <sheetName val="JV24"/>
      <sheetName val="JV40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>
        <row r="1">
          <cell r="A1" t="str">
            <v>Trial Balance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1">
          <cell r="A1" t="str">
            <v>5/1/2009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รหัสบัญชี</v>
          </cell>
        </row>
      </sheetData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รหัสบัญชี</v>
          </cell>
        </row>
      </sheetData>
      <sheetData sheetId="100"/>
      <sheetData sheetId="101">
        <row r="1">
          <cell r="A1" t="str">
            <v>รหัสบัญชี</v>
          </cell>
        </row>
      </sheetData>
      <sheetData sheetId="102"/>
      <sheetData sheetId="103">
        <row r="1">
          <cell r="A1" t="str">
            <v>Trial Balance</v>
          </cell>
        </row>
      </sheetData>
      <sheetData sheetId="104">
        <row r="1">
          <cell r="A1" t="str">
            <v>รหัสบัญชี</v>
          </cell>
        </row>
      </sheetData>
      <sheetData sheetId="105">
        <row r="1">
          <cell r="A1" t="str">
            <v>รหัสบัญชี</v>
          </cell>
        </row>
      </sheetData>
      <sheetData sheetId="106">
        <row r="1">
          <cell r="A1" t="str">
            <v>รหัสบัญชี</v>
          </cell>
        </row>
      </sheetData>
      <sheetData sheetId="107">
        <row r="1">
          <cell r="A1" t="str">
            <v>รหัสบัญชี</v>
          </cell>
        </row>
      </sheetData>
      <sheetData sheetId="108">
        <row r="1">
          <cell r="A1" t="str">
            <v>รหัสบัญชี</v>
          </cell>
        </row>
      </sheetData>
      <sheetData sheetId="109">
        <row r="1">
          <cell r="A1" t="str">
            <v>รหัสบัญชี</v>
          </cell>
        </row>
      </sheetData>
      <sheetData sheetId="110">
        <row r="1">
          <cell r="A1" t="str">
            <v>รหัสบัญชี</v>
          </cell>
        </row>
      </sheetData>
      <sheetData sheetId="111">
        <row r="1">
          <cell r="A1" t="str">
            <v>รหัสบัญชี</v>
          </cell>
        </row>
      </sheetData>
      <sheetData sheetId="112">
        <row r="1">
          <cell r="A1" t="str">
            <v>Trial Balance</v>
          </cell>
        </row>
      </sheetData>
      <sheetData sheetId="113">
        <row r="1">
          <cell r="A1" t="str">
            <v>รหัสบัญชี</v>
          </cell>
        </row>
      </sheetData>
      <sheetData sheetId="114">
        <row r="1">
          <cell r="A1" t="str">
            <v>รหัสบัญชี</v>
          </cell>
        </row>
      </sheetData>
      <sheetData sheetId="115">
        <row r="1">
          <cell r="A1" t="str">
            <v>รหัสบัญชี</v>
          </cell>
        </row>
      </sheetData>
      <sheetData sheetId="116">
        <row r="1">
          <cell r="A1" t="str">
            <v>รหัสบัญชี</v>
          </cell>
        </row>
      </sheetData>
      <sheetData sheetId="117">
        <row r="1">
          <cell r="A1" t="str">
            <v>รหัสบัญชี</v>
          </cell>
        </row>
      </sheetData>
      <sheetData sheetId="118">
        <row r="1">
          <cell r="A1" t="str">
            <v>รหัสบัญชี</v>
          </cell>
        </row>
      </sheetData>
      <sheetData sheetId="119" refreshError="1"/>
      <sheetData sheetId="120" refreshError="1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>
        <row r="1">
          <cell r="A1" t="str">
            <v>รหัสบัญชี</v>
          </cell>
        </row>
      </sheetData>
      <sheetData sheetId="188">
        <row r="1">
          <cell r="A1" t="str">
            <v>5/1/2009</v>
          </cell>
        </row>
      </sheetData>
      <sheetData sheetId="189">
        <row r="1">
          <cell r="A1" t="str">
            <v>รหัสบัญชี</v>
          </cell>
        </row>
      </sheetData>
      <sheetData sheetId="190">
        <row r="1">
          <cell r="A1" t="str">
            <v>5/1/2009</v>
          </cell>
        </row>
      </sheetData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>
        <row r="1">
          <cell r="A1" t="str">
            <v>รหัสบัญชี</v>
          </cell>
        </row>
      </sheetData>
      <sheetData sheetId="227">
        <row r="1">
          <cell r="A1" t="str">
            <v>5/1/2009</v>
          </cell>
        </row>
      </sheetData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 refreshError="1"/>
      <sheetData sheetId="238" refreshError="1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>
        <row r="1">
          <cell r="A1" t="str">
            <v>รหัสบัญชี</v>
          </cell>
        </row>
      </sheetData>
      <sheetData sheetId="251">
        <row r="1">
          <cell r="A1" t="str">
            <v>5/1/2009</v>
          </cell>
        </row>
      </sheetData>
      <sheetData sheetId="252">
        <row r="1">
          <cell r="A1" t="str">
            <v>รหัสบัญชี</v>
          </cell>
        </row>
      </sheetData>
      <sheetData sheetId="253">
        <row r="1">
          <cell r="A1" t="str">
            <v>5/1/2009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alary"/>
      <sheetName val="Review Accrue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TrialBalance Q3-2002"/>
      <sheetName val="Master"/>
      <sheetName val="7 Jan 02"/>
      <sheetName val="BS-Q1'04"/>
      <sheetName val="TB-2001-Apr'01"/>
      <sheetName val="เงินกู้ MGC"/>
      <sheetName val="anaysis_sheet"/>
      <sheetName val="เงินกู้ธนชาต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TB-2001-Apr'01"/>
      <sheetName val="AP"/>
      <sheetName val="Summary"/>
      <sheetName val="BS-Q1'04"/>
      <sheetName val="A"/>
      <sheetName val="Mkt Dev 1291 ONL 1290 - 1010"/>
      <sheetName val="AP-FAsb"/>
    </sheetNames>
    <sheetDataSet>
      <sheetData sheetId="0"/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w_data"/>
      <sheetName val="anaysis_sheet"/>
      <sheetName val="Criteria"/>
      <sheetName val="Rent"/>
      <sheetName val="EFF_Rent"/>
      <sheetName val="Management Fee"/>
      <sheetName val="Vacancy"/>
      <sheetName val="CBD_supply"/>
      <sheetName val="absorption"/>
      <sheetName val="Sheet2"/>
      <sheetName val="supply"/>
      <sheetName val="Sheet1"/>
      <sheetName val="재무가정"/>
      <sheetName val="노무비"/>
      <sheetName val="7 Jan 02"/>
      <sheetName val="เงินกู้ MGC"/>
      <sheetName val="PM-TE"/>
      <sheetName val="TrialBalance Q3-2002"/>
      <sheetName val="BS-Q1'04"/>
      <sheetName val="A"/>
      <sheetName val="Input1"/>
      <sheetName val="เงินกู้ธนชาติ"/>
      <sheetName val="TB-2001-Apr'01"/>
    </sheetNames>
    <sheetDataSet>
      <sheetData sheetId="0" refreshError="1"/>
      <sheetData sheetId="1" refreshError="1">
        <row r="2">
          <cell r="A2" t="str">
            <v>Area</v>
          </cell>
          <cell r="B2" t="str">
            <v>Name</v>
          </cell>
          <cell r="C2" t="str">
            <v>cai_Level</v>
          </cell>
          <cell r="D2" t="str">
            <v>gic_level</v>
          </cell>
          <cell r="E2" t="str">
            <v>gic_2000</v>
          </cell>
          <cell r="F2" t="str">
            <v>all</v>
          </cell>
          <cell r="G2" t="str">
            <v>a</v>
          </cell>
          <cell r="H2" t="str">
            <v>b</v>
          </cell>
          <cell r="I2" t="str">
            <v>c</v>
          </cell>
          <cell r="J2" t="str">
            <v>d</v>
          </cell>
          <cell r="K2" t="str">
            <v>건축물대장</v>
          </cell>
          <cell r="L2" t="str">
            <v>gic</v>
          </cell>
          <cell r="M2" t="str">
            <v>cai</v>
          </cell>
          <cell r="N2" t="str">
            <v>비고</v>
          </cell>
          <cell r="O2" t="str">
            <v>Gu</v>
          </cell>
          <cell r="P2" t="str">
            <v>Dong</v>
          </cell>
          <cell r="Q2" t="str">
            <v>Street</v>
          </cell>
          <cell r="R2" t="str">
            <v>Complete date</v>
          </cell>
          <cell r="S2" t="str">
            <v>upload_date</v>
          </cell>
          <cell r="T2" t="str">
            <v>지상</v>
          </cell>
          <cell r="U2" t="str">
            <v>지하</v>
          </cell>
          <cell r="V2" t="str">
            <v>Land area(sqm)</v>
          </cell>
          <cell r="W2" t="str">
            <v>건축면적(sqm)</v>
          </cell>
          <cell r="X2" t="str">
            <v>건폐율</v>
          </cell>
          <cell r="Y2" t="str">
            <v>용적율</v>
          </cell>
          <cell r="Z2" t="str">
            <v>높이(m)</v>
          </cell>
          <cell r="AA2" t="str">
            <v>GFA(sqm)</v>
          </cell>
          <cell r="AB2" t="str">
            <v>GFA(py)</v>
          </cell>
          <cell r="AC2" t="str">
            <v>NFA</v>
          </cell>
          <cell r="AD2" t="str">
            <v>GLA(py)</v>
          </cell>
          <cell r="AE2" t="str">
            <v>GLA(sqm)</v>
          </cell>
          <cell r="AF2" t="str">
            <v>Efficient</v>
          </cell>
          <cell r="AG2" t="str">
            <v>기준층</v>
          </cell>
          <cell r="AH2" t="str">
            <v>기준층면적(sqm)</v>
          </cell>
          <cell r="AI2" t="str">
            <v>R9709</v>
          </cell>
          <cell r="AJ2" t="str">
            <v>ER9709</v>
          </cell>
          <cell r="AK2" t="str">
            <v>M9709</v>
          </cell>
          <cell r="AL2" t="str">
            <v>V9709</v>
          </cell>
          <cell r="AM2" t="str">
            <v>R9712</v>
          </cell>
          <cell r="AN2" t="str">
            <v>ER9712</v>
          </cell>
          <cell r="AO2" t="str">
            <v>M9712</v>
          </cell>
          <cell r="AP2" t="str">
            <v>V9712</v>
          </cell>
          <cell r="AQ2" t="str">
            <v>R9803</v>
          </cell>
          <cell r="AR2" t="str">
            <v>ER9803</v>
          </cell>
          <cell r="AS2" t="str">
            <v>M9803</v>
          </cell>
          <cell r="AT2" t="str">
            <v>V9803</v>
          </cell>
          <cell r="AU2" t="str">
            <v>R9806</v>
          </cell>
          <cell r="AV2" t="str">
            <v>ER9806</v>
          </cell>
          <cell r="AW2" t="str">
            <v>M9806</v>
          </cell>
          <cell r="AX2" t="str">
            <v>V9806</v>
          </cell>
          <cell r="AY2" t="str">
            <v>R9809</v>
          </cell>
          <cell r="AZ2" t="str">
            <v>ER9809</v>
          </cell>
          <cell r="BA2" t="str">
            <v>M9809</v>
          </cell>
          <cell r="BB2" t="str">
            <v>V9809</v>
          </cell>
          <cell r="BC2" t="str">
            <v>R9901</v>
          </cell>
          <cell r="BD2" t="str">
            <v>ER9901</v>
          </cell>
          <cell r="BE2" t="str">
            <v>M9901</v>
          </cell>
          <cell r="BF2" t="str">
            <v>V9901</v>
          </cell>
          <cell r="BG2" t="str">
            <v>R9904</v>
          </cell>
          <cell r="BH2" t="str">
            <v>ER9904</v>
          </cell>
          <cell r="BI2" t="str">
            <v>M9904</v>
          </cell>
          <cell r="BJ2" t="str">
            <v>V9904</v>
          </cell>
          <cell r="BK2" t="str">
            <v>R9906</v>
          </cell>
          <cell r="BL2" t="str">
            <v>ER9906</v>
          </cell>
          <cell r="BM2" t="str">
            <v>M9906</v>
          </cell>
          <cell r="BN2" t="str">
            <v>V9906</v>
          </cell>
          <cell r="BO2" t="str">
            <v>R9910</v>
          </cell>
          <cell r="BP2" t="str">
            <v>ER9910</v>
          </cell>
          <cell r="BQ2" t="str">
            <v>M9910</v>
          </cell>
          <cell r="BR2" t="str">
            <v>V9910</v>
          </cell>
          <cell r="BS2" t="str">
            <v>R0001</v>
          </cell>
          <cell r="BT2" t="str">
            <v>ER0001</v>
          </cell>
          <cell r="BU2" t="str">
            <v>M0001</v>
          </cell>
          <cell r="BV2" t="str">
            <v>V0001</v>
          </cell>
          <cell r="BW2" t="str">
            <v>R0004</v>
          </cell>
          <cell r="BX2" t="str">
            <v>ER0004</v>
          </cell>
          <cell r="BY2" t="str">
            <v>M0004</v>
          </cell>
          <cell r="BZ2" t="str">
            <v>V0004</v>
          </cell>
          <cell r="CA2" t="str">
            <v>R0007</v>
          </cell>
          <cell r="CB2" t="str">
            <v>ER0007</v>
          </cell>
          <cell r="CC2" t="str">
            <v>M0007</v>
          </cell>
          <cell r="CD2" t="str">
            <v>V0007</v>
          </cell>
          <cell r="CE2" t="str">
            <v>D0010</v>
          </cell>
          <cell r="CF2" t="str">
            <v>M0010</v>
          </cell>
          <cell r="CG2" t="str">
            <v>R0010</v>
          </cell>
          <cell r="CH2" t="str">
            <v>ER0010</v>
          </cell>
          <cell r="CI2" t="str">
            <v>M0010</v>
          </cell>
          <cell r="CJ2" t="str">
            <v>V0010</v>
          </cell>
          <cell r="CK2" t="str">
            <v>R0101</v>
          </cell>
          <cell r="CL2" t="str">
            <v>M0101</v>
          </cell>
          <cell r="CM2" t="str">
            <v>V0101</v>
          </cell>
          <cell r="CN2" t="str">
            <v>R0104</v>
          </cell>
          <cell r="CO2" t="str">
            <v>M0104</v>
          </cell>
          <cell r="CP2" t="str">
            <v>V0104</v>
          </cell>
          <cell r="CQ2" t="str">
            <v>R0107</v>
          </cell>
          <cell r="CR2" t="str">
            <v>M0107</v>
          </cell>
          <cell r="CS2" t="str">
            <v>V0107</v>
          </cell>
          <cell r="CT2" t="str">
            <v>R0110</v>
          </cell>
          <cell r="CU2" t="str">
            <v>M0110</v>
          </cell>
          <cell r="CV2" t="str">
            <v>V0110</v>
          </cell>
        </row>
        <row r="3">
          <cell r="A3" t="str">
            <v>CBD</v>
          </cell>
          <cell r="B3" t="str">
            <v>Daewoo Center</v>
          </cell>
          <cell r="C3" t="str">
            <v>b</v>
          </cell>
          <cell r="D3" t="str">
            <v>a</v>
          </cell>
          <cell r="E3" t="str">
            <v>b</v>
          </cell>
          <cell r="F3" t="str">
            <v>all</v>
          </cell>
          <cell r="K3">
            <v>2</v>
          </cell>
          <cell r="L3" t="str">
            <v>유</v>
          </cell>
          <cell r="M3" t="str">
            <v>유</v>
          </cell>
          <cell r="O3" t="str">
            <v>중구</v>
          </cell>
          <cell r="P3" t="str">
            <v>남대문로 5가</v>
          </cell>
          <cell r="Q3" t="str">
            <v>541외 1</v>
          </cell>
          <cell r="R3">
            <v>70.12</v>
          </cell>
          <cell r="S3">
            <v>1970</v>
          </cell>
          <cell r="T3" t="str">
            <v>23F</v>
          </cell>
          <cell r="U3" t="str">
            <v>2B</v>
          </cell>
          <cell r="V3">
            <v>10583.4</v>
          </cell>
          <cell r="W3">
            <v>8026.94</v>
          </cell>
          <cell r="X3">
            <v>0.75844624600789912</v>
          </cell>
          <cell r="Y3">
            <v>11.3294</v>
          </cell>
          <cell r="Z3">
            <v>0</v>
          </cell>
          <cell r="AA3">
            <v>132806.04999999999</v>
          </cell>
          <cell r="AB3">
            <v>40173.649343577948</v>
          </cell>
          <cell r="AC3">
            <v>0</v>
          </cell>
          <cell r="AD3">
            <v>0</v>
          </cell>
          <cell r="AE3">
            <v>0</v>
          </cell>
          <cell r="AF3">
            <v>67</v>
          </cell>
          <cell r="AG3">
            <v>7</v>
          </cell>
          <cell r="AH3">
            <v>3925.49</v>
          </cell>
          <cell r="AI3">
            <v>72633.7</v>
          </cell>
          <cell r="AJ3">
            <v>108408.50746268655</v>
          </cell>
          <cell r="AK3">
            <v>28680</v>
          </cell>
          <cell r="AL3">
            <v>0</v>
          </cell>
          <cell r="AM3">
            <v>72633.7</v>
          </cell>
          <cell r="AN3">
            <v>108408.50746268655</v>
          </cell>
          <cell r="AO3">
            <v>28680</v>
          </cell>
          <cell r="AP3">
            <v>0</v>
          </cell>
          <cell r="AQ3">
            <v>78710</v>
          </cell>
          <cell r="AR3">
            <v>117477.61194029851</v>
          </cell>
          <cell r="AS3">
            <v>31000</v>
          </cell>
          <cell r="AT3">
            <v>0</v>
          </cell>
          <cell r="AU3">
            <v>78710</v>
          </cell>
          <cell r="AV3">
            <v>117477.61194029851</v>
          </cell>
          <cell r="AW3">
            <v>31000</v>
          </cell>
          <cell r="AX3">
            <v>500</v>
          </cell>
          <cell r="AY3">
            <v>78710</v>
          </cell>
          <cell r="AZ3">
            <v>117477.61194029851</v>
          </cell>
          <cell r="BA3">
            <v>31000</v>
          </cell>
          <cell r="BB3">
            <v>600</v>
          </cell>
          <cell r="BC3">
            <v>78710</v>
          </cell>
          <cell r="BD3">
            <v>117477.61194029851</v>
          </cell>
          <cell r="BE3">
            <v>31000</v>
          </cell>
          <cell r="BF3">
            <v>2000</v>
          </cell>
          <cell r="BG3">
            <v>78710</v>
          </cell>
          <cell r="BH3">
            <v>117477.61194029851</v>
          </cell>
          <cell r="BI3">
            <v>31000</v>
          </cell>
          <cell r="BJ3">
            <v>4000</v>
          </cell>
          <cell r="BK3">
            <v>78710</v>
          </cell>
          <cell r="BL3">
            <v>117477.61194029851</v>
          </cell>
          <cell r="BM3">
            <v>31000</v>
          </cell>
          <cell r="BN3">
            <v>3000</v>
          </cell>
          <cell r="BO3">
            <v>78710</v>
          </cell>
          <cell r="BP3">
            <v>117477.61194029851</v>
          </cell>
          <cell r="BQ3">
            <v>31000</v>
          </cell>
          <cell r="BR3">
            <v>3000</v>
          </cell>
          <cell r="BS3">
            <v>78710</v>
          </cell>
          <cell r="BT3">
            <v>117477.61194029851</v>
          </cell>
          <cell r="BU3">
            <v>31000</v>
          </cell>
          <cell r="BV3">
            <v>3600</v>
          </cell>
          <cell r="BW3">
            <v>78710</v>
          </cell>
          <cell r="BX3">
            <v>117477.61194029851</v>
          </cell>
          <cell r="BY3">
            <v>31000</v>
          </cell>
          <cell r="BZ3">
            <v>5000</v>
          </cell>
          <cell r="CA3">
            <v>78710</v>
          </cell>
          <cell r="CB3">
            <v>117477.61194029851</v>
          </cell>
          <cell r="CC3">
            <v>31000</v>
          </cell>
          <cell r="CD3">
            <v>5000</v>
          </cell>
          <cell r="CG3">
            <v>78710</v>
          </cell>
          <cell r="CH3">
            <v>117477.61194029851</v>
          </cell>
          <cell r="CI3">
            <v>31000</v>
          </cell>
          <cell r="CJ3">
            <v>0</v>
          </cell>
        </row>
        <row r="4">
          <cell r="A4" t="str">
            <v>CBD</v>
          </cell>
          <cell r="B4" t="str">
            <v>DongAh Life Insurance</v>
          </cell>
          <cell r="C4" t="str">
            <v>a</v>
          </cell>
          <cell r="D4" t="str">
            <v>a</v>
          </cell>
          <cell r="E4" t="str">
            <v>a</v>
          </cell>
          <cell r="F4" t="str">
            <v>all</v>
          </cell>
          <cell r="K4">
            <v>61</v>
          </cell>
          <cell r="L4" t="str">
            <v>유</v>
          </cell>
          <cell r="M4" t="str">
            <v>유</v>
          </cell>
          <cell r="O4" t="str">
            <v>중구</v>
          </cell>
          <cell r="P4" t="str">
            <v>다동</v>
          </cell>
          <cell r="Q4">
            <v>33</v>
          </cell>
          <cell r="R4">
            <v>94.3</v>
          </cell>
          <cell r="S4">
            <v>1994</v>
          </cell>
          <cell r="T4" t="str">
            <v>19F</v>
          </cell>
          <cell r="U4" t="str">
            <v>6B</v>
          </cell>
          <cell r="V4">
            <v>2982</v>
          </cell>
          <cell r="W4">
            <v>1103.6400000000001</v>
          </cell>
          <cell r="X4">
            <v>0.37010060362173042</v>
          </cell>
          <cell r="Y4">
            <v>6.9675000000000002</v>
          </cell>
          <cell r="Z4">
            <v>102.2</v>
          </cell>
          <cell r="AA4">
            <v>37015.870000000003</v>
          </cell>
          <cell r="AB4">
            <v>11197.250287373707</v>
          </cell>
          <cell r="AC4">
            <v>0</v>
          </cell>
          <cell r="AD4">
            <v>0</v>
          </cell>
          <cell r="AE4">
            <v>0</v>
          </cell>
          <cell r="AF4">
            <v>62</v>
          </cell>
          <cell r="AG4">
            <v>3</v>
          </cell>
          <cell r="AH4">
            <v>1079.69</v>
          </cell>
          <cell r="AI4">
            <v>96800</v>
          </cell>
          <cell r="AJ4">
            <v>156129.03225806452</v>
          </cell>
          <cell r="AK4">
            <v>28000</v>
          </cell>
          <cell r="AL4">
            <v>0</v>
          </cell>
          <cell r="AM4">
            <v>96800</v>
          </cell>
          <cell r="AN4">
            <v>156129.03225806452</v>
          </cell>
          <cell r="AO4">
            <v>28000</v>
          </cell>
          <cell r="AP4">
            <v>0</v>
          </cell>
          <cell r="AQ4">
            <v>99000</v>
          </cell>
          <cell r="AR4">
            <v>159677.4193548387</v>
          </cell>
          <cell r="AS4">
            <v>30000</v>
          </cell>
          <cell r="AT4">
            <v>0</v>
          </cell>
          <cell r="AU4">
            <v>99000</v>
          </cell>
          <cell r="AV4">
            <v>159677.4193548387</v>
          </cell>
          <cell r="AW4">
            <v>30000</v>
          </cell>
          <cell r="AX4">
            <v>754</v>
          </cell>
          <cell r="AY4">
            <v>93500</v>
          </cell>
          <cell r="AZ4">
            <v>150806.45161290321</v>
          </cell>
          <cell r="BA4">
            <v>30000</v>
          </cell>
          <cell r="BB4">
            <v>3000</v>
          </cell>
          <cell r="BC4">
            <v>93500</v>
          </cell>
          <cell r="BD4">
            <v>150806.45161290321</v>
          </cell>
          <cell r="BE4">
            <v>30000</v>
          </cell>
          <cell r="BF4">
            <v>1059</v>
          </cell>
          <cell r="BG4">
            <v>93500</v>
          </cell>
          <cell r="BH4">
            <v>150806.45161290321</v>
          </cell>
          <cell r="BI4">
            <v>30000</v>
          </cell>
          <cell r="BJ4">
            <v>1059</v>
          </cell>
          <cell r="BK4">
            <v>93500</v>
          </cell>
          <cell r="BL4">
            <v>150806.45161290321</v>
          </cell>
          <cell r="BM4">
            <v>30000</v>
          </cell>
          <cell r="BN4">
            <v>475</v>
          </cell>
          <cell r="BO4">
            <v>93500</v>
          </cell>
          <cell r="BP4">
            <v>150806.45161290321</v>
          </cell>
          <cell r="BQ4">
            <v>30000</v>
          </cell>
          <cell r="BR4">
            <v>0</v>
          </cell>
          <cell r="BS4">
            <v>93500</v>
          </cell>
          <cell r="BT4">
            <v>150806.45161290321</v>
          </cell>
          <cell r="BU4">
            <v>30000</v>
          </cell>
          <cell r="BV4">
            <v>143.36000000000001</v>
          </cell>
          <cell r="BW4">
            <v>93500</v>
          </cell>
          <cell r="BX4">
            <v>150806.45161290321</v>
          </cell>
          <cell r="BY4">
            <v>30000</v>
          </cell>
          <cell r="BZ4">
            <v>0</v>
          </cell>
          <cell r="CA4">
            <v>93500</v>
          </cell>
          <cell r="CB4">
            <v>150806.45161290321</v>
          </cell>
          <cell r="CC4">
            <v>30000</v>
          </cell>
          <cell r="CD4">
            <v>0</v>
          </cell>
          <cell r="CG4">
            <v>93500</v>
          </cell>
          <cell r="CH4">
            <v>150806.45161290321</v>
          </cell>
          <cell r="CI4">
            <v>30000</v>
          </cell>
          <cell r="CJ4">
            <v>0</v>
          </cell>
        </row>
        <row r="5">
          <cell r="A5" t="str">
            <v>CBD</v>
          </cell>
          <cell r="B5" t="str">
            <v>HanMi Bank</v>
          </cell>
          <cell r="C5" t="str">
            <v>a</v>
          </cell>
          <cell r="D5" t="str">
            <v>a</v>
          </cell>
          <cell r="E5" t="str">
            <v>a</v>
          </cell>
          <cell r="F5" t="str">
            <v>all</v>
          </cell>
          <cell r="K5">
            <v>62</v>
          </cell>
          <cell r="L5" t="str">
            <v>유</v>
          </cell>
          <cell r="M5" t="str">
            <v>유</v>
          </cell>
          <cell r="O5" t="str">
            <v>중구</v>
          </cell>
          <cell r="P5" t="str">
            <v>다동</v>
          </cell>
          <cell r="Q5">
            <v>39</v>
          </cell>
          <cell r="R5">
            <v>97.7</v>
          </cell>
          <cell r="S5">
            <v>1997</v>
          </cell>
          <cell r="T5" t="str">
            <v>20F</v>
          </cell>
          <cell r="U5" t="str">
            <v>7B</v>
          </cell>
          <cell r="V5">
            <v>2846.7</v>
          </cell>
          <cell r="W5">
            <v>1197.3599999999999</v>
          </cell>
          <cell r="X5">
            <v>0.42061334176414794</v>
          </cell>
          <cell r="Y5">
            <v>7.8700999999999999</v>
          </cell>
          <cell r="Z5">
            <v>105.68</v>
          </cell>
          <cell r="AA5">
            <v>39624.15</v>
          </cell>
          <cell r="AB5">
            <v>11986.251436868535</v>
          </cell>
          <cell r="AC5">
            <v>0</v>
          </cell>
          <cell r="AD5">
            <v>0</v>
          </cell>
          <cell r="AE5">
            <v>0</v>
          </cell>
          <cell r="AF5">
            <v>63</v>
          </cell>
          <cell r="AG5">
            <v>3</v>
          </cell>
          <cell r="AH5">
            <v>1129.3499999999999</v>
          </cell>
          <cell r="AI5">
            <v>93500</v>
          </cell>
          <cell r="AJ5">
            <v>148412.6984126984</v>
          </cell>
          <cell r="AK5">
            <v>23000</v>
          </cell>
          <cell r="AL5">
            <v>0</v>
          </cell>
          <cell r="AM5">
            <v>93500</v>
          </cell>
          <cell r="AN5">
            <v>148412.6984126984</v>
          </cell>
          <cell r="AO5">
            <v>30000</v>
          </cell>
          <cell r="AP5">
            <v>650</v>
          </cell>
          <cell r="AQ5">
            <v>93500</v>
          </cell>
          <cell r="AR5">
            <v>148412.6984126984</v>
          </cell>
          <cell r="AS5">
            <v>30000</v>
          </cell>
          <cell r="AT5">
            <v>530</v>
          </cell>
          <cell r="AU5">
            <v>88000</v>
          </cell>
          <cell r="AV5">
            <v>139682.53968253967</v>
          </cell>
          <cell r="AW5">
            <v>30000</v>
          </cell>
          <cell r="AX5">
            <v>530</v>
          </cell>
          <cell r="AY5">
            <v>82500</v>
          </cell>
          <cell r="AZ5">
            <v>130952.38095238095</v>
          </cell>
          <cell r="BA5">
            <v>30000</v>
          </cell>
          <cell r="BB5">
            <v>0</v>
          </cell>
          <cell r="BC5">
            <v>88000</v>
          </cell>
          <cell r="BD5">
            <v>139682.53968253967</v>
          </cell>
          <cell r="BE5">
            <v>30000</v>
          </cell>
          <cell r="BF5">
            <v>0</v>
          </cell>
          <cell r="BG5">
            <v>88000</v>
          </cell>
          <cell r="BH5">
            <v>139682.53968253967</v>
          </cell>
          <cell r="BI5">
            <v>30000</v>
          </cell>
          <cell r="BJ5">
            <v>0</v>
          </cell>
          <cell r="BK5">
            <v>88000</v>
          </cell>
          <cell r="BL5">
            <v>139682.53968253967</v>
          </cell>
          <cell r="BM5">
            <v>30000</v>
          </cell>
          <cell r="BN5">
            <v>0</v>
          </cell>
          <cell r="BO5">
            <v>88000</v>
          </cell>
          <cell r="BP5">
            <v>139682.53968253967</v>
          </cell>
          <cell r="BQ5">
            <v>30000</v>
          </cell>
          <cell r="BR5">
            <v>0</v>
          </cell>
          <cell r="BS5">
            <v>88000</v>
          </cell>
          <cell r="BT5">
            <v>139682.53968253967</v>
          </cell>
          <cell r="BU5">
            <v>30000</v>
          </cell>
          <cell r="BV5">
            <v>0</v>
          </cell>
          <cell r="BW5">
            <v>88000</v>
          </cell>
          <cell r="BX5">
            <v>139682.53968253967</v>
          </cell>
          <cell r="BY5">
            <v>30000</v>
          </cell>
          <cell r="BZ5">
            <v>0</v>
          </cell>
          <cell r="CA5">
            <v>93000</v>
          </cell>
          <cell r="CB5">
            <v>147619.0476190476</v>
          </cell>
          <cell r="CC5">
            <v>30000</v>
          </cell>
          <cell r="CD5">
            <v>0</v>
          </cell>
          <cell r="CG5">
            <v>93000</v>
          </cell>
          <cell r="CH5">
            <v>147619.0476190476</v>
          </cell>
          <cell r="CI5">
            <v>30000</v>
          </cell>
          <cell r="CJ5">
            <v>0</v>
          </cell>
        </row>
        <row r="6">
          <cell r="A6" t="str">
            <v>CBD</v>
          </cell>
          <cell r="B6" t="str">
            <v>KwangHwaMoon</v>
          </cell>
          <cell r="C6" t="str">
            <v>a</v>
          </cell>
          <cell r="D6" t="str">
            <v>a</v>
          </cell>
          <cell r="E6" t="str">
            <v>a</v>
          </cell>
          <cell r="F6" t="str">
            <v>all</v>
          </cell>
          <cell r="L6" t="str">
            <v>유</v>
          </cell>
          <cell r="M6" t="str">
            <v>유</v>
          </cell>
          <cell r="O6" t="str">
            <v>중구</v>
          </cell>
          <cell r="P6" t="str">
            <v>태평로 1가</v>
          </cell>
          <cell r="Q6" t="str">
            <v>64-8</v>
          </cell>
          <cell r="R6">
            <v>91.5</v>
          </cell>
          <cell r="S6">
            <v>1991</v>
          </cell>
          <cell r="T6" t="str">
            <v>20F</v>
          </cell>
          <cell r="U6" t="str">
            <v>5B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45510.948600000003</v>
          </cell>
          <cell r="AB6">
            <v>13767</v>
          </cell>
          <cell r="AC6">
            <v>0</v>
          </cell>
          <cell r="AD6">
            <v>0</v>
          </cell>
          <cell r="AE6">
            <v>0</v>
          </cell>
          <cell r="AF6">
            <v>62</v>
          </cell>
          <cell r="AG6">
            <v>0</v>
          </cell>
          <cell r="AH6">
            <v>0</v>
          </cell>
          <cell r="AI6">
            <v>90600</v>
          </cell>
          <cell r="AJ6">
            <v>146129.03225806452</v>
          </cell>
          <cell r="AK6">
            <v>30500</v>
          </cell>
          <cell r="AL6">
            <v>242</v>
          </cell>
          <cell r="AM6">
            <v>90600</v>
          </cell>
          <cell r="AN6">
            <v>146129.03225806452</v>
          </cell>
          <cell r="AO6">
            <v>30500</v>
          </cell>
          <cell r="AP6">
            <v>500</v>
          </cell>
          <cell r="AQ6">
            <v>90600</v>
          </cell>
          <cell r="AR6">
            <v>146129.03225806452</v>
          </cell>
          <cell r="AS6">
            <v>30500</v>
          </cell>
          <cell r="AT6">
            <v>1629</v>
          </cell>
          <cell r="AU6">
            <v>90600</v>
          </cell>
          <cell r="AV6">
            <v>146129.03225806452</v>
          </cell>
          <cell r="AW6">
            <v>30500</v>
          </cell>
          <cell r="AX6">
            <v>2500</v>
          </cell>
          <cell r="AY6">
            <v>85300</v>
          </cell>
          <cell r="AZ6">
            <v>137580.64516129033</v>
          </cell>
          <cell r="BA6">
            <v>30500</v>
          </cell>
          <cell r="BB6">
            <v>2700</v>
          </cell>
          <cell r="BC6">
            <v>85300</v>
          </cell>
          <cell r="BD6">
            <v>137580.64516129033</v>
          </cell>
          <cell r="BE6">
            <v>30500</v>
          </cell>
          <cell r="BF6">
            <v>2000</v>
          </cell>
          <cell r="BG6">
            <v>85300</v>
          </cell>
          <cell r="BH6">
            <v>137580.64516129033</v>
          </cell>
          <cell r="BI6">
            <v>30500</v>
          </cell>
          <cell r="BJ6">
            <v>2300</v>
          </cell>
          <cell r="BK6">
            <v>85300</v>
          </cell>
          <cell r="BL6">
            <v>137580.64516129033</v>
          </cell>
          <cell r="BM6">
            <v>30500</v>
          </cell>
          <cell r="BN6">
            <v>2300</v>
          </cell>
          <cell r="BO6">
            <v>90600</v>
          </cell>
          <cell r="BP6">
            <v>146129.03225806452</v>
          </cell>
          <cell r="BQ6">
            <v>30500</v>
          </cell>
          <cell r="BR6">
            <v>2197</v>
          </cell>
          <cell r="BS6">
            <v>90600</v>
          </cell>
          <cell r="BT6">
            <v>146129.03225806452</v>
          </cell>
          <cell r="BU6">
            <v>30500</v>
          </cell>
          <cell r="BV6">
            <v>1180</v>
          </cell>
          <cell r="BW6">
            <v>90600</v>
          </cell>
          <cell r="BX6">
            <v>146129.03225806452</v>
          </cell>
          <cell r="BY6">
            <v>30500</v>
          </cell>
          <cell r="BZ6">
            <v>1500</v>
          </cell>
          <cell r="CA6">
            <v>90600</v>
          </cell>
          <cell r="CB6">
            <v>146129.03225806452</v>
          </cell>
          <cell r="CC6">
            <v>30500</v>
          </cell>
          <cell r="CD6">
            <v>250</v>
          </cell>
          <cell r="CG6">
            <v>90600</v>
          </cell>
          <cell r="CH6">
            <v>146129.03225806452</v>
          </cell>
          <cell r="CI6">
            <v>30500</v>
          </cell>
          <cell r="CJ6">
            <v>200</v>
          </cell>
        </row>
        <row r="7">
          <cell r="A7" t="str">
            <v>CBD</v>
          </cell>
          <cell r="B7" t="str">
            <v>KyoBo</v>
          </cell>
          <cell r="C7" t="str">
            <v>a</v>
          </cell>
          <cell r="D7" t="str">
            <v>a</v>
          </cell>
          <cell r="E7" t="str">
            <v>a</v>
          </cell>
          <cell r="F7" t="str">
            <v>all</v>
          </cell>
          <cell r="K7">
            <v>31</v>
          </cell>
          <cell r="L7" t="str">
            <v>유</v>
          </cell>
          <cell r="M7" t="str">
            <v>유</v>
          </cell>
          <cell r="O7" t="str">
            <v>종로구</v>
          </cell>
          <cell r="P7" t="str">
            <v>종로1가</v>
          </cell>
          <cell r="Q7">
            <v>1</v>
          </cell>
          <cell r="R7">
            <v>84.12</v>
          </cell>
          <cell r="S7">
            <v>1984</v>
          </cell>
          <cell r="T7" t="str">
            <v>22F</v>
          </cell>
          <cell r="U7" t="str">
            <v>3B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94810.08</v>
          </cell>
          <cell r="AB7">
            <v>28679.920140359369</v>
          </cell>
          <cell r="AC7">
            <v>0</v>
          </cell>
          <cell r="AD7">
            <v>0</v>
          </cell>
          <cell r="AE7">
            <v>0</v>
          </cell>
          <cell r="AF7">
            <v>74.099999999999994</v>
          </cell>
          <cell r="AG7">
            <v>5</v>
          </cell>
          <cell r="AH7">
            <v>3091.5</v>
          </cell>
          <cell r="AI7">
            <v>103600</v>
          </cell>
          <cell r="AJ7">
            <v>139811.06612685561</v>
          </cell>
          <cell r="AK7">
            <v>31800</v>
          </cell>
          <cell r="AL7">
            <v>0</v>
          </cell>
          <cell r="AM7">
            <v>103600</v>
          </cell>
          <cell r="AN7">
            <v>139811.06612685561</v>
          </cell>
          <cell r="AO7">
            <v>31800</v>
          </cell>
          <cell r="AP7">
            <v>0</v>
          </cell>
          <cell r="AQ7">
            <v>103600</v>
          </cell>
          <cell r="AR7">
            <v>139811.06612685561</v>
          </cell>
          <cell r="AS7">
            <v>31800</v>
          </cell>
          <cell r="AT7">
            <v>200</v>
          </cell>
          <cell r="AU7">
            <v>103600</v>
          </cell>
          <cell r="AV7">
            <v>139811.06612685561</v>
          </cell>
          <cell r="AW7">
            <v>31800</v>
          </cell>
          <cell r="AX7">
            <v>300</v>
          </cell>
          <cell r="AY7">
            <v>103600</v>
          </cell>
          <cell r="AZ7">
            <v>139811.06612685561</v>
          </cell>
          <cell r="BA7">
            <v>31800</v>
          </cell>
          <cell r="BB7">
            <v>600</v>
          </cell>
          <cell r="BC7">
            <v>103600</v>
          </cell>
          <cell r="BD7">
            <v>139811.06612685561</v>
          </cell>
          <cell r="BE7">
            <v>31000</v>
          </cell>
          <cell r="BF7">
            <v>1000</v>
          </cell>
          <cell r="BG7">
            <v>97100</v>
          </cell>
          <cell r="BH7">
            <v>131039.1363022942</v>
          </cell>
          <cell r="BI7">
            <v>31000</v>
          </cell>
          <cell r="BJ7">
            <v>1100</v>
          </cell>
          <cell r="BK7">
            <v>97100</v>
          </cell>
          <cell r="BL7">
            <v>131039.1363022942</v>
          </cell>
          <cell r="BM7">
            <v>31000</v>
          </cell>
          <cell r="BN7">
            <v>1100</v>
          </cell>
          <cell r="BO7">
            <v>93600</v>
          </cell>
          <cell r="BP7">
            <v>126315.78947368421</v>
          </cell>
          <cell r="BQ7">
            <v>31800</v>
          </cell>
          <cell r="BR7">
            <v>1000</v>
          </cell>
          <cell r="BS7">
            <v>93600</v>
          </cell>
          <cell r="BT7">
            <v>126315.78947368421</v>
          </cell>
          <cell r="BU7">
            <v>31800</v>
          </cell>
          <cell r="BV7">
            <v>800</v>
          </cell>
          <cell r="BW7">
            <v>93600</v>
          </cell>
          <cell r="BX7">
            <v>126315.78947368421</v>
          </cell>
          <cell r="BY7">
            <v>31800</v>
          </cell>
          <cell r="BZ7">
            <v>0</v>
          </cell>
          <cell r="CA7">
            <v>93600</v>
          </cell>
          <cell r="CB7">
            <v>126315.78947368421</v>
          </cell>
          <cell r="CC7">
            <v>31800</v>
          </cell>
          <cell r="CD7">
            <v>450</v>
          </cell>
          <cell r="CG7">
            <v>93600</v>
          </cell>
          <cell r="CH7">
            <v>126315.78947368421</v>
          </cell>
          <cell r="CI7">
            <v>31800</v>
          </cell>
          <cell r="CJ7">
            <v>200</v>
          </cell>
        </row>
        <row r="8">
          <cell r="A8" t="str">
            <v>CBD</v>
          </cell>
          <cell r="B8" t="str">
            <v>NaeWoi</v>
          </cell>
          <cell r="C8" t="str">
            <v>b</v>
          </cell>
          <cell r="D8" t="str">
            <v>a</v>
          </cell>
          <cell r="E8" t="str">
            <v>a</v>
          </cell>
          <cell r="F8" t="str">
            <v>all</v>
          </cell>
          <cell r="L8" t="str">
            <v>유</v>
          </cell>
          <cell r="M8" t="str">
            <v>유</v>
          </cell>
          <cell r="O8" t="str">
            <v>중구</v>
          </cell>
          <cell r="P8" t="str">
            <v>을지로2가</v>
          </cell>
          <cell r="Q8">
            <v>6</v>
          </cell>
          <cell r="R8" t="str">
            <v>86.10</v>
          </cell>
          <cell r="S8">
            <v>1986</v>
          </cell>
          <cell r="T8" t="str">
            <v>15F</v>
          </cell>
          <cell r="U8" t="str">
            <v>3B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33458.001799999998</v>
          </cell>
          <cell r="AB8">
            <v>10121</v>
          </cell>
          <cell r="AC8">
            <v>0</v>
          </cell>
          <cell r="AD8">
            <v>0</v>
          </cell>
          <cell r="AE8">
            <v>0</v>
          </cell>
          <cell r="AF8">
            <v>68</v>
          </cell>
          <cell r="AG8">
            <v>0</v>
          </cell>
          <cell r="AH8">
            <v>0</v>
          </cell>
          <cell r="AI8">
            <v>101200</v>
          </cell>
          <cell r="AJ8">
            <v>148823.5294117647</v>
          </cell>
          <cell r="AK8">
            <v>31000</v>
          </cell>
          <cell r="AL8">
            <v>400</v>
          </cell>
          <cell r="AM8">
            <v>101200</v>
          </cell>
          <cell r="AN8">
            <v>148823.5294117647</v>
          </cell>
          <cell r="AO8">
            <v>31000</v>
          </cell>
          <cell r="AP8">
            <v>400</v>
          </cell>
          <cell r="AQ8">
            <v>101200</v>
          </cell>
          <cell r="AR8">
            <v>148823.5294117647</v>
          </cell>
          <cell r="AS8">
            <v>31000</v>
          </cell>
          <cell r="AT8">
            <v>741</v>
          </cell>
          <cell r="AU8">
            <v>101200</v>
          </cell>
          <cell r="AV8">
            <v>148823.5294117647</v>
          </cell>
          <cell r="AW8">
            <v>31000</v>
          </cell>
          <cell r="AX8">
            <v>400</v>
          </cell>
          <cell r="AY8">
            <v>101200</v>
          </cell>
          <cell r="AZ8">
            <v>148823.5294117647</v>
          </cell>
          <cell r="BA8">
            <v>31000</v>
          </cell>
          <cell r="BB8">
            <v>500</v>
          </cell>
          <cell r="BC8">
            <v>91900</v>
          </cell>
          <cell r="BD8">
            <v>135147.0588235294</v>
          </cell>
          <cell r="BE8">
            <v>31000</v>
          </cell>
          <cell r="BF8">
            <v>0</v>
          </cell>
          <cell r="BG8">
            <v>91900</v>
          </cell>
          <cell r="BH8">
            <v>135147.0588235294</v>
          </cell>
          <cell r="BI8">
            <v>31000</v>
          </cell>
          <cell r="BJ8">
            <v>0</v>
          </cell>
          <cell r="BK8">
            <v>91900</v>
          </cell>
          <cell r="BL8">
            <v>135147.0588235294</v>
          </cell>
          <cell r="BM8">
            <v>31000</v>
          </cell>
          <cell r="BN8">
            <v>0</v>
          </cell>
          <cell r="BO8">
            <v>101200</v>
          </cell>
          <cell r="BP8">
            <v>148823.5294117647</v>
          </cell>
          <cell r="BQ8">
            <v>31000</v>
          </cell>
          <cell r="BR8">
            <v>0</v>
          </cell>
          <cell r="BS8">
            <v>101200</v>
          </cell>
          <cell r="BT8">
            <v>148823.5294117647</v>
          </cell>
          <cell r="BU8">
            <v>31000</v>
          </cell>
          <cell r="BV8">
            <v>0</v>
          </cell>
          <cell r="BW8">
            <v>101200</v>
          </cell>
          <cell r="BX8">
            <v>148823.5294117647</v>
          </cell>
          <cell r="BY8">
            <v>31000</v>
          </cell>
          <cell r="BZ8">
            <v>0</v>
          </cell>
          <cell r="CA8">
            <v>101200</v>
          </cell>
          <cell r="CB8">
            <v>148823.5294117647</v>
          </cell>
          <cell r="CC8">
            <v>31000</v>
          </cell>
          <cell r="CD8">
            <v>0</v>
          </cell>
          <cell r="CE8">
            <v>920000</v>
          </cell>
          <cell r="CF8">
            <v>92000</v>
          </cell>
          <cell r="CG8">
            <v>101200</v>
          </cell>
          <cell r="CH8">
            <v>148823.5294117647</v>
          </cell>
          <cell r="CI8">
            <v>31000</v>
          </cell>
          <cell r="CJ8">
            <v>0</v>
          </cell>
        </row>
        <row r="9">
          <cell r="A9" t="str">
            <v>CBD</v>
          </cell>
          <cell r="B9" t="str">
            <v>Samsung Fire Insurance</v>
          </cell>
          <cell r="C9" t="str">
            <v>a</v>
          </cell>
          <cell r="D9" t="str">
            <v>a</v>
          </cell>
          <cell r="E9" t="str">
            <v>a</v>
          </cell>
          <cell r="F9" t="str">
            <v>all</v>
          </cell>
          <cell r="K9">
            <v>56</v>
          </cell>
          <cell r="L9" t="str">
            <v>유</v>
          </cell>
          <cell r="M9" t="str">
            <v>유</v>
          </cell>
          <cell r="O9" t="str">
            <v>중구</v>
          </cell>
          <cell r="P9" t="str">
            <v>을지로1가</v>
          </cell>
          <cell r="Q9">
            <v>87</v>
          </cell>
          <cell r="R9">
            <v>89.2</v>
          </cell>
          <cell r="S9">
            <v>1989</v>
          </cell>
          <cell r="T9" t="str">
            <v>21F</v>
          </cell>
          <cell r="U9" t="str">
            <v>6B</v>
          </cell>
          <cell r="V9">
            <v>5169.8999999999996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55312.41</v>
          </cell>
          <cell r="AB9">
            <v>16731.92873132071</v>
          </cell>
          <cell r="AC9">
            <v>0</v>
          </cell>
          <cell r="AD9">
            <v>0</v>
          </cell>
          <cell r="AE9">
            <v>0</v>
          </cell>
          <cell r="AF9">
            <v>63</v>
          </cell>
          <cell r="AG9">
            <v>0</v>
          </cell>
          <cell r="AH9">
            <v>3</v>
          </cell>
          <cell r="AI9">
            <v>94600</v>
          </cell>
          <cell r="AJ9">
            <v>150158.73015873015</v>
          </cell>
          <cell r="AK9">
            <v>34000</v>
          </cell>
          <cell r="AL9">
            <v>0</v>
          </cell>
          <cell r="AM9">
            <v>94600</v>
          </cell>
          <cell r="AN9">
            <v>150158.73015873015</v>
          </cell>
          <cell r="AO9">
            <v>34000</v>
          </cell>
          <cell r="AP9">
            <v>400</v>
          </cell>
          <cell r="AQ9">
            <v>94600</v>
          </cell>
          <cell r="AR9">
            <v>150158.73015873015</v>
          </cell>
          <cell r="AS9">
            <v>34000</v>
          </cell>
          <cell r="AT9">
            <v>656</v>
          </cell>
          <cell r="AU9">
            <v>94600</v>
          </cell>
          <cell r="AV9">
            <v>150158.73015873015</v>
          </cell>
          <cell r="AW9">
            <v>37000</v>
          </cell>
          <cell r="AX9">
            <v>200</v>
          </cell>
          <cell r="AY9">
            <v>90585</v>
          </cell>
          <cell r="AZ9">
            <v>143785.71428571429</v>
          </cell>
          <cell r="BA9">
            <v>37000</v>
          </cell>
          <cell r="BB9">
            <v>170</v>
          </cell>
          <cell r="BC9">
            <v>85470</v>
          </cell>
          <cell r="BD9">
            <v>135666.66666666666</v>
          </cell>
          <cell r="BE9">
            <v>37000</v>
          </cell>
          <cell r="BF9">
            <v>440</v>
          </cell>
          <cell r="BG9">
            <v>85470</v>
          </cell>
          <cell r="BH9">
            <v>135666.66666666666</v>
          </cell>
          <cell r="BI9">
            <v>37000</v>
          </cell>
          <cell r="BJ9">
            <v>540</v>
          </cell>
          <cell r="BK9">
            <v>85470</v>
          </cell>
          <cell r="BL9">
            <v>135666.66666666666</v>
          </cell>
          <cell r="BM9">
            <v>37000</v>
          </cell>
          <cell r="BN9">
            <v>0</v>
          </cell>
          <cell r="BO9">
            <v>88000</v>
          </cell>
          <cell r="BP9">
            <v>139682.53968253967</v>
          </cell>
          <cell r="BQ9">
            <v>37000</v>
          </cell>
          <cell r="BR9">
            <v>0</v>
          </cell>
          <cell r="BS9">
            <v>88000</v>
          </cell>
          <cell r="BT9">
            <v>139682.53968253967</v>
          </cell>
          <cell r="BU9">
            <v>37000</v>
          </cell>
          <cell r="BV9">
            <v>0</v>
          </cell>
          <cell r="BW9">
            <v>96800</v>
          </cell>
          <cell r="BX9">
            <v>153650.79365079364</v>
          </cell>
          <cell r="BY9">
            <v>37000</v>
          </cell>
          <cell r="BZ9">
            <v>0</v>
          </cell>
          <cell r="CA9">
            <v>96800</v>
          </cell>
          <cell r="CB9">
            <v>153650.79365079364</v>
          </cell>
          <cell r="CC9">
            <v>37000</v>
          </cell>
          <cell r="CD9">
            <v>0</v>
          </cell>
          <cell r="CE9">
            <v>880000</v>
          </cell>
          <cell r="CF9">
            <v>88000</v>
          </cell>
          <cell r="CG9">
            <v>96800</v>
          </cell>
          <cell r="CH9">
            <v>153650.79365079364</v>
          </cell>
          <cell r="CI9">
            <v>37000</v>
          </cell>
          <cell r="CJ9">
            <v>0</v>
          </cell>
        </row>
        <row r="10">
          <cell r="A10" t="str">
            <v>CBD</v>
          </cell>
          <cell r="B10" t="str">
            <v>SeiAn</v>
          </cell>
          <cell r="C10" t="str">
            <v>a</v>
          </cell>
          <cell r="D10" t="str">
            <v>a</v>
          </cell>
          <cell r="E10" t="str">
            <v>a</v>
          </cell>
          <cell r="F10" t="str">
            <v>all</v>
          </cell>
          <cell r="K10">
            <v>44</v>
          </cell>
          <cell r="L10" t="str">
            <v>유</v>
          </cell>
          <cell r="M10" t="str">
            <v>유</v>
          </cell>
          <cell r="O10" t="str">
            <v>종로구</v>
          </cell>
          <cell r="P10" t="str">
            <v>신문로1가</v>
          </cell>
          <cell r="Q10">
            <v>116</v>
          </cell>
          <cell r="R10">
            <v>95.3</v>
          </cell>
          <cell r="S10">
            <v>1995</v>
          </cell>
          <cell r="T10" t="str">
            <v>20F</v>
          </cell>
          <cell r="U10" t="str">
            <v>6B</v>
          </cell>
          <cell r="V10">
            <v>3346.4</v>
          </cell>
          <cell r="W10">
            <v>1201.19</v>
          </cell>
          <cell r="X10">
            <v>0.35894991632799428</v>
          </cell>
          <cell r="Y10">
            <v>6.6947000000000001</v>
          </cell>
          <cell r="Z10">
            <v>83.85</v>
          </cell>
          <cell r="AA10">
            <v>42283.42</v>
          </cell>
          <cell r="AB10">
            <v>12790.676991953535</v>
          </cell>
          <cell r="AC10">
            <v>0</v>
          </cell>
          <cell r="AD10">
            <v>0</v>
          </cell>
          <cell r="AE10">
            <v>0</v>
          </cell>
          <cell r="AF10">
            <v>57</v>
          </cell>
          <cell r="AG10">
            <v>2</v>
          </cell>
          <cell r="AH10">
            <v>1122</v>
          </cell>
          <cell r="AU10">
            <v>88600</v>
          </cell>
          <cell r="AV10">
            <v>155438.59649122809</v>
          </cell>
          <cell r="AW10">
            <v>29000</v>
          </cell>
          <cell r="AX10">
            <v>1500</v>
          </cell>
          <cell r="AY10">
            <v>84000</v>
          </cell>
          <cell r="AZ10">
            <v>147368.4210526316</v>
          </cell>
          <cell r="BA10">
            <v>29000</v>
          </cell>
          <cell r="BB10">
            <v>2250</v>
          </cell>
          <cell r="BC10">
            <v>84000</v>
          </cell>
          <cell r="BD10">
            <v>147368.4210526316</v>
          </cell>
          <cell r="BE10">
            <v>29000</v>
          </cell>
          <cell r="BF10">
            <v>4068</v>
          </cell>
          <cell r="BG10">
            <v>84000</v>
          </cell>
          <cell r="BH10">
            <v>147368.4210526316</v>
          </cell>
          <cell r="BI10">
            <v>29000</v>
          </cell>
          <cell r="BJ10">
            <v>4068</v>
          </cell>
          <cell r="BK10">
            <v>84000</v>
          </cell>
          <cell r="BL10">
            <v>147368.4210526316</v>
          </cell>
          <cell r="BM10">
            <v>29000</v>
          </cell>
          <cell r="BN10">
            <v>4068</v>
          </cell>
          <cell r="BO10">
            <v>74750</v>
          </cell>
          <cell r="BP10">
            <v>131140.35087719301</v>
          </cell>
          <cell r="BQ10">
            <v>29000</v>
          </cell>
          <cell r="BR10">
            <v>4000</v>
          </cell>
          <cell r="BS10">
            <v>74750</v>
          </cell>
          <cell r="BT10">
            <v>131140.35087719301</v>
          </cell>
          <cell r="BU10">
            <v>29000</v>
          </cell>
          <cell r="BV10">
            <v>454.38596491228071</v>
          </cell>
          <cell r="BW10">
            <v>79350</v>
          </cell>
          <cell r="BX10">
            <v>139210.5263157895</v>
          </cell>
          <cell r="BY10">
            <v>29000</v>
          </cell>
          <cell r="BZ10">
            <v>900</v>
          </cell>
          <cell r="CA10">
            <v>79350</v>
          </cell>
          <cell r="CB10">
            <v>139210.5263157895</v>
          </cell>
          <cell r="CC10">
            <v>29000</v>
          </cell>
          <cell r="CD10">
            <v>500</v>
          </cell>
          <cell r="CE10">
            <v>700000</v>
          </cell>
          <cell r="CF10">
            <v>73500</v>
          </cell>
          <cell r="CG10">
            <v>80500</v>
          </cell>
          <cell r="CH10">
            <v>141228.0701754386</v>
          </cell>
          <cell r="CI10">
            <v>29000</v>
          </cell>
          <cell r="CJ10">
            <v>0</v>
          </cell>
        </row>
        <row r="11">
          <cell r="A11" t="str">
            <v>CBD</v>
          </cell>
          <cell r="B11" t="str">
            <v>Hanwha Sogong</v>
          </cell>
          <cell r="C11" t="str">
            <v>a</v>
          </cell>
          <cell r="D11" t="str">
            <v>a</v>
          </cell>
          <cell r="E11" t="str">
            <v>a</v>
          </cell>
          <cell r="F11" t="str">
            <v>all</v>
          </cell>
          <cell r="K11">
            <v>111</v>
          </cell>
          <cell r="L11" t="str">
            <v>유</v>
          </cell>
          <cell r="M11" t="str">
            <v>유</v>
          </cell>
          <cell r="O11" t="str">
            <v>중구</v>
          </cell>
          <cell r="P11" t="str">
            <v>소공동</v>
          </cell>
          <cell r="Q11" t="str">
            <v>110외 1필지</v>
          </cell>
          <cell r="R11">
            <v>93.3</v>
          </cell>
          <cell r="S11">
            <v>1993</v>
          </cell>
          <cell r="T11" t="str">
            <v>19F</v>
          </cell>
          <cell r="U11" t="str">
            <v>8B</v>
          </cell>
          <cell r="V11">
            <v>3115</v>
          </cell>
          <cell r="W11">
            <v>1475.53</v>
          </cell>
          <cell r="X11">
            <v>0.47368539325842696</v>
          </cell>
          <cell r="Y11">
            <v>6.8243999999999998</v>
          </cell>
          <cell r="Z11">
            <v>80.474999999999994</v>
          </cell>
          <cell r="AA11">
            <v>48561.53</v>
          </cell>
          <cell r="AB11">
            <v>14689.796720914755</v>
          </cell>
          <cell r="AC11">
            <v>0</v>
          </cell>
          <cell r="AD11">
            <v>0</v>
          </cell>
          <cell r="AE11">
            <v>0</v>
          </cell>
          <cell r="AF11">
            <v>51</v>
          </cell>
          <cell r="AG11">
            <v>3</v>
          </cell>
          <cell r="AH11">
            <v>1240.19</v>
          </cell>
          <cell r="AU11">
            <v>93500</v>
          </cell>
          <cell r="AV11">
            <v>183333.33333333334</v>
          </cell>
          <cell r="AW11">
            <v>30000</v>
          </cell>
          <cell r="AX11">
            <v>1275</v>
          </cell>
          <cell r="AY11">
            <v>93500</v>
          </cell>
          <cell r="AZ11">
            <v>183333.33333333334</v>
          </cell>
          <cell r="BA11">
            <v>30000</v>
          </cell>
          <cell r="BB11">
            <v>1270</v>
          </cell>
          <cell r="BC11">
            <v>93500</v>
          </cell>
          <cell r="BD11">
            <v>183333.33333333334</v>
          </cell>
          <cell r="BE11">
            <v>30000</v>
          </cell>
          <cell r="BF11">
            <v>750</v>
          </cell>
          <cell r="BG11">
            <v>93500</v>
          </cell>
          <cell r="BH11">
            <v>183333.33333333334</v>
          </cell>
          <cell r="BI11">
            <v>30000</v>
          </cell>
          <cell r="BJ11">
            <v>1552</v>
          </cell>
          <cell r="BK11">
            <v>93500</v>
          </cell>
          <cell r="BL11">
            <v>183333.33333333334</v>
          </cell>
          <cell r="BM11">
            <v>30000</v>
          </cell>
          <cell r="BN11">
            <v>0</v>
          </cell>
          <cell r="BO11">
            <v>93500</v>
          </cell>
          <cell r="BP11">
            <v>183333.33333333334</v>
          </cell>
          <cell r="BQ11">
            <v>30000</v>
          </cell>
          <cell r="BR11">
            <v>98</v>
          </cell>
          <cell r="BS11">
            <v>93500</v>
          </cell>
          <cell r="BT11">
            <v>183333.33333333334</v>
          </cell>
          <cell r="BU11">
            <v>30000</v>
          </cell>
          <cell r="BV11">
            <v>100</v>
          </cell>
          <cell r="BW11">
            <v>93500</v>
          </cell>
          <cell r="BX11">
            <v>183333.33333333334</v>
          </cell>
          <cell r="BY11">
            <v>30000</v>
          </cell>
          <cell r="BZ11">
            <v>0</v>
          </cell>
          <cell r="CA11">
            <v>93500</v>
          </cell>
          <cell r="CB11">
            <v>183333.33333333334</v>
          </cell>
          <cell r="CC11">
            <v>30000</v>
          </cell>
          <cell r="CD11">
            <v>0</v>
          </cell>
          <cell r="CG11">
            <v>93500</v>
          </cell>
          <cell r="CH11">
            <v>183333.33333333334</v>
          </cell>
          <cell r="CI11">
            <v>30000</v>
          </cell>
          <cell r="CJ11">
            <v>0</v>
          </cell>
        </row>
        <row r="12">
          <cell r="A12" t="str">
            <v>CBD</v>
          </cell>
          <cell r="B12" t="str">
            <v>Yonsei</v>
          </cell>
          <cell r="C12" t="str">
            <v>b</v>
          </cell>
          <cell r="D12" t="str">
            <v>a</v>
          </cell>
          <cell r="E12" t="str">
            <v>a</v>
          </cell>
          <cell r="F12" t="str">
            <v>all</v>
          </cell>
          <cell r="L12" t="str">
            <v>유</v>
          </cell>
          <cell r="M12" t="str">
            <v>유</v>
          </cell>
          <cell r="O12" t="str">
            <v>중구</v>
          </cell>
          <cell r="P12" t="str">
            <v>남대문로5가</v>
          </cell>
          <cell r="Q12" t="str">
            <v>84-11</v>
          </cell>
          <cell r="R12">
            <v>93.12</v>
          </cell>
          <cell r="S12">
            <v>1993</v>
          </cell>
          <cell r="T12" t="str">
            <v>24F</v>
          </cell>
          <cell r="U12" t="str">
            <v>6B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108886.44040000001</v>
          </cell>
          <cell r="AB12">
            <v>32938</v>
          </cell>
          <cell r="AC12">
            <v>0</v>
          </cell>
          <cell r="AD12">
            <v>0</v>
          </cell>
          <cell r="AE12">
            <v>0</v>
          </cell>
          <cell r="AF12">
            <v>66</v>
          </cell>
          <cell r="AG12">
            <v>0</v>
          </cell>
          <cell r="AH12">
            <v>0</v>
          </cell>
          <cell r="AI12">
            <v>82500</v>
          </cell>
          <cell r="AJ12">
            <v>125000</v>
          </cell>
          <cell r="AK12">
            <v>29200</v>
          </cell>
          <cell r="AL12">
            <v>2400</v>
          </cell>
          <cell r="AM12">
            <v>82500</v>
          </cell>
          <cell r="AN12">
            <v>125000</v>
          </cell>
          <cell r="AO12">
            <v>29200</v>
          </cell>
          <cell r="AP12">
            <v>350</v>
          </cell>
          <cell r="AQ12">
            <v>82500</v>
          </cell>
          <cell r="AR12">
            <v>125000</v>
          </cell>
          <cell r="AS12">
            <v>29200</v>
          </cell>
          <cell r="AT12">
            <v>654</v>
          </cell>
          <cell r="AU12">
            <v>82500</v>
          </cell>
          <cell r="AV12">
            <v>125000</v>
          </cell>
          <cell r="AW12">
            <v>29200</v>
          </cell>
          <cell r="AX12">
            <v>2000</v>
          </cell>
          <cell r="AY12">
            <v>66000</v>
          </cell>
          <cell r="AZ12">
            <v>100000</v>
          </cell>
          <cell r="BA12">
            <v>29200</v>
          </cell>
          <cell r="BB12">
            <v>600</v>
          </cell>
          <cell r="BC12">
            <v>66000</v>
          </cell>
          <cell r="BD12">
            <v>100000</v>
          </cell>
          <cell r="BE12">
            <v>29200</v>
          </cell>
          <cell r="BF12">
            <v>9500</v>
          </cell>
          <cell r="BG12">
            <v>66000</v>
          </cell>
          <cell r="BH12">
            <v>100000</v>
          </cell>
          <cell r="BI12">
            <v>29200</v>
          </cell>
          <cell r="BJ12">
            <v>9050</v>
          </cell>
          <cell r="BK12">
            <v>66000</v>
          </cell>
          <cell r="BL12">
            <v>100000</v>
          </cell>
          <cell r="BM12">
            <v>29200</v>
          </cell>
          <cell r="BN12">
            <v>9500</v>
          </cell>
          <cell r="BO12">
            <v>66000</v>
          </cell>
          <cell r="BP12">
            <v>100000</v>
          </cell>
          <cell r="BQ12">
            <v>29200</v>
          </cell>
          <cell r="BR12">
            <v>4800</v>
          </cell>
          <cell r="BS12">
            <v>66000</v>
          </cell>
          <cell r="BT12">
            <v>100000</v>
          </cell>
          <cell r="BU12">
            <v>29200</v>
          </cell>
          <cell r="BV12">
            <v>9500</v>
          </cell>
          <cell r="BW12">
            <v>71500</v>
          </cell>
          <cell r="BX12">
            <v>108333.33333333333</v>
          </cell>
          <cell r="BY12">
            <v>29200</v>
          </cell>
          <cell r="BZ12">
            <v>4000</v>
          </cell>
          <cell r="CA12">
            <v>71500</v>
          </cell>
          <cell r="CB12">
            <v>108333.33333333333</v>
          </cell>
          <cell r="CC12">
            <v>29200</v>
          </cell>
          <cell r="CD12">
            <v>0</v>
          </cell>
          <cell r="CG12">
            <v>71500</v>
          </cell>
          <cell r="CH12">
            <v>108333.33333333333</v>
          </cell>
          <cell r="CI12">
            <v>29200</v>
          </cell>
          <cell r="CJ12">
            <v>0</v>
          </cell>
        </row>
        <row r="13">
          <cell r="A13" t="str">
            <v>CBD</v>
          </cell>
          <cell r="B13" t="str">
            <v>YoungPoong</v>
          </cell>
          <cell r="C13" t="str">
            <v>a</v>
          </cell>
          <cell r="D13" t="str">
            <v>a</v>
          </cell>
          <cell r="E13" t="str">
            <v>a</v>
          </cell>
          <cell r="F13" t="str">
            <v>all</v>
          </cell>
          <cell r="K13">
            <v>24</v>
          </cell>
          <cell r="L13" t="str">
            <v>유</v>
          </cell>
          <cell r="M13" t="str">
            <v>유</v>
          </cell>
          <cell r="O13" t="str">
            <v>중구</v>
          </cell>
          <cell r="P13" t="str">
            <v>서린동</v>
          </cell>
          <cell r="Q13">
            <v>33</v>
          </cell>
          <cell r="R13">
            <v>92.5</v>
          </cell>
          <cell r="S13">
            <v>1992</v>
          </cell>
          <cell r="T13" t="str">
            <v>23F</v>
          </cell>
          <cell r="U13" t="str">
            <v>5B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73677.09</v>
          </cell>
          <cell r="AB13">
            <v>22287.219432512553</v>
          </cell>
          <cell r="AC13">
            <v>0</v>
          </cell>
          <cell r="AD13">
            <v>0</v>
          </cell>
          <cell r="AE13">
            <v>0</v>
          </cell>
          <cell r="AF13">
            <v>64</v>
          </cell>
          <cell r="AG13">
            <v>2</v>
          </cell>
          <cell r="AH13">
            <v>2041.46</v>
          </cell>
          <cell r="AI13">
            <v>97300</v>
          </cell>
          <cell r="AJ13">
            <v>152031.25</v>
          </cell>
          <cell r="AK13">
            <v>30000</v>
          </cell>
          <cell r="AL13">
            <v>0</v>
          </cell>
          <cell r="AM13">
            <v>97300</v>
          </cell>
          <cell r="AN13">
            <v>152031.25</v>
          </cell>
          <cell r="AO13">
            <v>30000</v>
          </cell>
          <cell r="AP13">
            <v>0</v>
          </cell>
          <cell r="AQ13">
            <v>97300</v>
          </cell>
          <cell r="AR13">
            <v>152031.25</v>
          </cell>
          <cell r="AS13">
            <v>30000</v>
          </cell>
          <cell r="AT13">
            <v>670</v>
          </cell>
          <cell r="AU13">
            <v>97300</v>
          </cell>
          <cell r="AV13">
            <v>152031.25</v>
          </cell>
          <cell r="AW13">
            <v>30000</v>
          </cell>
          <cell r="AX13">
            <v>900</v>
          </cell>
          <cell r="AY13">
            <v>97300</v>
          </cell>
          <cell r="AZ13">
            <v>152031.25</v>
          </cell>
          <cell r="BA13">
            <v>30000</v>
          </cell>
          <cell r="BB13">
            <v>1500</v>
          </cell>
          <cell r="BC13">
            <v>97300</v>
          </cell>
          <cell r="BD13">
            <v>152031.25</v>
          </cell>
          <cell r="BE13">
            <v>30000</v>
          </cell>
          <cell r="BF13">
            <v>1100</v>
          </cell>
          <cell r="BG13">
            <v>97300</v>
          </cell>
          <cell r="BH13">
            <v>152031.25</v>
          </cell>
          <cell r="BI13">
            <v>30000</v>
          </cell>
          <cell r="BJ13">
            <v>1100</v>
          </cell>
          <cell r="BK13">
            <v>97300</v>
          </cell>
          <cell r="BL13">
            <v>152031.25</v>
          </cell>
          <cell r="BM13">
            <v>30000</v>
          </cell>
          <cell r="BN13">
            <v>1284</v>
          </cell>
          <cell r="BO13">
            <v>97300</v>
          </cell>
          <cell r="BP13">
            <v>152031.25</v>
          </cell>
          <cell r="BQ13">
            <v>30000</v>
          </cell>
          <cell r="BR13">
            <v>800</v>
          </cell>
          <cell r="BS13">
            <v>97300</v>
          </cell>
          <cell r="BT13">
            <v>152031.25</v>
          </cell>
          <cell r="BU13">
            <v>30000</v>
          </cell>
          <cell r="BV13">
            <v>1300</v>
          </cell>
          <cell r="BW13">
            <v>97300</v>
          </cell>
          <cell r="BX13">
            <v>152031.25</v>
          </cell>
          <cell r="BY13">
            <v>30000</v>
          </cell>
          <cell r="BZ13">
            <v>0</v>
          </cell>
          <cell r="CA13">
            <v>97300</v>
          </cell>
          <cell r="CB13">
            <v>152031.25</v>
          </cell>
          <cell r="CC13">
            <v>31500</v>
          </cell>
          <cell r="CD13">
            <v>500</v>
          </cell>
          <cell r="CE13">
            <v>830000</v>
          </cell>
          <cell r="CF13">
            <v>89000</v>
          </cell>
          <cell r="CG13">
            <v>97300</v>
          </cell>
          <cell r="CH13">
            <v>152031.25</v>
          </cell>
          <cell r="CI13">
            <v>31500</v>
          </cell>
          <cell r="CJ13">
            <v>0</v>
          </cell>
        </row>
        <row r="14">
          <cell r="A14" t="str">
            <v>CBD</v>
          </cell>
          <cell r="B14" t="str">
            <v>Chongro Tower</v>
          </cell>
          <cell r="C14" t="str">
            <v>a</v>
          </cell>
          <cell r="D14" t="str">
            <v>a</v>
          </cell>
          <cell r="E14" t="str">
            <v>a</v>
          </cell>
          <cell r="F14" t="str">
            <v>all</v>
          </cell>
          <cell r="L14" t="str">
            <v>유</v>
          </cell>
          <cell r="M14" t="str">
            <v>유</v>
          </cell>
          <cell r="O14" t="str">
            <v>종로구</v>
          </cell>
          <cell r="P14" t="str">
            <v>종로2가</v>
          </cell>
          <cell r="Q14">
            <v>6</v>
          </cell>
          <cell r="R14">
            <v>99.9</v>
          </cell>
          <cell r="S14">
            <v>1999</v>
          </cell>
          <cell r="T14" t="str">
            <v>24F</v>
          </cell>
          <cell r="U14" t="str">
            <v>6B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60654.818400000004</v>
          </cell>
          <cell r="AB14">
            <v>18348</v>
          </cell>
          <cell r="AC14">
            <v>0</v>
          </cell>
          <cell r="AD14">
            <v>0</v>
          </cell>
          <cell r="AE14">
            <v>0</v>
          </cell>
          <cell r="AF14">
            <v>58</v>
          </cell>
          <cell r="AG14">
            <v>0</v>
          </cell>
          <cell r="AH14">
            <v>0</v>
          </cell>
          <cell r="BS14">
            <v>110000</v>
          </cell>
          <cell r="BT14">
            <v>189655.17241379313</v>
          </cell>
          <cell r="BU14">
            <v>30000</v>
          </cell>
          <cell r="BV14" t="str">
            <v>-</v>
          </cell>
          <cell r="BW14">
            <v>110000</v>
          </cell>
          <cell r="BX14">
            <v>189655.17241379313</v>
          </cell>
          <cell r="BY14">
            <v>30000</v>
          </cell>
          <cell r="CA14">
            <v>110000</v>
          </cell>
          <cell r="CB14">
            <v>189655.17241379313</v>
          </cell>
          <cell r="CC14">
            <v>30000</v>
          </cell>
          <cell r="CD14" t="str">
            <v>-</v>
          </cell>
          <cell r="CE14">
            <v>1200000</v>
          </cell>
          <cell r="CF14">
            <v>120000</v>
          </cell>
          <cell r="CG14">
            <v>132000</v>
          </cell>
          <cell r="CH14">
            <v>227586.20689655174</v>
          </cell>
          <cell r="CI14">
            <v>30000</v>
          </cell>
          <cell r="CJ14">
            <v>0</v>
          </cell>
        </row>
        <row r="15">
          <cell r="A15" t="str">
            <v>CBD</v>
          </cell>
          <cell r="B15" t="str">
            <v>SamSung Main Building</v>
          </cell>
          <cell r="C15" t="str">
            <v>a</v>
          </cell>
          <cell r="D15" t="str">
            <v>b</v>
          </cell>
          <cell r="E15" t="str">
            <v>a</v>
          </cell>
          <cell r="F15" t="str">
            <v>all</v>
          </cell>
          <cell r="K15">
            <v>95</v>
          </cell>
          <cell r="L15" t="str">
            <v>유</v>
          </cell>
          <cell r="M15" t="str">
            <v>유</v>
          </cell>
          <cell r="O15" t="str">
            <v>중구</v>
          </cell>
          <cell r="P15" t="str">
            <v>태평로2가</v>
          </cell>
          <cell r="Q15">
            <v>250</v>
          </cell>
          <cell r="R15">
            <v>76.599999999999994</v>
          </cell>
          <cell r="S15">
            <v>1976</v>
          </cell>
          <cell r="T15" t="str">
            <v>26F</v>
          </cell>
          <cell r="U15" t="str">
            <v>4B</v>
          </cell>
          <cell r="V15">
            <v>6595</v>
          </cell>
          <cell r="W15">
            <v>3632.59</v>
          </cell>
          <cell r="X15">
            <v>0.55080970432145571</v>
          </cell>
          <cell r="Y15">
            <v>9.6112000000000002</v>
          </cell>
          <cell r="Z15">
            <v>110.85</v>
          </cell>
          <cell r="AA15">
            <v>83639.81</v>
          </cell>
          <cell r="AB15">
            <v>25300.92867082098</v>
          </cell>
          <cell r="AC15">
            <v>0</v>
          </cell>
          <cell r="AD15">
            <v>0</v>
          </cell>
          <cell r="AE15">
            <v>0</v>
          </cell>
          <cell r="AF15">
            <v>76</v>
          </cell>
          <cell r="AG15">
            <v>3</v>
          </cell>
          <cell r="AH15">
            <v>2361.02</v>
          </cell>
          <cell r="AI15">
            <v>93700</v>
          </cell>
          <cell r="AJ15">
            <v>123289.47368421052</v>
          </cell>
          <cell r="AK15">
            <v>34500</v>
          </cell>
          <cell r="AL15">
            <v>0</v>
          </cell>
          <cell r="AM15">
            <v>93700</v>
          </cell>
          <cell r="AN15">
            <v>123289.47368421052</v>
          </cell>
          <cell r="AO15">
            <v>34500</v>
          </cell>
          <cell r="AP15">
            <v>0</v>
          </cell>
          <cell r="AQ15">
            <v>93700</v>
          </cell>
          <cell r="AR15">
            <v>123289.47368421052</v>
          </cell>
          <cell r="AS15">
            <v>34500</v>
          </cell>
          <cell r="AT15">
            <v>500</v>
          </cell>
          <cell r="AU15">
            <v>93700</v>
          </cell>
          <cell r="AV15">
            <v>123289.47368421052</v>
          </cell>
          <cell r="AW15">
            <v>34500</v>
          </cell>
          <cell r="AX15">
            <v>1000</v>
          </cell>
          <cell r="AY15">
            <v>93700</v>
          </cell>
          <cell r="AZ15">
            <v>123289.47368421052</v>
          </cell>
          <cell r="BA15">
            <v>34500</v>
          </cell>
          <cell r="BB15">
            <v>2000</v>
          </cell>
          <cell r="BC15">
            <v>93700</v>
          </cell>
          <cell r="BD15">
            <v>123289.47368421052</v>
          </cell>
          <cell r="BE15">
            <v>34500</v>
          </cell>
          <cell r="BF15">
            <v>0</v>
          </cell>
          <cell r="BG15">
            <v>93700</v>
          </cell>
          <cell r="BH15">
            <v>123289.47368421052</v>
          </cell>
          <cell r="BI15">
            <v>34500</v>
          </cell>
          <cell r="BJ15">
            <v>0</v>
          </cell>
          <cell r="BK15">
            <v>93700</v>
          </cell>
          <cell r="BL15">
            <v>123289.47368421052</v>
          </cell>
          <cell r="BM15">
            <v>34500</v>
          </cell>
          <cell r="BN15">
            <v>227</v>
          </cell>
          <cell r="BO15">
            <v>93700</v>
          </cell>
          <cell r="BP15">
            <v>123289.47368421052</v>
          </cell>
          <cell r="BQ15">
            <v>34500</v>
          </cell>
          <cell r="BR15">
            <v>0</v>
          </cell>
          <cell r="BS15">
            <v>93700</v>
          </cell>
          <cell r="BT15">
            <v>123289.47368421052</v>
          </cell>
          <cell r="BU15">
            <v>34500</v>
          </cell>
          <cell r="BV15">
            <v>0</v>
          </cell>
          <cell r="BW15">
            <v>93700</v>
          </cell>
          <cell r="BX15">
            <v>123289.47368421052</v>
          </cell>
          <cell r="BY15">
            <v>34500</v>
          </cell>
          <cell r="BZ15">
            <v>0</v>
          </cell>
          <cell r="CA15">
            <v>93700</v>
          </cell>
          <cell r="CB15">
            <v>123289.47368421052</v>
          </cell>
          <cell r="CC15">
            <v>34500</v>
          </cell>
          <cell r="CD15">
            <v>0</v>
          </cell>
          <cell r="CG15">
            <v>93700</v>
          </cell>
          <cell r="CH15">
            <v>123289.47368421052</v>
          </cell>
          <cell r="CI15">
            <v>34500</v>
          </cell>
          <cell r="CJ15">
            <v>0</v>
          </cell>
        </row>
        <row r="16">
          <cell r="A16" t="str">
            <v>CBD</v>
          </cell>
          <cell r="B16" t="str">
            <v>Samsung Life</v>
          </cell>
          <cell r="C16" t="str">
            <v>a</v>
          </cell>
          <cell r="D16" t="str">
            <v>b</v>
          </cell>
          <cell r="E16" t="str">
            <v>a</v>
          </cell>
          <cell r="F16" t="str">
            <v>all</v>
          </cell>
          <cell r="K16">
            <v>96</v>
          </cell>
          <cell r="L16" t="str">
            <v>유</v>
          </cell>
          <cell r="M16" t="str">
            <v>유</v>
          </cell>
          <cell r="N16" t="str">
            <v>본사빌딩</v>
          </cell>
          <cell r="O16" t="str">
            <v xml:space="preserve">중구 </v>
          </cell>
          <cell r="P16" t="str">
            <v>태평로2가</v>
          </cell>
          <cell r="Q16">
            <v>150</v>
          </cell>
          <cell r="R16">
            <v>84.12</v>
          </cell>
          <cell r="S16">
            <v>1984</v>
          </cell>
          <cell r="T16" t="str">
            <v>25F</v>
          </cell>
          <cell r="U16" t="str">
            <v>5B</v>
          </cell>
          <cell r="V16">
            <v>8850</v>
          </cell>
          <cell r="W16">
            <v>3735.63</v>
          </cell>
          <cell r="X16">
            <v>0.42210508474576275</v>
          </cell>
          <cell r="Y16">
            <v>5.8701999999999996</v>
          </cell>
          <cell r="Z16">
            <v>104.625</v>
          </cell>
          <cell r="AA16">
            <v>87646.39</v>
          </cell>
          <cell r="AB16">
            <v>26512.913666888497</v>
          </cell>
          <cell r="AC16">
            <v>0</v>
          </cell>
          <cell r="AD16">
            <v>0</v>
          </cell>
          <cell r="AE16">
            <v>0</v>
          </cell>
          <cell r="AF16">
            <v>63</v>
          </cell>
          <cell r="AG16">
            <v>4</v>
          </cell>
          <cell r="AH16">
            <v>2692.96</v>
          </cell>
          <cell r="BC16">
            <v>93700</v>
          </cell>
          <cell r="BD16">
            <v>148730.15873015873</v>
          </cell>
          <cell r="BE16">
            <v>34500</v>
          </cell>
          <cell r="BF16">
            <v>200</v>
          </cell>
          <cell r="BG16">
            <v>93700</v>
          </cell>
          <cell r="BH16">
            <v>148730.15873015873</v>
          </cell>
          <cell r="BI16">
            <v>34500</v>
          </cell>
          <cell r="BJ16">
            <v>200</v>
          </cell>
          <cell r="BK16">
            <v>93700</v>
          </cell>
          <cell r="BL16">
            <v>148730.15873015873</v>
          </cell>
          <cell r="BM16">
            <v>34500</v>
          </cell>
          <cell r="BN16">
            <v>0</v>
          </cell>
          <cell r="BO16">
            <v>93700</v>
          </cell>
          <cell r="BP16">
            <v>148730.15873015873</v>
          </cell>
          <cell r="BQ16">
            <v>34500</v>
          </cell>
          <cell r="BR16">
            <v>0</v>
          </cell>
          <cell r="BS16">
            <v>93700</v>
          </cell>
          <cell r="BT16">
            <v>148730.15873015873</v>
          </cell>
          <cell r="BU16">
            <v>34500</v>
          </cell>
          <cell r="BV16">
            <v>0</v>
          </cell>
          <cell r="BW16">
            <v>93700</v>
          </cell>
          <cell r="BX16">
            <v>148730.15873015873</v>
          </cell>
          <cell r="BY16">
            <v>34500</v>
          </cell>
          <cell r="BZ16">
            <v>330</v>
          </cell>
          <cell r="CA16">
            <v>93700</v>
          </cell>
          <cell r="CB16">
            <v>148730.15873015873</v>
          </cell>
          <cell r="CC16">
            <v>34500</v>
          </cell>
          <cell r="CD16">
            <v>0</v>
          </cell>
          <cell r="CE16">
            <v>800000</v>
          </cell>
          <cell r="CF16">
            <v>85700</v>
          </cell>
          <cell r="CG16">
            <v>93700</v>
          </cell>
          <cell r="CH16">
            <v>148730.15873015873</v>
          </cell>
          <cell r="CI16">
            <v>34500</v>
          </cell>
          <cell r="CJ16">
            <v>0</v>
          </cell>
        </row>
        <row r="17">
          <cell r="A17" t="str">
            <v>CBD</v>
          </cell>
          <cell r="B17" t="str">
            <v>Teapyungro</v>
          </cell>
          <cell r="C17" t="str">
            <v>a</v>
          </cell>
          <cell r="D17" t="str">
            <v>b</v>
          </cell>
          <cell r="E17" t="str">
            <v>a</v>
          </cell>
          <cell r="F17" t="str">
            <v>all</v>
          </cell>
          <cell r="L17" t="str">
            <v>유</v>
          </cell>
          <cell r="M17" t="str">
            <v>유</v>
          </cell>
          <cell r="O17" t="str">
            <v>중구</v>
          </cell>
          <cell r="P17" t="str">
            <v>다동</v>
          </cell>
          <cell r="Q17" t="str">
            <v>111-62</v>
          </cell>
          <cell r="R17">
            <v>97.4</v>
          </cell>
          <cell r="S17">
            <v>1997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40003.485800000002</v>
          </cell>
          <cell r="AB17">
            <v>12101</v>
          </cell>
          <cell r="AC17">
            <v>0</v>
          </cell>
          <cell r="AD17">
            <v>0</v>
          </cell>
          <cell r="AE17">
            <v>0</v>
          </cell>
          <cell r="AF17">
            <v>61</v>
          </cell>
          <cell r="AG17">
            <v>0</v>
          </cell>
          <cell r="AH17">
            <v>0</v>
          </cell>
          <cell r="AU17">
            <v>88000</v>
          </cell>
          <cell r="AV17">
            <v>144262.29508196723</v>
          </cell>
          <cell r="AW17">
            <v>31000</v>
          </cell>
          <cell r="AX17">
            <v>2420</v>
          </cell>
          <cell r="AY17">
            <v>88000</v>
          </cell>
          <cell r="AZ17">
            <v>144262.29508196723</v>
          </cell>
          <cell r="BA17">
            <v>31000</v>
          </cell>
          <cell r="BB17">
            <v>0</v>
          </cell>
          <cell r="BC17">
            <v>88000</v>
          </cell>
          <cell r="BD17">
            <v>144262.29508196723</v>
          </cell>
          <cell r="BE17">
            <v>31000</v>
          </cell>
          <cell r="BF17">
            <v>0</v>
          </cell>
          <cell r="BG17">
            <v>88000</v>
          </cell>
          <cell r="BH17">
            <v>144262.29508196723</v>
          </cell>
          <cell r="BI17">
            <v>31000</v>
          </cell>
          <cell r="BJ17">
            <v>0</v>
          </cell>
          <cell r="BK17">
            <v>88000</v>
          </cell>
          <cell r="BL17">
            <v>144262.29508196723</v>
          </cell>
          <cell r="BM17">
            <v>31000</v>
          </cell>
          <cell r="BN17">
            <v>0</v>
          </cell>
          <cell r="BO17">
            <v>88000</v>
          </cell>
          <cell r="BP17">
            <v>144262.29508196723</v>
          </cell>
          <cell r="BQ17">
            <v>31000</v>
          </cell>
          <cell r="BR17">
            <v>0</v>
          </cell>
          <cell r="BS17">
            <v>88000</v>
          </cell>
          <cell r="BT17">
            <v>144262.29508196723</v>
          </cell>
          <cell r="BU17">
            <v>31000</v>
          </cell>
          <cell r="BV17">
            <v>0</v>
          </cell>
          <cell r="BW17">
            <v>88000</v>
          </cell>
          <cell r="BX17">
            <v>144262.29508196723</v>
          </cell>
          <cell r="BY17">
            <v>31000</v>
          </cell>
          <cell r="BZ17">
            <v>0</v>
          </cell>
          <cell r="CA17">
            <v>88000</v>
          </cell>
          <cell r="CB17">
            <v>144262.29508196723</v>
          </cell>
          <cell r="CC17">
            <v>31000</v>
          </cell>
          <cell r="CD17">
            <v>261</v>
          </cell>
          <cell r="CE17">
            <v>800000</v>
          </cell>
          <cell r="CF17">
            <v>80000</v>
          </cell>
          <cell r="CG17">
            <v>88000</v>
          </cell>
          <cell r="CH17">
            <v>144262.29508196723</v>
          </cell>
          <cell r="CI17">
            <v>15000</v>
          </cell>
          <cell r="CJ17">
            <v>0</v>
          </cell>
        </row>
        <row r="18">
          <cell r="A18" t="str">
            <v>CBD</v>
          </cell>
          <cell r="B18" t="str">
            <v xml:space="preserve">Lotte </v>
          </cell>
          <cell r="C18" t="str">
            <v>b</v>
          </cell>
          <cell r="D18" t="str">
            <v>b</v>
          </cell>
          <cell r="E18" t="str">
            <v>b</v>
          </cell>
          <cell r="F18" t="str">
            <v>all</v>
          </cell>
          <cell r="L18" t="str">
            <v>유</v>
          </cell>
          <cell r="M18" t="str">
            <v>유</v>
          </cell>
          <cell r="O18" t="str">
            <v>중구</v>
          </cell>
          <cell r="P18" t="str">
            <v>소공동</v>
          </cell>
          <cell r="Q18">
            <v>1</v>
          </cell>
          <cell r="R18">
            <v>81.2</v>
          </cell>
          <cell r="S18">
            <v>1981</v>
          </cell>
          <cell r="T18" t="str">
            <v>25F</v>
          </cell>
          <cell r="U18" t="str">
            <v>3B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45510.948600000003</v>
          </cell>
          <cell r="AB18">
            <v>13767</v>
          </cell>
          <cell r="AC18">
            <v>0</v>
          </cell>
          <cell r="AD18">
            <v>0</v>
          </cell>
          <cell r="AE18">
            <v>0</v>
          </cell>
          <cell r="AF18">
            <v>68</v>
          </cell>
          <cell r="AG18">
            <v>0</v>
          </cell>
          <cell r="AH18">
            <v>0</v>
          </cell>
          <cell r="AI18">
            <v>99010</v>
          </cell>
          <cell r="AJ18">
            <v>145602.94117647057</v>
          </cell>
          <cell r="AK18">
            <v>29800</v>
          </cell>
          <cell r="AL18">
            <v>0</v>
          </cell>
          <cell r="AM18">
            <v>99010</v>
          </cell>
          <cell r="AN18">
            <v>145602.94117647057</v>
          </cell>
          <cell r="AO18">
            <v>29800</v>
          </cell>
          <cell r="AP18">
            <v>0</v>
          </cell>
          <cell r="AQ18">
            <v>99010</v>
          </cell>
          <cell r="AR18">
            <v>145602.94117647057</v>
          </cell>
          <cell r="AS18">
            <v>29800</v>
          </cell>
          <cell r="AT18">
            <v>0</v>
          </cell>
          <cell r="AU18">
            <v>93760</v>
          </cell>
          <cell r="AV18">
            <v>137882.35294117645</v>
          </cell>
          <cell r="AW18">
            <v>31290</v>
          </cell>
          <cell r="AX18">
            <v>109</v>
          </cell>
          <cell r="AY18">
            <v>93760</v>
          </cell>
          <cell r="AZ18">
            <v>137882.35294117645</v>
          </cell>
          <cell r="BA18">
            <v>31290</v>
          </cell>
          <cell r="BB18">
            <v>59</v>
          </cell>
          <cell r="BC18">
            <v>93760</v>
          </cell>
          <cell r="BD18">
            <v>137882.35294117645</v>
          </cell>
          <cell r="BE18">
            <v>31290</v>
          </cell>
          <cell r="BF18">
            <v>0</v>
          </cell>
          <cell r="BG18">
            <v>93760</v>
          </cell>
          <cell r="BH18">
            <v>137882.35294117645</v>
          </cell>
          <cell r="BI18">
            <v>31290</v>
          </cell>
          <cell r="BJ18">
            <v>90</v>
          </cell>
          <cell r="BK18">
            <v>93760</v>
          </cell>
          <cell r="BL18">
            <v>137882.35294117645</v>
          </cell>
          <cell r="BM18">
            <v>31290</v>
          </cell>
          <cell r="BN18">
            <v>0</v>
          </cell>
          <cell r="BO18">
            <v>93760</v>
          </cell>
          <cell r="BP18">
            <v>137882.35294117645</v>
          </cell>
          <cell r="BQ18">
            <v>31290</v>
          </cell>
          <cell r="BR18">
            <v>0</v>
          </cell>
          <cell r="BS18">
            <v>93760</v>
          </cell>
          <cell r="BT18">
            <v>137882.35294117645</v>
          </cell>
          <cell r="BU18">
            <v>31290</v>
          </cell>
          <cell r="BV18">
            <v>0</v>
          </cell>
          <cell r="BW18">
            <v>93760</v>
          </cell>
          <cell r="BX18">
            <v>137882.35294117645</v>
          </cell>
          <cell r="BY18">
            <v>31290</v>
          </cell>
          <cell r="BZ18">
            <v>0</v>
          </cell>
          <cell r="CA18">
            <v>93760</v>
          </cell>
          <cell r="CB18">
            <v>137882.35294117645</v>
          </cell>
          <cell r="CC18">
            <v>32220</v>
          </cell>
          <cell r="CD18">
            <v>0</v>
          </cell>
          <cell r="CE18">
            <v>661000</v>
          </cell>
          <cell r="CF18">
            <v>87150</v>
          </cell>
          <cell r="CG18">
            <v>93760</v>
          </cell>
          <cell r="CH18">
            <v>137882.35294117645</v>
          </cell>
          <cell r="CI18">
            <v>32220</v>
          </cell>
          <cell r="CJ18">
            <v>0</v>
          </cell>
        </row>
        <row r="19">
          <cell r="A19" t="str">
            <v>CBD</v>
          </cell>
          <cell r="B19" t="str">
            <v>Korean Re Insurance</v>
          </cell>
          <cell r="C19" t="str">
            <v>b</v>
          </cell>
          <cell r="D19" t="str">
            <v>b</v>
          </cell>
          <cell r="E19" t="str">
            <v>b</v>
          </cell>
          <cell r="F19" t="str">
            <v>all</v>
          </cell>
          <cell r="K19">
            <v>36</v>
          </cell>
          <cell r="L19" t="str">
            <v>유</v>
          </cell>
          <cell r="M19" t="str">
            <v>유</v>
          </cell>
          <cell r="O19" t="str">
            <v>종로구</v>
          </cell>
          <cell r="P19" t="str">
            <v>수송동</v>
          </cell>
          <cell r="Q19">
            <v>80</v>
          </cell>
          <cell r="R19">
            <v>85.4</v>
          </cell>
          <cell r="S19">
            <v>1985</v>
          </cell>
          <cell r="T19" t="str">
            <v>12F</v>
          </cell>
          <cell r="U19" t="str">
            <v>3B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39357.43</v>
          </cell>
          <cell r="AB19">
            <v>11905.5689999395</v>
          </cell>
          <cell r="AC19">
            <v>0</v>
          </cell>
          <cell r="AD19">
            <v>0</v>
          </cell>
          <cell r="AE19">
            <v>0</v>
          </cell>
          <cell r="AF19">
            <v>66</v>
          </cell>
          <cell r="AG19">
            <v>0</v>
          </cell>
          <cell r="AH19">
            <v>0</v>
          </cell>
          <cell r="AI19">
            <v>80400</v>
          </cell>
          <cell r="AJ19">
            <v>121818.18181818181</v>
          </cell>
          <cell r="AK19">
            <v>26000</v>
          </cell>
          <cell r="AL19">
            <v>77</v>
          </cell>
          <cell r="AM19">
            <v>80400</v>
          </cell>
          <cell r="AN19">
            <v>121818.18181818181</v>
          </cell>
          <cell r="AO19">
            <v>26000</v>
          </cell>
          <cell r="AP19">
            <v>77</v>
          </cell>
          <cell r="AQ19">
            <v>80400</v>
          </cell>
          <cell r="AR19">
            <v>121818.18181818181</v>
          </cell>
          <cell r="AS19">
            <v>26000</v>
          </cell>
          <cell r="AT19">
            <v>1030</v>
          </cell>
          <cell r="AU19">
            <v>80400</v>
          </cell>
          <cell r="AV19">
            <v>121818.18181818181</v>
          </cell>
          <cell r="AW19">
            <v>26000</v>
          </cell>
          <cell r="AX19">
            <v>1030</v>
          </cell>
          <cell r="AY19">
            <v>57600</v>
          </cell>
          <cell r="AZ19">
            <v>87272.727272727265</v>
          </cell>
          <cell r="BA19">
            <v>24000</v>
          </cell>
          <cell r="BB19">
            <v>1200</v>
          </cell>
          <cell r="BC19">
            <v>57600</v>
          </cell>
          <cell r="BD19">
            <v>87272.727272727265</v>
          </cell>
          <cell r="BE19">
            <v>24000</v>
          </cell>
          <cell r="BF19">
            <v>1200</v>
          </cell>
          <cell r="BG19">
            <v>55000</v>
          </cell>
          <cell r="BH19">
            <v>83333.333333333328</v>
          </cell>
          <cell r="BI19">
            <v>24000</v>
          </cell>
          <cell r="BJ19">
            <v>1000</v>
          </cell>
          <cell r="BK19">
            <v>55000</v>
          </cell>
          <cell r="BL19">
            <v>83333.333333333328</v>
          </cell>
          <cell r="BM19">
            <v>24000</v>
          </cell>
          <cell r="BN19">
            <v>400</v>
          </cell>
          <cell r="BO19">
            <v>55000</v>
          </cell>
          <cell r="BP19">
            <v>83333.333333333328</v>
          </cell>
          <cell r="BQ19">
            <v>24000</v>
          </cell>
          <cell r="BR19">
            <v>250</v>
          </cell>
          <cell r="BS19">
            <v>55000</v>
          </cell>
          <cell r="BT19">
            <v>83333.333333333328</v>
          </cell>
          <cell r="BU19">
            <v>24000</v>
          </cell>
          <cell r="BV19">
            <v>1200</v>
          </cell>
          <cell r="BW19">
            <v>55000</v>
          </cell>
          <cell r="BX19">
            <v>83333.333333333328</v>
          </cell>
          <cell r="BY19">
            <v>26000</v>
          </cell>
          <cell r="BZ19">
            <v>0</v>
          </cell>
          <cell r="CA19">
            <v>55000</v>
          </cell>
          <cell r="CB19">
            <v>83333.333333333328</v>
          </cell>
          <cell r="CC19">
            <v>26000</v>
          </cell>
          <cell r="CD19">
            <v>0</v>
          </cell>
          <cell r="CE19">
            <v>500000</v>
          </cell>
          <cell r="CF19">
            <v>50000</v>
          </cell>
          <cell r="CG19">
            <v>55000</v>
          </cell>
          <cell r="CH19">
            <v>83333.333333333328</v>
          </cell>
          <cell r="CI19">
            <v>26000</v>
          </cell>
          <cell r="CJ19">
            <v>0</v>
          </cell>
        </row>
        <row r="20">
          <cell r="A20" t="str">
            <v>CBD</v>
          </cell>
          <cell r="B20" t="str">
            <v>DaeHan Fire Insurance</v>
          </cell>
          <cell r="C20" t="str">
            <v>b</v>
          </cell>
          <cell r="D20" t="str">
            <v>b</v>
          </cell>
          <cell r="E20" t="str">
            <v>b</v>
          </cell>
          <cell r="F20" t="str">
            <v>all</v>
          </cell>
          <cell r="K20">
            <v>139</v>
          </cell>
          <cell r="L20" t="str">
            <v>유</v>
          </cell>
          <cell r="M20" t="str">
            <v>유</v>
          </cell>
          <cell r="O20" t="str">
            <v>중구</v>
          </cell>
          <cell r="P20" t="str">
            <v>남창동</v>
          </cell>
          <cell r="Q20" t="str">
            <v>51-1</v>
          </cell>
          <cell r="R20">
            <v>80.12</v>
          </cell>
          <cell r="S20">
            <v>1980</v>
          </cell>
          <cell r="T20" t="str">
            <v>22F</v>
          </cell>
          <cell r="U20" t="str">
            <v>4B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45477.29</v>
          </cell>
          <cell r="AB20">
            <v>13756.818319317563</v>
          </cell>
          <cell r="AC20">
            <v>0</v>
          </cell>
          <cell r="AD20">
            <v>0</v>
          </cell>
          <cell r="AE20">
            <v>0</v>
          </cell>
          <cell r="AF20">
            <v>71</v>
          </cell>
          <cell r="AG20">
            <v>3</v>
          </cell>
          <cell r="AH20">
            <v>1485.26</v>
          </cell>
          <cell r="AI20">
            <v>64000</v>
          </cell>
          <cell r="AJ20">
            <v>90140.84507042254</v>
          </cell>
          <cell r="AK20">
            <v>24000</v>
          </cell>
          <cell r="AL20">
            <v>0</v>
          </cell>
          <cell r="AM20">
            <v>64000</v>
          </cell>
          <cell r="AN20">
            <v>90140.84507042254</v>
          </cell>
          <cell r="AO20">
            <v>24000</v>
          </cell>
          <cell r="AP20">
            <v>380</v>
          </cell>
          <cell r="AQ20">
            <v>64000</v>
          </cell>
          <cell r="AR20">
            <v>90140.84507042254</v>
          </cell>
          <cell r="AS20">
            <v>25000</v>
          </cell>
          <cell r="AT20">
            <v>1000</v>
          </cell>
          <cell r="AU20">
            <v>57600</v>
          </cell>
          <cell r="AV20">
            <v>81126.760563380289</v>
          </cell>
          <cell r="AW20">
            <v>24000</v>
          </cell>
          <cell r="AX20">
            <v>1156</v>
          </cell>
          <cell r="AY20">
            <v>60300</v>
          </cell>
          <cell r="AZ20">
            <v>84929.57746478873</v>
          </cell>
          <cell r="BA20">
            <v>26000</v>
          </cell>
          <cell r="BB20">
            <v>1500</v>
          </cell>
          <cell r="BC20">
            <v>50000</v>
          </cell>
          <cell r="BD20">
            <v>70422.535211267605</v>
          </cell>
          <cell r="BE20">
            <v>26000</v>
          </cell>
          <cell r="BF20">
            <v>1500</v>
          </cell>
          <cell r="BG20">
            <v>50000</v>
          </cell>
          <cell r="BH20">
            <v>70422.535211267605</v>
          </cell>
          <cell r="BI20">
            <v>26000</v>
          </cell>
          <cell r="BJ20">
            <v>1000</v>
          </cell>
          <cell r="BK20">
            <v>50000</v>
          </cell>
          <cell r="BL20">
            <v>70422.535211267605</v>
          </cell>
          <cell r="BM20">
            <v>26000</v>
          </cell>
          <cell r="BN20">
            <v>1100</v>
          </cell>
          <cell r="BO20">
            <v>55000</v>
          </cell>
          <cell r="BP20">
            <v>77464.788732394372</v>
          </cell>
          <cell r="BQ20">
            <v>26000</v>
          </cell>
          <cell r="BR20">
            <v>0</v>
          </cell>
          <cell r="BS20">
            <v>57500</v>
          </cell>
          <cell r="BT20">
            <v>80985.915492957749</v>
          </cell>
          <cell r="BU20">
            <v>26000</v>
          </cell>
          <cell r="BV20">
            <v>350</v>
          </cell>
          <cell r="BW20">
            <v>57500</v>
          </cell>
          <cell r="BX20">
            <v>80985.915492957749</v>
          </cell>
          <cell r="BY20">
            <v>26000</v>
          </cell>
          <cell r="BZ20">
            <v>0</v>
          </cell>
          <cell r="CA20">
            <v>57200</v>
          </cell>
          <cell r="CB20">
            <v>80563.380281690144</v>
          </cell>
          <cell r="CC20">
            <v>26000</v>
          </cell>
          <cell r="CD20">
            <v>0</v>
          </cell>
          <cell r="CG20">
            <v>57200</v>
          </cell>
          <cell r="CH20">
            <v>80563.380281690144</v>
          </cell>
          <cell r="CI20">
            <v>32230</v>
          </cell>
          <cell r="CJ20">
            <v>0</v>
          </cell>
        </row>
        <row r="21">
          <cell r="A21" t="str">
            <v>CBD</v>
          </cell>
          <cell r="B21" t="str">
            <v>SamDo</v>
          </cell>
          <cell r="C21" t="str">
            <v>b</v>
          </cell>
          <cell r="D21" t="str">
            <v>b</v>
          </cell>
          <cell r="E21" t="str">
            <v>b</v>
          </cell>
          <cell r="F21" t="str">
            <v>all</v>
          </cell>
          <cell r="K21">
            <v>87</v>
          </cell>
          <cell r="L21" t="str">
            <v>유</v>
          </cell>
          <cell r="M21" t="str">
            <v>유</v>
          </cell>
          <cell r="O21" t="str">
            <v>중구</v>
          </cell>
          <cell r="P21" t="str">
            <v>순화동</v>
          </cell>
          <cell r="Q21" t="str">
            <v>1-170</v>
          </cell>
          <cell r="R21">
            <v>91.3</v>
          </cell>
          <cell r="S21">
            <v>1991</v>
          </cell>
          <cell r="T21" t="str">
            <v>21F</v>
          </cell>
          <cell r="U21" t="str">
            <v>5B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43450.02</v>
          </cell>
          <cell r="AB21">
            <v>13143.571903926431</v>
          </cell>
          <cell r="AC21">
            <v>0</v>
          </cell>
          <cell r="AD21">
            <v>0</v>
          </cell>
          <cell r="AE21">
            <v>0</v>
          </cell>
          <cell r="AF21">
            <v>53.4</v>
          </cell>
          <cell r="AG21">
            <v>3</v>
          </cell>
          <cell r="AH21">
            <v>1748.87</v>
          </cell>
          <cell r="AI21">
            <v>65500</v>
          </cell>
          <cell r="AJ21">
            <v>122659.17602996255</v>
          </cell>
          <cell r="AK21">
            <v>21000</v>
          </cell>
          <cell r="AL21">
            <v>1200</v>
          </cell>
          <cell r="AM21">
            <v>65500</v>
          </cell>
          <cell r="AN21">
            <v>122659.17602996255</v>
          </cell>
          <cell r="AO21">
            <v>21000</v>
          </cell>
          <cell r="AP21">
            <v>1200</v>
          </cell>
          <cell r="AQ21">
            <v>65500</v>
          </cell>
          <cell r="AR21">
            <v>122659.17602996255</v>
          </cell>
          <cell r="AS21">
            <v>22500</v>
          </cell>
          <cell r="AT21">
            <v>1100</v>
          </cell>
          <cell r="AU21">
            <v>65000</v>
          </cell>
          <cell r="AV21">
            <v>121722.84644194756</v>
          </cell>
          <cell r="AW21">
            <v>22500</v>
          </cell>
          <cell r="AX21">
            <v>1500</v>
          </cell>
          <cell r="AY21">
            <v>55000</v>
          </cell>
          <cell r="AZ21">
            <v>102996.25468164793</v>
          </cell>
          <cell r="BA21">
            <v>22500</v>
          </cell>
          <cell r="BB21">
            <v>2200</v>
          </cell>
          <cell r="BC21">
            <v>55000</v>
          </cell>
          <cell r="BD21">
            <v>102996.25468164793</v>
          </cell>
          <cell r="BE21">
            <v>22500</v>
          </cell>
          <cell r="BF21">
            <v>2000</v>
          </cell>
          <cell r="BG21">
            <v>55000</v>
          </cell>
          <cell r="BH21">
            <v>102996.25468164793</v>
          </cell>
          <cell r="BI21">
            <v>22500</v>
          </cell>
          <cell r="BJ21">
            <v>2000</v>
          </cell>
          <cell r="BK21">
            <v>55000</v>
          </cell>
          <cell r="BL21">
            <v>102996.25468164793</v>
          </cell>
          <cell r="BM21">
            <v>22500</v>
          </cell>
          <cell r="BN21">
            <v>1780</v>
          </cell>
          <cell r="BO21">
            <v>55000</v>
          </cell>
          <cell r="BP21">
            <v>102996.25468164793</v>
          </cell>
          <cell r="BQ21">
            <v>22500</v>
          </cell>
          <cell r="BR21">
            <v>1300</v>
          </cell>
          <cell r="BS21">
            <v>55000</v>
          </cell>
          <cell r="BT21">
            <v>102996.25468164793</v>
          </cell>
          <cell r="BU21">
            <v>23500</v>
          </cell>
          <cell r="BV21">
            <v>900</v>
          </cell>
          <cell r="BW21">
            <v>55000</v>
          </cell>
          <cell r="BX21">
            <v>102996.25468164793</v>
          </cell>
          <cell r="BY21">
            <v>23500</v>
          </cell>
          <cell r="BZ21">
            <v>0</v>
          </cell>
          <cell r="CA21">
            <v>55000</v>
          </cell>
          <cell r="CB21">
            <v>102996.25468164793</v>
          </cell>
          <cell r="CC21">
            <v>23500</v>
          </cell>
          <cell r="CD21">
            <v>0</v>
          </cell>
          <cell r="CE21">
            <v>500000</v>
          </cell>
          <cell r="CF21">
            <v>50000</v>
          </cell>
          <cell r="CG21">
            <v>55000</v>
          </cell>
          <cell r="CH21">
            <v>102996.25468164793</v>
          </cell>
          <cell r="CI21">
            <v>26000</v>
          </cell>
          <cell r="CJ21">
            <v>0</v>
          </cell>
        </row>
        <row r="22">
          <cell r="A22" t="str">
            <v>CBD</v>
          </cell>
          <cell r="B22" t="str">
            <v>Byucksan 125</v>
          </cell>
          <cell r="C22" t="str">
            <v>b</v>
          </cell>
          <cell r="D22" t="str">
            <v>b</v>
          </cell>
          <cell r="E22" t="str">
            <v>b</v>
          </cell>
          <cell r="F22" t="str">
            <v>all</v>
          </cell>
          <cell r="K22">
            <v>1</v>
          </cell>
          <cell r="L22" t="str">
            <v>유</v>
          </cell>
          <cell r="M22" t="str">
            <v>유</v>
          </cell>
          <cell r="O22" t="str">
            <v>용산구</v>
          </cell>
          <cell r="P22" t="str">
            <v>동자동</v>
          </cell>
          <cell r="Q22">
            <v>12</v>
          </cell>
          <cell r="R22">
            <v>91.9</v>
          </cell>
          <cell r="S22">
            <v>1991</v>
          </cell>
          <cell r="T22" t="str">
            <v>24F</v>
          </cell>
          <cell r="U22" t="str">
            <v>6B</v>
          </cell>
          <cell r="V22">
            <v>3629.4</v>
          </cell>
          <cell r="W22">
            <v>1650.92</v>
          </cell>
          <cell r="X22">
            <v>0.45487408387061223</v>
          </cell>
          <cell r="Y22">
            <v>6.6961000000000004</v>
          </cell>
          <cell r="Z22">
            <v>98.6</v>
          </cell>
          <cell r="AA22">
            <v>40599.69</v>
          </cell>
          <cell r="AB22">
            <v>12281.350958920686</v>
          </cell>
          <cell r="AC22">
            <v>0</v>
          </cell>
          <cell r="AD22">
            <v>0</v>
          </cell>
          <cell r="AE22">
            <v>0</v>
          </cell>
          <cell r="AF22">
            <v>53</v>
          </cell>
          <cell r="AG22">
            <v>5</v>
          </cell>
          <cell r="AH22">
            <v>1024.79</v>
          </cell>
          <cell r="AI22">
            <v>68300</v>
          </cell>
          <cell r="AJ22">
            <v>128867.92452830188</v>
          </cell>
          <cell r="AK22">
            <v>24000</v>
          </cell>
          <cell r="AL22">
            <v>1300</v>
          </cell>
          <cell r="AM22">
            <v>68300</v>
          </cell>
          <cell r="AN22">
            <v>128867.92452830188</v>
          </cell>
          <cell r="AO22">
            <v>24000</v>
          </cell>
          <cell r="AP22">
            <v>1300</v>
          </cell>
          <cell r="AQ22">
            <v>68300</v>
          </cell>
          <cell r="AR22">
            <v>128867.92452830188</v>
          </cell>
          <cell r="AS22">
            <v>26000</v>
          </cell>
          <cell r="AT22">
            <v>1600</v>
          </cell>
          <cell r="AU22">
            <v>68300</v>
          </cell>
          <cell r="AV22">
            <v>128867.92452830188</v>
          </cell>
          <cell r="AW22">
            <v>24000</v>
          </cell>
          <cell r="AX22">
            <v>1200</v>
          </cell>
          <cell r="AY22">
            <v>47810</v>
          </cell>
          <cell r="AZ22">
            <v>90207.547169811311</v>
          </cell>
          <cell r="BA22">
            <v>24000</v>
          </cell>
          <cell r="BB22">
            <v>3800</v>
          </cell>
          <cell r="BC22">
            <v>49500</v>
          </cell>
          <cell r="BD22">
            <v>93396.226415094337</v>
          </cell>
          <cell r="BE22">
            <v>24000</v>
          </cell>
          <cell r="BF22">
            <v>2000</v>
          </cell>
          <cell r="BG22">
            <v>47810</v>
          </cell>
          <cell r="BH22">
            <v>90207.547169811311</v>
          </cell>
          <cell r="BI22">
            <v>24000</v>
          </cell>
          <cell r="BJ22">
            <v>2000</v>
          </cell>
          <cell r="BK22">
            <v>47810</v>
          </cell>
          <cell r="BL22">
            <v>90207.547169811311</v>
          </cell>
          <cell r="BM22">
            <v>24000</v>
          </cell>
          <cell r="BN22">
            <v>3000</v>
          </cell>
          <cell r="BO22">
            <v>47710</v>
          </cell>
          <cell r="BP22">
            <v>90018.867924528298</v>
          </cell>
          <cell r="BQ22">
            <v>20000</v>
          </cell>
          <cell r="BR22">
            <v>3000</v>
          </cell>
          <cell r="BS22">
            <v>49500</v>
          </cell>
          <cell r="BT22">
            <v>93396.226415094337</v>
          </cell>
          <cell r="BU22">
            <v>24000</v>
          </cell>
          <cell r="BV22">
            <v>3000</v>
          </cell>
          <cell r="BW22">
            <v>49000</v>
          </cell>
          <cell r="BX22">
            <v>92452.830188679247</v>
          </cell>
          <cell r="BY22">
            <v>24000</v>
          </cell>
          <cell r="BZ22">
            <v>600</v>
          </cell>
          <cell r="CA22">
            <v>48400</v>
          </cell>
          <cell r="CB22">
            <v>91320.75471698113</v>
          </cell>
          <cell r="CC22">
            <v>20000</v>
          </cell>
          <cell r="CD22">
            <v>859.6</v>
          </cell>
          <cell r="CE22">
            <v>440000</v>
          </cell>
          <cell r="CF22">
            <v>44000</v>
          </cell>
          <cell r="CG22">
            <v>48400</v>
          </cell>
          <cell r="CH22">
            <v>91320.75471698113</v>
          </cell>
          <cell r="CI22">
            <v>20000</v>
          </cell>
          <cell r="CJ22">
            <v>0</v>
          </cell>
        </row>
        <row r="23">
          <cell r="A23" t="str">
            <v>CBD</v>
          </cell>
          <cell r="B23" t="str">
            <v>KukJe Fire Insurance</v>
          </cell>
          <cell r="C23" t="str">
            <v>b</v>
          </cell>
          <cell r="D23" t="str">
            <v>b</v>
          </cell>
          <cell r="E23" t="str">
            <v>b</v>
          </cell>
          <cell r="F23" t="str">
            <v>all</v>
          </cell>
          <cell r="K23">
            <v>138</v>
          </cell>
          <cell r="L23" t="str">
            <v>유</v>
          </cell>
          <cell r="M23" t="str">
            <v>유</v>
          </cell>
          <cell r="O23" t="str">
            <v>중구</v>
          </cell>
          <cell r="P23" t="str">
            <v>남대문로5가</v>
          </cell>
          <cell r="Q23">
            <v>120</v>
          </cell>
          <cell r="R23">
            <v>70.599999999999994</v>
          </cell>
          <cell r="S23">
            <v>1970</v>
          </cell>
          <cell r="T23" t="str">
            <v>25F</v>
          </cell>
          <cell r="U23" t="str">
            <v>3B</v>
          </cell>
          <cell r="V23">
            <v>2387.8000000000002</v>
          </cell>
          <cell r="W23">
            <v>1791.74</v>
          </cell>
          <cell r="X23">
            <v>0.75037272803417365</v>
          </cell>
          <cell r="Y23">
            <v>8.4629999999999992</v>
          </cell>
          <cell r="Z23">
            <v>88.8</v>
          </cell>
          <cell r="AA23">
            <v>35541.97</v>
          </cell>
          <cell r="AB23">
            <v>10751.397543711053</v>
          </cell>
          <cell r="AC23">
            <v>0</v>
          </cell>
          <cell r="AD23">
            <v>0</v>
          </cell>
          <cell r="AE23">
            <v>0</v>
          </cell>
          <cell r="AF23">
            <v>76</v>
          </cell>
          <cell r="AG23">
            <v>3</v>
          </cell>
          <cell r="AH23">
            <v>1170.25</v>
          </cell>
          <cell r="AI23">
            <v>64700</v>
          </cell>
          <cell r="AJ23">
            <v>85131.578947368427</v>
          </cell>
          <cell r="AK23">
            <v>24000</v>
          </cell>
          <cell r="AL23">
            <v>80</v>
          </cell>
          <cell r="AM23">
            <v>64700</v>
          </cell>
          <cell r="AN23">
            <v>85131.578947368427</v>
          </cell>
          <cell r="AO23">
            <v>24000</v>
          </cell>
          <cell r="AP23">
            <v>80</v>
          </cell>
          <cell r="AQ23">
            <v>80700</v>
          </cell>
          <cell r="AR23">
            <v>106184.21052631579</v>
          </cell>
          <cell r="AS23">
            <v>25300</v>
          </cell>
          <cell r="AT23">
            <v>1000</v>
          </cell>
          <cell r="AU23">
            <v>80700</v>
          </cell>
          <cell r="AV23">
            <v>106184.21052631579</v>
          </cell>
          <cell r="AW23">
            <v>25300</v>
          </cell>
          <cell r="AX23">
            <v>1000</v>
          </cell>
          <cell r="BF23">
            <v>1500</v>
          </cell>
          <cell r="BS23">
            <v>56100</v>
          </cell>
          <cell r="BT23">
            <v>73815.789473684214</v>
          </cell>
          <cell r="BU23">
            <v>24000</v>
          </cell>
          <cell r="BV23">
            <v>1500</v>
          </cell>
          <cell r="BW23">
            <v>56700</v>
          </cell>
          <cell r="BX23">
            <v>74605.263157894733</v>
          </cell>
          <cell r="BY23">
            <v>24000</v>
          </cell>
          <cell r="BZ23">
            <v>1000</v>
          </cell>
          <cell r="CA23">
            <v>80700</v>
          </cell>
          <cell r="CB23">
            <v>106184.21052631579</v>
          </cell>
          <cell r="CC23">
            <v>25000</v>
          </cell>
          <cell r="CD23">
            <v>0</v>
          </cell>
          <cell r="CE23">
            <v>570000</v>
          </cell>
          <cell r="CF23">
            <v>75000</v>
          </cell>
          <cell r="CG23">
            <v>80700</v>
          </cell>
          <cell r="CH23">
            <v>106184.21052631579</v>
          </cell>
          <cell r="CI23">
            <v>23500</v>
          </cell>
          <cell r="CJ23">
            <v>200</v>
          </cell>
        </row>
        <row r="24">
          <cell r="A24" t="str">
            <v>CBD</v>
          </cell>
          <cell r="B24" t="str">
            <v>DaeYonGak</v>
          </cell>
          <cell r="C24" t="str">
            <v>b</v>
          </cell>
          <cell r="D24" t="str">
            <v>b</v>
          </cell>
          <cell r="E24" t="str">
            <v>b</v>
          </cell>
          <cell r="F24" t="str">
            <v>all</v>
          </cell>
          <cell r="K24">
            <v>132</v>
          </cell>
          <cell r="L24" t="str">
            <v>유</v>
          </cell>
          <cell r="M24" t="str">
            <v>유</v>
          </cell>
          <cell r="O24" t="str">
            <v>중구</v>
          </cell>
          <cell r="P24" t="str">
            <v>충무로1가</v>
          </cell>
          <cell r="Q24" t="str">
            <v>25-5</v>
          </cell>
          <cell r="R24">
            <v>68.7</v>
          </cell>
          <cell r="S24">
            <v>1968</v>
          </cell>
          <cell r="T24" t="str">
            <v>22F</v>
          </cell>
          <cell r="U24" t="str">
            <v>2B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34195.49</v>
          </cell>
          <cell r="AB24">
            <v>10344.089176598705</v>
          </cell>
          <cell r="AC24">
            <v>0</v>
          </cell>
          <cell r="AD24">
            <v>0</v>
          </cell>
          <cell r="AE24">
            <v>0</v>
          </cell>
          <cell r="AF24">
            <v>70</v>
          </cell>
          <cell r="AG24">
            <v>2</v>
          </cell>
          <cell r="AH24">
            <v>1599.97</v>
          </cell>
          <cell r="AI24">
            <v>88000</v>
          </cell>
          <cell r="AJ24">
            <v>125714.28571428572</v>
          </cell>
          <cell r="AK24">
            <v>26000</v>
          </cell>
          <cell r="AL24">
            <v>0</v>
          </cell>
          <cell r="AM24">
            <v>88000</v>
          </cell>
          <cell r="AN24">
            <v>125714.28571428572</v>
          </cell>
          <cell r="AO24">
            <v>26000</v>
          </cell>
          <cell r="AP24">
            <v>0</v>
          </cell>
          <cell r="AQ24">
            <v>88000</v>
          </cell>
          <cell r="AR24">
            <v>125714.28571428572</v>
          </cell>
          <cell r="AS24">
            <v>26000</v>
          </cell>
          <cell r="AT24">
            <v>250</v>
          </cell>
          <cell r="AU24">
            <v>88000</v>
          </cell>
          <cell r="AV24">
            <v>125714.28571428572</v>
          </cell>
          <cell r="AW24">
            <v>26000</v>
          </cell>
          <cell r="AX24">
            <v>406</v>
          </cell>
          <cell r="AY24">
            <v>70400</v>
          </cell>
          <cell r="AZ24">
            <v>100571.42857142858</v>
          </cell>
          <cell r="BA24">
            <v>27000</v>
          </cell>
          <cell r="BB24">
            <v>3000</v>
          </cell>
          <cell r="BC24">
            <v>66000</v>
          </cell>
          <cell r="BD24">
            <v>94285.71428571429</v>
          </cell>
          <cell r="BE24">
            <v>27000</v>
          </cell>
          <cell r="BF24">
            <v>2000</v>
          </cell>
          <cell r="BG24">
            <v>66000</v>
          </cell>
          <cell r="BH24">
            <v>94285.71428571429</v>
          </cell>
          <cell r="BI24">
            <v>27000</v>
          </cell>
          <cell r="BJ24">
            <v>2000</v>
          </cell>
          <cell r="BK24">
            <v>66000</v>
          </cell>
          <cell r="BL24">
            <v>94285.71428571429</v>
          </cell>
          <cell r="BM24">
            <v>27000</v>
          </cell>
          <cell r="BN24">
            <v>1500</v>
          </cell>
          <cell r="BO24">
            <v>66000</v>
          </cell>
          <cell r="BP24">
            <v>94285.71428571429</v>
          </cell>
          <cell r="BQ24">
            <v>31000</v>
          </cell>
          <cell r="BR24">
            <v>2000</v>
          </cell>
          <cell r="BS24">
            <v>55000</v>
          </cell>
          <cell r="BT24">
            <v>78571.42857142858</v>
          </cell>
          <cell r="BU24">
            <v>31000</v>
          </cell>
          <cell r="BV24">
            <v>2000</v>
          </cell>
          <cell r="BW24">
            <v>55000</v>
          </cell>
          <cell r="BX24">
            <v>78571.42857142858</v>
          </cell>
          <cell r="BY24">
            <v>31000</v>
          </cell>
          <cell r="BZ24">
            <v>1000</v>
          </cell>
          <cell r="CA24">
            <v>55000</v>
          </cell>
          <cell r="CB24">
            <v>78571.42857142858</v>
          </cell>
          <cell r="CC24">
            <v>31000</v>
          </cell>
          <cell r="CD24">
            <v>140</v>
          </cell>
          <cell r="CE24">
            <v>500000</v>
          </cell>
          <cell r="CF24">
            <v>50000</v>
          </cell>
          <cell r="CG24">
            <v>55000</v>
          </cell>
          <cell r="CH24">
            <v>78571.42857142858</v>
          </cell>
          <cell r="CI24">
            <v>31000</v>
          </cell>
          <cell r="CJ24">
            <v>188</v>
          </cell>
        </row>
        <row r="25">
          <cell r="A25" t="str">
            <v>CBD</v>
          </cell>
          <cell r="B25" t="str">
            <v>Hyundai(적선)</v>
          </cell>
          <cell r="C25" t="str">
            <v>b</v>
          </cell>
          <cell r="D25" t="str">
            <v>b</v>
          </cell>
          <cell r="E25" t="str">
            <v>b</v>
          </cell>
          <cell r="F25" t="str">
            <v>all</v>
          </cell>
          <cell r="L25" t="str">
            <v>유</v>
          </cell>
          <cell r="M25" t="str">
            <v>유</v>
          </cell>
          <cell r="O25" t="str">
            <v>종로구</v>
          </cell>
          <cell r="P25" t="str">
            <v>적선동</v>
          </cell>
          <cell r="Q25">
            <v>80</v>
          </cell>
          <cell r="R25">
            <v>86.1</v>
          </cell>
          <cell r="S25">
            <v>1986</v>
          </cell>
          <cell r="T25" t="str">
            <v>12F</v>
          </cell>
          <cell r="U25" t="str">
            <v>4B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32049.731</v>
          </cell>
          <cell r="AB25">
            <v>9695</v>
          </cell>
          <cell r="AC25">
            <v>0</v>
          </cell>
          <cell r="AD25">
            <v>0</v>
          </cell>
          <cell r="AE25">
            <v>0</v>
          </cell>
          <cell r="AF25">
            <v>56</v>
          </cell>
          <cell r="AG25">
            <v>0</v>
          </cell>
          <cell r="AH25">
            <v>0</v>
          </cell>
          <cell r="AI25">
            <v>55000</v>
          </cell>
          <cell r="AJ25">
            <v>98214.28571428571</v>
          </cell>
          <cell r="AK25">
            <v>15600</v>
          </cell>
          <cell r="AL25">
            <v>0</v>
          </cell>
          <cell r="AM25">
            <v>55000</v>
          </cell>
          <cell r="AN25">
            <v>98214.28571428571</v>
          </cell>
          <cell r="AO25">
            <v>15600</v>
          </cell>
          <cell r="AP25">
            <v>0</v>
          </cell>
          <cell r="AQ25">
            <v>55000</v>
          </cell>
          <cell r="AR25">
            <v>98214.28571428571</v>
          </cell>
          <cell r="AS25">
            <v>15600</v>
          </cell>
          <cell r="AT25">
            <v>100</v>
          </cell>
          <cell r="AU25">
            <v>55000</v>
          </cell>
          <cell r="AV25">
            <v>98214.28571428571</v>
          </cell>
          <cell r="AW25">
            <v>15600</v>
          </cell>
          <cell r="AX25">
            <v>100</v>
          </cell>
          <cell r="AY25">
            <v>49500</v>
          </cell>
          <cell r="AZ25">
            <v>88392.85714285713</v>
          </cell>
          <cell r="BA25">
            <v>15600</v>
          </cell>
          <cell r="BB25">
            <v>0</v>
          </cell>
          <cell r="BC25">
            <v>49500</v>
          </cell>
          <cell r="BD25">
            <v>88392.85714285713</v>
          </cell>
          <cell r="BE25">
            <v>15600</v>
          </cell>
          <cell r="BF25">
            <v>0</v>
          </cell>
          <cell r="BG25">
            <v>49500</v>
          </cell>
          <cell r="BH25">
            <v>88392.85714285713</v>
          </cell>
          <cell r="BI25">
            <v>15600</v>
          </cell>
          <cell r="BJ25">
            <v>0</v>
          </cell>
          <cell r="BK25">
            <v>49500</v>
          </cell>
          <cell r="BL25">
            <v>88392.85714285713</v>
          </cell>
          <cell r="BM25">
            <v>15600</v>
          </cell>
          <cell r="BN25">
            <v>0</v>
          </cell>
          <cell r="BO25">
            <v>49500</v>
          </cell>
          <cell r="BP25">
            <v>88392.85714285713</v>
          </cell>
          <cell r="BQ25">
            <v>15600</v>
          </cell>
          <cell r="BR25">
            <v>0</v>
          </cell>
          <cell r="BS25">
            <v>49500</v>
          </cell>
          <cell r="BT25">
            <v>88392.85714285713</v>
          </cell>
          <cell r="BU25">
            <v>15600</v>
          </cell>
          <cell r="BV25">
            <v>0</v>
          </cell>
          <cell r="BW25">
            <v>49500</v>
          </cell>
          <cell r="BX25">
            <v>88392.85714285713</v>
          </cell>
          <cell r="BY25">
            <v>15600</v>
          </cell>
          <cell r="BZ25">
            <v>0</v>
          </cell>
          <cell r="CA25">
            <v>49500</v>
          </cell>
          <cell r="CB25">
            <v>88392.85714285713</v>
          </cell>
          <cell r="CC25">
            <v>16000</v>
          </cell>
          <cell r="CD25">
            <v>0</v>
          </cell>
          <cell r="CG25">
            <v>55700</v>
          </cell>
          <cell r="CH25">
            <v>99464.28571428571</v>
          </cell>
          <cell r="CI25">
            <v>25000</v>
          </cell>
          <cell r="CJ25">
            <v>396</v>
          </cell>
        </row>
        <row r="26">
          <cell r="A26" t="str">
            <v>CBD</v>
          </cell>
          <cell r="B26" t="str">
            <v>DongYang Chemical</v>
          </cell>
          <cell r="C26" t="str">
            <v>b</v>
          </cell>
          <cell r="D26" t="str">
            <v>b</v>
          </cell>
          <cell r="E26" t="str">
            <v>b</v>
          </cell>
          <cell r="F26" t="str">
            <v>all</v>
          </cell>
          <cell r="K26">
            <v>117</v>
          </cell>
          <cell r="L26" t="str">
            <v>유</v>
          </cell>
          <cell r="M26" t="str">
            <v>유</v>
          </cell>
          <cell r="O26" t="str">
            <v>중구</v>
          </cell>
          <cell r="P26" t="str">
            <v>소공동</v>
          </cell>
          <cell r="Q26">
            <v>50</v>
          </cell>
          <cell r="R26">
            <v>85.12</v>
          </cell>
          <cell r="S26">
            <v>1985</v>
          </cell>
          <cell r="T26" t="str">
            <v>20F</v>
          </cell>
          <cell r="U26" t="str">
            <v>5B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29160</v>
          </cell>
          <cell r="AB26">
            <v>8820.8603061286231</v>
          </cell>
          <cell r="AC26">
            <v>0</v>
          </cell>
          <cell r="AD26">
            <v>0</v>
          </cell>
          <cell r="AE26">
            <v>0</v>
          </cell>
          <cell r="AF26">
            <v>65</v>
          </cell>
          <cell r="AG26">
            <v>2</v>
          </cell>
          <cell r="AH26">
            <v>1065</v>
          </cell>
          <cell r="AI26">
            <v>87300</v>
          </cell>
          <cell r="AJ26">
            <v>134307.69230769231</v>
          </cell>
          <cell r="AK26">
            <v>30500</v>
          </cell>
          <cell r="AL26">
            <v>200</v>
          </cell>
          <cell r="AM26">
            <v>87300</v>
          </cell>
          <cell r="AN26">
            <v>134307.69230769231</v>
          </cell>
          <cell r="AO26">
            <v>30500</v>
          </cell>
          <cell r="AP26">
            <v>45</v>
          </cell>
          <cell r="AQ26">
            <v>87300</v>
          </cell>
          <cell r="AR26">
            <v>134307.69230769231</v>
          </cell>
          <cell r="AS26">
            <v>30500</v>
          </cell>
          <cell r="AT26">
            <v>200</v>
          </cell>
          <cell r="AU26">
            <v>87300</v>
          </cell>
          <cell r="AV26">
            <v>134307.69230769231</v>
          </cell>
          <cell r="AW26">
            <v>30500</v>
          </cell>
          <cell r="AX26">
            <v>0</v>
          </cell>
          <cell r="AY26">
            <v>87300</v>
          </cell>
          <cell r="AZ26">
            <v>134307.69230769231</v>
          </cell>
          <cell r="BA26">
            <v>30500</v>
          </cell>
          <cell r="BB26">
            <v>308</v>
          </cell>
          <cell r="BC26">
            <v>79300</v>
          </cell>
          <cell r="BD26">
            <v>122000</v>
          </cell>
          <cell r="BE26">
            <v>27500</v>
          </cell>
          <cell r="BF26">
            <v>0</v>
          </cell>
          <cell r="BG26">
            <v>79300</v>
          </cell>
          <cell r="BH26">
            <v>122000</v>
          </cell>
          <cell r="BI26">
            <v>27500</v>
          </cell>
          <cell r="BJ26">
            <v>218</v>
          </cell>
          <cell r="BK26">
            <v>79300</v>
          </cell>
          <cell r="BL26">
            <v>122000</v>
          </cell>
          <cell r="BM26">
            <v>27500</v>
          </cell>
          <cell r="BN26">
            <v>145.4</v>
          </cell>
          <cell r="BO26">
            <v>79300</v>
          </cell>
          <cell r="BP26">
            <v>122000</v>
          </cell>
          <cell r="BQ26">
            <v>27500</v>
          </cell>
          <cell r="BR26">
            <v>140</v>
          </cell>
          <cell r="BS26">
            <v>79300</v>
          </cell>
          <cell r="BT26">
            <v>122000</v>
          </cell>
          <cell r="BU26">
            <v>27500</v>
          </cell>
          <cell r="BV26">
            <v>140</v>
          </cell>
          <cell r="BW26">
            <v>79300</v>
          </cell>
          <cell r="BX26">
            <v>122000</v>
          </cell>
          <cell r="BY26">
            <v>27500</v>
          </cell>
          <cell r="BZ26">
            <v>0</v>
          </cell>
          <cell r="CA26">
            <v>79300</v>
          </cell>
          <cell r="CB26">
            <v>122000</v>
          </cell>
          <cell r="CC26">
            <v>27500</v>
          </cell>
          <cell r="CD26">
            <v>0</v>
          </cell>
          <cell r="CE26">
            <v>680000</v>
          </cell>
          <cell r="CF26">
            <v>80500</v>
          </cell>
          <cell r="CG26">
            <v>87300</v>
          </cell>
          <cell r="CH26">
            <v>134307.69230769231</v>
          </cell>
          <cell r="CI26">
            <v>27500</v>
          </cell>
          <cell r="CJ26">
            <v>0</v>
          </cell>
        </row>
        <row r="27">
          <cell r="A27" t="str">
            <v>CBD</v>
          </cell>
          <cell r="B27" t="str">
            <v>KoLon</v>
          </cell>
          <cell r="C27" t="str">
            <v>b</v>
          </cell>
          <cell r="D27" t="str">
            <v>b</v>
          </cell>
          <cell r="E27" t="str">
            <v>b</v>
          </cell>
          <cell r="F27" t="str">
            <v>all</v>
          </cell>
          <cell r="L27" t="str">
            <v>유</v>
          </cell>
          <cell r="M27" t="str">
            <v>유</v>
          </cell>
          <cell r="O27" t="str">
            <v>중구</v>
          </cell>
          <cell r="P27" t="str">
            <v>무교동</v>
          </cell>
          <cell r="Q27">
            <v>45</v>
          </cell>
          <cell r="R27">
            <v>80.12</v>
          </cell>
          <cell r="S27">
            <v>1980</v>
          </cell>
          <cell r="T27" t="str">
            <v>15F</v>
          </cell>
          <cell r="U27" t="str">
            <v>3B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29481.124400000001</v>
          </cell>
          <cell r="AB27">
            <v>8918</v>
          </cell>
          <cell r="AC27">
            <v>0</v>
          </cell>
          <cell r="AD27">
            <v>0</v>
          </cell>
          <cell r="AE27">
            <v>0</v>
          </cell>
          <cell r="AF27">
            <v>57</v>
          </cell>
          <cell r="AG27">
            <v>0</v>
          </cell>
          <cell r="AH27">
            <v>0</v>
          </cell>
          <cell r="AI27">
            <v>70082.83</v>
          </cell>
          <cell r="AJ27">
            <v>122952.33333333334</v>
          </cell>
          <cell r="AK27">
            <v>29572</v>
          </cell>
          <cell r="AL27">
            <v>0</v>
          </cell>
          <cell r="AM27">
            <v>70082.83</v>
          </cell>
          <cell r="AN27">
            <v>122952.33333333334</v>
          </cell>
          <cell r="AO27">
            <v>29572</v>
          </cell>
          <cell r="AP27">
            <v>0</v>
          </cell>
          <cell r="AQ27">
            <v>70082.83</v>
          </cell>
          <cell r="AR27">
            <v>122952.33333333334</v>
          </cell>
          <cell r="AS27">
            <v>29572</v>
          </cell>
          <cell r="AT27">
            <v>0</v>
          </cell>
          <cell r="AU27">
            <v>70082.83</v>
          </cell>
          <cell r="AV27">
            <v>122952.33333333334</v>
          </cell>
          <cell r="AW27">
            <v>30105</v>
          </cell>
          <cell r="AX27">
            <v>0</v>
          </cell>
          <cell r="AY27">
            <v>70082.83</v>
          </cell>
          <cell r="AZ27">
            <v>122952.33333333334</v>
          </cell>
          <cell r="BA27">
            <v>30105</v>
          </cell>
          <cell r="BB27">
            <v>0</v>
          </cell>
          <cell r="BC27">
            <v>70081.83</v>
          </cell>
          <cell r="BD27">
            <v>122950.57894736844</v>
          </cell>
          <cell r="BE27">
            <v>29752</v>
          </cell>
          <cell r="BF27">
            <v>0</v>
          </cell>
          <cell r="BG27">
            <v>70081.83</v>
          </cell>
          <cell r="BH27">
            <v>122950.57894736844</v>
          </cell>
          <cell r="BI27">
            <v>29752</v>
          </cell>
          <cell r="BJ27">
            <v>0</v>
          </cell>
          <cell r="BK27">
            <v>70081.83</v>
          </cell>
          <cell r="BL27">
            <v>122950.57894736844</v>
          </cell>
          <cell r="BM27">
            <v>29752</v>
          </cell>
          <cell r="BN27">
            <v>0</v>
          </cell>
          <cell r="BO27">
            <v>70081.83</v>
          </cell>
          <cell r="BP27">
            <v>122950.57894736844</v>
          </cell>
          <cell r="BQ27">
            <v>29752</v>
          </cell>
          <cell r="BR27">
            <v>0</v>
          </cell>
          <cell r="BS27">
            <v>70082.83</v>
          </cell>
          <cell r="BT27">
            <v>122952.33333333334</v>
          </cell>
          <cell r="BU27">
            <v>29752</v>
          </cell>
          <cell r="BV27">
            <v>0</v>
          </cell>
          <cell r="BW27">
            <v>70082.83</v>
          </cell>
          <cell r="BX27">
            <v>122952.33333333334</v>
          </cell>
          <cell r="BY27">
            <v>29752</v>
          </cell>
          <cell r="BZ27">
            <v>145.4</v>
          </cell>
          <cell r="CA27">
            <v>70082.83</v>
          </cell>
          <cell r="CB27">
            <v>122952.33333333334</v>
          </cell>
          <cell r="CC27">
            <v>29752</v>
          </cell>
          <cell r="CD27">
            <v>0</v>
          </cell>
          <cell r="CG27">
            <v>64463</v>
          </cell>
          <cell r="CH27">
            <v>113092.98245614037</v>
          </cell>
          <cell r="CI27">
            <v>29752</v>
          </cell>
          <cell r="CJ27">
            <v>0</v>
          </cell>
        </row>
        <row r="28">
          <cell r="A28" t="str">
            <v>CBD</v>
          </cell>
          <cell r="B28" t="str">
            <v>Soonhwa</v>
          </cell>
          <cell r="C28" t="str">
            <v>b</v>
          </cell>
          <cell r="D28" t="str">
            <v>b</v>
          </cell>
          <cell r="E28" t="str">
            <v>b</v>
          </cell>
          <cell r="F28" t="str">
            <v>all</v>
          </cell>
          <cell r="K28">
            <v>87</v>
          </cell>
          <cell r="L28" t="str">
            <v>유</v>
          </cell>
          <cell r="M28" t="str">
            <v>유</v>
          </cell>
          <cell r="O28" t="str">
            <v>종로구</v>
          </cell>
          <cell r="P28" t="str">
            <v>순화동</v>
          </cell>
          <cell r="Q28" t="str">
            <v>5-2</v>
          </cell>
          <cell r="R28">
            <v>88.5</v>
          </cell>
          <cell r="S28">
            <v>1988</v>
          </cell>
          <cell r="T28" t="str">
            <v>17F</v>
          </cell>
          <cell r="U28" t="str">
            <v>2B</v>
          </cell>
          <cell r="V28">
            <v>4232.5</v>
          </cell>
          <cell r="W28">
            <v>1357.71</v>
          </cell>
          <cell r="X28">
            <v>0.32078204370939162</v>
          </cell>
          <cell r="Y28">
            <v>5.6760000000000002</v>
          </cell>
          <cell r="Z28">
            <v>0</v>
          </cell>
          <cell r="AA28">
            <v>27785.79</v>
          </cell>
          <cell r="AB28">
            <v>8405.163651763567</v>
          </cell>
          <cell r="AC28">
            <v>0</v>
          </cell>
          <cell r="AD28">
            <v>0</v>
          </cell>
          <cell r="AE28">
            <v>0</v>
          </cell>
          <cell r="AF28">
            <v>70</v>
          </cell>
          <cell r="AG28">
            <v>4</v>
          </cell>
          <cell r="AH28">
            <v>1277.92</v>
          </cell>
          <cell r="AI28">
            <v>57200</v>
          </cell>
          <cell r="AJ28">
            <v>81714.285714285725</v>
          </cell>
          <cell r="AK28">
            <v>21000</v>
          </cell>
          <cell r="AL28">
            <v>90</v>
          </cell>
          <cell r="AM28">
            <v>57200</v>
          </cell>
          <cell r="AN28">
            <v>81714.285714285725</v>
          </cell>
          <cell r="AO28">
            <v>21000</v>
          </cell>
          <cell r="AP28">
            <v>90</v>
          </cell>
          <cell r="AQ28">
            <v>57200</v>
          </cell>
          <cell r="AR28">
            <v>81714.285714285725</v>
          </cell>
          <cell r="AS28">
            <v>21000</v>
          </cell>
          <cell r="AT28">
            <v>1100</v>
          </cell>
          <cell r="AU28">
            <v>52000</v>
          </cell>
          <cell r="AV28">
            <v>74285.71428571429</v>
          </cell>
          <cell r="AW28">
            <v>21000</v>
          </cell>
          <cell r="AX28">
            <v>1450</v>
          </cell>
          <cell r="AY28">
            <v>52000</v>
          </cell>
          <cell r="AZ28">
            <v>74285.71428571429</v>
          </cell>
          <cell r="BA28">
            <v>21000</v>
          </cell>
          <cell r="BB28">
            <v>1800</v>
          </cell>
          <cell r="BC28">
            <v>52000</v>
          </cell>
          <cell r="BD28">
            <v>74285.71428571429</v>
          </cell>
          <cell r="BE28">
            <v>21000</v>
          </cell>
          <cell r="BF28">
            <v>1700</v>
          </cell>
          <cell r="BG28">
            <v>52000</v>
          </cell>
          <cell r="BH28">
            <v>74285.71428571429</v>
          </cell>
          <cell r="BI28">
            <v>21000</v>
          </cell>
          <cell r="BJ28">
            <v>1700</v>
          </cell>
          <cell r="BK28">
            <v>52000</v>
          </cell>
          <cell r="BL28">
            <v>74285.71428571429</v>
          </cell>
          <cell r="BM28">
            <v>21000</v>
          </cell>
          <cell r="BN28">
            <v>2254</v>
          </cell>
          <cell r="BO28">
            <v>52000</v>
          </cell>
          <cell r="BP28">
            <v>74285.71428571429</v>
          </cell>
          <cell r="BQ28">
            <v>21000</v>
          </cell>
          <cell r="BR28">
            <v>2000</v>
          </cell>
          <cell r="BS28">
            <v>52000</v>
          </cell>
          <cell r="BT28">
            <v>74285.71428571429</v>
          </cell>
          <cell r="BU28">
            <v>21000</v>
          </cell>
          <cell r="BV28">
            <v>2000</v>
          </cell>
          <cell r="BW28">
            <v>52000</v>
          </cell>
          <cell r="BX28">
            <v>74285.71428571429</v>
          </cell>
          <cell r="BY28">
            <v>21000</v>
          </cell>
          <cell r="BZ28">
            <v>0</v>
          </cell>
          <cell r="CA28">
            <v>52000</v>
          </cell>
          <cell r="CB28">
            <v>74285.71428571429</v>
          </cell>
          <cell r="CC28">
            <v>21000</v>
          </cell>
          <cell r="CD28">
            <v>0</v>
          </cell>
          <cell r="CE28">
            <v>520000</v>
          </cell>
          <cell r="CF28">
            <v>46800</v>
          </cell>
          <cell r="CG28">
            <v>52000</v>
          </cell>
          <cell r="CH28">
            <v>74285.71428571429</v>
          </cell>
          <cell r="CI28">
            <v>30500</v>
          </cell>
          <cell r="CJ28">
            <v>0</v>
          </cell>
        </row>
        <row r="29">
          <cell r="A29" t="str">
            <v>CBD</v>
          </cell>
          <cell r="B29" t="str">
            <v>HanWha</v>
          </cell>
          <cell r="C29" t="str">
            <v>b</v>
          </cell>
          <cell r="D29" t="str">
            <v>b</v>
          </cell>
          <cell r="E29" t="str">
            <v>b</v>
          </cell>
          <cell r="F29" t="str">
            <v>all</v>
          </cell>
          <cell r="L29" t="str">
            <v>유</v>
          </cell>
          <cell r="M29" t="str">
            <v>유</v>
          </cell>
          <cell r="O29" t="str">
            <v xml:space="preserve">중구 </v>
          </cell>
          <cell r="P29" t="str">
            <v>서소문동</v>
          </cell>
          <cell r="Q29">
            <v>34</v>
          </cell>
          <cell r="R29">
            <v>79.5</v>
          </cell>
          <cell r="S29">
            <v>1979</v>
          </cell>
          <cell r="T29" t="str">
            <v>13F</v>
          </cell>
          <cell r="U29" t="str">
            <v>3B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39583.6492</v>
          </cell>
          <cell r="AB29">
            <v>11974</v>
          </cell>
          <cell r="AC29">
            <v>0</v>
          </cell>
          <cell r="AD29">
            <v>0</v>
          </cell>
          <cell r="AE29">
            <v>0</v>
          </cell>
          <cell r="AF29">
            <v>60</v>
          </cell>
          <cell r="AG29">
            <v>0</v>
          </cell>
          <cell r="AH29">
            <v>0</v>
          </cell>
          <cell r="AI29">
            <v>69377</v>
          </cell>
          <cell r="AJ29">
            <v>115628.33333333334</v>
          </cell>
          <cell r="AK29">
            <v>24050</v>
          </cell>
          <cell r="AL29">
            <v>0</v>
          </cell>
          <cell r="AM29">
            <v>93500</v>
          </cell>
          <cell r="AN29">
            <v>155833.33333333334</v>
          </cell>
          <cell r="AO29">
            <v>30000</v>
          </cell>
          <cell r="AP29">
            <v>0</v>
          </cell>
          <cell r="AQ29">
            <v>93500</v>
          </cell>
          <cell r="AR29">
            <v>155833.33333333334</v>
          </cell>
          <cell r="AS29">
            <v>30000</v>
          </cell>
          <cell r="AT29">
            <v>1748</v>
          </cell>
          <cell r="AU29">
            <v>93500</v>
          </cell>
          <cell r="AV29">
            <v>155833.33333333334</v>
          </cell>
          <cell r="AW29">
            <v>30000</v>
          </cell>
          <cell r="AX29">
            <v>870</v>
          </cell>
          <cell r="AY29">
            <v>93500</v>
          </cell>
          <cell r="AZ29">
            <v>155833.33333333334</v>
          </cell>
          <cell r="BA29">
            <v>30000</v>
          </cell>
          <cell r="BB29">
            <v>0</v>
          </cell>
          <cell r="BC29">
            <v>69377</v>
          </cell>
          <cell r="BD29">
            <v>115628.33333333334</v>
          </cell>
          <cell r="BE29">
            <v>24050</v>
          </cell>
          <cell r="BF29">
            <v>3450</v>
          </cell>
          <cell r="BG29">
            <v>69377</v>
          </cell>
          <cell r="BH29">
            <v>115628.33333333334</v>
          </cell>
          <cell r="BI29">
            <v>24050</v>
          </cell>
          <cell r="BJ29">
            <v>3300</v>
          </cell>
          <cell r="BK29">
            <v>69377</v>
          </cell>
          <cell r="BL29">
            <v>115628.33333333334</v>
          </cell>
          <cell r="BM29">
            <v>24050</v>
          </cell>
          <cell r="BN29">
            <v>3304</v>
          </cell>
          <cell r="BO29">
            <v>69377</v>
          </cell>
          <cell r="BP29">
            <v>115628.33333333334</v>
          </cell>
          <cell r="BQ29">
            <v>24050</v>
          </cell>
          <cell r="BR29">
            <v>850</v>
          </cell>
          <cell r="BS29">
            <v>69377</v>
          </cell>
          <cell r="BT29">
            <v>115628.33333333334</v>
          </cell>
          <cell r="BU29">
            <v>30000</v>
          </cell>
          <cell r="BV29">
            <v>98</v>
          </cell>
          <cell r="BW29">
            <v>69377</v>
          </cell>
          <cell r="BX29">
            <v>115628.33333333334</v>
          </cell>
          <cell r="BY29">
            <v>24050</v>
          </cell>
          <cell r="BZ29">
            <v>150</v>
          </cell>
          <cell r="CA29">
            <v>69377</v>
          </cell>
          <cell r="CB29">
            <v>115628.33333333334</v>
          </cell>
          <cell r="CC29">
            <v>24050</v>
          </cell>
          <cell r="CD29">
            <v>0</v>
          </cell>
          <cell r="CG29">
            <v>69377</v>
          </cell>
          <cell r="CH29">
            <v>115628.33333333334</v>
          </cell>
          <cell r="CI29">
            <v>33580</v>
          </cell>
          <cell r="CJ29">
            <v>0</v>
          </cell>
        </row>
        <row r="30">
          <cell r="A30" t="str">
            <v>CBD</v>
          </cell>
          <cell r="B30" t="str">
            <v>Haewoon Center</v>
          </cell>
          <cell r="C30" t="str">
            <v>b</v>
          </cell>
          <cell r="D30" t="str">
            <v>b</v>
          </cell>
          <cell r="E30" t="str">
            <v>b</v>
          </cell>
          <cell r="F30" t="str">
            <v>all</v>
          </cell>
          <cell r="L30" t="str">
            <v>유</v>
          </cell>
          <cell r="M30" t="str">
            <v>유</v>
          </cell>
          <cell r="O30" t="str">
            <v>중구</v>
          </cell>
          <cell r="P30" t="str">
            <v>남대문로2가</v>
          </cell>
          <cell r="Q30">
            <v>118</v>
          </cell>
          <cell r="R30">
            <v>69.900000000000006</v>
          </cell>
          <cell r="S30">
            <v>1969</v>
          </cell>
          <cell r="T30" t="str">
            <v>23F</v>
          </cell>
          <cell r="U30" t="str">
            <v>2B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40349.933639999996</v>
          </cell>
          <cell r="AB30">
            <v>12205.8</v>
          </cell>
          <cell r="AC30">
            <v>0</v>
          </cell>
          <cell r="AD30">
            <v>0</v>
          </cell>
          <cell r="AE30">
            <v>0</v>
          </cell>
          <cell r="AF30">
            <v>77</v>
          </cell>
          <cell r="AG30">
            <v>0</v>
          </cell>
          <cell r="AH30">
            <v>0</v>
          </cell>
          <cell r="AI30">
            <v>76270</v>
          </cell>
          <cell r="AJ30">
            <v>99051.948051948057</v>
          </cell>
          <cell r="AK30">
            <v>37950</v>
          </cell>
          <cell r="AL30">
            <v>1500</v>
          </cell>
          <cell r="AM30">
            <v>76270</v>
          </cell>
          <cell r="AN30">
            <v>99051.948051948057</v>
          </cell>
          <cell r="AO30">
            <v>27950</v>
          </cell>
          <cell r="AP30">
            <v>1000</v>
          </cell>
          <cell r="AQ30">
            <v>76270</v>
          </cell>
          <cell r="AR30">
            <v>99051.948051948057</v>
          </cell>
          <cell r="AS30">
            <v>27950</v>
          </cell>
          <cell r="AT30">
            <v>1800</v>
          </cell>
          <cell r="AU30">
            <v>76270</v>
          </cell>
          <cell r="AV30">
            <v>99051.948051948057</v>
          </cell>
          <cell r="AW30">
            <v>27000</v>
          </cell>
          <cell r="AX30">
            <v>1400</v>
          </cell>
          <cell r="AY30">
            <v>76400</v>
          </cell>
          <cell r="AZ30">
            <v>99220.779220779223</v>
          </cell>
          <cell r="BA30">
            <v>29000</v>
          </cell>
          <cell r="BB30">
            <v>2000</v>
          </cell>
          <cell r="BC30">
            <v>72830</v>
          </cell>
          <cell r="BD30">
            <v>94584.415584415576</v>
          </cell>
          <cell r="BE30">
            <v>8720</v>
          </cell>
          <cell r="BF30">
            <v>2200</v>
          </cell>
          <cell r="BG30">
            <v>72830</v>
          </cell>
          <cell r="BH30">
            <v>94584.415584415576</v>
          </cell>
          <cell r="BI30">
            <v>8720</v>
          </cell>
          <cell r="BJ30">
            <v>2820</v>
          </cell>
          <cell r="BK30">
            <v>72830</v>
          </cell>
          <cell r="BL30">
            <v>94584.415584415576</v>
          </cell>
          <cell r="BM30">
            <v>8720</v>
          </cell>
          <cell r="BN30">
            <v>2650</v>
          </cell>
          <cell r="BO30">
            <v>72830</v>
          </cell>
          <cell r="BP30">
            <v>94584.415584415576</v>
          </cell>
          <cell r="BQ30">
            <v>28820</v>
          </cell>
          <cell r="BR30">
            <v>5300</v>
          </cell>
          <cell r="BS30">
            <v>72829.8</v>
          </cell>
          <cell r="BT30">
            <v>94584.155844155845</v>
          </cell>
          <cell r="BU30">
            <v>28820</v>
          </cell>
          <cell r="BV30">
            <v>5400</v>
          </cell>
          <cell r="BW30">
            <v>72500</v>
          </cell>
          <cell r="BX30">
            <v>94155.844155844155</v>
          </cell>
          <cell r="BY30">
            <v>29000</v>
          </cell>
          <cell r="BZ30">
            <v>0</v>
          </cell>
          <cell r="CA30">
            <v>72500</v>
          </cell>
          <cell r="CB30">
            <v>94155.844155844155</v>
          </cell>
          <cell r="CC30">
            <v>29000</v>
          </cell>
          <cell r="CD30">
            <v>4000</v>
          </cell>
          <cell r="CE30">
            <v>550000</v>
          </cell>
          <cell r="CF30">
            <v>67000</v>
          </cell>
          <cell r="CG30">
            <v>72500</v>
          </cell>
          <cell r="CH30">
            <v>94155.844155844155</v>
          </cell>
          <cell r="CI30">
            <v>21000</v>
          </cell>
          <cell r="CJ30">
            <v>0</v>
          </cell>
        </row>
        <row r="31">
          <cell r="A31" t="str">
            <v>CBD</v>
          </cell>
          <cell r="B31" t="str">
            <v>HSBC</v>
          </cell>
          <cell r="C31" t="str">
            <v>b</v>
          </cell>
          <cell r="D31" t="str">
            <v>b</v>
          </cell>
          <cell r="E31" t="str">
            <v>b</v>
          </cell>
          <cell r="F31" t="str">
            <v>all</v>
          </cell>
          <cell r="L31" t="str">
            <v>유</v>
          </cell>
          <cell r="M31" t="str">
            <v>유</v>
          </cell>
          <cell r="O31" t="str">
            <v>중구</v>
          </cell>
          <cell r="P31" t="str">
            <v>봉래동1가</v>
          </cell>
          <cell r="Q31">
            <v>25</v>
          </cell>
          <cell r="R31">
            <v>95.5</v>
          </cell>
          <cell r="S31">
            <v>1995</v>
          </cell>
          <cell r="T31" t="str">
            <v>18F</v>
          </cell>
          <cell r="U31" t="str">
            <v>6B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37709.260600000001</v>
          </cell>
          <cell r="AB31">
            <v>11407</v>
          </cell>
          <cell r="AC31">
            <v>0</v>
          </cell>
          <cell r="AD31">
            <v>0</v>
          </cell>
          <cell r="AE31">
            <v>0</v>
          </cell>
          <cell r="AF31">
            <v>62</v>
          </cell>
          <cell r="AG31">
            <v>0</v>
          </cell>
          <cell r="AH31">
            <v>0</v>
          </cell>
          <cell r="AI31">
            <v>75500</v>
          </cell>
          <cell r="AJ31">
            <v>121774.19354838709</v>
          </cell>
          <cell r="AK31">
            <v>27500</v>
          </cell>
          <cell r="AL31">
            <v>1700</v>
          </cell>
          <cell r="AM31">
            <v>75500</v>
          </cell>
          <cell r="AN31">
            <v>121774.19354838709</v>
          </cell>
          <cell r="AO31">
            <v>27500</v>
          </cell>
          <cell r="AP31">
            <v>1700</v>
          </cell>
          <cell r="AQ31">
            <v>75500</v>
          </cell>
          <cell r="AR31">
            <v>121774.19354838709</v>
          </cell>
          <cell r="AS31">
            <v>27500</v>
          </cell>
          <cell r="AT31">
            <v>1500</v>
          </cell>
          <cell r="AU31">
            <v>79550</v>
          </cell>
          <cell r="AV31">
            <v>128306.45161290323</v>
          </cell>
          <cell r="AW31">
            <v>29000</v>
          </cell>
          <cell r="AX31">
            <v>1500</v>
          </cell>
          <cell r="AY31">
            <v>79550</v>
          </cell>
          <cell r="AZ31">
            <v>128306.45161290323</v>
          </cell>
          <cell r="BA31">
            <v>29000</v>
          </cell>
          <cell r="BB31">
            <v>140</v>
          </cell>
          <cell r="BC31">
            <v>79550</v>
          </cell>
          <cell r="BD31">
            <v>128306.45161290323</v>
          </cell>
          <cell r="BE31">
            <v>29000</v>
          </cell>
          <cell r="BF31">
            <v>150</v>
          </cell>
          <cell r="BG31">
            <v>79550</v>
          </cell>
          <cell r="BH31">
            <v>128306.45161290323</v>
          </cell>
          <cell r="BI31">
            <v>29000</v>
          </cell>
          <cell r="BJ31">
            <v>539</v>
          </cell>
          <cell r="BK31">
            <v>79550</v>
          </cell>
          <cell r="BL31">
            <v>128306.45161290323</v>
          </cell>
          <cell r="BM31">
            <v>29000</v>
          </cell>
          <cell r="BN31">
            <v>2196.88</v>
          </cell>
          <cell r="BO31">
            <v>79550</v>
          </cell>
          <cell r="BP31">
            <v>128306.45161290323</v>
          </cell>
          <cell r="BQ31">
            <v>29000</v>
          </cell>
          <cell r="BR31">
            <v>0</v>
          </cell>
          <cell r="BS31">
            <v>79550</v>
          </cell>
          <cell r="BT31">
            <v>128306.45161290323</v>
          </cell>
          <cell r="BU31">
            <v>29000</v>
          </cell>
          <cell r="BV31">
            <v>150</v>
          </cell>
          <cell r="BW31">
            <v>79550</v>
          </cell>
          <cell r="BX31">
            <v>128306.45161290323</v>
          </cell>
          <cell r="BY31">
            <v>29000</v>
          </cell>
          <cell r="BZ31">
            <v>5000</v>
          </cell>
          <cell r="CA31">
            <v>79550</v>
          </cell>
          <cell r="CB31">
            <v>128306.45161290323</v>
          </cell>
          <cell r="CC31">
            <v>29000</v>
          </cell>
          <cell r="CD31">
            <v>0</v>
          </cell>
          <cell r="CE31">
            <v>910000</v>
          </cell>
          <cell r="CF31">
            <v>75000</v>
          </cell>
          <cell r="CG31">
            <v>84100</v>
          </cell>
          <cell r="CH31">
            <v>135645.16129032258</v>
          </cell>
          <cell r="CI31">
            <v>29000</v>
          </cell>
          <cell r="CJ31">
            <v>0</v>
          </cell>
        </row>
        <row r="32">
          <cell r="A32" t="str">
            <v>CBD</v>
          </cell>
          <cell r="B32" t="str">
            <v>LeeMa</v>
          </cell>
          <cell r="C32" t="str">
            <v>b</v>
          </cell>
          <cell r="D32" t="str">
            <v>b</v>
          </cell>
          <cell r="E32" t="str">
            <v>b</v>
          </cell>
          <cell r="F32" t="str">
            <v>all</v>
          </cell>
          <cell r="K32">
            <v>35</v>
          </cell>
          <cell r="L32" t="str">
            <v>유</v>
          </cell>
          <cell r="M32" t="str">
            <v>유</v>
          </cell>
          <cell r="O32" t="str">
            <v>종로구</v>
          </cell>
          <cell r="P32" t="str">
            <v>수송동</v>
          </cell>
          <cell r="Q32" t="str">
            <v>146-1</v>
          </cell>
          <cell r="R32" t="str">
            <v>83.10</v>
          </cell>
          <cell r="S32">
            <v>1983</v>
          </cell>
          <cell r="T32" t="str">
            <v>15F</v>
          </cell>
          <cell r="U32" t="str">
            <v>4B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34037.449999999997</v>
          </cell>
          <cell r="AB32">
            <v>10296.282291729685</v>
          </cell>
          <cell r="AC32">
            <v>0</v>
          </cell>
          <cell r="AD32">
            <v>0</v>
          </cell>
          <cell r="AE32">
            <v>0</v>
          </cell>
          <cell r="AF32">
            <v>67</v>
          </cell>
          <cell r="AG32">
            <v>3</v>
          </cell>
          <cell r="AH32">
            <v>1616.04</v>
          </cell>
          <cell r="AI32">
            <v>79400</v>
          </cell>
          <cell r="AJ32">
            <v>118507.46268656716</v>
          </cell>
          <cell r="AK32">
            <v>29000</v>
          </cell>
          <cell r="AL32">
            <v>800</v>
          </cell>
          <cell r="AM32">
            <v>79400</v>
          </cell>
          <cell r="AN32">
            <v>118507.46268656716</v>
          </cell>
          <cell r="AO32">
            <v>29000</v>
          </cell>
          <cell r="AP32">
            <v>800</v>
          </cell>
          <cell r="AQ32">
            <v>79400</v>
          </cell>
          <cell r="AR32">
            <v>118507.46268656716</v>
          </cell>
          <cell r="AS32">
            <v>29000</v>
          </cell>
          <cell r="AT32">
            <v>1000</v>
          </cell>
          <cell r="AU32">
            <v>74400</v>
          </cell>
          <cell r="AV32">
            <v>111044.77611940297</v>
          </cell>
          <cell r="AW32">
            <v>29000</v>
          </cell>
          <cell r="AX32">
            <v>1500</v>
          </cell>
          <cell r="AY32">
            <v>74400</v>
          </cell>
          <cell r="AZ32">
            <v>111044.77611940297</v>
          </cell>
          <cell r="BA32">
            <v>29000</v>
          </cell>
          <cell r="BB32">
            <v>1400</v>
          </cell>
          <cell r="BC32">
            <v>74400</v>
          </cell>
          <cell r="BD32">
            <v>111044.77611940297</v>
          </cell>
          <cell r="BE32">
            <v>29000</v>
          </cell>
          <cell r="BF32">
            <v>600</v>
          </cell>
          <cell r="BG32">
            <v>74400</v>
          </cell>
          <cell r="BH32">
            <v>111044.77611940297</v>
          </cell>
          <cell r="BI32">
            <v>29000</v>
          </cell>
          <cell r="BJ32">
            <v>909</v>
          </cell>
          <cell r="BK32">
            <v>74400</v>
          </cell>
          <cell r="BL32">
            <v>111044.77611940297</v>
          </cell>
          <cell r="BM32">
            <v>29000</v>
          </cell>
          <cell r="BN32">
            <v>798</v>
          </cell>
          <cell r="BO32">
            <v>74400</v>
          </cell>
          <cell r="BP32">
            <v>111044.77611940297</v>
          </cell>
          <cell r="BQ32">
            <v>29000</v>
          </cell>
          <cell r="BR32">
            <v>600</v>
          </cell>
          <cell r="BS32">
            <v>74400</v>
          </cell>
          <cell r="BT32">
            <v>111044.77611940297</v>
          </cell>
          <cell r="BU32">
            <v>29000</v>
          </cell>
          <cell r="BV32">
            <v>770</v>
          </cell>
          <cell r="BW32">
            <v>74400</v>
          </cell>
          <cell r="BX32">
            <v>111044.77611940297</v>
          </cell>
          <cell r="BY32">
            <v>29000</v>
          </cell>
          <cell r="BZ32">
            <v>0</v>
          </cell>
          <cell r="CA32">
            <v>74400</v>
          </cell>
          <cell r="CB32">
            <v>111044.77611940297</v>
          </cell>
          <cell r="CC32">
            <v>29000</v>
          </cell>
          <cell r="CD32">
            <v>0</v>
          </cell>
          <cell r="CE32">
            <v>640000</v>
          </cell>
          <cell r="CF32">
            <v>68000</v>
          </cell>
          <cell r="CG32">
            <v>74400</v>
          </cell>
          <cell r="CH32">
            <v>111044.77611940297</v>
          </cell>
          <cell r="CI32">
            <v>29000</v>
          </cell>
          <cell r="CJ32">
            <v>1000</v>
          </cell>
        </row>
        <row r="33">
          <cell r="A33" t="str">
            <v>CBD</v>
          </cell>
          <cell r="B33" t="str">
            <v>Hanhyo</v>
          </cell>
          <cell r="C33" t="str">
            <v>b</v>
          </cell>
          <cell r="D33" t="str">
            <v>b</v>
          </cell>
          <cell r="E33" t="str">
            <v>b</v>
          </cell>
          <cell r="F33" t="str">
            <v>all</v>
          </cell>
          <cell r="K33">
            <v>30</v>
          </cell>
          <cell r="L33" t="str">
            <v>유</v>
          </cell>
          <cell r="M33" t="str">
            <v>유</v>
          </cell>
          <cell r="O33" t="str">
            <v>중구</v>
          </cell>
          <cell r="P33" t="str">
            <v>서린동</v>
          </cell>
          <cell r="Q33">
            <v>136</v>
          </cell>
          <cell r="R33">
            <v>86.12</v>
          </cell>
          <cell r="S33">
            <v>1986</v>
          </cell>
          <cell r="T33" t="str">
            <v>17F</v>
          </cell>
          <cell r="U33" t="str">
            <v>5B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27659.31</v>
          </cell>
          <cell r="AB33">
            <v>8366.9036239336929</v>
          </cell>
          <cell r="AC33">
            <v>0</v>
          </cell>
          <cell r="AD33">
            <v>0</v>
          </cell>
          <cell r="AE33">
            <v>0</v>
          </cell>
          <cell r="AF33">
            <v>61</v>
          </cell>
          <cell r="AG33">
            <v>2</v>
          </cell>
          <cell r="AH33">
            <v>1063.8</v>
          </cell>
          <cell r="AI33">
            <v>78000</v>
          </cell>
          <cell r="AJ33">
            <v>127868.8524590164</v>
          </cell>
          <cell r="AK33">
            <v>29000</v>
          </cell>
          <cell r="AL33">
            <v>170</v>
          </cell>
          <cell r="AM33">
            <v>78000</v>
          </cell>
          <cell r="AN33">
            <v>127868.8524590164</v>
          </cell>
          <cell r="AO33">
            <v>29000</v>
          </cell>
          <cell r="AP33">
            <v>170</v>
          </cell>
          <cell r="AQ33">
            <v>83000</v>
          </cell>
          <cell r="AR33">
            <v>136065.57377049181</v>
          </cell>
          <cell r="AS33">
            <v>31500</v>
          </cell>
          <cell r="AT33">
            <v>500</v>
          </cell>
          <cell r="AU33">
            <v>78000</v>
          </cell>
          <cell r="AV33">
            <v>127868.8524590164</v>
          </cell>
          <cell r="AW33">
            <v>30000</v>
          </cell>
          <cell r="AX33">
            <v>1300</v>
          </cell>
          <cell r="AY33">
            <v>78000</v>
          </cell>
          <cell r="AZ33">
            <v>127868.8524590164</v>
          </cell>
          <cell r="BA33">
            <v>30000</v>
          </cell>
          <cell r="BB33">
            <v>2000</v>
          </cell>
          <cell r="BC33">
            <v>78000</v>
          </cell>
          <cell r="BD33">
            <v>127868.8524590164</v>
          </cell>
          <cell r="BE33">
            <v>30000</v>
          </cell>
          <cell r="BF33">
            <v>1200</v>
          </cell>
          <cell r="BG33">
            <v>78000</v>
          </cell>
          <cell r="BH33">
            <v>127868.8524590164</v>
          </cell>
          <cell r="BI33">
            <v>30000</v>
          </cell>
          <cell r="BJ33">
            <v>1200</v>
          </cell>
          <cell r="BK33">
            <v>78000</v>
          </cell>
          <cell r="BL33">
            <v>127868.8524590164</v>
          </cell>
          <cell r="BM33">
            <v>30000</v>
          </cell>
          <cell r="BN33">
            <v>1200</v>
          </cell>
          <cell r="BO33">
            <v>78000</v>
          </cell>
          <cell r="BP33">
            <v>127868.8524590164</v>
          </cell>
          <cell r="BQ33">
            <v>30000</v>
          </cell>
          <cell r="BR33">
            <v>1200</v>
          </cell>
          <cell r="BS33">
            <v>78000</v>
          </cell>
          <cell r="BT33">
            <v>127868.8524590164</v>
          </cell>
          <cell r="BU33">
            <v>30000</v>
          </cell>
          <cell r="BV33">
            <v>1000</v>
          </cell>
          <cell r="BW33">
            <v>78000</v>
          </cell>
          <cell r="BX33">
            <v>127868.8524590164</v>
          </cell>
          <cell r="BY33">
            <v>30000</v>
          </cell>
          <cell r="BZ33">
            <v>500</v>
          </cell>
          <cell r="CA33">
            <v>78000</v>
          </cell>
          <cell r="CB33">
            <v>127868.8524590164</v>
          </cell>
          <cell r="CC33">
            <v>30000</v>
          </cell>
          <cell r="CD33">
            <v>700</v>
          </cell>
          <cell r="CE33">
            <v>750000</v>
          </cell>
          <cell r="CF33">
            <v>70500</v>
          </cell>
          <cell r="CG33">
            <v>78000</v>
          </cell>
          <cell r="CH33">
            <v>127868.8524590164</v>
          </cell>
          <cell r="CI33">
            <v>29000</v>
          </cell>
          <cell r="CJ33">
            <v>0</v>
          </cell>
        </row>
        <row r="34">
          <cell r="A34" t="str">
            <v>CBD</v>
          </cell>
          <cell r="B34" t="str">
            <v>KCCI</v>
          </cell>
          <cell r="C34" t="str">
            <v>b</v>
          </cell>
          <cell r="D34" t="str">
            <v>b</v>
          </cell>
          <cell r="E34" t="str">
            <v>b</v>
          </cell>
          <cell r="F34" t="str">
            <v>all</v>
          </cell>
          <cell r="K34">
            <v>98</v>
          </cell>
          <cell r="L34" t="str">
            <v>유</v>
          </cell>
          <cell r="M34" t="str">
            <v>유</v>
          </cell>
          <cell r="O34" t="str">
            <v>중구</v>
          </cell>
          <cell r="P34" t="str">
            <v>남대문로 4가</v>
          </cell>
          <cell r="Q34">
            <v>45</v>
          </cell>
          <cell r="R34">
            <v>84.9</v>
          </cell>
          <cell r="S34">
            <v>1984</v>
          </cell>
          <cell r="T34" t="str">
            <v>12F</v>
          </cell>
          <cell r="U34" t="str">
            <v>3B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45940.95</v>
          </cell>
          <cell r="AB34">
            <v>13897.074838163227</v>
          </cell>
          <cell r="AC34">
            <v>0</v>
          </cell>
          <cell r="AD34">
            <v>0</v>
          </cell>
          <cell r="AE34">
            <v>0</v>
          </cell>
          <cell r="AF34">
            <v>77</v>
          </cell>
          <cell r="AG34">
            <v>3</v>
          </cell>
          <cell r="AH34">
            <v>2702.92</v>
          </cell>
          <cell r="AI34">
            <v>78268</v>
          </cell>
          <cell r="AJ34">
            <v>101646.75324675324</v>
          </cell>
          <cell r="AK34">
            <v>11100</v>
          </cell>
          <cell r="AL34">
            <v>0</v>
          </cell>
          <cell r="AM34">
            <v>78268</v>
          </cell>
          <cell r="AN34">
            <v>101646.75324675324</v>
          </cell>
          <cell r="AO34">
            <v>11100</v>
          </cell>
          <cell r="AP34">
            <v>0</v>
          </cell>
          <cell r="AQ34">
            <v>78268</v>
          </cell>
          <cell r="AR34">
            <v>101646.75324675324</v>
          </cell>
          <cell r="AS34">
            <v>11100</v>
          </cell>
          <cell r="AT34">
            <v>1000</v>
          </cell>
          <cell r="AU34">
            <v>78268</v>
          </cell>
          <cell r="AV34">
            <v>101646.75324675324</v>
          </cell>
          <cell r="AW34">
            <v>11100</v>
          </cell>
          <cell r="AX34">
            <v>2000</v>
          </cell>
          <cell r="AY34">
            <v>78268</v>
          </cell>
          <cell r="AZ34">
            <v>101646.75324675324</v>
          </cell>
          <cell r="BA34">
            <v>11100</v>
          </cell>
          <cell r="BB34">
            <v>1000</v>
          </cell>
          <cell r="BC34">
            <v>78268</v>
          </cell>
          <cell r="BD34">
            <v>101646.75324675324</v>
          </cell>
          <cell r="BE34">
            <v>11100</v>
          </cell>
          <cell r="BF34">
            <v>340</v>
          </cell>
          <cell r="BG34">
            <v>74340</v>
          </cell>
          <cell r="BH34">
            <v>96545.454545454544</v>
          </cell>
          <cell r="BI34">
            <v>11100</v>
          </cell>
          <cell r="BJ34">
            <v>142</v>
          </cell>
          <cell r="BK34">
            <v>74340</v>
          </cell>
          <cell r="BL34">
            <v>96545.454545454544</v>
          </cell>
          <cell r="BM34">
            <v>11100</v>
          </cell>
          <cell r="BN34">
            <v>201</v>
          </cell>
          <cell r="BO34">
            <v>74340</v>
          </cell>
          <cell r="BP34">
            <v>96545.454545454544</v>
          </cell>
          <cell r="BQ34">
            <v>11100</v>
          </cell>
          <cell r="BR34">
            <v>0</v>
          </cell>
          <cell r="BS34">
            <v>74340</v>
          </cell>
          <cell r="BT34">
            <v>96545.454545454544</v>
          </cell>
          <cell r="BU34">
            <v>11100</v>
          </cell>
          <cell r="BV34">
            <v>0</v>
          </cell>
          <cell r="BW34">
            <v>74340</v>
          </cell>
          <cell r="BX34">
            <v>96545.454545454544</v>
          </cell>
          <cell r="BY34">
            <v>15000</v>
          </cell>
          <cell r="BZ34">
            <v>750</v>
          </cell>
          <cell r="CA34">
            <v>74340</v>
          </cell>
          <cell r="CB34">
            <v>96545.454545454544</v>
          </cell>
          <cell r="CC34">
            <v>15000</v>
          </cell>
          <cell r="CD34">
            <v>0</v>
          </cell>
          <cell r="CE34">
            <v>434000</v>
          </cell>
          <cell r="CF34">
            <v>70000</v>
          </cell>
          <cell r="CG34">
            <v>74340</v>
          </cell>
          <cell r="CH34">
            <v>96545.454545454544</v>
          </cell>
          <cell r="CI34">
            <v>15000</v>
          </cell>
          <cell r="CJ34">
            <v>0</v>
          </cell>
        </row>
        <row r="35">
          <cell r="A35" t="str">
            <v>CBD</v>
          </cell>
          <cell r="B35" t="str">
            <v>DaeKyung</v>
          </cell>
          <cell r="C35" t="str">
            <v>b</v>
          </cell>
          <cell r="D35" t="str">
            <v>b</v>
          </cell>
          <cell r="E35" t="str">
            <v>b</v>
          </cell>
          <cell r="F35" t="str">
            <v>all</v>
          </cell>
          <cell r="K35">
            <v>97</v>
          </cell>
          <cell r="L35" t="str">
            <v>유</v>
          </cell>
          <cell r="M35" t="str">
            <v>유</v>
          </cell>
          <cell r="O35" t="str">
            <v>중구</v>
          </cell>
          <cell r="P35" t="str">
            <v>태평로2가</v>
          </cell>
          <cell r="Q35">
            <v>120</v>
          </cell>
          <cell r="R35">
            <v>89.5</v>
          </cell>
          <cell r="S35">
            <v>1989</v>
          </cell>
          <cell r="T35" t="str">
            <v>20F</v>
          </cell>
          <cell r="U35" t="str">
            <v>6B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73020.5</v>
          </cell>
          <cell r="AB35">
            <v>22088.601851291667</v>
          </cell>
          <cell r="AC35">
            <v>0</v>
          </cell>
          <cell r="AD35">
            <v>0</v>
          </cell>
          <cell r="AE35">
            <v>0</v>
          </cell>
          <cell r="AF35">
            <v>67</v>
          </cell>
          <cell r="AG35">
            <v>3</v>
          </cell>
          <cell r="AH35">
            <v>2179.9</v>
          </cell>
          <cell r="AM35">
            <v>66700</v>
          </cell>
          <cell r="AN35">
            <v>99552.238805970148</v>
          </cell>
          <cell r="AO35">
            <v>28000</v>
          </cell>
          <cell r="AP35">
            <v>113</v>
          </cell>
          <cell r="AQ35">
            <v>66700</v>
          </cell>
          <cell r="AR35">
            <v>99552.238805970148</v>
          </cell>
          <cell r="AS35">
            <v>28000</v>
          </cell>
          <cell r="AT35">
            <v>1000</v>
          </cell>
          <cell r="AU35">
            <v>66700</v>
          </cell>
          <cell r="AV35">
            <v>99552.238805970148</v>
          </cell>
          <cell r="AW35">
            <v>28000</v>
          </cell>
          <cell r="AX35">
            <v>700</v>
          </cell>
          <cell r="AY35">
            <v>57100</v>
          </cell>
          <cell r="AZ35">
            <v>85223.880597014926</v>
          </cell>
          <cell r="BA35">
            <v>28000</v>
          </cell>
          <cell r="BB35">
            <v>2275</v>
          </cell>
          <cell r="BC35">
            <v>57100</v>
          </cell>
          <cell r="BD35">
            <v>85223.880597014926</v>
          </cell>
          <cell r="BE35">
            <v>28000</v>
          </cell>
          <cell r="BF35">
            <v>891</v>
          </cell>
          <cell r="BG35">
            <v>57100</v>
          </cell>
          <cell r="BH35">
            <v>85223.880597014926</v>
          </cell>
          <cell r="BI35">
            <v>28000</v>
          </cell>
          <cell r="BJ35">
            <v>1030</v>
          </cell>
          <cell r="BK35">
            <v>57100</v>
          </cell>
          <cell r="BL35">
            <v>85223.880597014926</v>
          </cell>
          <cell r="BM35">
            <v>28000</v>
          </cell>
          <cell r="BN35">
            <v>975</v>
          </cell>
          <cell r="BO35">
            <v>56100</v>
          </cell>
          <cell r="BP35">
            <v>83731.343283582086</v>
          </cell>
          <cell r="BQ35">
            <v>29000</v>
          </cell>
          <cell r="BR35">
            <v>600</v>
          </cell>
          <cell r="BS35">
            <v>56100</v>
          </cell>
          <cell r="BT35">
            <v>83731.343283582086</v>
          </cell>
          <cell r="BU35">
            <v>29000</v>
          </cell>
          <cell r="BV35">
            <v>0</v>
          </cell>
          <cell r="BW35">
            <v>56100</v>
          </cell>
          <cell r="BX35">
            <v>83731.343283582086</v>
          </cell>
          <cell r="BY35">
            <v>29000</v>
          </cell>
          <cell r="BZ35">
            <v>0</v>
          </cell>
          <cell r="CA35">
            <v>56100</v>
          </cell>
          <cell r="CB35">
            <v>83731.343283582086</v>
          </cell>
          <cell r="CC35">
            <v>29000</v>
          </cell>
          <cell r="CD35">
            <v>0</v>
          </cell>
          <cell r="CG35">
            <v>56100</v>
          </cell>
          <cell r="CH35">
            <v>83731.343283582086</v>
          </cell>
          <cell r="CI35">
            <v>29000</v>
          </cell>
          <cell r="CJ35">
            <v>0</v>
          </cell>
        </row>
        <row r="36">
          <cell r="A36" t="str">
            <v>CBD</v>
          </cell>
          <cell r="B36" t="str">
            <v>Jeil Bank</v>
          </cell>
          <cell r="C36" t="str">
            <v>b</v>
          </cell>
          <cell r="D36" t="str">
            <v>b</v>
          </cell>
          <cell r="E36" t="str">
            <v>b</v>
          </cell>
          <cell r="F36" t="str">
            <v>all</v>
          </cell>
          <cell r="K36">
            <v>39</v>
          </cell>
          <cell r="L36" t="str">
            <v>유</v>
          </cell>
          <cell r="M36" t="str">
            <v>유</v>
          </cell>
          <cell r="O36" t="str">
            <v>종로구</v>
          </cell>
          <cell r="P36" t="str">
            <v>공평동</v>
          </cell>
          <cell r="Q36">
            <v>100</v>
          </cell>
          <cell r="R36">
            <v>88.5</v>
          </cell>
          <cell r="S36">
            <v>1988</v>
          </cell>
          <cell r="T36" t="str">
            <v>22F</v>
          </cell>
          <cell r="U36" t="str">
            <v>4B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77415.789000000004</v>
          </cell>
          <cell r="AB36">
            <v>23418.170790731441</v>
          </cell>
          <cell r="AC36">
            <v>0</v>
          </cell>
          <cell r="AD36">
            <v>0</v>
          </cell>
          <cell r="AE36">
            <v>0</v>
          </cell>
          <cell r="AF36">
            <v>59</v>
          </cell>
          <cell r="AG36">
            <v>6</v>
          </cell>
          <cell r="AH36">
            <v>2059.1999999999998</v>
          </cell>
          <cell r="BC36">
            <v>55000</v>
          </cell>
          <cell r="BD36">
            <v>93220.338983050853</v>
          </cell>
          <cell r="BE36">
            <v>24500</v>
          </cell>
          <cell r="BF36">
            <v>2856</v>
          </cell>
          <cell r="BG36">
            <v>55000</v>
          </cell>
          <cell r="BH36">
            <v>93220.338983050853</v>
          </cell>
          <cell r="BI36">
            <v>24500</v>
          </cell>
          <cell r="BJ36">
            <v>2688</v>
          </cell>
          <cell r="BK36">
            <v>55000</v>
          </cell>
          <cell r="BL36">
            <v>93220.338983050853</v>
          </cell>
          <cell r="BM36">
            <v>24500</v>
          </cell>
          <cell r="BN36">
            <v>2688</v>
          </cell>
          <cell r="BO36">
            <v>55000</v>
          </cell>
          <cell r="BP36">
            <v>93220.338983050853</v>
          </cell>
          <cell r="BQ36">
            <v>24500</v>
          </cell>
          <cell r="BR36">
            <v>672</v>
          </cell>
          <cell r="BS36">
            <v>55000</v>
          </cell>
          <cell r="BT36">
            <v>93220.338983050853</v>
          </cell>
          <cell r="BU36">
            <v>24500</v>
          </cell>
          <cell r="BV36">
            <v>0</v>
          </cell>
          <cell r="BW36">
            <v>55000</v>
          </cell>
          <cell r="BX36">
            <v>93220.338983050853</v>
          </cell>
          <cell r="BY36">
            <v>24500</v>
          </cell>
          <cell r="BZ36">
            <v>0</v>
          </cell>
          <cell r="CA36">
            <v>55000</v>
          </cell>
          <cell r="CB36">
            <v>93220.338983050853</v>
          </cell>
          <cell r="CC36">
            <v>24500</v>
          </cell>
          <cell r="CD36">
            <v>0</v>
          </cell>
          <cell r="CG36">
            <v>55000</v>
          </cell>
          <cell r="CH36">
            <v>93220.338983050853</v>
          </cell>
          <cell r="CI36">
            <v>24500</v>
          </cell>
          <cell r="CJ36">
            <v>0</v>
          </cell>
        </row>
        <row r="37">
          <cell r="A37" t="str">
            <v>CBD</v>
          </cell>
          <cell r="B37" t="str">
            <v>DooSan</v>
          </cell>
          <cell r="C37" t="str">
            <v>b</v>
          </cell>
          <cell r="D37" t="str">
            <v>b</v>
          </cell>
          <cell r="E37" t="str">
            <v>b</v>
          </cell>
          <cell r="F37" t="str">
            <v>all</v>
          </cell>
          <cell r="L37" t="str">
            <v>유</v>
          </cell>
          <cell r="M37" t="str">
            <v>유</v>
          </cell>
          <cell r="O37" t="str">
            <v xml:space="preserve">중구 </v>
          </cell>
          <cell r="P37" t="str">
            <v>을지로1가</v>
          </cell>
          <cell r="Q37" t="str">
            <v>101-1</v>
          </cell>
          <cell r="R37">
            <v>83.12</v>
          </cell>
          <cell r="S37">
            <v>1983</v>
          </cell>
          <cell r="T37" t="str">
            <v>19F</v>
          </cell>
          <cell r="U37" t="str">
            <v>4B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33649.7382</v>
          </cell>
          <cell r="AB37">
            <v>10179</v>
          </cell>
          <cell r="AC37">
            <v>0</v>
          </cell>
          <cell r="AD37">
            <v>0</v>
          </cell>
          <cell r="AE37">
            <v>0</v>
          </cell>
          <cell r="AF37">
            <v>54</v>
          </cell>
          <cell r="AG37">
            <v>0</v>
          </cell>
          <cell r="AH37">
            <v>0</v>
          </cell>
          <cell r="BC37">
            <v>27500</v>
          </cell>
          <cell r="BD37">
            <v>50925.92592592592</v>
          </cell>
          <cell r="BE37">
            <v>10600</v>
          </cell>
          <cell r="BF37">
            <v>4200</v>
          </cell>
          <cell r="BG37">
            <v>27500</v>
          </cell>
          <cell r="BH37">
            <v>50925.92592592592</v>
          </cell>
          <cell r="BI37">
            <v>10600</v>
          </cell>
          <cell r="BJ37">
            <v>4200</v>
          </cell>
          <cell r="BK37">
            <v>22000</v>
          </cell>
          <cell r="BL37">
            <v>40740.740740740737</v>
          </cell>
          <cell r="BM37">
            <v>10600</v>
          </cell>
          <cell r="BN37">
            <v>2410</v>
          </cell>
          <cell r="BO37">
            <v>33000</v>
          </cell>
          <cell r="BP37">
            <v>61111.111111111109</v>
          </cell>
          <cell r="BQ37">
            <v>10600</v>
          </cell>
          <cell r="BR37">
            <v>0</v>
          </cell>
          <cell r="BS37">
            <v>44000</v>
          </cell>
          <cell r="BT37">
            <v>81481.481481481474</v>
          </cell>
          <cell r="BU37">
            <v>13500</v>
          </cell>
          <cell r="BV37">
            <v>0</v>
          </cell>
          <cell r="BW37">
            <v>44000</v>
          </cell>
          <cell r="BX37">
            <v>81481.481481481474</v>
          </cell>
          <cell r="BY37">
            <v>13500</v>
          </cell>
          <cell r="BZ37">
            <v>0</v>
          </cell>
          <cell r="CC37">
            <v>13500</v>
          </cell>
          <cell r="CD37">
            <v>0</v>
          </cell>
          <cell r="CE37">
            <v>3800000</v>
          </cell>
          <cell r="CG37">
            <v>38000</v>
          </cell>
          <cell r="CH37">
            <v>70370.370370370365</v>
          </cell>
          <cell r="CI37">
            <v>13500</v>
          </cell>
          <cell r="CJ37">
            <v>0</v>
          </cell>
        </row>
        <row r="38">
          <cell r="A38" t="str">
            <v>CBD</v>
          </cell>
          <cell r="B38" t="str">
            <v>Donghwa</v>
          </cell>
          <cell r="D38" t="str">
            <v>b</v>
          </cell>
          <cell r="E38" t="str">
            <v>b</v>
          </cell>
          <cell r="F38" t="str">
            <v>all</v>
          </cell>
          <cell r="L38" t="str">
            <v>유</v>
          </cell>
          <cell r="O38" t="str">
            <v>중구</v>
          </cell>
          <cell r="P38" t="str">
            <v>서소문동</v>
          </cell>
          <cell r="Q38" t="str">
            <v>58-7</v>
          </cell>
          <cell r="R38">
            <v>70.099999999999994</v>
          </cell>
          <cell r="S38">
            <v>1970</v>
          </cell>
          <cell r="T38" t="str">
            <v>16F</v>
          </cell>
          <cell r="U38" t="str">
            <v>2B</v>
          </cell>
          <cell r="AA38">
            <v>28138.9696</v>
          </cell>
          <cell r="AB38">
            <v>8512</v>
          </cell>
          <cell r="AF38">
            <v>67</v>
          </cell>
          <cell r="AI38">
            <v>59000</v>
          </cell>
          <cell r="AJ38">
            <v>88059.701492537308</v>
          </cell>
          <cell r="AK38">
            <v>24000</v>
          </cell>
          <cell r="AL38">
            <v>0</v>
          </cell>
          <cell r="AM38">
            <v>59000</v>
          </cell>
          <cell r="AN38">
            <v>88059.701492537308</v>
          </cell>
          <cell r="AO38">
            <v>24000</v>
          </cell>
          <cell r="AP38">
            <v>0</v>
          </cell>
          <cell r="AQ38">
            <v>56000</v>
          </cell>
          <cell r="AR38">
            <v>83582.089552238802</v>
          </cell>
          <cell r="AS38">
            <v>24000</v>
          </cell>
          <cell r="AT38">
            <v>440</v>
          </cell>
          <cell r="AU38">
            <v>56000</v>
          </cell>
          <cell r="AV38">
            <v>83582.089552238802</v>
          </cell>
          <cell r="AW38">
            <v>24000</v>
          </cell>
          <cell r="AX38">
            <v>1018</v>
          </cell>
          <cell r="AY38">
            <v>56000</v>
          </cell>
          <cell r="AZ38">
            <v>83582.089552238802</v>
          </cell>
          <cell r="BA38">
            <v>24000</v>
          </cell>
          <cell r="BB38">
            <v>1200</v>
          </cell>
          <cell r="BC38">
            <v>49000</v>
          </cell>
          <cell r="BD38">
            <v>73134.32835820895</v>
          </cell>
          <cell r="BE38">
            <v>24000</v>
          </cell>
          <cell r="BF38">
            <v>0</v>
          </cell>
          <cell r="BG38">
            <v>49000</v>
          </cell>
          <cell r="BH38">
            <v>73134.32835820895</v>
          </cell>
          <cell r="BI38">
            <v>24000</v>
          </cell>
          <cell r="BJ38">
            <v>1308</v>
          </cell>
          <cell r="BK38">
            <v>49000</v>
          </cell>
          <cell r="BL38">
            <v>73134.32835820895</v>
          </cell>
          <cell r="BM38">
            <v>24000</v>
          </cell>
          <cell r="BN38">
            <v>1308</v>
          </cell>
          <cell r="BO38">
            <v>49000</v>
          </cell>
          <cell r="BP38">
            <v>73134.32835820895</v>
          </cell>
          <cell r="BQ38">
            <v>24000</v>
          </cell>
          <cell r="BR38">
            <v>654</v>
          </cell>
          <cell r="BS38">
            <v>49000</v>
          </cell>
          <cell r="BT38">
            <v>73134.32835820895</v>
          </cell>
          <cell r="BU38">
            <v>24000</v>
          </cell>
          <cell r="BV38">
            <v>0</v>
          </cell>
          <cell r="BW38">
            <v>53000</v>
          </cell>
          <cell r="BX38">
            <v>79104.477611940296</v>
          </cell>
          <cell r="BY38">
            <v>26000</v>
          </cell>
          <cell r="BZ38">
            <v>150</v>
          </cell>
          <cell r="CA38">
            <v>53000</v>
          </cell>
          <cell r="CB38">
            <v>79104.477611940296</v>
          </cell>
          <cell r="CC38">
            <v>26000</v>
          </cell>
          <cell r="CD38">
            <v>0</v>
          </cell>
          <cell r="CE38">
            <v>400000</v>
          </cell>
          <cell r="CF38">
            <v>49000</v>
          </cell>
          <cell r="CG38">
            <v>53000</v>
          </cell>
          <cell r="CH38">
            <v>79104.477611940296</v>
          </cell>
          <cell r="CI38">
            <v>26000</v>
          </cell>
          <cell r="CJ38">
            <v>0</v>
          </cell>
        </row>
        <row r="39">
          <cell r="A39" t="str">
            <v>CBD</v>
          </cell>
          <cell r="B39" t="str">
            <v>Dongahilbo</v>
          </cell>
          <cell r="C39" t="str">
            <v>a</v>
          </cell>
          <cell r="E39" t="str">
            <v>a</v>
          </cell>
          <cell r="F39" t="str">
            <v>all</v>
          </cell>
          <cell r="M39" t="str">
            <v>유</v>
          </cell>
          <cell r="O39" t="str">
            <v>종로구</v>
          </cell>
          <cell r="P39" t="str">
            <v>서린동</v>
          </cell>
          <cell r="Q39" t="str">
            <v>159-1</v>
          </cell>
          <cell r="R39">
            <v>2000.1</v>
          </cell>
          <cell r="S39">
            <v>2000</v>
          </cell>
          <cell r="T39" t="str">
            <v>21F</v>
          </cell>
          <cell r="U39" t="str">
            <v>5B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48102.695800000001</v>
          </cell>
          <cell r="AB39">
            <v>14551</v>
          </cell>
          <cell r="AC39">
            <v>0</v>
          </cell>
          <cell r="AD39">
            <v>0</v>
          </cell>
          <cell r="AE39">
            <v>0</v>
          </cell>
          <cell r="AF39">
            <v>61.5</v>
          </cell>
          <cell r="AG39">
            <v>0</v>
          </cell>
          <cell r="AH39">
            <v>0</v>
          </cell>
          <cell r="CE39">
            <v>700000</v>
          </cell>
          <cell r="CF39">
            <v>70000</v>
          </cell>
          <cell r="CG39">
            <v>77000</v>
          </cell>
          <cell r="CH39">
            <v>125203.25203252032</v>
          </cell>
          <cell r="CI39">
            <v>30000</v>
          </cell>
          <cell r="CJ39">
            <v>0</v>
          </cell>
        </row>
        <row r="40">
          <cell r="A40" t="str">
            <v>CBD</v>
          </cell>
          <cell r="B40" t="str">
            <v>Seoul Finance Center</v>
          </cell>
          <cell r="C40" t="str">
            <v>a</v>
          </cell>
          <cell r="E40" t="str">
            <v>a</v>
          </cell>
          <cell r="F40" t="str">
            <v>all</v>
          </cell>
          <cell r="M40" t="str">
            <v>유</v>
          </cell>
          <cell r="O40" t="str">
            <v>중구</v>
          </cell>
          <cell r="P40" t="str">
            <v>무교동</v>
          </cell>
          <cell r="Q40">
            <v>63</v>
          </cell>
          <cell r="R40">
            <v>98.6</v>
          </cell>
          <cell r="S40">
            <v>2000</v>
          </cell>
          <cell r="T40" t="str">
            <v>30F</v>
          </cell>
          <cell r="U40" t="str">
            <v>8B</v>
          </cell>
          <cell r="V40">
            <v>6848.6</v>
          </cell>
          <cell r="W40">
            <v>3336.7</v>
          </cell>
          <cell r="X40">
            <v>0.48720906462634694</v>
          </cell>
          <cell r="Y40">
            <v>10.5092</v>
          </cell>
          <cell r="Z40">
            <v>0</v>
          </cell>
          <cell r="AA40">
            <v>125622.3</v>
          </cell>
          <cell r="AB40">
            <v>38000.574747413637</v>
          </cell>
          <cell r="AC40">
            <v>0</v>
          </cell>
          <cell r="AD40">
            <v>0</v>
          </cell>
          <cell r="AE40">
            <v>0</v>
          </cell>
          <cell r="AF40">
            <v>58</v>
          </cell>
          <cell r="AG40">
            <v>0</v>
          </cell>
          <cell r="AH40">
            <v>0</v>
          </cell>
          <cell r="CE40">
            <v>950000</v>
          </cell>
          <cell r="CF40">
            <v>95000</v>
          </cell>
          <cell r="CG40">
            <v>104500</v>
          </cell>
          <cell r="CH40">
            <v>180172.41379310345</v>
          </cell>
          <cell r="CI40">
            <v>33000</v>
          </cell>
          <cell r="CJ40">
            <v>29640.78</v>
          </cell>
        </row>
        <row r="41">
          <cell r="A41" t="str">
            <v>CBD</v>
          </cell>
          <cell r="B41" t="str">
            <v>우리빌딩</v>
          </cell>
          <cell r="E41" t="str">
            <v>a</v>
          </cell>
          <cell r="S41">
            <v>1999</v>
          </cell>
          <cell r="AB41">
            <v>9254</v>
          </cell>
        </row>
        <row r="42">
          <cell r="A42" t="str">
            <v>CBD</v>
          </cell>
          <cell r="B42" t="str">
            <v>아시아나</v>
          </cell>
          <cell r="E42" t="str">
            <v>a</v>
          </cell>
          <cell r="S42">
            <v>1973</v>
          </cell>
          <cell r="AB42">
            <v>9989</v>
          </cell>
        </row>
        <row r="43">
          <cell r="A43" t="str">
            <v>CBD</v>
          </cell>
          <cell r="B43" t="str">
            <v>한빛</v>
          </cell>
          <cell r="E43" t="str">
            <v>a</v>
          </cell>
          <cell r="S43">
            <v>1984</v>
          </cell>
          <cell r="AB43">
            <v>13063</v>
          </cell>
        </row>
        <row r="44">
          <cell r="A44" t="str">
            <v>CBD</v>
          </cell>
          <cell r="B44" t="str">
            <v>한누리</v>
          </cell>
          <cell r="E44" t="str">
            <v>a</v>
          </cell>
          <cell r="F44">
            <v>42</v>
          </cell>
          <cell r="S44">
            <v>1998</v>
          </cell>
          <cell r="AB44">
            <v>3935</v>
          </cell>
        </row>
        <row r="45">
          <cell r="A45" t="str">
            <v>TBD</v>
          </cell>
          <cell r="B45" t="str">
            <v>삼정</v>
          </cell>
          <cell r="C45" t="str">
            <v>b</v>
          </cell>
          <cell r="D45" t="str">
            <v>a</v>
          </cell>
          <cell r="E45" t="str">
            <v>b</v>
          </cell>
          <cell r="F45" t="str">
            <v>all</v>
          </cell>
          <cell r="K45">
            <v>104</v>
          </cell>
          <cell r="L45" t="str">
            <v>유</v>
          </cell>
          <cell r="M45" t="str">
            <v>유</v>
          </cell>
          <cell r="O45" t="str">
            <v>강남구</v>
          </cell>
          <cell r="P45" t="str">
            <v>역삼동</v>
          </cell>
          <cell r="Q45" t="str">
            <v>701-2</v>
          </cell>
          <cell r="R45">
            <v>95.5</v>
          </cell>
          <cell r="S45">
            <v>1995</v>
          </cell>
          <cell r="T45" t="str">
            <v>20F</v>
          </cell>
          <cell r="U45" t="str">
            <v>6B</v>
          </cell>
          <cell r="V45">
            <v>1746.2</v>
          </cell>
          <cell r="W45">
            <v>905.69</v>
          </cell>
          <cell r="X45">
            <v>0.51866338334669571</v>
          </cell>
          <cell r="Y45">
            <v>9.7636000000000003</v>
          </cell>
          <cell r="Z45">
            <v>82.93</v>
          </cell>
          <cell r="AA45">
            <v>26454.58</v>
          </cell>
          <cell r="AB45">
            <v>8002.4744388650251</v>
          </cell>
          <cell r="AC45">
            <v>0</v>
          </cell>
          <cell r="AD45">
            <v>0</v>
          </cell>
          <cell r="AE45">
            <v>0</v>
          </cell>
          <cell r="AF45">
            <v>50</v>
          </cell>
          <cell r="AG45">
            <v>3</v>
          </cell>
          <cell r="AH45">
            <v>898.04</v>
          </cell>
          <cell r="AI45">
            <v>60000</v>
          </cell>
          <cell r="AJ45">
            <v>120000</v>
          </cell>
          <cell r="AK45">
            <v>20000</v>
          </cell>
          <cell r="AL45">
            <v>0</v>
          </cell>
          <cell r="AM45">
            <v>60000</v>
          </cell>
          <cell r="AN45">
            <v>120000</v>
          </cell>
          <cell r="AO45">
            <v>20000</v>
          </cell>
          <cell r="AP45">
            <v>0</v>
          </cell>
          <cell r="AQ45">
            <v>57000</v>
          </cell>
          <cell r="AR45">
            <v>114000</v>
          </cell>
          <cell r="AS45">
            <v>20000</v>
          </cell>
          <cell r="AT45">
            <v>1500</v>
          </cell>
          <cell r="AU45">
            <v>45000</v>
          </cell>
          <cell r="AV45">
            <v>90000</v>
          </cell>
          <cell r="AW45">
            <v>19000</v>
          </cell>
          <cell r="AX45">
            <v>1600</v>
          </cell>
          <cell r="AY45">
            <v>45000</v>
          </cell>
          <cell r="AZ45">
            <v>90000</v>
          </cell>
          <cell r="BA45">
            <v>19000</v>
          </cell>
          <cell r="BB45">
            <v>2995</v>
          </cell>
          <cell r="BC45">
            <v>37500</v>
          </cell>
          <cell r="BD45">
            <v>75000</v>
          </cell>
          <cell r="BE45">
            <v>19000</v>
          </cell>
          <cell r="BF45">
            <v>2500</v>
          </cell>
          <cell r="BG45">
            <v>22750</v>
          </cell>
          <cell r="BH45">
            <v>45500</v>
          </cell>
          <cell r="BI45">
            <v>19000</v>
          </cell>
          <cell r="BJ45">
            <v>1281</v>
          </cell>
          <cell r="BK45">
            <v>22750</v>
          </cell>
          <cell r="BL45">
            <v>45500</v>
          </cell>
          <cell r="BM45">
            <v>19000</v>
          </cell>
          <cell r="BN45">
            <v>193</v>
          </cell>
          <cell r="BO45">
            <v>22750</v>
          </cell>
          <cell r="BP45">
            <v>45500</v>
          </cell>
          <cell r="BQ45">
            <v>19000</v>
          </cell>
          <cell r="BR45">
            <v>0</v>
          </cell>
          <cell r="BS45">
            <v>36800</v>
          </cell>
          <cell r="BT45">
            <v>73600</v>
          </cell>
          <cell r="BU45">
            <v>19000</v>
          </cell>
          <cell r="BV45">
            <v>0</v>
          </cell>
          <cell r="BW45">
            <v>49500</v>
          </cell>
          <cell r="BX45">
            <v>99000</v>
          </cell>
          <cell r="BY45">
            <v>19000</v>
          </cell>
          <cell r="BZ45">
            <v>0</v>
          </cell>
          <cell r="CA45">
            <v>60000</v>
          </cell>
          <cell r="CB45">
            <v>120000</v>
          </cell>
          <cell r="CC45">
            <v>21000</v>
          </cell>
          <cell r="CD45">
            <v>0</v>
          </cell>
        </row>
        <row r="46">
          <cell r="A46" t="str">
            <v>TBD</v>
          </cell>
          <cell r="B46" t="str">
            <v xml:space="preserve">SamHwa </v>
          </cell>
          <cell r="C46" t="str">
            <v>b</v>
          </cell>
          <cell r="D46" t="str">
            <v>a</v>
          </cell>
          <cell r="E46" t="str">
            <v>b</v>
          </cell>
          <cell r="F46" t="str">
            <v>all</v>
          </cell>
          <cell r="K46">
            <v>77</v>
          </cell>
          <cell r="L46" t="str">
            <v>유</v>
          </cell>
          <cell r="M46" t="str">
            <v>유</v>
          </cell>
          <cell r="O46" t="str">
            <v>강남구</v>
          </cell>
          <cell r="P46" t="str">
            <v>삼성동</v>
          </cell>
          <cell r="Q46" t="str">
            <v>144-17외 1필지</v>
          </cell>
          <cell r="R46">
            <v>95.12</v>
          </cell>
          <cell r="S46">
            <v>1995</v>
          </cell>
          <cell r="T46" t="str">
            <v>21F</v>
          </cell>
          <cell r="U46" t="str">
            <v>7B</v>
          </cell>
          <cell r="V46">
            <v>2660.7</v>
          </cell>
          <cell r="W46">
            <v>1280.4000000000001</v>
          </cell>
          <cell r="X46">
            <v>0.48122674484158312</v>
          </cell>
          <cell r="Y46">
            <v>9.1214999999999993</v>
          </cell>
          <cell r="Z46">
            <v>89.47</v>
          </cell>
          <cell r="AA46">
            <v>40480.06</v>
          </cell>
          <cell r="AB46">
            <v>12245.163046766289</v>
          </cell>
          <cell r="AC46">
            <v>0</v>
          </cell>
          <cell r="AD46">
            <v>0</v>
          </cell>
          <cell r="AE46">
            <v>0</v>
          </cell>
          <cell r="AF46">
            <v>51</v>
          </cell>
          <cell r="AG46">
            <v>3</v>
          </cell>
          <cell r="AH46">
            <v>185.62</v>
          </cell>
          <cell r="AI46">
            <v>60000</v>
          </cell>
          <cell r="AJ46">
            <v>117647.05882352941</v>
          </cell>
          <cell r="AK46">
            <v>17500</v>
          </cell>
          <cell r="AL46">
            <v>0</v>
          </cell>
          <cell r="AM46">
            <v>60000</v>
          </cell>
          <cell r="AN46">
            <v>117647.05882352941</v>
          </cell>
          <cell r="AO46">
            <v>17500</v>
          </cell>
          <cell r="AP46">
            <v>0</v>
          </cell>
          <cell r="AQ46">
            <v>60000</v>
          </cell>
          <cell r="AR46">
            <v>117647.05882352941</v>
          </cell>
          <cell r="AS46">
            <v>22300</v>
          </cell>
          <cell r="AT46">
            <v>0</v>
          </cell>
          <cell r="AU46">
            <v>57000</v>
          </cell>
          <cell r="AV46">
            <v>111764.70588235294</v>
          </cell>
          <cell r="AW46">
            <v>22300</v>
          </cell>
          <cell r="AX46">
            <v>0</v>
          </cell>
          <cell r="AY46">
            <v>45000</v>
          </cell>
          <cell r="AZ46">
            <v>88235.294117647063</v>
          </cell>
          <cell r="BA46">
            <v>22300</v>
          </cell>
          <cell r="BB46">
            <v>880</v>
          </cell>
          <cell r="BC46">
            <v>34500</v>
          </cell>
          <cell r="BD46">
            <v>67647.058823529413</v>
          </cell>
          <cell r="BE46">
            <v>20000</v>
          </cell>
          <cell r="BF46">
            <v>880</v>
          </cell>
          <cell r="BG46">
            <v>34500</v>
          </cell>
          <cell r="BH46">
            <v>67647.058823529413</v>
          </cell>
          <cell r="BI46">
            <v>20000</v>
          </cell>
          <cell r="BJ46">
            <v>1510</v>
          </cell>
          <cell r="BK46">
            <v>34500</v>
          </cell>
          <cell r="BL46">
            <v>67647.058823529413</v>
          </cell>
          <cell r="BM46">
            <v>20000</v>
          </cell>
          <cell r="BN46">
            <v>1575</v>
          </cell>
          <cell r="BO46">
            <v>52500</v>
          </cell>
          <cell r="BP46">
            <v>102941.17647058824</v>
          </cell>
          <cell r="BQ46">
            <v>20000</v>
          </cell>
          <cell r="BR46">
            <v>0</v>
          </cell>
          <cell r="BS46">
            <v>52500</v>
          </cell>
          <cell r="BT46">
            <v>102941.17647058824</v>
          </cell>
          <cell r="BU46">
            <v>20000</v>
          </cell>
          <cell r="BV46">
            <v>0</v>
          </cell>
          <cell r="BW46">
            <v>63000</v>
          </cell>
          <cell r="BX46">
            <v>123529.41176470587</v>
          </cell>
          <cell r="BY46">
            <v>22300</v>
          </cell>
          <cell r="BZ46">
            <v>0</v>
          </cell>
          <cell r="CA46">
            <v>63000</v>
          </cell>
          <cell r="CB46">
            <v>123529.41176470587</v>
          </cell>
          <cell r="CC46">
            <v>22300</v>
          </cell>
          <cell r="CD46">
            <v>0</v>
          </cell>
        </row>
        <row r="47">
          <cell r="A47" t="str">
            <v>TBD</v>
          </cell>
          <cell r="B47" t="str">
            <v>Future &amp; Person</v>
          </cell>
          <cell r="C47" t="str">
            <v>b</v>
          </cell>
          <cell r="D47" t="str">
            <v>a</v>
          </cell>
          <cell r="E47" t="str">
            <v>b</v>
          </cell>
          <cell r="F47" t="str">
            <v>all</v>
          </cell>
          <cell r="K47">
            <v>46</v>
          </cell>
          <cell r="L47" t="str">
            <v>유</v>
          </cell>
          <cell r="M47" t="str">
            <v>유</v>
          </cell>
          <cell r="O47" t="str">
            <v>강남구</v>
          </cell>
          <cell r="P47" t="str">
            <v>대치동</v>
          </cell>
          <cell r="Q47" t="str">
            <v>942-1 외 3필지</v>
          </cell>
          <cell r="R47">
            <v>93.3</v>
          </cell>
          <cell r="S47">
            <v>1993</v>
          </cell>
          <cell r="T47" t="str">
            <v>20F</v>
          </cell>
          <cell r="U47" t="str">
            <v>6B</v>
          </cell>
          <cell r="V47">
            <v>1980.9</v>
          </cell>
          <cell r="W47">
            <v>1003.28</v>
          </cell>
          <cell r="X47">
            <v>0.50647685395527287</v>
          </cell>
          <cell r="Y47">
            <v>9.8472000000000008</v>
          </cell>
          <cell r="Z47">
            <v>75.5</v>
          </cell>
          <cell r="AA47">
            <v>29045.33</v>
          </cell>
          <cell r="AB47">
            <v>8786.1727872224583</v>
          </cell>
          <cell r="AC47">
            <v>0</v>
          </cell>
          <cell r="AD47">
            <v>0</v>
          </cell>
          <cell r="AE47">
            <v>0</v>
          </cell>
          <cell r="AF47">
            <v>52</v>
          </cell>
          <cell r="AG47">
            <v>3</v>
          </cell>
          <cell r="AH47">
            <v>1000.72</v>
          </cell>
          <cell r="AM47">
            <v>60000.1</v>
          </cell>
          <cell r="AN47">
            <v>115384.80769230769</v>
          </cell>
          <cell r="AO47">
            <v>20000</v>
          </cell>
          <cell r="AP47">
            <v>2155</v>
          </cell>
          <cell r="AQ47">
            <v>60000.1</v>
          </cell>
          <cell r="AR47">
            <v>115384.80769230769</v>
          </cell>
          <cell r="AS47">
            <v>21500</v>
          </cell>
          <cell r="AT47">
            <v>124</v>
          </cell>
          <cell r="AU47">
            <v>60000.1</v>
          </cell>
          <cell r="AV47">
            <v>115384.80769230769</v>
          </cell>
          <cell r="AW47">
            <v>21500</v>
          </cell>
          <cell r="AX47">
            <v>0</v>
          </cell>
          <cell r="AY47">
            <v>44999.5</v>
          </cell>
          <cell r="AZ47">
            <v>86537.5</v>
          </cell>
          <cell r="BA47">
            <v>20000</v>
          </cell>
          <cell r="BB47">
            <v>1726</v>
          </cell>
          <cell r="BC47">
            <v>37490</v>
          </cell>
          <cell r="BD47">
            <v>72096.153846153844</v>
          </cell>
          <cell r="BE47">
            <v>21500</v>
          </cell>
          <cell r="BF47">
            <v>1079</v>
          </cell>
          <cell r="BG47">
            <v>37500</v>
          </cell>
          <cell r="BH47">
            <v>72115.38461538461</v>
          </cell>
          <cell r="BI47">
            <v>21500</v>
          </cell>
          <cell r="BJ47">
            <v>0</v>
          </cell>
          <cell r="BK47">
            <v>37500</v>
          </cell>
          <cell r="BL47">
            <v>72115.38461538461</v>
          </cell>
          <cell r="BM47">
            <v>21500</v>
          </cell>
          <cell r="BN47">
            <v>431.53</v>
          </cell>
          <cell r="BO47">
            <v>40500</v>
          </cell>
          <cell r="BP47">
            <v>77884.615384615376</v>
          </cell>
          <cell r="BQ47">
            <v>21500</v>
          </cell>
          <cell r="BR47">
            <v>0</v>
          </cell>
          <cell r="BS47">
            <v>48000</v>
          </cell>
          <cell r="BT47">
            <v>92307.692307692298</v>
          </cell>
          <cell r="BU47">
            <v>21500</v>
          </cell>
          <cell r="BV47">
            <v>0</v>
          </cell>
          <cell r="BW47">
            <v>52500</v>
          </cell>
          <cell r="BX47">
            <v>100961.53846153845</v>
          </cell>
          <cell r="BY47">
            <v>21500</v>
          </cell>
          <cell r="BZ47">
            <v>0</v>
          </cell>
          <cell r="CA47">
            <v>67500</v>
          </cell>
          <cell r="CB47">
            <v>129807.6923076923</v>
          </cell>
          <cell r="CC47">
            <v>21500</v>
          </cell>
          <cell r="CD47">
            <v>0</v>
          </cell>
        </row>
        <row r="48">
          <cell r="A48" t="str">
            <v>TBD</v>
          </cell>
          <cell r="B48" t="str">
            <v>Glass Tower</v>
          </cell>
          <cell r="C48" t="str">
            <v>a</v>
          </cell>
          <cell r="D48" t="str">
            <v>a</v>
          </cell>
          <cell r="E48" t="str">
            <v>a</v>
          </cell>
          <cell r="F48" t="str">
            <v>all</v>
          </cell>
          <cell r="K48">
            <v>57</v>
          </cell>
          <cell r="L48" t="str">
            <v>유</v>
          </cell>
          <cell r="M48" t="str">
            <v>유</v>
          </cell>
          <cell r="O48" t="str">
            <v>강남구</v>
          </cell>
          <cell r="P48" t="str">
            <v>삼성동</v>
          </cell>
          <cell r="Q48" t="str">
            <v>946-1 외 7필지</v>
          </cell>
          <cell r="R48">
            <v>95.11</v>
          </cell>
          <cell r="S48">
            <v>1995</v>
          </cell>
          <cell r="T48" t="str">
            <v>32F</v>
          </cell>
          <cell r="U48" t="str">
            <v>8B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60654.818400000004</v>
          </cell>
          <cell r="AB48">
            <v>18348</v>
          </cell>
          <cell r="AC48">
            <v>0</v>
          </cell>
          <cell r="AD48">
            <v>0</v>
          </cell>
          <cell r="AE48">
            <v>0</v>
          </cell>
          <cell r="AF48">
            <v>53</v>
          </cell>
          <cell r="AG48">
            <v>0</v>
          </cell>
          <cell r="AH48">
            <v>0</v>
          </cell>
          <cell r="AM48">
            <v>67500</v>
          </cell>
          <cell r="AN48">
            <v>127358.49056603773</v>
          </cell>
          <cell r="AO48">
            <v>23800</v>
          </cell>
          <cell r="AP48">
            <v>0</v>
          </cell>
          <cell r="AQ48">
            <v>67500</v>
          </cell>
          <cell r="AR48">
            <v>127358.49056603773</v>
          </cell>
          <cell r="AS48">
            <v>25700</v>
          </cell>
          <cell r="AT48">
            <v>0</v>
          </cell>
          <cell r="AU48">
            <v>67500</v>
          </cell>
          <cell r="AV48">
            <v>127358.49056603773</v>
          </cell>
          <cell r="AW48">
            <v>25700</v>
          </cell>
          <cell r="AX48">
            <v>0</v>
          </cell>
          <cell r="AY48">
            <v>60000</v>
          </cell>
          <cell r="AZ48">
            <v>113207.54716981131</v>
          </cell>
          <cell r="BA48">
            <v>25700</v>
          </cell>
          <cell r="BB48">
            <v>2700</v>
          </cell>
          <cell r="BC48">
            <v>45000</v>
          </cell>
          <cell r="BD48">
            <v>84905.660377358479</v>
          </cell>
          <cell r="BE48">
            <v>22000</v>
          </cell>
          <cell r="BF48">
            <v>2000</v>
          </cell>
          <cell r="BG48">
            <v>45000</v>
          </cell>
          <cell r="BH48">
            <v>84905.660377358479</v>
          </cell>
          <cell r="BI48">
            <v>22000</v>
          </cell>
          <cell r="BJ48">
            <v>270</v>
          </cell>
          <cell r="BK48">
            <v>45000</v>
          </cell>
          <cell r="BL48">
            <v>84905.660377358479</v>
          </cell>
          <cell r="BM48">
            <v>22000</v>
          </cell>
          <cell r="BN48">
            <v>0</v>
          </cell>
          <cell r="BO48">
            <v>67500</v>
          </cell>
          <cell r="BP48">
            <v>127358.49056603773</v>
          </cell>
          <cell r="BQ48">
            <v>22000</v>
          </cell>
          <cell r="BR48">
            <v>0</v>
          </cell>
          <cell r="BS48">
            <v>67500</v>
          </cell>
          <cell r="BT48">
            <v>127358.49056603773</v>
          </cell>
          <cell r="BU48">
            <v>25700</v>
          </cell>
          <cell r="BV48">
            <v>0</v>
          </cell>
          <cell r="BW48">
            <v>75000</v>
          </cell>
          <cell r="BX48">
            <v>141509.43396226416</v>
          </cell>
          <cell r="BY48">
            <v>25700</v>
          </cell>
          <cell r="BZ48">
            <v>0</v>
          </cell>
          <cell r="CA48">
            <v>90000</v>
          </cell>
          <cell r="CB48">
            <v>169811.32075471696</v>
          </cell>
          <cell r="CC48">
            <v>25700</v>
          </cell>
          <cell r="CD48">
            <v>112</v>
          </cell>
        </row>
        <row r="49">
          <cell r="A49" t="str">
            <v>TBD</v>
          </cell>
          <cell r="B49" t="str">
            <v>HaeSung 1</v>
          </cell>
          <cell r="C49" t="str">
            <v>b</v>
          </cell>
          <cell r="D49" t="str">
            <v>a</v>
          </cell>
          <cell r="E49" t="str">
            <v>b</v>
          </cell>
          <cell r="F49" t="str">
            <v>all</v>
          </cell>
          <cell r="K49">
            <v>47</v>
          </cell>
          <cell r="L49" t="str">
            <v>유</v>
          </cell>
          <cell r="M49" t="str">
            <v>유</v>
          </cell>
          <cell r="O49" t="str">
            <v>강남구</v>
          </cell>
          <cell r="P49" t="str">
            <v>대치동</v>
          </cell>
          <cell r="Q49">
            <v>942</v>
          </cell>
          <cell r="R49">
            <v>90.6</v>
          </cell>
          <cell r="S49">
            <v>1990</v>
          </cell>
          <cell r="T49" t="str">
            <v>20F</v>
          </cell>
          <cell r="U49" t="str">
            <v>5B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35136.18</v>
          </cell>
          <cell r="AB49">
            <v>10628.646621090205</v>
          </cell>
          <cell r="AC49">
            <v>0</v>
          </cell>
          <cell r="AD49">
            <v>0</v>
          </cell>
          <cell r="AE49">
            <v>0</v>
          </cell>
          <cell r="AF49">
            <v>56</v>
          </cell>
          <cell r="AG49">
            <v>2</v>
          </cell>
          <cell r="AH49">
            <v>1003.17</v>
          </cell>
          <cell r="AI49">
            <v>51750</v>
          </cell>
          <cell r="AJ49">
            <v>92410.714285714275</v>
          </cell>
          <cell r="AK49">
            <v>19900</v>
          </cell>
          <cell r="AL49">
            <v>500</v>
          </cell>
          <cell r="AM49">
            <v>51750</v>
          </cell>
          <cell r="AN49">
            <v>92410.714285714275</v>
          </cell>
          <cell r="AO49">
            <v>19900</v>
          </cell>
          <cell r="AP49">
            <v>500</v>
          </cell>
          <cell r="AQ49">
            <v>51750</v>
          </cell>
          <cell r="AR49">
            <v>92410.714285714275</v>
          </cell>
          <cell r="AS49">
            <v>21000</v>
          </cell>
          <cell r="AT49">
            <v>1048</v>
          </cell>
          <cell r="AU49">
            <v>51750</v>
          </cell>
          <cell r="AV49">
            <v>92410.714285714275</v>
          </cell>
          <cell r="AW49">
            <v>21000</v>
          </cell>
          <cell r="AX49">
            <v>1300</v>
          </cell>
          <cell r="AY49">
            <v>46550</v>
          </cell>
          <cell r="AZ49">
            <v>83124.999999999985</v>
          </cell>
          <cell r="BA49">
            <v>21000</v>
          </cell>
          <cell r="BB49">
            <v>600</v>
          </cell>
          <cell r="BC49">
            <v>41400</v>
          </cell>
          <cell r="BD49">
            <v>73928.57142857142</v>
          </cell>
          <cell r="BE49">
            <v>21000</v>
          </cell>
          <cell r="BF49">
            <v>528</v>
          </cell>
          <cell r="BG49">
            <v>41400</v>
          </cell>
          <cell r="BH49">
            <v>73928.57142857142</v>
          </cell>
          <cell r="BI49">
            <v>21000</v>
          </cell>
          <cell r="BJ49">
            <v>670</v>
          </cell>
          <cell r="BK49">
            <v>41400</v>
          </cell>
          <cell r="BL49">
            <v>73928.57142857142</v>
          </cell>
          <cell r="BM49">
            <v>21000</v>
          </cell>
          <cell r="BN49">
            <v>670</v>
          </cell>
          <cell r="BO49">
            <v>41400</v>
          </cell>
          <cell r="BP49">
            <v>73928.57142857142</v>
          </cell>
          <cell r="BQ49">
            <v>21000</v>
          </cell>
          <cell r="BR49">
            <v>1211.2</v>
          </cell>
          <cell r="BS49">
            <v>44850</v>
          </cell>
          <cell r="BT49">
            <v>80089.28571428571</v>
          </cell>
          <cell r="BU49">
            <v>23000</v>
          </cell>
          <cell r="BV49">
            <v>155</v>
          </cell>
          <cell r="BW49">
            <v>50000</v>
          </cell>
          <cell r="BX49">
            <v>89285.714285714275</v>
          </cell>
          <cell r="BY49">
            <v>23000</v>
          </cell>
          <cell r="BZ49">
            <v>0</v>
          </cell>
          <cell r="CA49">
            <v>51750</v>
          </cell>
          <cell r="CB49">
            <v>92410.714285714275</v>
          </cell>
          <cell r="CC49">
            <v>23000</v>
          </cell>
          <cell r="CD49">
            <v>0</v>
          </cell>
        </row>
        <row r="50">
          <cell r="A50" t="str">
            <v>TBD</v>
          </cell>
          <cell r="B50" t="str">
            <v>HaeSung 2</v>
          </cell>
          <cell r="C50" t="str">
            <v>b</v>
          </cell>
          <cell r="D50" t="str">
            <v>a</v>
          </cell>
          <cell r="E50" t="str">
            <v>b</v>
          </cell>
          <cell r="F50" t="str">
            <v>all</v>
          </cell>
          <cell r="K50">
            <v>48</v>
          </cell>
          <cell r="L50" t="str">
            <v>유</v>
          </cell>
          <cell r="M50" t="str">
            <v>유</v>
          </cell>
          <cell r="O50" t="str">
            <v>강남구</v>
          </cell>
          <cell r="P50" t="str">
            <v>대치동</v>
          </cell>
          <cell r="Q50" t="str">
            <v>942-10</v>
          </cell>
          <cell r="R50" t="str">
            <v>95.10</v>
          </cell>
          <cell r="S50">
            <v>1995</v>
          </cell>
          <cell r="T50" t="str">
            <v>18F</v>
          </cell>
          <cell r="U50" t="str">
            <v>6B</v>
          </cell>
          <cell r="V50">
            <v>3575.7</v>
          </cell>
          <cell r="W50">
            <v>1454.5</v>
          </cell>
          <cell r="X50">
            <v>0.40677349889532122</v>
          </cell>
          <cell r="Y50">
            <v>6.4657999999999998</v>
          </cell>
          <cell r="Z50">
            <v>83.4</v>
          </cell>
          <cell r="AA50">
            <v>37491.99</v>
          </cell>
          <cell r="AB50">
            <v>11341.275939258272</v>
          </cell>
          <cell r="AC50">
            <v>0</v>
          </cell>
          <cell r="AD50">
            <v>0</v>
          </cell>
          <cell r="AE50">
            <v>0</v>
          </cell>
          <cell r="AF50">
            <v>50</v>
          </cell>
          <cell r="AG50">
            <v>3</v>
          </cell>
          <cell r="AH50">
            <v>1279</v>
          </cell>
          <cell r="AI50">
            <v>51750</v>
          </cell>
          <cell r="AJ50">
            <v>103500</v>
          </cell>
          <cell r="AK50">
            <v>19900</v>
          </cell>
          <cell r="AL50">
            <v>204</v>
          </cell>
          <cell r="AM50">
            <v>51750</v>
          </cell>
          <cell r="AN50">
            <v>103500</v>
          </cell>
          <cell r="AO50">
            <v>19900</v>
          </cell>
          <cell r="AP50">
            <v>204</v>
          </cell>
          <cell r="AQ50">
            <v>51750</v>
          </cell>
          <cell r="AR50">
            <v>103500</v>
          </cell>
          <cell r="AS50">
            <v>21000</v>
          </cell>
          <cell r="AT50">
            <v>700</v>
          </cell>
          <cell r="AU50">
            <v>51750</v>
          </cell>
          <cell r="AV50">
            <v>103500</v>
          </cell>
          <cell r="AW50">
            <v>21000</v>
          </cell>
          <cell r="AX50">
            <v>700</v>
          </cell>
          <cell r="AY50">
            <v>46550</v>
          </cell>
          <cell r="AZ50">
            <v>93100</v>
          </cell>
          <cell r="BA50">
            <v>21000</v>
          </cell>
          <cell r="BB50">
            <v>306</v>
          </cell>
          <cell r="BC50">
            <v>37950</v>
          </cell>
          <cell r="BD50">
            <v>75900</v>
          </cell>
          <cell r="BE50">
            <v>21000</v>
          </cell>
          <cell r="BF50">
            <v>7014</v>
          </cell>
          <cell r="BG50">
            <v>37950</v>
          </cell>
          <cell r="BH50">
            <v>75900</v>
          </cell>
          <cell r="BI50">
            <v>21000</v>
          </cell>
          <cell r="BJ50">
            <v>5158</v>
          </cell>
          <cell r="BK50">
            <v>37950</v>
          </cell>
          <cell r="BL50">
            <v>75900</v>
          </cell>
          <cell r="BM50">
            <v>21000</v>
          </cell>
          <cell r="BN50">
            <v>451.2</v>
          </cell>
          <cell r="BO50">
            <v>37950</v>
          </cell>
          <cell r="BP50">
            <v>75900</v>
          </cell>
          <cell r="BQ50">
            <v>21000</v>
          </cell>
          <cell r="BR50">
            <v>0</v>
          </cell>
          <cell r="BS50">
            <v>44850</v>
          </cell>
          <cell r="BT50">
            <v>89700</v>
          </cell>
          <cell r="BU50">
            <v>23000</v>
          </cell>
          <cell r="BV50">
            <v>155</v>
          </cell>
          <cell r="BW50">
            <v>44850</v>
          </cell>
          <cell r="BX50">
            <v>89700</v>
          </cell>
          <cell r="BY50">
            <v>23000</v>
          </cell>
          <cell r="BZ50">
            <v>87</v>
          </cell>
          <cell r="CA50">
            <v>51750</v>
          </cell>
          <cell r="CB50">
            <v>103500</v>
          </cell>
          <cell r="CC50">
            <v>22000</v>
          </cell>
          <cell r="CD50">
            <v>0</v>
          </cell>
        </row>
        <row r="51">
          <cell r="A51" t="str">
            <v>TBD</v>
          </cell>
          <cell r="B51" t="str">
            <v>Hansol M.Com</v>
          </cell>
          <cell r="C51" t="str">
            <v>a</v>
          </cell>
          <cell r="D51" t="str">
            <v>a</v>
          </cell>
          <cell r="E51" t="str">
            <v>a</v>
          </cell>
          <cell r="F51" t="str">
            <v>all</v>
          </cell>
          <cell r="K51">
            <v>13</v>
          </cell>
          <cell r="L51" t="str">
            <v>유</v>
          </cell>
          <cell r="M51" t="str">
            <v>유</v>
          </cell>
          <cell r="O51" t="str">
            <v>강남구</v>
          </cell>
          <cell r="P51" t="str">
            <v>역삼동</v>
          </cell>
          <cell r="Q51" t="str">
            <v>736-1</v>
          </cell>
          <cell r="R51">
            <v>98.02</v>
          </cell>
          <cell r="S51">
            <v>1998</v>
          </cell>
          <cell r="T51" t="str">
            <v>24F</v>
          </cell>
          <cell r="U51" t="str">
            <v>6B</v>
          </cell>
          <cell r="V51">
            <v>4171.6000000000004</v>
          </cell>
          <cell r="W51">
            <v>2193.04</v>
          </cell>
          <cell r="X51">
            <v>0.52570716271934026</v>
          </cell>
          <cell r="Y51">
            <v>9.8109999999999999</v>
          </cell>
          <cell r="Z51">
            <v>102.6</v>
          </cell>
          <cell r="AA51">
            <v>62747.67</v>
          </cell>
          <cell r="AB51">
            <v>18981.084760118578</v>
          </cell>
          <cell r="AC51">
            <v>0</v>
          </cell>
          <cell r="AD51">
            <v>0</v>
          </cell>
          <cell r="AE51">
            <v>0</v>
          </cell>
          <cell r="AF51">
            <v>46</v>
          </cell>
          <cell r="AG51">
            <v>4</v>
          </cell>
          <cell r="AH51">
            <v>1789</v>
          </cell>
          <cell r="AN51">
            <v>0</v>
          </cell>
          <cell r="AR51">
            <v>0</v>
          </cell>
          <cell r="AU51">
            <v>44999.5</v>
          </cell>
          <cell r="AV51">
            <v>97825</v>
          </cell>
          <cell r="AW51">
            <v>26000</v>
          </cell>
          <cell r="AX51">
            <v>5834</v>
          </cell>
          <cell r="AY51">
            <v>37500.35</v>
          </cell>
          <cell r="AZ51">
            <v>81522.5</v>
          </cell>
          <cell r="BA51">
            <v>26000</v>
          </cell>
          <cell r="BB51">
            <v>5434</v>
          </cell>
          <cell r="BC51">
            <v>44965</v>
          </cell>
          <cell r="BD51">
            <v>97750</v>
          </cell>
          <cell r="BE51">
            <v>26000</v>
          </cell>
          <cell r="BF51">
            <v>450</v>
          </cell>
          <cell r="BG51">
            <v>44965</v>
          </cell>
          <cell r="BH51">
            <v>97750</v>
          </cell>
          <cell r="BI51">
            <v>26000</v>
          </cell>
          <cell r="BJ51">
            <v>103</v>
          </cell>
          <cell r="BK51">
            <v>44965</v>
          </cell>
          <cell r="BL51">
            <v>97750</v>
          </cell>
          <cell r="BM51">
            <v>26000</v>
          </cell>
          <cell r="BN51">
            <v>0</v>
          </cell>
          <cell r="BO51">
            <v>60000</v>
          </cell>
          <cell r="BP51">
            <v>130434.78260869565</v>
          </cell>
          <cell r="BQ51">
            <v>26000</v>
          </cell>
          <cell r="BR51">
            <v>0</v>
          </cell>
          <cell r="BS51">
            <v>60000</v>
          </cell>
          <cell r="BT51">
            <v>130434.78260869565</v>
          </cell>
          <cell r="BU51">
            <v>26000</v>
          </cell>
          <cell r="BV51">
            <v>0</v>
          </cell>
          <cell r="BW51">
            <v>67500</v>
          </cell>
          <cell r="BX51">
            <v>146739.13043478259</v>
          </cell>
          <cell r="BY51">
            <v>26000</v>
          </cell>
          <cell r="BZ51">
            <v>0</v>
          </cell>
          <cell r="CA51">
            <v>67500</v>
          </cell>
          <cell r="CB51">
            <v>146739.13043478259</v>
          </cell>
          <cell r="CC51">
            <v>23000</v>
          </cell>
          <cell r="CD51">
            <v>0</v>
          </cell>
        </row>
        <row r="52">
          <cell r="A52" t="str">
            <v>TBD</v>
          </cell>
          <cell r="B52" t="str">
            <v>COEX</v>
          </cell>
          <cell r="C52" t="str">
            <v>a</v>
          </cell>
          <cell r="D52" t="str">
            <v>a</v>
          </cell>
          <cell r="E52" t="str">
            <v>a</v>
          </cell>
          <cell r="F52" t="str">
            <v>all</v>
          </cell>
          <cell r="K52">
            <v>68</v>
          </cell>
          <cell r="L52" t="str">
            <v>유</v>
          </cell>
          <cell r="M52" t="str">
            <v>유</v>
          </cell>
          <cell r="O52" t="str">
            <v>강남구</v>
          </cell>
          <cell r="P52" t="str">
            <v>삼성동</v>
          </cell>
          <cell r="Q52" t="str">
            <v>159-1 외 1필지</v>
          </cell>
          <cell r="R52">
            <v>89.11</v>
          </cell>
          <cell r="S52">
            <v>1989</v>
          </cell>
          <cell r="T52" t="str">
            <v>55F</v>
          </cell>
          <cell r="U52" t="str">
            <v>2B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107517.8392</v>
          </cell>
          <cell r="AB52">
            <v>32524</v>
          </cell>
          <cell r="AC52">
            <v>0</v>
          </cell>
          <cell r="AD52">
            <v>0</v>
          </cell>
          <cell r="AE52">
            <v>0</v>
          </cell>
          <cell r="AF52">
            <v>60</v>
          </cell>
          <cell r="AG52">
            <v>0</v>
          </cell>
          <cell r="AH52">
            <v>0</v>
          </cell>
          <cell r="AI52">
            <v>54937.875</v>
          </cell>
          <cell r="AJ52">
            <v>91563.125</v>
          </cell>
          <cell r="AK52">
            <v>21107</v>
          </cell>
          <cell r="AL52">
            <v>0</v>
          </cell>
          <cell r="AM52">
            <v>54937.875</v>
          </cell>
          <cell r="AN52">
            <v>91563.125</v>
          </cell>
          <cell r="AO52">
            <v>21107</v>
          </cell>
          <cell r="AP52">
            <v>0</v>
          </cell>
          <cell r="AQ52">
            <v>57686.3</v>
          </cell>
          <cell r="AR52">
            <v>96143.833333333343</v>
          </cell>
          <cell r="AS52">
            <v>22162</v>
          </cell>
          <cell r="AT52">
            <v>0</v>
          </cell>
          <cell r="AU52">
            <v>55903.8</v>
          </cell>
          <cell r="AV52">
            <v>93173.000000000015</v>
          </cell>
          <cell r="AW52">
            <v>22162</v>
          </cell>
          <cell r="AX52">
            <v>0</v>
          </cell>
          <cell r="AY52">
            <v>55903.8</v>
          </cell>
          <cell r="AZ52">
            <v>93173.000000000015</v>
          </cell>
          <cell r="BA52">
            <v>22162</v>
          </cell>
          <cell r="BB52">
            <v>0</v>
          </cell>
          <cell r="BC52">
            <v>51865</v>
          </cell>
          <cell r="BD52">
            <v>86441.666666666672</v>
          </cell>
          <cell r="BE52">
            <v>22162</v>
          </cell>
          <cell r="BF52">
            <v>0</v>
          </cell>
          <cell r="BG52">
            <v>51865</v>
          </cell>
          <cell r="BH52">
            <v>86441.666666666672</v>
          </cell>
          <cell r="BI52">
            <v>22162</v>
          </cell>
          <cell r="BJ52">
            <v>2209</v>
          </cell>
          <cell r="BK52">
            <v>51865</v>
          </cell>
          <cell r="BL52">
            <v>86441.666666666672</v>
          </cell>
          <cell r="BM52">
            <v>22162</v>
          </cell>
          <cell r="BN52">
            <v>2917</v>
          </cell>
          <cell r="BO52">
            <v>51865</v>
          </cell>
          <cell r="BP52">
            <v>86441.666666666672</v>
          </cell>
          <cell r="BQ52">
            <v>22162</v>
          </cell>
          <cell r="BR52">
            <v>1047</v>
          </cell>
          <cell r="BS52">
            <v>51865</v>
          </cell>
          <cell r="BT52">
            <v>86441.666666666672</v>
          </cell>
          <cell r="BU52">
            <v>19800</v>
          </cell>
          <cell r="BV52">
            <v>150</v>
          </cell>
          <cell r="BW52">
            <v>51865</v>
          </cell>
          <cell r="BX52">
            <v>86441.666666666672</v>
          </cell>
          <cell r="BY52">
            <v>22162</v>
          </cell>
          <cell r="BZ52">
            <v>0</v>
          </cell>
          <cell r="CA52">
            <v>51865</v>
          </cell>
          <cell r="CB52">
            <v>86441.666666666672</v>
          </cell>
          <cell r="CC52">
            <v>22162</v>
          </cell>
          <cell r="CD52">
            <v>0</v>
          </cell>
        </row>
        <row r="53">
          <cell r="A53" t="str">
            <v>TBD</v>
          </cell>
          <cell r="B53" t="str">
            <v>KyungAhm</v>
          </cell>
          <cell r="C53" t="str">
            <v>b</v>
          </cell>
          <cell r="D53" t="str">
            <v>a</v>
          </cell>
          <cell r="E53" t="str">
            <v>b</v>
          </cell>
          <cell r="F53" t="str">
            <v>all</v>
          </cell>
          <cell r="K53">
            <v>75</v>
          </cell>
          <cell r="L53" t="str">
            <v>유</v>
          </cell>
          <cell r="M53" t="str">
            <v>유</v>
          </cell>
          <cell r="O53" t="str">
            <v>강남구</v>
          </cell>
          <cell r="P53" t="str">
            <v>삼성동</v>
          </cell>
          <cell r="Q53" t="str">
            <v>157-27 외 2필지</v>
          </cell>
          <cell r="R53">
            <v>94.8</v>
          </cell>
          <cell r="S53">
            <v>1994</v>
          </cell>
          <cell r="T53" t="str">
            <v>18F</v>
          </cell>
          <cell r="U53" t="str">
            <v>7B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26929.0468</v>
          </cell>
          <cell r="AB53">
            <v>8146</v>
          </cell>
          <cell r="AC53">
            <v>0</v>
          </cell>
          <cell r="AD53">
            <v>0</v>
          </cell>
          <cell r="AE53">
            <v>0</v>
          </cell>
          <cell r="AF53">
            <v>50</v>
          </cell>
          <cell r="AG53">
            <v>4</v>
          </cell>
          <cell r="AH53">
            <v>891.1</v>
          </cell>
          <cell r="AI53">
            <v>55500</v>
          </cell>
          <cell r="AJ53">
            <v>111000</v>
          </cell>
          <cell r="AK53">
            <v>20000</v>
          </cell>
          <cell r="AL53">
            <v>385</v>
          </cell>
          <cell r="AM53">
            <v>55500</v>
          </cell>
          <cell r="AN53">
            <v>111000</v>
          </cell>
          <cell r="AO53">
            <v>20000</v>
          </cell>
          <cell r="AP53">
            <v>441</v>
          </cell>
          <cell r="AQ53">
            <v>55500</v>
          </cell>
          <cell r="AR53">
            <v>111000</v>
          </cell>
          <cell r="AS53">
            <v>22000</v>
          </cell>
          <cell r="AT53">
            <v>2000</v>
          </cell>
          <cell r="AU53">
            <v>52500</v>
          </cell>
          <cell r="AV53">
            <v>105000</v>
          </cell>
          <cell r="AW53">
            <v>22000</v>
          </cell>
          <cell r="AX53">
            <v>2298</v>
          </cell>
          <cell r="AY53">
            <v>45000</v>
          </cell>
          <cell r="AZ53">
            <v>90000</v>
          </cell>
          <cell r="BA53">
            <v>22000</v>
          </cell>
          <cell r="BB53">
            <v>2113</v>
          </cell>
          <cell r="BC53">
            <v>37950</v>
          </cell>
          <cell r="BD53">
            <v>75900</v>
          </cell>
          <cell r="BE53">
            <v>22000</v>
          </cell>
          <cell r="BF53">
            <v>1800</v>
          </cell>
          <cell r="BG53">
            <v>37950</v>
          </cell>
          <cell r="BH53">
            <v>75900</v>
          </cell>
          <cell r="BI53">
            <v>22000</v>
          </cell>
          <cell r="BJ53">
            <v>1668</v>
          </cell>
          <cell r="BK53">
            <v>37950</v>
          </cell>
          <cell r="BL53">
            <v>75900</v>
          </cell>
          <cell r="BM53">
            <v>22000</v>
          </cell>
          <cell r="BN53">
            <v>140</v>
          </cell>
          <cell r="BO53">
            <v>37950</v>
          </cell>
          <cell r="BP53">
            <v>75900</v>
          </cell>
          <cell r="BQ53">
            <v>22000</v>
          </cell>
          <cell r="BR53">
            <v>0</v>
          </cell>
          <cell r="BS53">
            <v>37950</v>
          </cell>
          <cell r="BT53">
            <v>75900</v>
          </cell>
          <cell r="BU53">
            <v>22000</v>
          </cell>
          <cell r="BV53">
            <v>1800</v>
          </cell>
          <cell r="BW53">
            <v>55500</v>
          </cell>
          <cell r="BX53">
            <v>111000</v>
          </cell>
          <cell r="BY53">
            <v>22000</v>
          </cell>
          <cell r="BZ53">
            <v>0</v>
          </cell>
          <cell r="CA53">
            <v>67500</v>
          </cell>
          <cell r="CB53">
            <v>135000</v>
          </cell>
          <cell r="CC53">
            <v>24000</v>
          </cell>
          <cell r="CD53">
            <v>0</v>
          </cell>
        </row>
        <row r="54">
          <cell r="A54" t="str">
            <v>TBD</v>
          </cell>
          <cell r="B54" t="str">
            <v>Posco Center</v>
          </cell>
          <cell r="C54" t="str">
            <v>a</v>
          </cell>
          <cell r="D54" t="str">
            <v>a</v>
          </cell>
          <cell r="E54" t="str">
            <v>a</v>
          </cell>
          <cell r="F54" t="str">
            <v>all</v>
          </cell>
          <cell r="K54">
            <v>45</v>
          </cell>
          <cell r="L54" t="str">
            <v>유</v>
          </cell>
          <cell r="M54" t="str">
            <v>유</v>
          </cell>
          <cell r="O54" t="str">
            <v>강남구</v>
          </cell>
          <cell r="P54" t="str">
            <v>대치동</v>
          </cell>
          <cell r="Q54">
            <v>892</v>
          </cell>
          <cell r="R54" t="str">
            <v>95.7</v>
          </cell>
          <cell r="S54">
            <v>1995</v>
          </cell>
          <cell r="T54" t="str">
            <v>31F</v>
          </cell>
          <cell r="U54" t="str">
            <v>6B</v>
          </cell>
          <cell r="V54">
            <v>17453.8</v>
          </cell>
          <cell r="W54">
            <v>7280.72</v>
          </cell>
          <cell r="X54">
            <v>0.41714239878994835</v>
          </cell>
          <cell r="Y54">
            <v>5.9560000000000004</v>
          </cell>
          <cell r="Z54">
            <v>135.6</v>
          </cell>
          <cell r="AA54">
            <v>180973.19</v>
          </cell>
          <cell r="AB54">
            <v>54744.143626353682</v>
          </cell>
          <cell r="AC54">
            <v>0</v>
          </cell>
          <cell r="AD54">
            <v>0</v>
          </cell>
          <cell r="AE54">
            <v>0</v>
          </cell>
          <cell r="AF54">
            <v>60</v>
          </cell>
          <cell r="AG54">
            <v>5</v>
          </cell>
          <cell r="AH54">
            <v>4073.72</v>
          </cell>
          <cell r="AI54">
            <v>50600</v>
          </cell>
          <cell r="AJ54">
            <v>84333.333333333343</v>
          </cell>
          <cell r="AK54">
            <v>23000</v>
          </cell>
          <cell r="AL54">
            <v>0</v>
          </cell>
          <cell r="AM54">
            <v>50600</v>
          </cell>
          <cell r="AN54">
            <v>84333.333333333343</v>
          </cell>
          <cell r="AO54">
            <v>14493</v>
          </cell>
          <cell r="AP54">
            <v>197</v>
          </cell>
          <cell r="AQ54">
            <v>52900</v>
          </cell>
          <cell r="AR54">
            <v>88166.666666666672</v>
          </cell>
          <cell r="AS54">
            <v>16000</v>
          </cell>
          <cell r="AT54">
            <v>710</v>
          </cell>
          <cell r="AU54">
            <v>52900</v>
          </cell>
          <cell r="AV54">
            <v>88166.666666666672</v>
          </cell>
          <cell r="AW54">
            <v>23000</v>
          </cell>
          <cell r="AX54">
            <v>700</v>
          </cell>
          <cell r="AY54">
            <v>52900</v>
          </cell>
          <cell r="AZ54">
            <v>88166.666666666672</v>
          </cell>
          <cell r="BA54">
            <v>23000</v>
          </cell>
          <cell r="BB54">
            <v>700</v>
          </cell>
          <cell r="BC54">
            <v>52900</v>
          </cell>
          <cell r="BD54">
            <v>88166.666666666672</v>
          </cell>
          <cell r="BE54">
            <v>16000</v>
          </cell>
          <cell r="BF54">
            <v>1400</v>
          </cell>
          <cell r="BG54">
            <v>52900</v>
          </cell>
          <cell r="BH54">
            <v>88166.666666666672</v>
          </cell>
          <cell r="BI54">
            <v>16000</v>
          </cell>
          <cell r="BJ54">
            <v>1400</v>
          </cell>
          <cell r="BK54">
            <v>52900</v>
          </cell>
          <cell r="BL54">
            <v>88166.666666666672</v>
          </cell>
          <cell r="BM54">
            <v>16000</v>
          </cell>
          <cell r="BN54">
            <v>0</v>
          </cell>
          <cell r="BO54">
            <v>52900</v>
          </cell>
          <cell r="BP54">
            <v>88166.666666666672</v>
          </cell>
          <cell r="BQ54">
            <v>16000</v>
          </cell>
          <cell r="BR54">
            <v>0</v>
          </cell>
          <cell r="BS54">
            <v>52900</v>
          </cell>
          <cell r="BT54">
            <v>88166.666666666672</v>
          </cell>
          <cell r="BU54">
            <v>17000</v>
          </cell>
          <cell r="BV54">
            <v>0</v>
          </cell>
          <cell r="BW54">
            <v>52900</v>
          </cell>
          <cell r="BX54">
            <v>88166.666666666672</v>
          </cell>
          <cell r="BY54">
            <v>17000</v>
          </cell>
          <cell r="BZ54">
            <v>0</v>
          </cell>
          <cell r="CA54">
            <v>52900</v>
          </cell>
          <cell r="CB54">
            <v>88166.666666666672</v>
          </cell>
          <cell r="CC54">
            <v>17000</v>
          </cell>
          <cell r="CD54">
            <v>0</v>
          </cell>
        </row>
        <row r="55">
          <cell r="A55" t="str">
            <v>TBD</v>
          </cell>
          <cell r="B55" t="str">
            <v>Textile Center</v>
          </cell>
          <cell r="C55" t="str">
            <v>a</v>
          </cell>
          <cell r="D55" t="str">
            <v>a</v>
          </cell>
          <cell r="E55" t="str">
            <v>a</v>
          </cell>
          <cell r="F55" t="str">
            <v>all</v>
          </cell>
          <cell r="K55">
            <v>53</v>
          </cell>
          <cell r="L55" t="str">
            <v>유</v>
          </cell>
          <cell r="M55" t="str">
            <v>유</v>
          </cell>
          <cell r="O55" t="str">
            <v>강남구</v>
          </cell>
          <cell r="P55" t="str">
            <v>대치동</v>
          </cell>
          <cell r="Q55" t="str">
            <v>944-31</v>
          </cell>
          <cell r="R55">
            <v>92.12</v>
          </cell>
          <cell r="S55">
            <v>1992</v>
          </cell>
          <cell r="T55" t="str">
            <v>19F</v>
          </cell>
          <cell r="U55" t="str">
            <v>4B</v>
          </cell>
          <cell r="V55">
            <v>5124</v>
          </cell>
          <cell r="W55">
            <v>2954.2</v>
          </cell>
          <cell r="X55">
            <v>0.57654176424668224</v>
          </cell>
          <cell r="Y55">
            <v>5.9779999999999998</v>
          </cell>
          <cell r="Z55">
            <v>76.55</v>
          </cell>
          <cell r="AA55">
            <v>45322.92</v>
          </cell>
          <cell r="AB55">
            <v>13710.121604452779</v>
          </cell>
          <cell r="AC55">
            <v>0</v>
          </cell>
          <cell r="AD55">
            <v>0</v>
          </cell>
          <cell r="AE55">
            <v>0</v>
          </cell>
          <cell r="AF55">
            <v>52</v>
          </cell>
          <cell r="AG55">
            <v>4</v>
          </cell>
          <cell r="AH55">
            <v>1491.04</v>
          </cell>
          <cell r="AI55">
            <v>72000.399999999994</v>
          </cell>
          <cell r="AJ55">
            <v>138462.30769230769</v>
          </cell>
          <cell r="AK55">
            <v>19500</v>
          </cell>
          <cell r="AL55">
            <v>0</v>
          </cell>
          <cell r="AM55">
            <v>72000.399999999994</v>
          </cell>
          <cell r="AN55">
            <v>138462.30769230769</v>
          </cell>
          <cell r="AO55">
            <v>20000</v>
          </cell>
          <cell r="AP55">
            <v>0</v>
          </cell>
          <cell r="AQ55">
            <v>67500</v>
          </cell>
          <cell r="AR55">
            <v>129807.6923076923</v>
          </cell>
          <cell r="AS55">
            <v>23000</v>
          </cell>
          <cell r="AT55">
            <v>1655</v>
          </cell>
          <cell r="AU55">
            <v>60000</v>
          </cell>
          <cell r="AV55">
            <v>115384.61538461538</v>
          </cell>
          <cell r="AW55">
            <v>23000</v>
          </cell>
          <cell r="AX55">
            <v>1471</v>
          </cell>
          <cell r="AY55">
            <v>52500</v>
          </cell>
          <cell r="AZ55">
            <v>100961.53846153845</v>
          </cell>
          <cell r="BA55">
            <v>23000</v>
          </cell>
          <cell r="BB55">
            <v>1300</v>
          </cell>
          <cell r="BC55">
            <v>49500</v>
          </cell>
          <cell r="BD55">
            <v>95192.307692307688</v>
          </cell>
          <cell r="BE55">
            <v>23000</v>
          </cell>
          <cell r="BF55">
            <v>400</v>
          </cell>
          <cell r="BG55">
            <v>49500</v>
          </cell>
          <cell r="BH55">
            <v>95192.307692307688</v>
          </cell>
          <cell r="BI55">
            <v>23000</v>
          </cell>
          <cell r="BJ55">
            <v>270</v>
          </cell>
          <cell r="BK55">
            <v>52500</v>
          </cell>
          <cell r="BL55">
            <v>100961.53846153845</v>
          </cell>
          <cell r="BM55">
            <v>23000</v>
          </cell>
          <cell r="BN55">
            <v>215.87</v>
          </cell>
          <cell r="BO55">
            <v>52500</v>
          </cell>
          <cell r="BP55">
            <v>100961.53846153845</v>
          </cell>
          <cell r="BQ55">
            <v>23000</v>
          </cell>
          <cell r="BR55">
            <v>0</v>
          </cell>
          <cell r="BS55">
            <v>52900</v>
          </cell>
          <cell r="BT55">
            <v>101730.76923076923</v>
          </cell>
          <cell r="BU55">
            <v>24000</v>
          </cell>
          <cell r="BV55">
            <v>200</v>
          </cell>
          <cell r="BW55">
            <v>52900</v>
          </cell>
          <cell r="BX55">
            <v>101730.76923076923</v>
          </cell>
          <cell r="BY55">
            <v>24000</v>
          </cell>
          <cell r="BZ55">
            <v>0</v>
          </cell>
          <cell r="CA55">
            <v>69000</v>
          </cell>
          <cell r="CB55">
            <v>132692.30769230769</v>
          </cell>
          <cell r="CC55">
            <v>24000</v>
          </cell>
          <cell r="CD55">
            <v>580</v>
          </cell>
        </row>
        <row r="56">
          <cell r="A56" t="str">
            <v>TBD</v>
          </cell>
          <cell r="B56" t="str">
            <v xml:space="preserve">ShinAn </v>
          </cell>
          <cell r="C56" t="str">
            <v>b</v>
          </cell>
          <cell r="D56" t="str">
            <v>b</v>
          </cell>
          <cell r="E56" t="str">
            <v>b</v>
          </cell>
          <cell r="F56" t="str">
            <v>all</v>
          </cell>
          <cell r="K56">
            <v>50</v>
          </cell>
          <cell r="L56" t="str">
            <v>유</v>
          </cell>
          <cell r="M56" t="str">
            <v>유</v>
          </cell>
          <cell r="O56" t="str">
            <v>강남구</v>
          </cell>
          <cell r="P56" t="str">
            <v>대치동</v>
          </cell>
          <cell r="Q56" t="str">
            <v>943-19, 23</v>
          </cell>
          <cell r="R56">
            <v>96.12</v>
          </cell>
          <cell r="S56">
            <v>1996</v>
          </cell>
          <cell r="T56" t="str">
            <v>20F</v>
          </cell>
          <cell r="U56" t="str">
            <v>7B</v>
          </cell>
          <cell r="V56">
            <v>2077.5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33033.5</v>
          </cell>
          <cell r="AB56">
            <v>9992.5887833504748</v>
          </cell>
          <cell r="AC56">
            <v>0</v>
          </cell>
          <cell r="AD56">
            <v>0</v>
          </cell>
          <cell r="AE56">
            <v>0</v>
          </cell>
          <cell r="AF56">
            <v>56</v>
          </cell>
          <cell r="AG56">
            <v>0</v>
          </cell>
          <cell r="AH56">
            <v>0</v>
          </cell>
          <cell r="AM56">
            <v>57938</v>
          </cell>
          <cell r="AN56">
            <v>103460.71428571428</v>
          </cell>
          <cell r="AO56">
            <v>20000</v>
          </cell>
          <cell r="AP56">
            <v>0</v>
          </cell>
          <cell r="AQ56">
            <v>57938</v>
          </cell>
          <cell r="AR56">
            <v>103460.71428571428</v>
          </cell>
          <cell r="AS56">
            <v>23000</v>
          </cell>
          <cell r="AT56">
            <v>452</v>
          </cell>
          <cell r="AU56">
            <v>57938</v>
          </cell>
          <cell r="AV56">
            <v>103460.71428571428</v>
          </cell>
          <cell r="AW56">
            <v>23000</v>
          </cell>
          <cell r="AX56">
            <v>1200</v>
          </cell>
          <cell r="AY56">
            <v>38625</v>
          </cell>
          <cell r="AZ56">
            <v>68973.214285714275</v>
          </cell>
          <cell r="BA56">
            <v>23000</v>
          </cell>
          <cell r="BB56">
            <v>1567</v>
          </cell>
          <cell r="BC56">
            <v>40500</v>
          </cell>
          <cell r="BD56">
            <v>72321.428571428565</v>
          </cell>
          <cell r="BE56">
            <v>23000</v>
          </cell>
          <cell r="BF56">
            <v>1796</v>
          </cell>
          <cell r="BG56">
            <v>40500</v>
          </cell>
          <cell r="BH56">
            <v>72321.428571428565</v>
          </cell>
          <cell r="BI56">
            <v>23000</v>
          </cell>
          <cell r="BJ56">
            <v>1336</v>
          </cell>
          <cell r="BK56">
            <v>40500</v>
          </cell>
          <cell r="BL56">
            <v>72321.428571428565</v>
          </cell>
          <cell r="BM56">
            <v>23000</v>
          </cell>
          <cell r="BN56">
            <v>4457</v>
          </cell>
          <cell r="BO56">
            <v>45000</v>
          </cell>
          <cell r="BP56">
            <v>80357.142857142855</v>
          </cell>
          <cell r="BQ56">
            <v>23000</v>
          </cell>
          <cell r="BR56">
            <v>750</v>
          </cell>
          <cell r="BS56">
            <v>50000</v>
          </cell>
          <cell r="BT56">
            <v>89285.714285714275</v>
          </cell>
          <cell r="BU56">
            <v>23000</v>
          </cell>
          <cell r="BV56">
            <v>432</v>
          </cell>
          <cell r="BW56">
            <v>60000</v>
          </cell>
          <cell r="BX56">
            <v>107142.85714285713</v>
          </cell>
          <cell r="BY56">
            <v>23000</v>
          </cell>
          <cell r="BZ56">
            <v>0</v>
          </cell>
          <cell r="CA56">
            <v>72500</v>
          </cell>
          <cell r="CB56">
            <v>129464.2857142857</v>
          </cell>
          <cell r="CC56">
            <v>23000</v>
          </cell>
          <cell r="CD56">
            <v>0</v>
          </cell>
        </row>
        <row r="57">
          <cell r="A57" t="str">
            <v>TBD</v>
          </cell>
          <cell r="B57" t="str">
            <v>Aju Pipe</v>
          </cell>
          <cell r="C57" t="str">
            <v>b</v>
          </cell>
          <cell r="D57" t="str">
            <v>b</v>
          </cell>
          <cell r="E57" t="str">
            <v>b</v>
          </cell>
          <cell r="F57" t="str">
            <v>all</v>
          </cell>
          <cell r="K57" t="str">
            <v>유</v>
          </cell>
          <cell r="L57" t="str">
            <v>유</v>
          </cell>
          <cell r="M57" t="str">
            <v>유</v>
          </cell>
          <cell r="O57" t="str">
            <v>강남구</v>
          </cell>
          <cell r="P57" t="str">
            <v>역삼동</v>
          </cell>
          <cell r="Q57" t="str">
            <v>679-5</v>
          </cell>
          <cell r="R57">
            <v>99.6</v>
          </cell>
          <cell r="S57">
            <v>1999</v>
          </cell>
          <cell r="T57" t="str">
            <v>20F</v>
          </cell>
          <cell r="U57" t="str">
            <v>8B</v>
          </cell>
          <cell r="V57">
            <v>1267.3</v>
          </cell>
          <cell r="W57">
            <v>757.89</v>
          </cell>
          <cell r="X57">
            <v>0.59803519292985086</v>
          </cell>
          <cell r="Y57">
            <v>11.574999999999999</v>
          </cell>
          <cell r="Z57">
            <v>88.6</v>
          </cell>
          <cell r="AA57">
            <v>22856.74</v>
          </cell>
          <cell r="AB57">
            <v>6914.1327364026865</v>
          </cell>
          <cell r="AC57">
            <v>0</v>
          </cell>
          <cell r="AD57">
            <v>0</v>
          </cell>
          <cell r="AE57">
            <v>0</v>
          </cell>
          <cell r="AG57">
            <v>2</v>
          </cell>
          <cell r="AH57">
            <v>757.89</v>
          </cell>
          <cell r="BW57">
            <v>51750</v>
          </cell>
          <cell r="BY57">
            <v>22000</v>
          </cell>
          <cell r="BZ57">
            <v>0</v>
          </cell>
          <cell r="CA57">
            <v>51750</v>
          </cell>
          <cell r="CC57">
            <v>23500</v>
          </cell>
          <cell r="CD57">
            <v>0</v>
          </cell>
        </row>
        <row r="58">
          <cell r="A58" t="str">
            <v>TBD</v>
          </cell>
          <cell r="B58" t="str">
            <v>나라종금</v>
          </cell>
          <cell r="C58" t="str">
            <v>a</v>
          </cell>
          <cell r="D58" t="str">
            <v>b</v>
          </cell>
          <cell r="E58" t="str">
            <v>a</v>
          </cell>
          <cell r="F58" t="str">
            <v>all</v>
          </cell>
          <cell r="K58">
            <v>146</v>
          </cell>
          <cell r="L58" t="str">
            <v>유</v>
          </cell>
          <cell r="M58" t="str">
            <v>유</v>
          </cell>
          <cell r="O58" t="str">
            <v>서초구</v>
          </cell>
          <cell r="P58" t="str">
            <v>서초동</v>
          </cell>
          <cell r="Q58" t="str">
            <v>1328-3</v>
          </cell>
          <cell r="R58">
            <v>99.05</v>
          </cell>
          <cell r="S58">
            <v>1999</v>
          </cell>
          <cell r="T58" t="str">
            <v>22F</v>
          </cell>
          <cell r="U58" t="str">
            <v>7B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29916.06</v>
          </cell>
          <cell r="AB58">
            <v>9049</v>
          </cell>
          <cell r="AC58">
            <v>0</v>
          </cell>
          <cell r="AD58">
            <v>0</v>
          </cell>
          <cell r="AE58">
            <v>0</v>
          </cell>
          <cell r="AG58">
            <v>5</v>
          </cell>
          <cell r="AH58">
            <v>939.34</v>
          </cell>
          <cell r="BW58">
            <v>63250</v>
          </cell>
          <cell r="BY58">
            <v>22000</v>
          </cell>
          <cell r="BZ58">
            <v>0</v>
          </cell>
          <cell r="CA58">
            <v>63250</v>
          </cell>
          <cell r="CC58">
            <v>22000</v>
          </cell>
          <cell r="CD58">
            <v>0</v>
          </cell>
        </row>
        <row r="59">
          <cell r="A59" t="str">
            <v>TBD</v>
          </cell>
          <cell r="B59" t="str">
            <v>Rodamco</v>
          </cell>
          <cell r="C59" t="str">
            <v>b</v>
          </cell>
          <cell r="D59" t="str">
            <v>a</v>
          </cell>
          <cell r="E59" t="str">
            <v>b</v>
          </cell>
          <cell r="F59" t="str">
            <v>all</v>
          </cell>
          <cell r="K59">
            <v>147</v>
          </cell>
          <cell r="L59" t="str">
            <v>유</v>
          </cell>
          <cell r="M59" t="str">
            <v>유</v>
          </cell>
          <cell r="O59" t="str">
            <v>강남구</v>
          </cell>
          <cell r="P59" t="str">
            <v>역삼동</v>
          </cell>
          <cell r="Q59" t="str">
            <v>679-4</v>
          </cell>
          <cell r="R59">
            <v>99.11</v>
          </cell>
          <cell r="S59">
            <v>1999</v>
          </cell>
          <cell r="T59" t="str">
            <v>25F</v>
          </cell>
          <cell r="U59" t="str">
            <v>8B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66202</v>
          </cell>
          <cell r="AB59">
            <v>20026.014882933025</v>
          </cell>
          <cell r="AC59">
            <v>0</v>
          </cell>
          <cell r="AD59">
            <v>0</v>
          </cell>
          <cell r="AE59">
            <v>0</v>
          </cell>
          <cell r="AG59">
            <v>3</v>
          </cell>
          <cell r="AH59">
            <v>1690.35</v>
          </cell>
          <cell r="BW59">
            <v>57500</v>
          </cell>
          <cell r="BY59">
            <v>23000</v>
          </cell>
          <cell r="BZ59">
            <v>0</v>
          </cell>
          <cell r="CA59">
            <v>57500</v>
          </cell>
          <cell r="CC59">
            <v>23000</v>
          </cell>
          <cell r="CD59">
            <v>0</v>
          </cell>
        </row>
        <row r="60">
          <cell r="A60" t="str">
            <v>TBD</v>
          </cell>
          <cell r="B60" t="str">
            <v>Kunkil Tower</v>
          </cell>
          <cell r="C60" t="str">
            <v>b</v>
          </cell>
          <cell r="D60" t="str">
            <v>b</v>
          </cell>
          <cell r="E60" t="str">
            <v>b</v>
          </cell>
          <cell r="F60" t="str">
            <v>all</v>
          </cell>
          <cell r="K60">
            <v>107</v>
          </cell>
          <cell r="L60" t="str">
            <v>유</v>
          </cell>
          <cell r="M60" t="str">
            <v>유</v>
          </cell>
          <cell r="O60" t="str">
            <v>강남구</v>
          </cell>
          <cell r="P60" t="str">
            <v>역삼동</v>
          </cell>
          <cell r="Q60" t="str">
            <v>677-25 외 2필지</v>
          </cell>
          <cell r="R60">
            <v>93.7</v>
          </cell>
          <cell r="S60">
            <v>1993</v>
          </cell>
          <cell r="T60" t="str">
            <v>21F</v>
          </cell>
          <cell r="U60" t="str">
            <v>7B</v>
          </cell>
          <cell r="V60">
            <v>2580.6999999999998</v>
          </cell>
          <cell r="W60">
            <v>1437.46</v>
          </cell>
          <cell r="X60">
            <v>0.55700391366683466</v>
          </cell>
          <cell r="Y60">
            <v>8.8653999999999993</v>
          </cell>
          <cell r="Z60">
            <v>84.15</v>
          </cell>
          <cell r="AA60">
            <v>36504.050000000003</v>
          </cell>
          <cell r="AB60">
            <v>11042.425434085548</v>
          </cell>
          <cell r="AC60">
            <v>0</v>
          </cell>
          <cell r="AD60">
            <v>0</v>
          </cell>
          <cell r="AE60">
            <v>0</v>
          </cell>
          <cell r="AF60">
            <v>47</v>
          </cell>
          <cell r="AG60">
            <v>0</v>
          </cell>
          <cell r="AH60">
            <v>0</v>
          </cell>
          <cell r="AI60">
            <v>60000</v>
          </cell>
          <cell r="AJ60">
            <v>127659.57446808512</v>
          </cell>
          <cell r="AK60">
            <v>18000</v>
          </cell>
          <cell r="AL60">
            <v>529</v>
          </cell>
          <cell r="AM60">
            <v>60000</v>
          </cell>
          <cell r="AN60">
            <v>127659.57446808512</v>
          </cell>
          <cell r="AO60">
            <v>18000</v>
          </cell>
          <cell r="AP60">
            <v>0</v>
          </cell>
          <cell r="AQ60">
            <v>60000</v>
          </cell>
          <cell r="AR60">
            <v>127659.57446808512</v>
          </cell>
          <cell r="AS60">
            <v>19000</v>
          </cell>
          <cell r="AT60">
            <v>1428</v>
          </cell>
          <cell r="AU60">
            <v>57000</v>
          </cell>
          <cell r="AV60">
            <v>121276.59574468086</v>
          </cell>
          <cell r="AW60">
            <v>19000</v>
          </cell>
          <cell r="AX60">
            <v>510</v>
          </cell>
          <cell r="AY60">
            <v>45000</v>
          </cell>
          <cell r="AZ60">
            <v>95744.680851063837</v>
          </cell>
          <cell r="BA60">
            <v>19000</v>
          </cell>
          <cell r="BB60">
            <v>590</v>
          </cell>
          <cell r="BC60">
            <v>33000</v>
          </cell>
          <cell r="BD60">
            <v>70212.765957446813</v>
          </cell>
          <cell r="BE60">
            <v>19000</v>
          </cell>
          <cell r="BF60">
            <v>500</v>
          </cell>
          <cell r="BG60">
            <v>33000</v>
          </cell>
          <cell r="BH60">
            <v>70212.765957446813</v>
          </cell>
          <cell r="BI60">
            <v>19000</v>
          </cell>
          <cell r="BJ60">
            <v>500</v>
          </cell>
          <cell r="BK60">
            <v>33000</v>
          </cell>
          <cell r="BL60">
            <v>70212.765957446813</v>
          </cell>
          <cell r="BM60">
            <v>19000</v>
          </cell>
          <cell r="BN60">
            <v>0</v>
          </cell>
          <cell r="BO60">
            <v>45000</v>
          </cell>
          <cell r="BP60">
            <v>95744.680851063837</v>
          </cell>
          <cell r="BQ60">
            <v>19000</v>
          </cell>
          <cell r="BR60">
            <v>120</v>
          </cell>
          <cell r="BS60">
            <v>50000</v>
          </cell>
          <cell r="BT60">
            <v>106382.97872340426</v>
          </cell>
          <cell r="BU60">
            <v>19000</v>
          </cell>
          <cell r="BV60">
            <v>0</v>
          </cell>
          <cell r="BW60">
            <v>60000</v>
          </cell>
          <cell r="BX60">
            <v>127659.57446808512</v>
          </cell>
          <cell r="BY60">
            <v>23000</v>
          </cell>
          <cell r="BZ60">
            <v>0</v>
          </cell>
          <cell r="CA60">
            <v>70000</v>
          </cell>
          <cell r="CB60">
            <v>148936.17021276595</v>
          </cell>
          <cell r="CC60">
            <v>21000</v>
          </cell>
          <cell r="CD60">
            <v>0</v>
          </cell>
        </row>
        <row r="61">
          <cell r="A61" t="str">
            <v>TBD</v>
          </cell>
          <cell r="B61" t="str">
            <v>역삼</v>
          </cell>
          <cell r="C61" t="str">
            <v>b</v>
          </cell>
          <cell r="E61" t="str">
            <v>b</v>
          </cell>
          <cell r="M61" t="str">
            <v>유</v>
          </cell>
          <cell r="O61" t="str">
            <v>강남구</v>
          </cell>
          <cell r="P61" t="str">
            <v>역삼동</v>
          </cell>
          <cell r="Q61">
            <v>824</v>
          </cell>
          <cell r="R61">
            <v>96.3</v>
          </cell>
          <cell r="S61">
            <v>1996</v>
          </cell>
          <cell r="T61" t="str">
            <v>20F</v>
          </cell>
          <cell r="U61" t="str">
            <v>6B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34899.330600000001</v>
          </cell>
          <cell r="AB61">
            <v>10557</v>
          </cell>
          <cell r="AC61">
            <v>0</v>
          </cell>
          <cell r="AD61">
            <v>0</v>
          </cell>
          <cell r="AE61">
            <v>0</v>
          </cell>
          <cell r="AG61">
            <v>0</v>
          </cell>
          <cell r="AH61">
            <v>0</v>
          </cell>
        </row>
        <row r="62">
          <cell r="A62" t="str">
            <v>TBD</v>
          </cell>
          <cell r="B62" t="str">
            <v>Asia Cement Tower</v>
          </cell>
          <cell r="C62" t="str">
            <v>b</v>
          </cell>
          <cell r="D62" t="str">
            <v>a</v>
          </cell>
          <cell r="E62" t="str">
            <v>b</v>
          </cell>
          <cell r="F62" t="str">
            <v>all</v>
          </cell>
          <cell r="K62">
            <v>17</v>
          </cell>
          <cell r="L62" t="str">
            <v>유</v>
          </cell>
          <cell r="M62" t="str">
            <v>유</v>
          </cell>
          <cell r="O62" t="str">
            <v>강남구</v>
          </cell>
          <cell r="P62" t="str">
            <v>역삼동</v>
          </cell>
          <cell r="Q62">
            <v>726</v>
          </cell>
          <cell r="R62">
            <v>92.6</v>
          </cell>
          <cell r="S62">
            <v>1992</v>
          </cell>
          <cell r="T62" t="str">
            <v>16F</v>
          </cell>
          <cell r="U62" t="str">
            <v>5B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48236.23</v>
          </cell>
          <cell r="AB62">
            <v>14591.393913727388</v>
          </cell>
          <cell r="AC62">
            <v>0</v>
          </cell>
          <cell r="AD62">
            <v>0</v>
          </cell>
          <cell r="AE62">
            <v>0</v>
          </cell>
          <cell r="AF62">
            <v>55</v>
          </cell>
          <cell r="AG62">
            <v>3</v>
          </cell>
          <cell r="AH62">
            <v>1525.3</v>
          </cell>
          <cell r="AI62">
            <v>57500</v>
          </cell>
          <cell r="AJ62">
            <v>104545.45454545454</v>
          </cell>
          <cell r="AK62">
            <v>28000</v>
          </cell>
          <cell r="AL62">
            <v>0</v>
          </cell>
          <cell r="AM62">
            <v>57500</v>
          </cell>
          <cell r="AN62">
            <v>104545.45454545454</v>
          </cell>
          <cell r="AO62">
            <v>21000</v>
          </cell>
          <cell r="AP62">
            <v>150</v>
          </cell>
          <cell r="AQ62">
            <v>57500</v>
          </cell>
          <cell r="AR62">
            <v>104545.45454545454</v>
          </cell>
          <cell r="AS62">
            <v>21000</v>
          </cell>
          <cell r="AT62">
            <v>100</v>
          </cell>
          <cell r="AU62">
            <v>57500</v>
          </cell>
          <cell r="AV62">
            <v>104545.45454545454</v>
          </cell>
          <cell r="AW62">
            <v>21000</v>
          </cell>
          <cell r="AX62">
            <v>116</v>
          </cell>
          <cell r="AY62">
            <v>51750</v>
          </cell>
          <cell r="AZ62">
            <v>94090.909090909088</v>
          </cell>
          <cell r="BA62">
            <v>21000</v>
          </cell>
          <cell r="BB62">
            <v>112</v>
          </cell>
          <cell r="BC62">
            <v>46000</v>
          </cell>
          <cell r="BD62">
            <v>83636.363636363632</v>
          </cell>
          <cell r="BE62">
            <v>21000</v>
          </cell>
          <cell r="BF62">
            <v>308</v>
          </cell>
          <cell r="BG62">
            <v>46000</v>
          </cell>
          <cell r="BH62">
            <v>83636.363636363632</v>
          </cell>
          <cell r="BI62">
            <v>21000</v>
          </cell>
          <cell r="BJ62">
            <v>1390</v>
          </cell>
          <cell r="BK62">
            <v>46000</v>
          </cell>
          <cell r="BL62">
            <v>83636.363636363632</v>
          </cell>
          <cell r="BM62">
            <v>21000</v>
          </cell>
          <cell r="BN62">
            <v>612</v>
          </cell>
          <cell r="BO62">
            <v>46000</v>
          </cell>
          <cell r="BP62">
            <v>83636.363636363632</v>
          </cell>
          <cell r="BQ62">
            <v>21000</v>
          </cell>
          <cell r="BR62">
            <v>400</v>
          </cell>
          <cell r="BS62">
            <v>46000</v>
          </cell>
          <cell r="BT62">
            <v>83636.363636363632</v>
          </cell>
          <cell r="BU62">
            <v>21000</v>
          </cell>
          <cell r="BV62">
            <v>0</v>
          </cell>
          <cell r="BW62">
            <v>46000</v>
          </cell>
          <cell r="BX62">
            <v>83636.363636363632</v>
          </cell>
          <cell r="BY62">
            <v>22000</v>
          </cell>
          <cell r="BZ62">
            <v>0</v>
          </cell>
          <cell r="CA62">
            <v>46000</v>
          </cell>
          <cell r="CB62">
            <v>83636.363636363632</v>
          </cell>
          <cell r="CC62">
            <v>22000</v>
          </cell>
          <cell r="CD62">
            <v>0</v>
          </cell>
        </row>
        <row r="63">
          <cell r="A63" t="str">
            <v>TBD</v>
          </cell>
          <cell r="B63" t="str">
            <v>Jungang Investment Finance</v>
          </cell>
          <cell r="C63" t="str">
            <v>b</v>
          </cell>
          <cell r="D63" t="str">
            <v>b</v>
          </cell>
          <cell r="E63" t="str">
            <v>b</v>
          </cell>
          <cell r="F63" t="str">
            <v>all</v>
          </cell>
          <cell r="K63">
            <v>144</v>
          </cell>
          <cell r="L63" t="str">
            <v>유</v>
          </cell>
          <cell r="M63" t="str">
            <v>유</v>
          </cell>
          <cell r="N63" t="str">
            <v>중앙종금</v>
          </cell>
          <cell r="O63" t="str">
            <v>강남구</v>
          </cell>
          <cell r="P63" t="str">
            <v>역삼동</v>
          </cell>
          <cell r="Q63" t="str">
            <v>826-20</v>
          </cell>
          <cell r="R63">
            <v>96.8</v>
          </cell>
          <cell r="S63">
            <v>1996</v>
          </cell>
          <cell r="T63" t="str">
            <v>20F</v>
          </cell>
          <cell r="U63" t="str">
            <v>7B</v>
          </cell>
          <cell r="V63">
            <v>2454.6999999999998</v>
          </cell>
          <cell r="W63">
            <v>1319.22</v>
          </cell>
          <cell r="X63">
            <v>0.53742616205646321</v>
          </cell>
          <cell r="Y63">
            <v>7.4844999999999997</v>
          </cell>
          <cell r="Z63">
            <v>90.07</v>
          </cell>
          <cell r="AA63">
            <v>32623.17</v>
          </cell>
          <cell r="AB63">
            <v>9868.464516909673</v>
          </cell>
          <cell r="AC63">
            <v>0</v>
          </cell>
          <cell r="AD63">
            <v>0</v>
          </cell>
          <cell r="AE63">
            <v>0</v>
          </cell>
          <cell r="AF63">
            <v>47</v>
          </cell>
          <cell r="AG63">
            <v>4</v>
          </cell>
          <cell r="AH63">
            <v>998.25</v>
          </cell>
          <cell r="AU63">
            <v>48000</v>
          </cell>
          <cell r="AV63">
            <v>102127.6595744681</v>
          </cell>
          <cell r="AW63">
            <v>21000</v>
          </cell>
          <cell r="AX63">
            <v>3148</v>
          </cell>
          <cell r="AY63">
            <v>48000</v>
          </cell>
          <cell r="AZ63">
            <v>102127.6595744681</v>
          </cell>
          <cell r="BA63">
            <v>21000</v>
          </cell>
          <cell r="BB63">
            <v>3148</v>
          </cell>
          <cell r="BC63">
            <v>42000</v>
          </cell>
          <cell r="BD63">
            <v>89361.702127659577</v>
          </cell>
          <cell r="BE63">
            <v>21000</v>
          </cell>
          <cell r="BF63">
            <v>0</v>
          </cell>
          <cell r="BG63">
            <v>42000</v>
          </cell>
          <cell r="BH63">
            <v>89361.702127659577</v>
          </cell>
          <cell r="BI63">
            <v>21000</v>
          </cell>
          <cell r="BJ63">
            <v>800</v>
          </cell>
          <cell r="BK63">
            <v>42000</v>
          </cell>
          <cell r="BL63">
            <v>89361.702127659577</v>
          </cell>
          <cell r="BM63">
            <v>21000</v>
          </cell>
          <cell r="BN63">
            <v>800</v>
          </cell>
          <cell r="BO63">
            <v>60000</v>
          </cell>
          <cell r="BP63">
            <v>127659.57446808512</v>
          </cell>
          <cell r="BQ63">
            <v>21000</v>
          </cell>
          <cell r="BR63">
            <v>900</v>
          </cell>
          <cell r="BS63">
            <v>67500</v>
          </cell>
          <cell r="BT63">
            <v>143617.02127659574</v>
          </cell>
          <cell r="BU63">
            <v>21000</v>
          </cell>
          <cell r="BV63">
            <v>0</v>
          </cell>
          <cell r="BW63">
            <v>70000</v>
          </cell>
          <cell r="BX63">
            <v>148936.17021276595</v>
          </cell>
          <cell r="BY63">
            <v>23000</v>
          </cell>
          <cell r="BZ63">
            <v>0</v>
          </cell>
          <cell r="CA63">
            <v>75000</v>
          </cell>
          <cell r="CB63">
            <v>159574.4680851064</v>
          </cell>
          <cell r="CC63">
            <v>23000</v>
          </cell>
          <cell r="CD63">
            <v>0</v>
          </cell>
        </row>
        <row r="64">
          <cell r="A64" t="str">
            <v>TBD</v>
          </cell>
          <cell r="B64" t="str">
            <v>Hankuk Tire</v>
          </cell>
          <cell r="C64" t="str">
            <v>b</v>
          </cell>
          <cell r="D64" t="str">
            <v>a</v>
          </cell>
          <cell r="E64" t="str">
            <v>b</v>
          </cell>
          <cell r="F64" t="str">
            <v>all</v>
          </cell>
          <cell r="K64">
            <v>122</v>
          </cell>
          <cell r="L64" t="str">
            <v>유</v>
          </cell>
          <cell r="M64" t="str">
            <v>유</v>
          </cell>
          <cell r="O64" t="str">
            <v>강남구</v>
          </cell>
          <cell r="P64" t="str">
            <v>역삼동</v>
          </cell>
          <cell r="Q64" t="str">
            <v>647-14 외 3필지</v>
          </cell>
          <cell r="R64" t="str">
            <v>92.10</v>
          </cell>
          <cell r="S64">
            <v>1992</v>
          </cell>
          <cell r="T64" t="str">
            <v>19F</v>
          </cell>
          <cell r="U64" t="str">
            <v>5B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24895.53</v>
          </cell>
          <cell r="AB64">
            <v>7530.8639361122869</v>
          </cell>
          <cell r="AC64">
            <v>0</v>
          </cell>
          <cell r="AD64">
            <v>0</v>
          </cell>
          <cell r="AE64">
            <v>0</v>
          </cell>
          <cell r="AF64">
            <v>56</v>
          </cell>
          <cell r="AG64">
            <v>3</v>
          </cell>
          <cell r="AH64">
            <v>993.28</v>
          </cell>
          <cell r="AI64">
            <v>59800</v>
          </cell>
          <cell r="AJ64">
            <v>106785.71428571428</v>
          </cell>
          <cell r="AK64">
            <v>18000</v>
          </cell>
          <cell r="AL64">
            <v>443</v>
          </cell>
          <cell r="AM64">
            <v>59800</v>
          </cell>
          <cell r="AN64">
            <v>106785.71428571428</v>
          </cell>
          <cell r="AO64">
            <v>18000</v>
          </cell>
          <cell r="AP64">
            <v>443</v>
          </cell>
          <cell r="AQ64">
            <v>59800</v>
          </cell>
          <cell r="AR64">
            <v>106785.71428571428</v>
          </cell>
          <cell r="AS64">
            <v>20000</v>
          </cell>
          <cell r="AT64">
            <v>440</v>
          </cell>
          <cell r="AU64">
            <v>59800</v>
          </cell>
          <cell r="AV64">
            <v>106785.71428571428</v>
          </cell>
          <cell r="AW64">
            <v>20000</v>
          </cell>
          <cell r="AX64">
            <v>450</v>
          </cell>
          <cell r="AY64">
            <v>51750</v>
          </cell>
          <cell r="AZ64">
            <v>92410.714285714275</v>
          </cell>
          <cell r="BA64">
            <v>20000</v>
          </cell>
          <cell r="BB64">
            <v>880</v>
          </cell>
          <cell r="BC64">
            <v>56925</v>
          </cell>
          <cell r="BD64">
            <v>101651.78571428571</v>
          </cell>
          <cell r="BE64">
            <v>20000</v>
          </cell>
          <cell r="BF64">
            <v>880</v>
          </cell>
          <cell r="BG64">
            <v>56925</v>
          </cell>
          <cell r="BH64">
            <v>101651.78571428571</v>
          </cell>
          <cell r="BI64">
            <v>20000</v>
          </cell>
          <cell r="BJ64">
            <v>886</v>
          </cell>
          <cell r="BK64">
            <v>56925</v>
          </cell>
          <cell r="BL64">
            <v>101651.78571428571</v>
          </cell>
          <cell r="BM64">
            <v>20000</v>
          </cell>
          <cell r="BN64">
            <v>443</v>
          </cell>
          <cell r="BO64">
            <v>49499.45</v>
          </cell>
          <cell r="BP64">
            <v>88391.874999999985</v>
          </cell>
          <cell r="BQ64">
            <v>20000</v>
          </cell>
          <cell r="BR64">
            <v>200</v>
          </cell>
          <cell r="BS64">
            <v>49499</v>
          </cell>
          <cell r="BT64">
            <v>88391.07142857142</v>
          </cell>
          <cell r="BU64">
            <v>20000</v>
          </cell>
          <cell r="BV64">
            <v>0</v>
          </cell>
          <cell r="BW64">
            <v>53000</v>
          </cell>
          <cell r="BX64">
            <v>94642.85714285713</v>
          </cell>
          <cell r="BY64">
            <v>22000</v>
          </cell>
          <cell r="BZ64">
            <v>0</v>
          </cell>
          <cell r="CA64">
            <v>60000</v>
          </cell>
          <cell r="CB64">
            <v>107142.85714285713</v>
          </cell>
          <cell r="CC64">
            <v>22000</v>
          </cell>
          <cell r="CD64">
            <v>0</v>
          </cell>
        </row>
        <row r="65">
          <cell r="A65" t="str">
            <v>TBD</v>
          </cell>
          <cell r="B65" t="str">
            <v>MiJin Plaza</v>
          </cell>
          <cell r="C65" t="str">
            <v>b</v>
          </cell>
          <cell r="D65" t="str">
            <v>b</v>
          </cell>
          <cell r="E65" t="str">
            <v>b</v>
          </cell>
          <cell r="F65" t="str">
            <v>all</v>
          </cell>
          <cell r="K65">
            <v>1</v>
          </cell>
          <cell r="L65" t="str">
            <v>유</v>
          </cell>
          <cell r="M65" t="str">
            <v>유</v>
          </cell>
          <cell r="O65" t="str">
            <v>강남구</v>
          </cell>
          <cell r="P65" t="str">
            <v>역삼동</v>
          </cell>
          <cell r="Q65" t="str">
            <v>825,825-15,825-36,825-37</v>
          </cell>
          <cell r="R65">
            <v>96.6</v>
          </cell>
          <cell r="S65">
            <v>1996</v>
          </cell>
          <cell r="T65" t="str">
            <v>22F</v>
          </cell>
          <cell r="U65" t="str">
            <v>6B</v>
          </cell>
          <cell r="V65">
            <v>1326.7</v>
          </cell>
          <cell r="W65">
            <v>800.44</v>
          </cell>
          <cell r="X65">
            <v>0.60333157458355324</v>
          </cell>
          <cell r="Y65">
            <v>11.9055</v>
          </cell>
          <cell r="Z65">
            <v>97.62</v>
          </cell>
          <cell r="AA65">
            <v>19988.23</v>
          </cell>
          <cell r="AB65">
            <v>6046.4123661443518</v>
          </cell>
          <cell r="AC65">
            <v>0</v>
          </cell>
          <cell r="AD65">
            <v>0</v>
          </cell>
          <cell r="AE65">
            <v>0</v>
          </cell>
          <cell r="AF65">
            <v>58</v>
          </cell>
          <cell r="AG65">
            <v>4</v>
          </cell>
          <cell r="AH65">
            <v>778.9</v>
          </cell>
          <cell r="AI65">
            <v>74999.55</v>
          </cell>
          <cell r="AJ65">
            <v>129309.56896551726</v>
          </cell>
          <cell r="AK65">
            <v>20000</v>
          </cell>
          <cell r="AL65">
            <v>0</v>
          </cell>
          <cell r="AM65">
            <v>74999.55</v>
          </cell>
          <cell r="AN65">
            <v>129309.56896551726</v>
          </cell>
          <cell r="AO65">
            <v>20000</v>
          </cell>
          <cell r="AP65">
            <v>0</v>
          </cell>
          <cell r="AQ65">
            <v>74999.55</v>
          </cell>
          <cell r="AR65">
            <v>129309.56896551726</v>
          </cell>
          <cell r="AS65">
            <v>22000</v>
          </cell>
          <cell r="AT65">
            <v>326</v>
          </cell>
          <cell r="AU65">
            <v>67500.399999999994</v>
          </cell>
          <cell r="AV65">
            <v>116380</v>
          </cell>
          <cell r="AW65">
            <v>22000</v>
          </cell>
          <cell r="AX65">
            <v>1858</v>
          </cell>
          <cell r="AY65">
            <v>56999.75</v>
          </cell>
          <cell r="AZ65">
            <v>98275.431034482768</v>
          </cell>
          <cell r="BA65">
            <v>22000</v>
          </cell>
          <cell r="BB65">
            <v>2328</v>
          </cell>
          <cell r="BC65">
            <v>57000</v>
          </cell>
          <cell r="BD65">
            <v>98275.862068965522</v>
          </cell>
          <cell r="BE65">
            <v>22000</v>
          </cell>
          <cell r="BF65">
            <v>170</v>
          </cell>
          <cell r="BG65">
            <v>57000</v>
          </cell>
          <cell r="BH65">
            <v>98275.862068965522</v>
          </cell>
          <cell r="BI65">
            <v>22000</v>
          </cell>
          <cell r="BJ65">
            <v>265</v>
          </cell>
          <cell r="BK65">
            <v>60000</v>
          </cell>
          <cell r="BL65">
            <v>103448.27586206897</v>
          </cell>
          <cell r="BM65">
            <v>22000</v>
          </cell>
          <cell r="BN65">
            <v>265</v>
          </cell>
          <cell r="BO65">
            <v>67500</v>
          </cell>
          <cell r="BP65">
            <v>116379.31034482759</v>
          </cell>
          <cell r="BQ65">
            <v>22000</v>
          </cell>
          <cell r="BR65">
            <v>265</v>
          </cell>
          <cell r="BS65">
            <v>75000</v>
          </cell>
          <cell r="BT65">
            <v>129310.34482758622</v>
          </cell>
          <cell r="BU65">
            <v>22000</v>
          </cell>
          <cell r="BV65">
            <v>0</v>
          </cell>
          <cell r="BW65">
            <v>75000</v>
          </cell>
          <cell r="BX65">
            <v>129310.34482758622</v>
          </cell>
          <cell r="BY65">
            <v>22000</v>
          </cell>
          <cell r="BZ65">
            <v>285</v>
          </cell>
          <cell r="CA65">
            <v>75000</v>
          </cell>
          <cell r="CB65">
            <v>129310.34482758622</v>
          </cell>
          <cell r="CC65">
            <v>22000</v>
          </cell>
          <cell r="CD65">
            <v>0</v>
          </cell>
        </row>
        <row r="66">
          <cell r="A66" t="str">
            <v>TBD</v>
          </cell>
          <cell r="B66" t="str">
            <v>Hansol PCS</v>
          </cell>
          <cell r="C66" t="str">
            <v>b</v>
          </cell>
          <cell r="D66" t="str">
            <v>b</v>
          </cell>
          <cell r="E66" t="str">
            <v>b</v>
          </cell>
          <cell r="F66" t="str">
            <v>all</v>
          </cell>
          <cell r="K66">
            <v>135</v>
          </cell>
          <cell r="L66" t="str">
            <v>유</v>
          </cell>
          <cell r="M66" t="str">
            <v>유</v>
          </cell>
          <cell r="O66" t="str">
            <v>강남구</v>
          </cell>
          <cell r="P66" t="str">
            <v>역삼동</v>
          </cell>
          <cell r="Q66" t="str">
            <v>1321-1,2,3,4</v>
          </cell>
          <cell r="R66">
            <v>95.12</v>
          </cell>
          <cell r="S66">
            <v>1995</v>
          </cell>
          <cell r="T66" t="str">
            <v>21F</v>
          </cell>
          <cell r="U66" t="str">
            <v>6B</v>
          </cell>
          <cell r="V66">
            <v>2702.5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36202.94</v>
          </cell>
          <cell r="AB66">
            <v>10951.34006896969</v>
          </cell>
          <cell r="AC66">
            <v>0</v>
          </cell>
          <cell r="AD66">
            <v>0</v>
          </cell>
          <cell r="AE66">
            <v>0</v>
          </cell>
          <cell r="AG66">
            <v>4</v>
          </cell>
          <cell r="AH66">
            <v>1121.98</v>
          </cell>
          <cell r="AY66">
            <v>90000</v>
          </cell>
          <cell r="BA66">
            <v>25000</v>
          </cell>
          <cell r="BB66">
            <v>0</v>
          </cell>
          <cell r="BC66">
            <v>90000</v>
          </cell>
          <cell r="BE66">
            <v>25000</v>
          </cell>
          <cell r="BF66">
            <v>0</v>
          </cell>
          <cell r="BG66">
            <v>90000</v>
          </cell>
          <cell r="BI66">
            <v>25000</v>
          </cell>
          <cell r="BJ66">
            <v>0</v>
          </cell>
          <cell r="BK66">
            <v>90000</v>
          </cell>
          <cell r="BM66">
            <v>25000</v>
          </cell>
          <cell r="BN66">
            <v>0</v>
          </cell>
          <cell r="BO66">
            <v>90000</v>
          </cell>
          <cell r="BQ66">
            <v>25000</v>
          </cell>
          <cell r="BR66">
            <v>0</v>
          </cell>
          <cell r="BS66">
            <v>90000</v>
          </cell>
          <cell r="BU66">
            <v>29000</v>
          </cell>
          <cell r="BV66">
            <v>0</v>
          </cell>
          <cell r="BW66">
            <v>97500</v>
          </cell>
          <cell r="BY66">
            <v>30000</v>
          </cell>
          <cell r="BZ66">
            <v>0</v>
          </cell>
          <cell r="CA66">
            <v>135000</v>
          </cell>
          <cell r="CC66">
            <v>30000</v>
          </cell>
          <cell r="CD66">
            <v>0</v>
          </cell>
        </row>
        <row r="67">
          <cell r="A67" t="str">
            <v>TBD</v>
          </cell>
          <cell r="B67" t="str">
            <v>Samsung Finance Plaza</v>
          </cell>
          <cell r="C67" t="str">
            <v>b</v>
          </cell>
          <cell r="D67" t="str">
            <v>b</v>
          </cell>
          <cell r="E67" t="str">
            <v>b</v>
          </cell>
          <cell r="F67" t="str">
            <v>all</v>
          </cell>
          <cell r="K67">
            <v>87</v>
          </cell>
          <cell r="L67" t="str">
            <v>유</v>
          </cell>
          <cell r="M67" t="str">
            <v>유</v>
          </cell>
          <cell r="N67" t="str">
            <v>자료확인</v>
          </cell>
          <cell r="O67" t="str">
            <v>강남구</v>
          </cell>
          <cell r="P67" t="str">
            <v>삼성동</v>
          </cell>
          <cell r="Q67" t="str">
            <v>142-43</v>
          </cell>
          <cell r="R67">
            <v>94.1</v>
          </cell>
          <cell r="S67">
            <v>1994</v>
          </cell>
          <cell r="T67" t="str">
            <v>20F</v>
          </cell>
          <cell r="U67" t="str">
            <v>6B</v>
          </cell>
          <cell r="V67">
            <v>1762.4</v>
          </cell>
          <cell r="W67">
            <v>863</v>
          </cell>
          <cell r="X67">
            <v>0.48967317294598273</v>
          </cell>
          <cell r="Y67">
            <v>9.5108999999999995</v>
          </cell>
          <cell r="Z67">
            <v>82.55</v>
          </cell>
          <cell r="AA67">
            <v>24179.68</v>
          </cell>
          <cell r="AB67">
            <v>7314.3202855587151</v>
          </cell>
          <cell r="AC67">
            <v>0</v>
          </cell>
          <cell r="AD67">
            <v>0</v>
          </cell>
          <cell r="AE67">
            <v>0</v>
          </cell>
          <cell r="AG67">
            <v>3</v>
          </cell>
          <cell r="AH67">
            <v>863</v>
          </cell>
          <cell r="BV67">
            <v>190</v>
          </cell>
          <cell r="BZ67">
            <v>0</v>
          </cell>
          <cell r="CA67">
            <v>46000</v>
          </cell>
          <cell r="CC67">
            <v>22000</v>
          </cell>
          <cell r="CD67">
            <v>0</v>
          </cell>
        </row>
        <row r="68">
          <cell r="A68" t="str">
            <v>TBD</v>
          </cell>
          <cell r="B68" t="str">
            <v>풍림빌딩</v>
          </cell>
          <cell r="C68" t="str">
            <v>b</v>
          </cell>
          <cell r="D68" t="str">
            <v>b</v>
          </cell>
          <cell r="E68" t="str">
            <v>b</v>
          </cell>
          <cell r="F68" t="str">
            <v>all</v>
          </cell>
          <cell r="K68">
            <v>8</v>
          </cell>
          <cell r="L68" t="str">
            <v>유</v>
          </cell>
          <cell r="M68" t="str">
            <v>유</v>
          </cell>
          <cell r="N68" t="str">
            <v>특허청</v>
          </cell>
          <cell r="O68" t="str">
            <v>강남구</v>
          </cell>
          <cell r="P68" t="str">
            <v>역삼동</v>
          </cell>
          <cell r="Q68" t="str">
            <v>823,823-1</v>
          </cell>
          <cell r="R68">
            <v>85.12</v>
          </cell>
          <cell r="S68">
            <v>1985</v>
          </cell>
          <cell r="T68" t="str">
            <v>20F</v>
          </cell>
          <cell r="U68" t="str">
            <v>5B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41365.120000000003</v>
          </cell>
          <cell r="AB68">
            <v>12512.892491983786</v>
          </cell>
          <cell r="AC68">
            <v>0</v>
          </cell>
          <cell r="AD68">
            <v>0</v>
          </cell>
          <cell r="AE68">
            <v>0</v>
          </cell>
          <cell r="AG68">
            <v>3</v>
          </cell>
          <cell r="AH68">
            <v>1368</v>
          </cell>
          <cell r="BS68">
            <v>40250</v>
          </cell>
          <cell r="BU68">
            <v>21000</v>
          </cell>
          <cell r="BV68">
            <v>0</v>
          </cell>
          <cell r="BW68">
            <v>46000</v>
          </cell>
          <cell r="BY68">
            <v>21000</v>
          </cell>
          <cell r="BZ68">
            <v>0</v>
          </cell>
          <cell r="CA68">
            <v>67500</v>
          </cell>
          <cell r="CC68">
            <v>21000</v>
          </cell>
          <cell r="CD68">
            <v>0</v>
          </cell>
        </row>
        <row r="69">
          <cell r="A69" t="str">
            <v>TBD</v>
          </cell>
          <cell r="B69" t="str">
            <v>진솔</v>
          </cell>
          <cell r="C69" t="str">
            <v>b</v>
          </cell>
          <cell r="E69" t="str">
            <v>b</v>
          </cell>
          <cell r="K69">
            <v>143</v>
          </cell>
          <cell r="M69" t="str">
            <v>유</v>
          </cell>
          <cell r="N69" t="str">
            <v>KTB</v>
          </cell>
          <cell r="O69" t="str">
            <v xml:space="preserve">강남구 </v>
          </cell>
          <cell r="P69" t="str">
            <v>역삼동</v>
          </cell>
          <cell r="Q69" t="str">
            <v>826-14외 1필지</v>
          </cell>
          <cell r="R69">
            <v>96.8</v>
          </cell>
          <cell r="S69">
            <v>1996</v>
          </cell>
          <cell r="T69" t="str">
            <v>20F</v>
          </cell>
          <cell r="U69" t="str">
            <v>7B</v>
          </cell>
          <cell r="V69">
            <v>2377.8000000000002</v>
          </cell>
          <cell r="W69">
            <v>1204.8399999999999</v>
          </cell>
          <cell r="X69">
            <v>0.50670367566658248</v>
          </cell>
          <cell r="Y69">
            <v>7.9288699999999999</v>
          </cell>
          <cell r="Z69">
            <v>90.07</v>
          </cell>
          <cell r="AA69">
            <v>32685.65</v>
          </cell>
          <cell r="AB69">
            <v>9887.3646318591564</v>
          </cell>
          <cell r="AC69">
            <v>0</v>
          </cell>
          <cell r="AD69">
            <v>0</v>
          </cell>
          <cell r="AE69">
            <v>0</v>
          </cell>
          <cell r="AG69">
            <v>4</v>
          </cell>
          <cell r="AH69">
            <v>998.26</v>
          </cell>
        </row>
        <row r="70">
          <cell r="A70" t="str">
            <v>TBD</v>
          </cell>
          <cell r="B70" t="str">
            <v>코스모타워</v>
          </cell>
          <cell r="C70" t="str">
            <v>a</v>
          </cell>
          <cell r="E70" t="str">
            <v>a</v>
          </cell>
          <cell r="K70">
            <v>59</v>
          </cell>
          <cell r="M70" t="str">
            <v>유</v>
          </cell>
          <cell r="O70" t="str">
            <v>강남구</v>
          </cell>
          <cell r="P70" t="str">
            <v>대치동</v>
          </cell>
          <cell r="Q70">
            <v>1002</v>
          </cell>
          <cell r="R70">
            <v>98.11</v>
          </cell>
          <cell r="S70">
            <v>1998</v>
          </cell>
          <cell r="T70" t="str">
            <v>20F</v>
          </cell>
          <cell r="U70" t="str">
            <v>6B</v>
          </cell>
          <cell r="V70">
            <v>9548.6</v>
          </cell>
          <cell r="W70">
            <v>3876.68</v>
          </cell>
          <cell r="X70">
            <v>0.40599459606643901</v>
          </cell>
          <cell r="Y70">
            <v>3.5728</v>
          </cell>
          <cell r="Z70">
            <v>104.7</v>
          </cell>
          <cell r="AA70">
            <v>71266.89</v>
          </cell>
          <cell r="AB70">
            <v>21558.137213382539</v>
          </cell>
          <cell r="AC70">
            <v>0</v>
          </cell>
          <cell r="AD70">
            <v>0</v>
          </cell>
          <cell r="AE70">
            <v>0</v>
          </cell>
          <cell r="AG70">
            <v>5</v>
          </cell>
          <cell r="AH70">
            <v>1458.99</v>
          </cell>
        </row>
        <row r="71">
          <cell r="A71" t="str">
            <v>TBD</v>
          </cell>
          <cell r="B71" t="str">
            <v>공항터미널</v>
          </cell>
          <cell r="D71" t="str">
            <v>b</v>
          </cell>
          <cell r="F71" t="str">
            <v>all</v>
          </cell>
          <cell r="L71" t="str">
            <v>유</v>
          </cell>
          <cell r="O71" t="str">
            <v>강남구</v>
          </cell>
          <cell r="P71" t="str">
            <v>삼성동</v>
          </cell>
        </row>
        <row r="72">
          <cell r="A72" t="str">
            <v>TBD</v>
          </cell>
          <cell r="B72" t="str">
            <v>대흥빌딩</v>
          </cell>
          <cell r="D72" t="str">
            <v>b</v>
          </cell>
          <cell r="F72" t="str">
            <v>all</v>
          </cell>
          <cell r="L72" t="str">
            <v>유</v>
          </cell>
          <cell r="O72" t="str">
            <v>강남구</v>
          </cell>
          <cell r="P72" t="str">
            <v>역삼동</v>
          </cell>
          <cell r="Q72" t="str">
            <v>648-23</v>
          </cell>
          <cell r="R72">
            <v>85.6</v>
          </cell>
          <cell r="S72">
            <v>1985</v>
          </cell>
          <cell r="T72" t="str">
            <v>15F</v>
          </cell>
          <cell r="U72" t="str">
            <v>3B</v>
          </cell>
          <cell r="AA72">
            <v>14281.056</v>
          </cell>
          <cell r="AB72">
            <v>4320</v>
          </cell>
          <cell r="AF72">
            <v>65</v>
          </cell>
          <cell r="AI72">
            <v>47150</v>
          </cell>
          <cell r="AJ72">
            <v>72538.461538461532</v>
          </cell>
          <cell r="AK72">
            <v>20000</v>
          </cell>
          <cell r="AL72">
            <v>0</v>
          </cell>
          <cell r="AM72">
            <v>47150</v>
          </cell>
          <cell r="AN72">
            <v>72538.461538461532</v>
          </cell>
          <cell r="AO72">
            <v>20000</v>
          </cell>
          <cell r="AP72">
            <v>0</v>
          </cell>
          <cell r="AQ72">
            <v>47150</v>
          </cell>
          <cell r="AR72">
            <v>72538.461538461532</v>
          </cell>
          <cell r="AS72">
            <v>20000</v>
          </cell>
          <cell r="AT72">
            <v>155</v>
          </cell>
          <cell r="AU72">
            <v>47150</v>
          </cell>
          <cell r="AV72">
            <v>72538.461538461532</v>
          </cell>
          <cell r="AW72">
            <v>20000</v>
          </cell>
          <cell r="AX72">
            <v>177</v>
          </cell>
          <cell r="AY72">
            <v>47150</v>
          </cell>
          <cell r="AZ72">
            <v>72538.461538461532</v>
          </cell>
          <cell r="BA72">
            <v>20000</v>
          </cell>
          <cell r="BB72">
            <v>530</v>
          </cell>
          <cell r="BC72">
            <v>37950</v>
          </cell>
          <cell r="BD72">
            <v>58384.615384615383</v>
          </cell>
          <cell r="BE72">
            <v>18000</v>
          </cell>
          <cell r="BF72">
            <v>200</v>
          </cell>
          <cell r="BG72">
            <v>37950</v>
          </cell>
          <cell r="BH72">
            <v>58384.615384615383</v>
          </cell>
          <cell r="BI72">
            <v>18000</v>
          </cell>
          <cell r="BJ72">
            <v>200</v>
          </cell>
          <cell r="BK72">
            <v>37950</v>
          </cell>
          <cell r="BL72">
            <v>58384.615384615383</v>
          </cell>
          <cell r="BM72">
            <v>18000</v>
          </cell>
          <cell r="BN72">
            <v>200</v>
          </cell>
          <cell r="BO72">
            <v>37950</v>
          </cell>
          <cell r="BP72">
            <v>58384.615384615383</v>
          </cell>
          <cell r="BQ72">
            <v>20000</v>
          </cell>
          <cell r="BR72">
            <v>0</v>
          </cell>
          <cell r="BS72">
            <v>37950</v>
          </cell>
          <cell r="BT72">
            <v>58384.615384615383</v>
          </cell>
          <cell r="BU72">
            <v>20000</v>
          </cell>
          <cell r="BV72">
            <v>60</v>
          </cell>
          <cell r="BW72">
            <v>48300</v>
          </cell>
          <cell r="BX72">
            <v>74307.692307692312</v>
          </cell>
          <cell r="BY72">
            <v>20000</v>
          </cell>
          <cell r="BZ72">
            <v>0</v>
          </cell>
        </row>
        <row r="73">
          <cell r="A73" t="str">
            <v>TBD</v>
          </cell>
          <cell r="B73" t="str">
            <v>덕명빌딩</v>
          </cell>
          <cell r="D73" t="str">
            <v>b</v>
          </cell>
          <cell r="F73" t="str">
            <v>all</v>
          </cell>
          <cell r="L73" t="str">
            <v>유</v>
          </cell>
          <cell r="O73" t="str">
            <v>강남구</v>
          </cell>
          <cell r="P73" t="str">
            <v>삼성동</v>
          </cell>
          <cell r="Q73" t="str">
            <v>170-9</v>
          </cell>
          <cell r="R73">
            <v>93.8</v>
          </cell>
          <cell r="S73">
            <v>1993</v>
          </cell>
          <cell r="T73" t="str">
            <v>17F</v>
          </cell>
          <cell r="U73" t="str">
            <v>6B</v>
          </cell>
          <cell r="AA73">
            <v>16128.9982</v>
          </cell>
          <cell r="AB73">
            <v>4879</v>
          </cell>
          <cell r="AF73">
            <v>62</v>
          </cell>
          <cell r="AI73">
            <v>69000</v>
          </cell>
          <cell r="AJ73">
            <v>111290.32258064517</v>
          </cell>
          <cell r="AK73">
            <v>20000</v>
          </cell>
          <cell r="AL73">
            <v>136</v>
          </cell>
          <cell r="AM73">
            <v>57500</v>
          </cell>
          <cell r="AN73">
            <v>92741.93548387097</v>
          </cell>
          <cell r="AO73">
            <v>20000</v>
          </cell>
          <cell r="AP73">
            <v>273</v>
          </cell>
          <cell r="AQ73">
            <v>57500</v>
          </cell>
          <cell r="AR73">
            <v>92741.93548387097</v>
          </cell>
          <cell r="AS73">
            <v>22000</v>
          </cell>
          <cell r="AT73">
            <v>680</v>
          </cell>
          <cell r="AU73">
            <v>57500</v>
          </cell>
          <cell r="AV73">
            <v>92741.93548387097</v>
          </cell>
          <cell r="AW73">
            <v>22000</v>
          </cell>
          <cell r="AX73">
            <v>605</v>
          </cell>
          <cell r="AY73">
            <v>46000</v>
          </cell>
          <cell r="AZ73">
            <v>74193.548387096773</v>
          </cell>
          <cell r="BA73">
            <v>22000</v>
          </cell>
          <cell r="BB73">
            <v>200</v>
          </cell>
          <cell r="BC73">
            <v>46000</v>
          </cell>
          <cell r="BD73">
            <v>74193.548387096773</v>
          </cell>
          <cell r="BE73">
            <v>22000</v>
          </cell>
          <cell r="BF73">
            <v>136</v>
          </cell>
          <cell r="BG73">
            <v>46000</v>
          </cell>
          <cell r="BH73">
            <v>74193.548387096773</v>
          </cell>
          <cell r="BI73">
            <v>22000</v>
          </cell>
          <cell r="BJ73">
            <v>136</v>
          </cell>
          <cell r="BK73">
            <v>46000</v>
          </cell>
          <cell r="BL73">
            <v>74193.548387096773</v>
          </cell>
          <cell r="BM73">
            <v>22000</v>
          </cell>
          <cell r="BN73">
            <v>136</v>
          </cell>
          <cell r="BO73">
            <v>48300</v>
          </cell>
          <cell r="BP73">
            <v>77903.225806451606</v>
          </cell>
          <cell r="BQ73">
            <v>22000</v>
          </cell>
          <cell r="BR73">
            <v>136</v>
          </cell>
          <cell r="BS73">
            <v>51750</v>
          </cell>
          <cell r="BT73">
            <v>83467.741935483878</v>
          </cell>
          <cell r="BU73">
            <v>22000</v>
          </cell>
          <cell r="BV73">
            <v>273.06</v>
          </cell>
          <cell r="BW73">
            <v>54050</v>
          </cell>
          <cell r="BX73">
            <v>87177.419354838712</v>
          </cell>
          <cell r="BY73">
            <v>23000</v>
          </cell>
          <cell r="BZ73">
            <v>0</v>
          </cell>
          <cell r="CA73">
            <v>50000</v>
          </cell>
          <cell r="CB73">
            <v>80645.161290322576</v>
          </cell>
          <cell r="CC73">
            <v>23000</v>
          </cell>
          <cell r="CD73">
            <v>0</v>
          </cell>
        </row>
        <row r="74">
          <cell r="A74" t="str">
            <v>TBD</v>
          </cell>
          <cell r="B74" t="str">
            <v>부옥빌딩</v>
          </cell>
          <cell r="D74" t="str">
            <v>b</v>
          </cell>
          <cell r="F74" t="str">
            <v>all</v>
          </cell>
          <cell r="L74" t="str">
            <v>유</v>
          </cell>
          <cell r="O74" t="str">
            <v>강남구</v>
          </cell>
          <cell r="P74" t="str">
            <v>역삼동</v>
          </cell>
          <cell r="Q74" t="str">
            <v>648-18</v>
          </cell>
          <cell r="R74">
            <v>89.7</v>
          </cell>
          <cell r="S74">
            <v>1989</v>
          </cell>
          <cell r="T74" t="str">
            <v>14F</v>
          </cell>
          <cell r="U74" t="str">
            <v>4B</v>
          </cell>
          <cell r="AA74">
            <v>6029.7791999999999</v>
          </cell>
          <cell r="AB74">
            <v>1824</v>
          </cell>
          <cell r="AF74">
            <v>55</v>
          </cell>
          <cell r="AI74">
            <v>46000</v>
          </cell>
          <cell r="AJ74">
            <v>83636.363636363632</v>
          </cell>
          <cell r="AK74">
            <v>18500</v>
          </cell>
          <cell r="AL74">
            <v>0</v>
          </cell>
          <cell r="AM74">
            <v>46000</v>
          </cell>
          <cell r="AN74">
            <v>83636.363636363632</v>
          </cell>
          <cell r="AO74">
            <v>18500</v>
          </cell>
          <cell r="AP74">
            <v>0</v>
          </cell>
          <cell r="AQ74">
            <v>48300</v>
          </cell>
          <cell r="AR74">
            <v>87818.181818181809</v>
          </cell>
          <cell r="AS74">
            <v>20000</v>
          </cell>
          <cell r="AT74">
            <v>100</v>
          </cell>
          <cell r="AU74">
            <v>48300</v>
          </cell>
          <cell r="AV74">
            <v>87818.181818181809</v>
          </cell>
          <cell r="AW74">
            <v>20000</v>
          </cell>
          <cell r="AX74">
            <v>200</v>
          </cell>
          <cell r="AY74">
            <v>48300</v>
          </cell>
          <cell r="AZ74">
            <v>87818.181818181809</v>
          </cell>
          <cell r="BA74">
            <v>20000</v>
          </cell>
          <cell r="BB74">
            <v>500</v>
          </cell>
          <cell r="BC74">
            <v>46000</v>
          </cell>
          <cell r="BD74">
            <v>83636.363636363632</v>
          </cell>
          <cell r="BE74">
            <v>20000</v>
          </cell>
          <cell r="BF74">
            <v>300</v>
          </cell>
          <cell r="BG74">
            <v>46000</v>
          </cell>
          <cell r="BH74">
            <v>83636.363636363632</v>
          </cell>
          <cell r="BI74">
            <v>20000</v>
          </cell>
          <cell r="BJ74">
            <v>300</v>
          </cell>
          <cell r="BK74">
            <v>46000</v>
          </cell>
          <cell r="BL74">
            <v>83636.363636363632</v>
          </cell>
          <cell r="BM74">
            <v>20000</v>
          </cell>
          <cell r="BN74">
            <v>70</v>
          </cell>
          <cell r="BO74">
            <v>41250</v>
          </cell>
          <cell r="BP74">
            <v>75000</v>
          </cell>
          <cell r="BQ74">
            <v>18500</v>
          </cell>
          <cell r="BR74">
            <v>400</v>
          </cell>
          <cell r="BS74">
            <v>46000</v>
          </cell>
          <cell r="BT74">
            <v>83636.363636363632</v>
          </cell>
          <cell r="BU74">
            <v>28500</v>
          </cell>
          <cell r="BV74">
            <v>0</v>
          </cell>
          <cell r="BW74">
            <v>60000</v>
          </cell>
          <cell r="BX74">
            <v>109090.90909090909</v>
          </cell>
          <cell r="BY74">
            <v>21000</v>
          </cell>
          <cell r="BZ74">
            <v>0</v>
          </cell>
        </row>
        <row r="75">
          <cell r="A75" t="str">
            <v>TBD</v>
          </cell>
          <cell r="B75" t="str">
            <v>성담빌딩</v>
          </cell>
          <cell r="D75" t="str">
            <v>b</v>
          </cell>
          <cell r="F75" t="str">
            <v>all</v>
          </cell>
          <cell r="L75" t="str">
            <v>유</v>
          </cell>
          <cell r="O75" t="str">
            <v>강남구</v>
          </cell>
          <cell r="P75" t="str">
            <v>삼성동</v>
          </cell>
          <cell r="Q75" t="str">
            <v>142-35</v>
          </cell>
          <cell r="R75">
            <v>91.11</v>
          </cell>
          <cell r="S75">
            <v>1991</v>
          </cell>
          <cell r="T75" t="str">
            <v>15F</v>
          </cell>
          <cell r="U75" t="str">
            <v>5B</v>
          </cell>
          <cell r="AA75">
            <v>17646.360400000001</v>
          </cell>
          <cell r="AB75">
            <v>5338</v>
          </cell>
          <cell r="AF75">
            <v>56</v>
          </cell>
          <cell r="AI75">
            <v>51750</v>
          </cell>
          <cell r="AJ75">
            <v>92410.714285714275</v>
          </cell>
          <cell r="AK75">
            <v>16500</v>
          </cell>
          <cell r="AL75">
            <v>0</v>
          </cell>
          <cell r="AM75">
            <v>51750</v>
          </cell>
          <cell r="AN75">
            <v>92410.714285714275</v>
          </cell>
          <cell r="AO75">
            <v>20000</v>
          </cell>
          <cell r="AP75">
            <v>0</v>
          </cell>
          <cell r="AQ75">
            <v>51750</v>
          </cell>
          <cell r="AR75">
            <v>92410.714285714275</v>
          </cell>
          <cell r="AS75">
            <v>20000</v>
          </cell>
          <cell r="AT75">
            <v>180</v>
          </cell>
          <cell r="AU75">
            <v>51750</v>
          </cell>
          <cell r="AV75">
            <v>92410.714285714275</v>
          </cell>
          <cell r="AW75">
            <v>20000</v>
          </cell>
          <cell r="AX75">
            <v>230</v>
          </cell>
          <cell r="AY75">
            <v>46000</v>
          </cell>
          <cell r="AZ75">
            <v>82142.85714285713</v>
          </cell>
          <cell r="BA75">
            <v>20000</v>
          </cell>
          <cell r="BB75">
            <v>500</v>
          </cell>
          <cell r="BC75">
            <v>41400</v>
          </cell>
          <cell r="BD75">
            <v>73928.57142857142</v>
          </cell>
          <cell r="BE75">
            <v>20000</v>
          </cell>
          <cell r="BF75">
            <v>130</v>
          </cell>
          <cell r="BG75">
            <v>41400</v>
          </cell>
          <cell r="BH75">
            <v>73928.57142857142</v>
          </cell>
          <cell r="BI75">
            <v>20000</v>
          </cell>
          <cell r="BJ75">
            <v>130</v>
          </cell>
          <cell r="BK75">
            <v>49500</v>
          </cell>
          <cell r="BL75">
            <v>88392.85714285713</v>
          </cell>
          <cell r="BM75">
            <v>20000</v>
          </cell>
          <cell r="BN75">
            <v>0</v>
          </cell>
          <cell r="BO75">
            <v>49500</v>
          </cell>
          <cell r="BP75">
            <v>88392.85714285713</v>
          </cell>
          <cell r="BQ75">
            <v>20000</v>
          </cell>
          <cell r="BR75">
            <v>0</v>
          </cell>
          <cell r="BS75">
            <v>52500</v>
          </cell>
          <cell r="BT75">
            <v>93749.999999999985</v>
          </cell>
          <cell r="BU75">
            <v>20000</v>
          </cell>
          <cell r="BV75">
            <v>0</v>
          </cell>
          <cell r="BW75">
            <v>67500</v>
          </cell>
          <cell r="BX75">
            <v>120535.71428571428</v>
          </cell>
          <cell r="BY75">
            <v>22000</v>
          </cell>
          <cell r="BZ75">
            <v>0</v>
          </cell>
          <cell r="CA75">
            <v>0</v>
          </cell>
          <cell r="CB75">
            <v>0</v>
          </cell>
          <cell r="CC75">
            <v>22000</v>
          </cell>
          <cell r="CD75">
            <v>0</v>
          </cell>
        </row>
        <row r="76">
          <cell r="A76" t="str">
            <v>TBD</v>
          </cell>
          <cell r="B76" t="str">
            <v>신일빌딩</v>
          </cell>
          <cell r="D76" t="str">
            <v>b</v>
          </cell>
          <cell r="F76" t="str">
            <v>all</v>
          </cell>
          <cell r="L76" t="str">
            <v>유</v>
          </cell>
          <cell r="O76" t="str">
            <v>강남구</v>
          </cell>
          <cell r="P76" t="str">
            <v>삼성동</v>
          </cell>
          <cell r="Q76" t="str">
            <v>143-39</v>
          </cell>
          <cell r="R76">
            <v>93.12</v>
          </cell>
          <cell r="S76">
            <v>1993</v>
          </cell>
          <cell r="T76" t="str">
            <v>14F</v>
          </cell>
          <cell r="U76" t="str">
            <v>5B</v>
          </cell>
          <cell r="AA76">
            <v>9874.4246000000003</v>
          </cell>
          <cell r="AB76">
            <v>2987</v>
          </cell>
          <cell r="BW76">
            <v>46000</v>
          </cell>
          <cell r="BY76">
            <v>21000</v>
          </cell>
          <cell r="BZ76">
            <v>0</v>
          </cell>
          <cell r="CA76">
            <v>40000</v>
          </cell>
          <cell r="CC76">
            <v>21000</v>
          </cell>
          <cell r="CD76">
            <v>0</v>
          </cell>
        </row>
        <row r="77">
          <cell r="A77" t="str">
            <v>TBD</v>
          </cell>
          <cell r="B77" t="str">
            <v>아태빌딩</v>
          </cell>
          <cell r="D77" t="str">
            <v>b</v>
          </cell>
          <cell r="E77" t="str">
            <v>b</v>
          </cell>
          <cell r="F77" t="str">
            <v>all</v>
          </cell>
          <cell r="L77" t="str">
            <v>유</v>
          </cell>
          <cell r="O77" t="str">
            <v>서초구</v>
          </cell>
          <cell r="P77" t="str">
            <v>서초동</v>
          </cell>
          <cell r="Q77" t="str">
            <v>1337-20</v>
          </cell>
          <cell r="R77">
            <v>94.6</v>
          </cell>
          <cell r="S77">
            <v>1994</v>
          </cell>
          <cell r="T77" t="str">
            <v>20F</v>
          </cell>
          <cell r="U77" t="str">
            <v>7B</v>
          </cell>
          <cell r="AA77">
            <v>27600.124200000002</v>
          </cell>
          <cell r="AB77">
            <v>8349</v>
          </cell>
          <cell r="AF77">
            <v>55</v>
          </cell>
          <cell r="AU77">
            <v>40250</v>
          </cell>
          <cell r="AV77">
            <v>73181.818181818177</v>
          </cell>
          <cell r="AW77">
            <v>19800</v>
          </cell>
          <cell r="AX77">
            <v>0</v>
          </cell>
          <cell r="AY77">
            <v>40250</v>
          </cell>
          <cell r="AZ77">
            <v>73181.818181818177</v>
          </cell>
          <cell r="BA77">
            <v>19800</v>
          </cell>
          <cell r="BB77">
            <v>2288</v>
          </cell>
          <cell r="BC77">
            <v>32200</v>
          </cell>
          <cell r="BD77">
            <v>58545.454545454544</v>
          </cell>
          <cell r="BE77">
            <v>20000</v>
          </cell>
          <cell r="BF77">
            <v>1143</v>
          </cell>
          <cell r="BG77">
            <v>32200</v>
          </cell>
          <cell r="BH77">
            <v>58545.454545454544</v>
          </cell>
          <cell r="BI77">
            <v>20000</v>
          </cell>
          <cell r="BJ77">
            <v>1143</v>
          </cell>
          <cell r="BK77">
            <v>32200</v>
          </cell>
          <cell r="BL77">
            <v>58545.454545454544</v>
          </cell>
          <cell r="BM77">
            <v>20000</v>
          </cell>
          <cell r="BN77">
            <v>1143</v>
          </cell>
          <cell r="BO77">
            <v>32200</v>
          </cell>
          <cell r="BP77">
            <v>58545.454545454544</v>
          </cell>
          <cell r="BQ77">
            <v>19800</v>
          </cell>
          <cell r="BR77">
            <v>762</v>
          </cell>
          <cell r="BS77">
            <v>32200</v>
          </cell>
          <cell r="BT77">
            <v>58545.454545454544</v>
          </cell>
          <cell r="BU77">
            <v>19800</v>
          </cell>
          <cell r="BV77">
            <v>0</v>
          </cell>
          <cell r="BW77">
            <v>32200</v>
          </cell>
          <cell r="BX77">
            <v>58545.454545454544</v>
          </cell>
          <cell r="BY77">
            <v>19800</v>
          </cell>
          <cell r="BZ77">
            <v>0</v>
          </cell>
        </row>
        <row r="78">
          <cell r="A78" t="str">
            <v>TBD</v>
          </cell>
          <cell r="B78" t="str">
            <v>우덕빌딩</v>
          </cell>
          <cell r="D78" t="str">
            <v>b</v>
          </cell>
          <cell r="F78" t="str">
            <v>all</v>
          </cell>
          <cell r="L78" t="str">
            <v>유</v>
          </cell>
          <cell r="O78" t="str">
            <v>강남구</v>
          </cell>
          <cell r="P78" t="str">
            <v>역삼동</v>
          </cell>
          <cell r="Q78" t="str">
            <v>832-2</v>
          </cell>
          <cell r="R78">
            <v>85.1</v>
          </cell>
          <cell r="S78">
            <v>1985</v>
          </cell>
          <cell r="T78" t="str">
            <v>18F</v>
          </cell>
          <cell r="U78" t="str">
            <v>4B</v>
          </cell>
          <cell r="AA78">
            <v>25457.965800000002</v>
          </cell>
          <cell r="AB78">
            <v>7701</v>
          </cell>
          <cell r="AF78">
            <v>53</v>
          </cell>
          <cell r="AI78">
            <v>46000</v>
          </cell>
          <cell r="AJ78">
            <v>86792.452830188675</v>
          </cell>
          <cell r="AK78">
            <v>20000</v>
          </cell>
          <cell r="AL78">
            <v>0</v>
          </cell>
          <cell r="AM78">
            <v>48300</v>
          </cell>
          <cell r="AN78">
            <v>91132.075471698103</v>
          </cell>
          <cell r="AO78">
            <v>20000</v>
          </cell>
          <cell r="AP78">
            <v>0</v>
          </cell>
          <cell r="AQ78">
            <v>48300</v>
          </cell>
          <cell r="AR78">
            <v>91132.075471698103</v>
          </cell>
          <cell r="AS78">
            <v>21000</v>
          </cell>
          <cell r="AT78">
            <v>290</v>
          </cell>
          <cell r="AU78">
            <v>48300</v>
          </cell>
          <cell r="AV78">
            <v>91132.075471698103</v>
          </cell>
          <cell r="AW78">
            <v>21000</v>
          </cell>
          <cell r="AX78">
            <v>500</v>
          </cell>
          <cell r="AY78">
            <v>46000</v>
          </cell>
          <cell r="AZ78">
            <v>86792.452830188675</v>
          </cell>
          <cell r="BA78">
            <v>20000</v>
          </cell>
          <cell r="BB78">
            <v>753</v>
          </cell>
          <cell r="BC78">
            <v>41400</v>
          </cell>
          <cell r="BD78">
            <v>78113.207547169804</v>
          </cell>
          <cell r="BE78">
            <v>20000</v>
          </cell>
          <cell r="BF78">
            <v>750</v>
          </cell>
          <cell r="BG78">
            <v>41400</v>
          </cell>
          <cell r="BH78">
            <v>78113.207547169804</v>
          </cell>
          <cell r="BI78">
            <v>20000</v>
          </cell>
          <cell r="BJ78">
            <v>750</v>
          </cell>
          <cell r="BK78">
            <v>41400</v>
          </cell>
          <cell r="BL78">
            <v>78113.207547169804</v>
          </cell>
          <cell r="BM78">
            <v>20000</v>
          </cell>
          <cell r="BN78">
            <v>580</v>
          </cell>
          <cell r="BO78">
            <v>43700</v>
          </cell>
          <cell r="BP78">
            <v>82452.830188679247</v>
          </cell>
          <cell r="BQ78">
            <v>20000</v>
          </cell>
          <cell r="BR78">
            <v>0</v>
          </cell>
          <cell r="BS78">
            <v>43700</v>
          </cell>
          <cell r="BT78">
            <v>82452.830188679247</v>
          </cell>
          <cell r="BU78">
            <v>20000</v>
          </cell>
          <cell r="BV78">
            <v>0</v>
          </cell>
          <cell r="BW78">
            <v>46000</v>
          </cell>
          <cell r="BX78">
            <v>86792.452830188675</v>
          </cell>
          <cell r="BY78">
            <v>21000</v>
          </cell>
          <cell r="BZ78">
            <v>0</v>
          </cell>
          <cell r="CA78">
            <v>40000</v>
          </cell>
          <cell r="CB78">
            <v>75471.698113207545</v>
          </cell>
          <cell r="CC78">
            <v>22000</v>
          </cell>
          <cell r="CD78">
            <v>0</v>
          </cell>
        </row>
        <row r="79">
          <cell r="A79" t="str">
            <v>TBD</v>
          </cell>
          <cell r="B79" t="str">
            <v>태원빌딩</v>
          </cell>
          <cell r="D79" t="str">
            <v>b</v>
          </cell>
          <cell r="F79" t="str">
            <v>all</v>
          </cell>
          <cell r="L79" t="str">
            <v>유</v>
          </cell>
          <cell r="O79" t="str">
            <v>강남구</v>
          </cell>
          <cell r="P79" t="str">
            <v>삼성동</v>
          </cell>
          <cell r="Q79" t="str">
            <v>143-40</v>
          </cell>
          <cell r="R79">
            <v>93.12</v>
          </cell>
          <cell r="S79">
            <v>1993</v>
          </cell>
          <cell r="T79" t="str">
            <v>19F</v>
          </cell>
          <cell r="U79" t="str">
            <v>9B</v>
          </cell>
          <cell r="AA79">
            <v>15206.68</v>
          </cell>
          <cell r="AB79">
            <v>4600</v>
          </cell>
        </row>
        <row r="80">
          <cell r="A80" t="str">
            <v>TBD</v>
          </cell>
          <cell r="B80" t="str">
            <v>혜강빌딩</v>
          </cell>
          <cell r="D80" t="str">
            <v>b</v>
          </cell>
          <cell r="F80" t="str">
            <v>all</v>
          </cell>
          <cell r="L80" t="str">
            <v>유</v>
          </cell>
          <cell r="O80" t="str">
            <v>강남구</v>
          </cell>
          <cell r="P80" t="str">
            <v>삼성동</v>
          </cell>
          <cell r="Q80" t="str">
            <v>157-36</v>
          </cell>
          <cell r="R80">
            <v>96.5</v>
          </cell>
          <cell r="S80">
            <v>1996</v>
          </cell>
          <cell r="T80" t="str">
            <v>18F</v>
          </cell>
          <cell r="U80" t="str">
            <v>6B</v>
          </cell>
          <cell r="AA80">
            <v>15424.862800000001</v>
          </cell>
          <cell r="AB80">
            <v>4666</v>
          </cell>
          <cell r="AF80">
            <v>54</v>
          </cell>
          <cell r="AU80">
            <v>45000</v>
          </cell>
          <cell r="AV80">
            <v>83333.333333333328</v>
          </cell>
          <cell r="AW80">
            <v>21000</v>
          </cell>
          <cell r="AX80">
            <v>1500</v>
          </cell>
          <cell r="AY80">
            <v>45000</v>
          </cell>
          <cell r="AZ80">
            <v>83333.333333333328</v>
          </cell>
          <cell r="BA80">
            <v>21000</v>
          </cell>
          <cell r="BB80">
            <v>2280</v>
          </cell>
          <cell r="BC80">
            <v>37500</v>
          </cell>
          <cell r="BD80">
            <v>69444.444444444438</v>
          </cell>
          <cell r="BE80">
            <v>21000</v>
          </cell>
          <cell r="BF80">
            <v>2280</v>
          </cell>
          <cell r="BG80">
            <v>37500</v>
          </cell>
          <cell r="BH80">
            <v>69444.444444444438</v>
          </cell>
          <cell r="BI80">
            <v>21000</v>
          </cell>
          <cell r="BJ80">
            <v>1710</v>
          </cell>
          <cell r="BK80">
            <v>37500</v>
          </cell>
          <cell r="BL80">
            <v>69444.444444444438</v>
          </cell>
          <cell r="BM80">
            <v>21000</v>
          </cell>
          <cell r="BN80">
            <v>1527.5</v>
          </cell>
          <cell r="BO80">
            <v>52500</v>
          </cell>
          <cell r="BP80">
            <v>97222.222222222219</v>
          </cell>
          <cell r="BQ80">
            <v>21000</v>
          </cell>
          <cell r="BR80">
            <v>1200</v>
          </cell>
          <cell r="BS80">
            <v>60000</v>
          </cell>
          <cell r="BT80">
            <v>111111.11111111111</v>
          </cell>
          <cell r="BU80">
            <v>0</v>
          </cell>
          <cell r="BV80">
            <v>0</v>
          </cell>
          <cell r="BW80">
            <v>67500</v>
          </cell>
          <cell r="BX80">
            <v>124999.99999999999</v>
          </cell>
          <cell r="BY80">
            <v>21000</v>
          </cell>
          <cell r="BZ80">
            <v>0</v>
          </cell>
          <cell r="CC80">
            <v>21000</v>
          </cell>
          <cell r="CD80">
            <v>0</v>
          </cell>
        </row>
        <row r="81">
          <cell r="A81" t="str">
            <v>TBD</v>
          </cell>
          <cell r="B81" t="str">
            <v>혜천빌딩</v>
          </cell>
          <cell r="D81" t="str">
            <v>b</v>
          </cell>
          <cell r="F81" t="str">
            <v>all</v>
          </cell>
          <cell r="L81" t="str">
            <v>유</v>
          </cell>
          <cell r="O81" t="str">
            <v>강남구</v>
          </cell>
          <cell r="P81" t="str">
            <v>역삼동</v>
          </cell>
          <cell r="Q81">
            <v>831</v>
          </cell>
          <cell r="R81">
            <v>85.1</v>
          </cell>
          <cell r="S81">
            <v>1985</v>
          </cell>
          <cell r="T81" t="str">
            <v>15F</v>
          </cell>
          <cell r="U81" t="str">
            <v>4B</v>
          </cell>
          <cell r="AA81">
            <v>12915.7606</v>
          </cell>
          <cell r="AB81">
            <v>3907</v>
          </cell>
          <cell r="AF81">
            <v>58</v>
          </cell>
          <cell r="AI81">
            <v>37950</v>
          </cell>
          <cell r="AJ81">
            <v>65431.034482758623</v>
          </cell>
          <cell r="AK81">
            <v>17000</v>
          </cell>
          <cell r="AL81">
            <v>0</v>
          </cell>
          <cell r="AM81">
            <v>37950</v>
          </cell>
          <cell r="AN81">
            <v>65431.034482758623</v>
          </cell>
          <cell r="AO81">
            <v>17000</v>
          </cell>
          <cell r="AP81">
            <v>0</v>
          </cell>
          <cell r="AQ81">
            <v>37995</v>
          </cell>
          <cell r="AR81">
            <v>65508.620689655174</v>
          </cell>
          <cell r="AS81">
            <v>19000</v>
          </cell>
          <cell r="AT81">
            <v>179</v>
          </cell>
          <cell r="AU81">
            <v>31050</v>
          </cell>
          <cell r="AV81">
            <v>53534.482758620696</v>
          </cell>
          <cell r="AW81">
            <v>19200</v>
          </cell>
          <cell r="AX81">
            <v>170</v>
          </cell>
          <cell r="AY81">
            <v>31050</v>
          </cell>
          <cell r="AZ81">
            <v>53534.482758620696</v>
          </cell>
          <cell r="BA81">
            <v>19200</v>
          </cell>
          <cell r="BB81">
            <v>273</v>
          </cell>
          <cell r="BC81">
            <v>31050</v>
          </cell>
          <cell r="BD81">
            <v>53534.482758620696</v>
          </cell>
          <cell r="BE81">
            <v>19200</v>
          </cell>
          <cell r="BF81">
            <v>402</v>
          </cell>
          <cell r="BG81">
            <v>31050</v>
          </cell>
          <cell r="BH81">
            <v>53534.482758620696</v>
          </cell>
          <cell r="BI81">
            <v>19200</v>
          </cell>
          <cell r="BJ81">
            <v>402</v>
          </cell>
          <cell r="BK81">
            <v>31050</v>
          </cell>
          <cell r="BL81">
            <v>53534.482758620696</v>
          </cell>
          <cell r="BM81">
            <v>19200</v>
          </cell>
          <cell r="BN81">
            <v>402</v>
          </cell>
          <cell r="BO81">
            <v>31050</v>
          </cell>
          <cell r="BP81">
            <v>53534.482758620696</v>
          </cell>
          <cell r="BQ81">
            <v>19200</v>
          </cell>
          <cell r="BR81">
            <v>300</v>
          </cell>
          <cell r="BS81">
            <v>31050</v>
          </cell>
          <cell r="BT81">
            <v>53534.482758620696</v>
          </cell>
          <cell r="BU81">
            <v>19200</v>
          </cell>
          <cell r="BV81">
            <v>0</v>
          </cell>
          <cell r="BW81">
            <v>37950</v>
          </cell>
          <cell r="BX81">
            <v>65431.034482758623</v>
          </cell>
          <cell r="BY81">
            <v>19200</v>
          </cell>
          <cell r="BZ81">
            <v>0</v>
          </cell>
          <cell r="CA81">
            <v>30000</v>
          </cell>
          <cell r="CB81">
            <v>51724.137931034486</v>
          </cell>
          <cell r="CC81">
            <v>19200</v>
          </cell>
          <cell r="CD81">
            <v>0</v>
          </cell>
        </row>
        <row r="82">
          <cell r="A82" t="str">
            <v>TBD</v>
          </cell>
          <cell r="B82" t="str">
            <v>홍우빌딩</v>
          </cell>
          <cell r="D82" t="str">
            <v>b</v>
          </cell>
          <cell r="F82" t="str">
            <v>all</v>
          </cell>
          <cell r="L82" t="str">
            <v>유</v>
          </cell>
          <cell r="O82" t="str">
            <v>강남구</v>
          </cell>
          <cell r="P82" t="str">
            <v>대치동</v>
          </cell>
          <cell r="Q82" t="str">
            <v>945-1</v>
          </cell>
          <cell r="R82">
            <v>92.6</v>
          </cell>
          <cell r="S82">
            <v>1992</v>
          </cell>
          <cell r="T82" t="str">
            <v>15F</v>
          </cell>
          <cell r="U82" t="str">
            <v>5B</v>
          </cell>
          <cell r="AA82">
            <v>13061.2158</v>
          </cell>
          <cell r="AB82">
            <v>3951</v>
          </cell>
          <cell r="AF82">
            <v>55</v>
          </cell>
          <cell r="AI82">
            <v>64500</v>
          </cell>
          <cell r="AJ82">
            <v>117272.72727272726</v>
          </cell>
          <cell r="AK82">
            <v>22000</v>
          </cell>
          <cell r="AL82">
            <v>0</v>
          </cell>
          <cell r="AM82">
            <v>64500</v>
          </cell>
          <cell r="AN82">
            <v>117272.72727272726</v>
          </cell>
          <cell r="AO82">
            <v>22000</v>
          </cell>
          <cell r="AP82">
            <v>0</v>
          </cell>
          <cell r="AQ82">
            <v>54000</v>
          </cell>
          <cell r="AR82">
            <v>98181.818181818177</v>
          </cell>
          <cell r="AS82">
            <v>22000</v>
          </cell>
          <cell r="AT82">
            <v>968</v>
          </cell>
          <cell r="AU82">
            <v>48000</v>
          </cell>
          <cell r="AV82">
            <v>87272.727272727265</v>
          </cell>
          <cell r="AW82">
            <v>22000</v>
          </cell>
          <cell r="AX82">
            <v>1100</v>
          </cell>
          <cell r="AY82">
            <v>40500</v>
          </cell>
          <cell r="AZ82">
            <v>73636.363636363632</v>
          </cell>
          <cell r="BA82">
            <v>22000</v>
          </cell>
          <cell r="BB82">
            <v>950</v>
          </cell>
          <cell r="BC82">
            <v>37500</v>
          </cell>
          <cell r="BD82">
            <v>68181.818181818177</v>
          </cell>
          <cell r="BE82">
            <v>22000</v>
          </cell>
          <cell r="BF82">
            <v>568</v>
          </cell>
          <cell r="BG82">
            <v>37500</v>
          </cell>
          <cell r="BH82">
            <v>68181.818181818177</v>
          </cell>
          <cell r="BI82">
            <v>22000</v>
          </cell>
          <cell r="BJ82">
            <v>492</v>
          </cell>
          <cell r="BK82">
            <v>37500</v>
          </cell>
          <cell r="BL82">
            <v>68181.818181818177</v>
          </cell>
          <cell r="BM82">
            <v>22000</v>
          </cell>
          <cell r="BN82">
            <v>568</v>
          </cell>
          <cell r="BO82">
            <v>37500</v>
          </cell>
          <cell r="BP82">
            <v>68181.818181818177</v>
          </cell>
          <cell r="BQ82">
            <v>22000</v>
          </cell>
          <cell r="BR82">
            <v>250</v>
          </cell>
          <cell r="BS82">
            <v>52500</v>
          </cell>
          <cell r="BT82">
            <v>95454.545454545441</v>
          </cell>
          <cell r="BU82">
            <v>22000</v>
          </cell>
          <cell r="BV82">
            <v>184</v>
          </cell>
          <cell r="BW82">
            <v>67500</v>
          </cell>
          <cell r="BX82">
            <v>122727.27272727272</v>
          </cell>
          <cell r="BY82">
            <v>22000</v>
          </cell>
          <cell r="BZ82">
            <v>0</v>
          </cell>
          <cell r="CC82">
            <v>22000</v>
          </cell>
          <cell r="CD82">
            <v>0</v>
          </cell>
        </row>
        <row r="83">
          <cell r="A83" t="str">
            <v>TBD</v>
          </cell>
          <cell r="B83" t="str">
            <v>ilsong</v>
          </cell>
          <cell r="D83" t="str">
            <v>b</v>
          </cell>
          <cell r="F83" t="str">
            <v>all</v>
          </cell>
          <cell r="L83" t="str">
            <v>유</v>
          </cell>
          <cell r="O83" t="str">
            <v>강남구</v>
          </cell>
          <cell r="P83" t="str">
            <v>삼성동</v>
          </cell>
          <cell r="Q83" t="str">
            <v>157-37</v>
          </cell>
          <cell r="R83">
            <v>93.12</v>
          </cell>
          <cell r="S83">
            <v>1993</v>
          </cell>
          <cell r="T83" t="str">
            <v>19F</v>
          </cell>
          <cell r="U83" t="str">
            <v>6B</v>
          </cell>
          <cell r="AA83">
            <v>20125.7104</v>
          </cell>
          <cell r="AB83">
            <v>6088</v>
          </cell>
          <cell r="AF83">
            <v>51</v>
          </cell>
          <cell r="AI83">
            <v>78000</v>
          </cell>
          <cell r="AJ83">
            <v>152941.17647058822</v>
          </cell>
          <cell r="AK83">
            <v>18000</v>
          </cell>
          <cell r="AL83">
            <v>0</v>
          </cell>
          <cell r="AM83">
            <v>67500</v>
          </cell>
          <cell r="AN83">
            <v>132352.94117647057</v>
          </cell>
          <cell r="AO83">
            <v>23000</v>
          </cell>
          <cell r="AP83">
            <v>334</v>
          </cell>
          <cell r="AQ83">
            <v>67500</v>
          </cell>
          <cell r="AR83">
            <v>132352.94117647057</v>
          </cell>
          <cell r="AS83">
            <v>23000</v>
          </cell>
          <cell r="AT83">
            <v>330</v>
          </cell>
          <cell r="AU83">
            <v>63750.5</v>
          </cell>
          <cell r="AV83">
            <v>125000.98039215687</v>
          </cell>
          <cell r="AW83">
            <v>23000</v>
          </cell>
          <cell r="AX83">
            <v>400</v>
          </cell>
          <cell r="AY83">
            <v>52500</v>
          </cell>
          <cell r="AZ83">
            <v>102941.17647058824</v>
          </cell>
          <cell r="BA83">
            <v>23000</v>
          </cell>
          <cell r="BB83">
            <v>1200</v>
          </cell>
          <cell r="BC83">
            <v>45000</v>
          </cell>
          <cell r="BD83">
            <v>88235.294117647063</v>
          </cell>
          <cell r="BE83">
            <v>23000</v>
          </cell>
          <cell r="BF83">
            <v>1650</v>
          </cell>
          <cell r="BG83">
            <v>52500</v>
          </cell>
          <cell r="BH83">
            <v>102941.17647058824</v>
          </cell>
          <cell r="BI83">
            <v>23000</v>
          </cell>
          <cell r="BJ83">
            <v>991</v>
          </cell>
          <cell r="BK83">
            <v>45000</v>
          </cell>
          <cell r="BL83">
            <v>88235.294117647063</v>
          </cell>
          <cell r="BM83">
            <v>23000</v>
          </cell>
          <cell r="BN83">
            <v>991</v>
          </cell>
          <cell r="BO83">
            <v>42000</v>
          </cell>
          <cell r="BP83">
            <v>82352.941176470587</v>
          </cell>
          <cell r="BQ83">
            <v>23000</v>
          </cell>
          <cell r="BR83">
            <v>1000</v>
          </cell>
          <cell r="BS83">
            <v>44850</v>
          </cell>
          <cell r="BT83">
            <v>87941.176470588238</v>
          </cell>
          <cell r="BU83">
            <v>23000</v>
          </cell>
          <cell r="BV83">
            <v>0</v>
          </cell>
          <cell r="BW83">
            <v>60000</v>
          </cell>
          <cell r="BX83">
            <v>117647.05882352941</v>
          </cell>
          <cell r="BY83">
            <v>24000</v>
          </cell>
          <cell r="BZ83">
            <v>0</v>
          </cell>
          <cell r="CC83">
            <v>24000</v>
          </cell>
          <cell r="CD83">
            <v>0</v>
          </cell>
        </row>
        <row r="84">
          <cell r="A84" t="str">
            <v>TBD</v>
          </cell>
          <cell r="B84" t="str">
            <v>Oksan</v>
          </cell>
          <cell r="D84" t="str">
            <v>b</v>
          </cell>
          <cell r="F84" t="str">
            <v>all</v>
          </cell>
          <cell r="L84" t="str">
            <v>유</v>
          </cell>
          <cell r="O84" t="str">
            <v>강남구</v>
          </cell>
          <cell r="P84" t="str">
            <v>삼성동</v>
          </cell>
          <cell r="Q84" t="str">
            <v>157-33</v>
          </cell>
          <cell r="R84">
            <v>92.7</v>
          </cell>
          <cell r="S84">
            <v>1992</v>
          </cell>
          <cell r="T84" t="str">
            <v>15F</v>
          </cell>
          <cell r="U84" t="str">
            <v>6B</v>
          </cell>
          <cell r="AA84">
            <v>14876.1</v>
          </cell>
          <cell r="AB84">
            <v>4500</v>
          </cell>
          <cell r="AF84">
            <v>57.7</v>
          </cell>
          <cell r="AM84">
            <v>74175</v>
          </cell>
          <cell r="AN84">
            <v>128552.85961871748</v>
          </cell>
          <cell r="AO84">
            <v>21000</v>
          </cell>
          <cell r="AP84">
            <v>0</v>
          </cell>
          <cell r="AQ84">
            <v>74175</v>
          </cell>
          <cell r="AR84">
            <v>128552.85961871748</v>
          </cell>
          <cell r="AS84">
            <v>21000</v>
          </cell>
          <cell r="AT84">
            <v>0</v>
          </cell>
          <cell r="AU84">
            <v>64500</v>
          </cell>
          <cell r="AV84">
            <v>111785.09532062391</v>
          </cell>
          <cell r="AW84">
            <v>21000</v>
          </cell>
          <cell r="AX84">
            <v>279</v>
          </cell>
          <cell r="AY84">
            <v>52500</v>
          </cell>
          <cell r="AZ84">
            <v>90987.868284228753</v>
          </cell>
          <cell r="BA84">
            <v>21000</v>
          </cell>
          <cell r="BB84">
            <v>170</v>
          </cell>
          <cell r="BC84">
            <v>45000</v>
          </cell>
          <cell r="BD84">
            <v>77989.601386481794</v>
          </cell>
          <cell r="BE84">
            <v>21000</v>
          </cell>
          <cell r="BF84">
            <v>279</v>
          </cell>
          <cell r="BG84">
            <v>45000</v>
          </cell>
          <cell r="BH84">
            <v>77989.601386481794</v>
          </cell>
          <cell r="BI84">
            <v>21000</v>
          </cell>
          <cell r="BJ84">
            <v>279</v>
          </cell>
          <cell r="BK84">
            <v>45000</v>
          </cell>
          <cell r="BL84">
            <v>77989.601386481794</v>
          </cell>
          <cell r="BM84">
            <v>21000</v>
          </cell>
          <cell r="BN84">
            <v>0</v>
          </cell>
          <cell r="BO84">
            <v>45000</v>
          </cell>
          <cell r="BP84">
            <v>77989.601386481794</v>
          </cell>
          <cell r="BQ84">
            <v>21000</v>
          </cell>
          <cell r="BR84">
            <v>0</v>
          </cell>
          <cell r="BS84">
            <v>57500</v>
          </cell>
          <cell r="BT84">
            <v>99653.379549393401</v>
          </cell>
          <cell r="BU84">
            <v>21000</v>
          </cell>
          <cell r="BV84">
            <v>297</v>
          </cell>
          <cell r="BW84">
            <v>75000</v>
          </cell>
          <cell r="BX84">
            <v>129982.66897746966</v>
          </cell>
          <cell r="BY84">
            <v>21000</v>
          </cell>
          <cell r="BZ84">
            <v>0</v>
          </cell>
          <cell r="CC84">
            <v>23000</v>
          </cell>
          <cell r="CD84">
            <v>0</v>
          </cell>
        </row>
        <row r="85">
          <cell r="A85" t="str">
            <v>TBD</v>
          </cell>
          <cell r="B85" t="str">
            <v>Samsung Building</v>
          </cell>
          <cell r="D85" t="str">
            <v>a</v>
          </cell>
          <cell r="F85" t="str">
            <v>all</v>
          </cell>
          <cell r="L85" t="str">
            <v>유</v>
          </cell>
          <cell r="O85" t="str">
            <v>강남구</v>
          </cell>
          <cell r="P85" t="str">
            <v>삼성동</v>
          </cell>
          <cell r="Q85" t="str">
            <v>170-8</v>
          </cell>
          <cell r="R85">
            <v>93.9</v>
          </cell>
          <cell r="S85">
            <v>1993</v>
          </cell>
          <cell r="T85" t="str">
            <v>15F</v>
          </cell>
          <cell r="U85" t="str">
            <v>7B</v>
          </cell>
          <cell r="AA85">
            <v>0</v>
          </cell>
          <cell r="AB85">
            <v>0</v>
          </cell>
          <cell r="BZ85">
            <v>0</v>
          </cell>
        </row>
        <row r="86">
          <cell r="A86" t="str">
            <v>TBD</v>
          </cell>
          <cell r="B86" t="str">
            <v>삼성역삼(Samsung Heavy Indusrty)</v>
          </cell>
          <cell r="C86" t="str">
            <v>a</v>
          </cell>
          <cell r="D86" t="str">
            <v>b</v>
          </cell>
          <cell r="E86" t="str">
            <v>a</v>
          </cell>
          <cell r="F86" t="str">
            <v>all</v>
          </cell>
          <cell r="L86" t="str">
            <v>유</v>
          </cell>
          <cell r="O86" t="str">
            <v>강남구</v>
          </cell>
          <cell r="P86" t="str">
            <v>역삼동</v>
          </cell>
          <cell r="Q86" t="str">
            <v>647-9</v>
          </cell>
          <cell r="R86">
            <v>99.1</v>
          </cell>
          <cell r="S86">
            <v>1999</v>
          </cell>
          <cell r="T86" t="str">
            <v>20F</v>
          </cell>
          <cell r="U86" t="str">
            <v>8B</v>
          </cell>
          <cell r="AA86">
            <v>48595.26</v>
          </cell>
          <cell r="AB86">
            <v>14700</v>
          </cell>
          <cell r="AF86">
            <v>52</v>
          </cell>
          <cell r="BO86">
            <v>52500</v>
          </cell>
          <cell r="BP86">
            <v>100961.53846153845</v>
          </cell>
          <cell r="BQ86">
            <v>0</v>
          </cell>
          <cell r="BR86">
            <v>0</v>
          </cell>
          <cell r="BS86">
            <v>52500</v>
          </cell>
          <cell r="BT86">
            <v>100961.53846153845</v>
          </cell>
          <cell r="BU86">
            <v>23000</v>
          </cell>
          <cell r="BV86">
            <v>384</v>
          </cell>
          <cell r="BW86">
            <v>60000</v>
          </cell>
          <cell r="BX86">
            <v>115384.61538461538</v>
          </cell>
          <cell r="BY86">
            <v>23000</v>
          </cell>
          <cell r="BZ86">
            <v>0</v>
          </cell>
          <cell r="CC86">
            <v>23000</v>
          </cell>
          <cell r="CD86">
            <v>0</v>
          </cell>
        </row>
        <row r="87">
          <cell r="A87" t="str">
            <v>TBD</v>
          </cell>
          <cell r="B87" t="str">
            <v>Sungwon</v>
          </cell>
          <cell r="D87" t="str">
            <v>b</v>
          </cell>
          <cell r="F87" t="str">
            <v>all</v>
          </cell>
          <cell r="L87" t="str">
            <v>유</v>
          </cell>
          <cell r="O87" t="str">
            <v>강남구</v>
          </cell>
          <cell r="P87" t="str">
            <v>삼성동</v>
          </cell>
          <cell r="Q87">
            <v>141</v>
          </cell>
          <cell r="R87">
            <v>92.7</v>
          </cell>
          <cell r="S87">
            <v>1992</v>
          </cell>
          <cell r="T87" t="str">
            <v>17F</v>
          </cell>
          <cell r="U87" t="str">
            <v>6B</v>
          </cell>
          <cell r="AA87">
            <v>19150.499400000001</v>
          </cell>
          <cell r="AB87">
            <v>5793</v>
          </cell>
          <cell r="AF87">
            <v>47</v>
          </cell>
          <cell r="AI87">
            <v>45000</v>
          </cell>
          <cell r="AJ87">
            <v>95744.680851063837</v>
          </cell>
          <cell r="AK87">
            <v>18500</v>
          </cell>
          <cell r="AL87">
            <v>0</v>
          </cell>
          <cell r="AM87">
            <v>45000</v>
          </cell>
          <cell r="AN87">
            <v>95744.680851063837</v>
          </cell>
          <cell r="AO87">
            <v>18500</v>
          </cell>
          <cell r="AP87">
            <v>0</v>
          </cell>
          <cell r="AQ87">
            <v>45000</v>
          </cell>
          <cell r="AR87">
            <v>95744.680851063837</v>
          </cell>
          <cell r="AS87">
            <v>18500</v>
          </cell>
          <cell r="AT87">
            <v>0</v>
          </cell>
          <cell r="AU87">
            <v>45000</v>
          </cell>
          <cell r="AV87">
            <v>95744.680851063837</v>
          </cell>
          <cell r="AW87">
            <v>18500</v>
          </cell>
          <cell r="AX87">
            <v>350</v>
          </cell>
          <cell r="AY87">
            <v>37500</v>
          </cell>
          <cell r="AZ87">
            <v>79787.234042553202</v>
          </cell>
          <cell r="BA87">
            <v>18500</v>
          </cell>
          <cell r="BB87">
            <v>320</v>
          </cell>
          <cell r="BC87">
            <v>33000</v>
          </cell>
          <cell r="BD87">
            <v>70212.765957446813</v>
          </cell>
          <cell r="BE87">
            <v>18500</v>
          </cell>
          <cell r="BF87">
            <v>1320</v>
          </cell>
          <cell r="BG87">
            <v>33000</v>
          </cell>
          <cell r="BH87">
            <v>70212.765957446813</v>
          </cell>
          <cell r="BI87">
            <v>18500</v>
          </cell>
          <cell r="BJ87">
            <v>1020</v>
          </cell>
          <cell r="BK87">
            <v>33000</v>
          </cell>
          <cell r="BL87">
            <v>70212.765957446813</v>
          </cell>
          <cell r="BM87">
            <v>18500</v>
          </cell>
          <cell r="BN87">
            <v>200</v>
          </cell>
          <cell r="BO87">
            <v>37500</v>
          </cell>
          <cell r="BP87">
            <v>79787.234042553202</v>
          </cell>
          <cell r="BQ87">
            <v>18500</v>
          </cell>
          <cell r="BR87">
            <v>200</v>
          </cell>
          <cell r="BS87">
            <v>44850</v>
          </cell>
          <cell r="BT87">
            <v>95425.531914893625</v>
          </cell>
          <cell r="BU87">
            <v>18500</v>
          </cell>
          <cell r="BV87">
            <v>1320</v>
          </cell>
          <cell r="BW87">
            <v>45000</v>
          </cell>
          <cell r="BX87">
            <v>95744.680851063837</v>
          </cell>
          <cell r="BY87">
            <v>19500</v>
          </cell>
          <cell r="BZ87">
            <v>0</v>
          </cell>
          <cell r="CC87">
            <v>0</v>
          </cell>
          <cell r="CD87">
            <v>0</v>
          </cell>
        </row>
        <row r="88">
          <cell r="A88" t="str">
            <v>TBD</v>
          </cell>
          <cell r="B88" t="str">
            <v xml:space="preserve">ASEM </v>
          </cell>
          <cell r="C88" t="str">
            <v>a</v>
          </cell>
          <cell r="E88" t="str">
            <v>a</v>
          </cell>
          <cell r="K88" t="str">
            <v>무</v>
          </cell>
          <cell r="M88" t="str">
            <v>유</v>
          </cell>
          <cell r="O88" t="str">
            <v>강남구</v>
          </cell>
          <cell r="P88" t="str">
            <v>삼성동</v>
          </cell>
          <cell r="Q88">
            <v>159</v>
          </cell>
          <cell r="R88">
            <v>2000.6</v>
          </cell>
          <cell r="S88">
            <v>2000</v>
          </cell>
          <cell r="T88" t="str">
            <v>41F</v>
          </cell>
          <cell r="U88" t="str">
            <v>4B</v>
          </cell>
          <cell r="V88">
            <v>141158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142582</v>
          </cell>
          <cell r="AB88">
            <v>43130.860911125899</v>
          </cell>
          <cell r="AC88">
            <v>0</v>
          </cell>
          <cell r="AD88">
            <v>0</v>
          </cell>
          <cell r="AE88">
            <v>0</v>
          </cell>
          <cell r="AG88">
            <v>0</v>
          </cell>
          <cell r="AH88">
            <v>0</v>
          </cell>
        </row>
        <row r="89">
          <cell r="A89" t="str">
            <v>YBD</v>
          </cell>
          <cell r="B89" t="str">
            <v>BoRam Securities</v>
          </cell>
          <cell r="C89" t="str">
            <v>b</v>
          </cell>
          <cell r="D89" t="str">
            <v>a</v>
          </cell>
          <cell r="E89" t="str">
            <v>b</v>
          </cell>
          <cell r="F89" t="str">
            <v>all</v>
          </cell>
          <cell r="K89">
            <v>8</v>
          </cell>
          <cell r="L89" t="str">
            <v>유</v>
          </cell>
          <cell r="M89" t="str">
            <v>유</v>
          </cell>
          <cell r="N89" t="str">
            <v>교보빌딩</v>
          </cell>
          <cell r="O89" t="str">
            <v>영등포구</v>
          </cell>
          <cell r="P89" t="str">
            <v>여의도동</v>
          </cell>
          <cell r="Q89" t="str">
            <v>23-3</v>
          </cell>
          <cell r="R89">
            <v>94.11</v>
          </cell>
          <cell r="S89">
            <v>1994</v>
          </cell>
          <cell r="T89" t="str">
            <v>19F</v>
          </cell>
          <cell r="U89" t="str">
            <v>7B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49298.98</v>
          </cell>
          <cell r="AB89">
            <v>14913</v>
          </cell>
          <cell r="AC89">
            <v>0</v>
          </cell>
          <cell r="AD89">
            <v>0</v>
          </cell>
          <cell r="AE89">
            <v>0</v>
          </cell>
          <cell r="AF89">
            <v>45</v>
          </cell>
          <cell r="AG89">
            <v>5</v>
          </cell>
          <cell r="AH89">
            <v>1329.6</v>
          </cell>
          <cell r="AI89">
            <v>44666.666666666664</v>
          </cell>
          <cell r="AJ89">
            <v>99259.259259259255</v>
          </cell>
          <cell r="AK89">
            <v>17250</v>
          </cell>
          <cell r="AL89">
            <v>0</v>
          </cell>
          <cell r="AM89">
            <v>44666.666666666664</v>
          </cell>
          <cell r="AN89">
            <v>99259.259259259255</v>
          </cell>
          <cell r="AO89">
            <v>17250</v>
          </cell>
          <cell r="AP89">
            <v>1200</v>
          </cell>
          <cell r="AQ89">
            <v>41316.666666666664</v>
          </cell>
          <cell r="AR89">
            <v>91814.814814814803</v>
          </cell>
          <cell r="AS89">
            <v>15000</v>
          </cell>
          <cell r="AT89">
            <v>1045</v>
          </cell>
          <cell r="AU89">
            <v>36850</v>
          </cell>
          <cell r="AV89">
            <v>81888.888888888891</v>
          </cell>
          <cell r="AW89">
            <v>17250</v>
          </cell>
          <cell r="AX89">
            <v>1000</v>
          </cell>
          <cell r="AY89">
            <v>33500</v>
          </cell>
          <cell r="AZ89">
            <v>74444.444444444438</v>
          </cell>
          <cell r="BA89">
            <v>17250</v>
          </cell>
          <cell r="BB89">
            <v>880</v>
          </cell>
          <cell r="BC89">
            <v>33500</v>
          </cell>
          <cell r="BD89">
            <v>74444.444444444438</v>
          </cell>
          <cell r="BE89">
            <v>17250</v>
          </cell>
          <cell r="BF89">
            <v>144</v>
          </cell>
          <cell r="BG89">
            <v>33500</v>
          </cell>
          <cell r="BH89">
            <v>74444.444444444438</v>
          </cell>
          <cell r="BI89">
            <v>17250</v>
          </cell>
          <cell r="BJ89">
            <v>144</v>
          </cell>
          <cell r="BK89">
            <v>33500</v>
          </cell>
          <cell r="BL89">
            <v>74444.444444444438</v>
          </cell>
          <cell r="BM89">
            <v>17250</v>
          </cell>
          <cell r="BN89">
            <v>544</v>
          </cell>
          <cell r="BO89">
            <v>33890.833333333336</v>
          </cell>
          <cell r="BP89">
            <v>75312.962962962964</v>
          </cell>
          <cell r="BQ89">
            <v>17250</v>
          </cell>
          <cell r="BR89">
            <v>0</v>
          </cell>
          <cell r="BS89">
            <v>42433.333333333336</v>
          </cell>
          <cell r="BT89">
            <v>94296.296296296307</v>
          </cell>
          <cell r="BU89">
            <v>20000</v>
          </cell>
          <cell r="BV89">
            <v>0</v>
          </cell>
          <cell r="BW89">
            <v>44666.666666666664</v>
          </cell>
          <cell r="BX89">
            <v>99259.259259259255</v>
          </cell>
          <cell r="BY89">
            <v>20000</v>
          </cell>
          <cell r="BZ89">
            <v>0</v>
          </cell>
          <cell r="CA89">
            <v>44666.666666666664</v>
          </cell>
          <cell r="CB89">
            <v>99259.259259259255</v>
          </cell>
          <cell r="CC89">
            <v>21000</v>
          </cell>
          <cell r="CD89">
            <v>0</v>
          </cell>
        </row>
        <row r="90">
          <cell r="A90" t="str">
            <v>YBD</v>
          </cell>
          <cell r="B90" t="str">
            <v>CCMM</v>
          </cell>
          <cell r="C90" t="str">
            <v>a</v>
          </cell>
          <cell r="D90" t="str">
            <v>a</v>
          </cell>
          <cell r="E90" t="str">
            <v>a</v>
          </cell>
          <cell r="F90" t="str">
            <v>all</v>
          </cell>
          <cell r="L90" t="str">
            <v>유</v>
          </cell>
          <cell r="M90" t="str">
            <v>유</v>
          </cell>
          <cell r="N90" t="str">
            <v>군인공제회관</v>
          </cell>
          <cell r="O90" t="str">
            <v>영등포구</v>
          </cell>
          <cell r="P90" t="str">
            <v>여의도동</v>
          </cell>
          <cell r="Q90">
            <v>12</v>
          </cell>
          <cell r="R90">
            <v>98.2</v>
          </cell>
          <cell r="S90">
            <v>1998</v>
          </cell>
          <cell r="T90" t="str">
            <v>12F</v>
          </cell>
          <cell r="U90" t="str">
            <v>7B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89630.155400000003</v>
          </cell>
          <cell r="AB90">
            <v>27024</v>
          </cell>
          <cell r="AC90">
            <v>0</v>
          </cell>
          <cell r="AD90">
            <v>0</v>
          </cell>
          <cell r="AE90">
            <v>0</v>
          </cell>
          <cell r="AF90">
            <v>50</v>
          </cell>
          <cell r="AG90">
            <v>0</v>
          </cell>
          <cell r="AH90">
            <v>0</v>
          </cell>
          <cell r="AN90">
            <v>0</v>
          </cell>
          <cell r="AR90">
            <v>0</v>
          </cell>
          <cell r="AU90">
            <v>39083.333333333336</v>
          </cell>
          <cell r="AV90">
            <v>78166.666666666672</v>
          </cell>
          <cell r="AW90">
            <v>22000</v>
          </cell>
          <cell r="AX90">
            <v>2690</v>
          </cell>
          <cell r="AY90">
            <v>39083.333333333336</v>
          </cell>
          <cell r="AZ90">
            <v>78166.666666666672</v>
          </cell>
          <cell r="BA90">
            <v>22000</v>
          </cell>
          <cell r="BB90">
            <v>5891</v>
          </cell>
          <cell r="BC90">
            <v>33500</v>
          </cell>
          <cell r="BD90">
            <v>67000</v>
          </cell>
          <cell r="BE90">
            <v>22000</v>
          </cell>
          <cell r="BF90">
            <v>3220</v>
          </cell>
          <cell r="BG90">
            <v>33500</v>
          </cell>
          <cell r="BH90">
            <v>67000</v>
          </cell>
          <cell r="BI90">
            <v>22000</v>
          </cell>
          <cell r="BJ90">
            <v>800</v>
          </cell>
          <cell r="BK90">
            <v>39083.333333333336</v>
          </cell>
          <cell r="BL90">
            <v>78166.666666666672</v>
          </cell>
          <cell r="BM90">
            <v>20000</v>
          </cell>
          <cell r="BN90">
            <v>0</v>
          </cell>
          <cell r="BO90">
            <v>39474.166666666672</v>
          </cell>
          <cell r="BP90">
            <v>78948.333333333343</v>
          </cell>
          <cell r="BQ90">
            <v>26000</v>
          </cell>
          <cell r="BR90">
            <v>1060</v>
          </cell>
          <cell r="BS90">
            <v>39474</v>
          </cell>
          <cell r="BT90">
            <v>78948</v>
          </cell>
          <cell r="BU90">
            <v>22000</v>
          </cell>
          <cell r="BV90">
            <v>0</v>
          </cell>
          <cell r="BW90">
            <v>42000</v>
          </cell>
          <cell r="BX90">
            <v>84000</v>
          </cell>
          <cell r="BY90">
            <v>20000</v>
          </cell>
          <cell r="BZ90">
            <v>0</v>
          </cell>
          <cell r="CA90">
            <v>45000</v>
          </cell>
          <cell r="CB90">
            <v>90000</v>
          </cell>
          <cell r="CC90">
            <v>20000</v>
          </cell>
          <cell r="CD90">
            <v>0</v>
          </cell>
        </row>
        <row r="91">
          <cell r="A91" t="str">
            <v>YBD</v>
          </cell>
          <cell r="B91" t="str">
            <v>Daehan Investment Trust Co.</v>
          </cell>
          <cell r="C91" t="str">
            <v>b</v>
          </cell>
          <cell r="D91" t="str">
            <v>a</v>
          </cell>
          <cell r="E91" t="str">
            <v>b</v>
          </cell>
          <cell r="F91" t="str">
            <v>all</v>
          </cell>
          <cell r="K91">
            <v>3</v>
          </cell>
          <cell r="L91" t="str">
            <v>유</v>
          </cell>
          <cell r="M91" t="str">
            <v>유</v>
          </cell>
          <cell r="O91" t="str">
            <v>영등포구</v>
          </cell>
          <cell r="P91" t="str">
            <v>여의도동</v>
          </cell>
          <cell r="Q91" t="str">
            <v>27-3</v>
          </cell>
          <cell r="R91">
            <v>94.6</v>
          </cell>
          <cell r="S91">
            <v>1994</v>
          </cell>
          <cell r="T91" t="str">
            <v>23F</v>
          </cell>
          <cell r="U91" t="str">
            <v>5B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69077.996800000008</v>
          </cell>
          <cell r="AB91">
            <v>20896</v>
          </cell>
          <cell r="AC91">
            <v>0</v>
          </cell>
          <cell r="AD91">
            <v>0</v>
          </cell>
          <cell r="AE91">
            <v>0</v>
          </cell>
          <cell r="AF91">
            <v>50</v>
          </cell>
          <cell r="AG91">
            <v>7</v>
          </cell>
          <cell r="AH91">
            <v>1838.42</v>
          </cell>
          <cell r="AI91">
            <v>45833.333333333336</v>
          </cell>
          <cell r="AJ91">
            <v>91666.666666666672</v>
          </cell>
          <cell r="AK91">
            <v>21000</v>
          </cell>
          <cell r="AL91">
            <v>0</v>
          </cell>
          <cell r="AM91">
            <v>55833.333333333336</v>
          </cell>
          <cell r="AN91">
            <v>111666.66666666667</v>
          </cell>
          <cell r="AO91">
            <v>21000</v>
          </cell>
          <cell r="AP91">
            <v>0</v>
          </cell>
          <cell r="AQ91">
            <v>55833.333333333336</v>
          </cell>
          <cell r="AR91">
            <v>111666.66666666667</v>
          </cell>
          <cell r="AS91">
            <v>21000</v>
          </cell>
          <cell r="AT91">
            <v>890</v>
          </cell>
          <cell r="AU91">
            <v>55833.333333333336</v>
          </cell>
          <cell r="AV91">
            <v>111666.66666666667</v>
          </cell>
          <cell r="AW91">
            <v>21000</v>
          </cell>
          <cell r="AX91">
            <v>890</v>
          </cell>
          <cell r="AY91">
            <v>55833.333333333336</v>
          </cell>
          <cell r="AZ91">
            <v>111666.66666666667</v>
          </cell>
          <cell r="BA91">
            <v>21000</v>
          </cell>
          <cell r="BB91">
            <v>890</v>
          </cell>
          <cell r="BC91">
            <v>48016.666666666664</v>
          </cell>
          <cell r="BD91">
            <v>96033.333333333328</v>
          </cell>
          <cell r="BE91">
            <v>21000</v>
          </cell>
          <cell r="BF91">
            <v>0</v>
          </cell>
          <cell r="BG91">
            <v>48016.666666666664</v>
          </cell>
          <cell r="BH91">
            <v>96033.333333333328</v>
          </cell>
          <cell r="BI91">
            <v>21000</v>
          </cell>
          <cell r="BJ91">
            <v>0</v>
          </cell>
          <cell r="BK91">
            <v>48016.666666666664</v>
          </cell>
          <cell r="BL91">
            <v>96033.333333333328</v>
          </cell>
          <cell r="BM91">
            <v>21000</v>
          </cell>
          <cell r="BN91">
            <v>0</v>
          </cell>
          <cell r="BO91">
            <v>48576.861111111109</v>
          </cell>
          <cell r="BP91">
            <v>97153.722222222219</v>
          </cell>
          <cell r="BQ91">
            <v>21000</v>
          </cell>
          <cell r="BR91">
            <v>0</v>
          </cell>
          <cell r="BS91">
            <v>48016.666666666664</v>
          </cell>
          <cell r="BT91">
            <v>96033.333333333328</v>
          </cell>
          <cell r="BU91">
            <v>21000</v>
          </cell>
          <cell r="BV91">
            <v>0</v>
          </cell>
          <cell r="BW91">
            <v>48016.666666666664</v>
          </cell>
          <cell r="BX91">
            <v>96033.333333333328</v>
          </cell>
          <cell r="BY91">
            <v>21000</v>
          </cell>
          <cell r="BZ91">
            <v>0</v>
          </cell>
          <cell r="CA91">
            <v>48016.666666666664</v>
          </cell>
          <cell r="CB91">
            <v>96033.333333333328</v>
          </cell>
          <cell r="CC91">
            <v>21000</v>
          </cell>
          <cell r="CD91">
            <v>0</v>
          </cell>
        </row>
        <row r="92">
          <cell r="A92" t="str">
            <v>YBD</v>
          </cell>
          <cell r="B92" t="str">
            <v>DaeHan Life Insurance 63</v>
          </cell>
          <cell r="C92" t="str">
            <v>a</v>
          </cell>
          <cell r="D92" t="str">
            <v>a</v>
          </cell>
          <cell r="E92" t="str">
            <v>a</v>
          </cell>
          <cell r="F92" t="str">
            <v>all</v>
          </cell>
          <cell r="L92" t="str">
            <v>유</v>
          </cell>
          <cell r="M92" t="str">
            <v>유</v>
          </cell>
          <cell r="O92" t="str">
            <v>영등포구</v>
          </cell>
          <cell r="P92" t="str">
            <v>여의도동</v>
          </cell>
          <cell r="Q92">
            <v>60</v>
          </cell>
          <cell r="R92">
            <v>86.9</v>
          </cell>
          <cell r="S92">
            <v>1986</v>
          </cell>
          <cell r="T92" t="str">
            <v>60F</v>
          </cell>
          <cell r="U92" t="str">
            <v>3B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166195.7892</v>
          </cell>
          <cell r="AB92">
            <v>50274</v>
          </cell>
          <cell r="AC92">
            <v>0</v>
          </cell>
          <cell r="AD92">
            <v>0</v>
          </cell>
          <cell r="AE92">
            <v>0</v>
          </cell>
          <cell r="AF92">
            <v>65</v>
          </cell>
          <cell r="AG92">
            <v>0</v>
          </cell>
          <cell r="AH92">
            <v>0</v>
          </cell>
          <cell r="AI92">
            <v>58405</v>
          </cell>
          <cell r="AJ92">
            <v>89853.846153846156</v>
          </cell>
          <cell r="AK92">
            <v>27200</v>
          </cell>
          <cell r="AL92">
            <v>90</v>
          </cell>
          <cell r="AM92">
            <v>58405</v>
          </cell>
          <cell r="AN92">
            <v>89853.846153846156</v>
          </cell>
          <cell r="AO92">
            <v>27200</v>
          </cell>
          <cell r="AP92">
            <v>0</v>
          </cell>
          <cell r="AQ92">
            <v>60005</v>
          </cell>
          <cell r="AR92">
            <v>92315.38461538461</v>
          </cell>
          <cell r="AS92">
            <v>28600</v>
          </cell>
          <cell r="AT92">
            <v>1150</v>
          </cell>
          <cell r="AU92">
            <v>60005</v>
          </cell>
          <cell r="AV92">
            <v>92315.38461538461</v>
          </cell>
          <cell r="AW92">
            <v>28600</v>
          </cell>
          <cell r="AX92">
            <v>2000</v>
          </cell>
          <cell r="AY92">
            <v>56790</v>
          </cell>
          <cell r="AZ92">
            <v>87369.230769230766</v>
          </cell>
          <cell r="BA92">
            <v>28600</v>
          </cell>
          <cell r="BB92">
            <v>2240</v>
          </cell>
          <cell r="BC92">
            <v>51690</v>
          </cell>
          <cell r="BD92">
            <v>79523.076923076922</v>
          </cell>
          <cell r="BE92">
            <v>28600</v>
          </cell>
          <cell r="BF92">
            <v>3000</v>
          </cell>
          <cell r="BG92">
            <v>51690</v>
          </cell>
          <cell r="BH92">
            <v>79523.076923076922</v>
          </cell>
          <cell r="BI92">
            <v>28600</v>
          </cell>
          <cell r="BJ92">
            <v>3000</v>
          </cell>
          <cell r="BK92">
            <v>51690</v>
          </cell>
          <cell r="BL92">
            <v>79523.076923076922</v>
          </cell>
          <cell r="BM92">
            <v>28600</v>
          </cell>
          <cell r="BN92">
            <v>2500</v>
          </cell>
          <cell r="BO92">
            <v>52293.05</v>
          </cell>
          <cell r="BP92">
            <v>80450.846153846156</v>
          </cell>
          <cell r="BQ92">
            <v>28600</v>
          </cell>
          <cell r="BR92">
            <v>1500</v>
          </cell>
          <cell r="BS92">
            <v>51690</v>
          </cell>
          <cell r="BT92">
            <v>79523.076923076922</v>
          </cell>
          <cell r="BU92">
            <v>28600</v>
          </cell>
          <cell r="BV92">
            <v>2000</v>
          </cell>
          <cell r="BW92">
            <v>46748.333333333336</v>
          </cell>
          <cell r="BX92">
            <v>71920.512820512828</v>
          </cell>
          <cell r="BY92">
            <v>22500</v>
          </cell>
          <cell r="BZ92">
            <v>500</v>
          </cell>
          <cell r="CA92">
            <v>50000</v>
          </cell>
          <cell r="CB92">
            <v>76923.076923076922</v>
          </cell>
          <cell r="CC92">
            <v>22500</v>
          </cell>
          <cell r="CD92">
            <v>0</v>
          </cell>
        </row>
        <row r="93">
          <cell r="A93" t="str">
            <v>YBD</v>
          </cell>
          <cell r="B93" t="str">
            <v>DongYang Securities</v>
          </cell>
          <cell r="C93" t="str">
            <v>a</v>
          </cell>
          <cell r="D93" t="str">
            <v>a</v>
          </cell>
          <cell r="E93" t="str">
            <v>a</v>
          </cell>
          <cell r="F93" t="str">
            <v>all</v>
          </cell>
          <cell r="K93">
            <v>12</v>
          </cell>
          <cell r="L93" t="str">
            <v>유</v>
          </cell>
          <cell r="M93" t="str">
            <v>유</v>
          </cell>
          <cell r="O93" t="str">
            <v>영등포구</v>
          </cell>
          <cell r="P93" t="str">
            <v>여의도동</v>
          </cell>
          <cell r="Q93" t="str">
            <v>23-8</v>
          </cell>
          <cell r="R93">
            <v>94.2</v>
          </cell>
          <cell r="S93">
            <v>1994</v>
          </cell>
          <cell r="T93" t="str">
            <v>21F</v>
          </cell>
          <cell r="U93" t="str">
            <v>7B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42346.41</v>
          </cell>
          <cell r="AB93">
            <v>12810</v>
          </cell>
          <cell r="AC93">
            <v>0</v>
          </cell>
          <cell r="AD93">
            <v>0</v>
          </cell>
          <cell r="AE93">
            <v>0</v>
          </cell>
          <cell r="AF93">
            <v>46</v>
          </cell>
          <cell r="AG93">
            <v>7</v>
          </cell>
          <cell r="AH93">
            <v>1102.2</v>
          </cell>
          <cell r="AI93">
            <v>44666.666666666664</v>
          </cell>
          <cell r="AJ93">
            <v>97101.449275362305</v>
          </cell>
          <cell r="AK93">
            <v>20000</v>
          </cell>
          <cell r="AL93">
            <v>500</v>
          </cell>
          <cell r="AM93">
            <v>44666.666666666664</v>
          </cell>
          <cell r="AN93">
            <v>97101.449275362305</v>
          </cell>
          <cell r="AO93">
            <v>20000</v>
          </cell>
          <cell r="AP93">
            <v>600</v>
          </cell>
          <cell r="AQ93">
            <v>44666.666666666664</v>
          </cell>
          <cell r="AR93">
            <v>97101.449275362305</v>
          </cell>
          <cell r="AS93">
            <v>20000</v>
          </cell>
          <cell r="AT93">
            <v>1600</v>
          </cell>
          <cell r="AU93">
            <v>44666.666666666664</v>
          </cell>
          <cell r="AV93">
            <v>97101.449275362305</v>
          </cell>
          <cell r="AW93">
            <v>20000</v>
          </cell>
          <cell r="AX93">
            <v>1537</v>
          </cell>
          <cell r="AY93">
            <v>52666.666666666664</v>
          </cell>
          <cell r="AZ93">
            <v>114492.7536231884</v>
          </cell>
          <cell r="BA93">
            <v>20000</v>
          </cell>
          <cell r="BB93">
            <v>1200</v>
          </cell>
          <cell r="BC93">
            <v>52666.666666666664</v>
          </cell>
          <cell r="BD93">
            <v>114492.7536231884</v>
          </cell>
          <cell r="BE93">
            <v>20000</v>
          </cell>
          <cell r="BF93">
            <v>400</v>
          </cell>
          <cell r="BG93">
            <v>52666.666666666664</v>
          </cell>
          <cell r="BH93">
            <v>114492.7536231884</v>
          </cell>
          <cell r="BI93">
            <v>20000</v>
          </cell>
          <cell r="BJ93">
            <v>200</v>
          </cell>
          <cell r="BK93">
            <v>52666.666666666664</v>
          </cell>
          <cell r="BL93">
            <v>114492.7536231884</v>
          </cell>
          <cell r="BM93">
            <v>20000</v>
          </cell>
          <cell r="BN93">
            <v>0</v>
          </cell>
          <cell r="BO93">
            <v>53281.111111111109</v>
          </cell>
          <cell r="BP93">
            <v>115828.50241545893</v>
          </cell>
          <cell r="BQ93">
            <v>0</v>
          </cell>
          <cell r="BR93">
            <v>0</v>
          </cell>
          <cell r="BS93">
            <v>44666.666666666664</v>
          </cell>
          <cell r="BT93">
            <v>97101.449275362305</v>
          </cell>
          <cell r="BU93">
            <v>20000</v>
          </cell>
          <cell r="BV93">
            <v>0</v>
          </cell>
          <cell r="BW93">
            <v>44666.666666666664</v>
          </cell>
          <cell r="BX93">
            <v>97101.449275362305</v>
          </cell>
          <cell r="BY93">
            <v>20000</v>
          </cell>
          <cell r="BZ93">
            <v>0</v>
          </cell>
          <cell r="CA93">
            <v>44666.666666666664</v>
          </cell>
          <cell r="CB93">
            <v>97101.449275362305</v>
          </cell>
          <cell r="CC93">
            <v>20000</v>
          </cell>
          <cell r="CD93">
            <v>0</v>
          </cell>
        </row>
        <row r="94">
          <cell r="A94" t="str">
            <v>YBD</v>
          </cell>
          <cell r="B94" t="str">
            <v>HanHwa Securities</v>
          </cell>
          <cell r="C94" t="str">
            <v>a</v>
          </cell>
          <cell r="D94" t="str">
            <v>a</v>
          </cell>
          <cell r="E94" t="str">
            <v>a</v>
          </cell>
          <cell r="F94" t="str">
            <v>all</v>
          </cell>
          <cell r="K94">
            <v>6</v>
          </cell>
          <cell r="L94" t="str">
            <v>유</v>
          </cell>
          <cell r="M94" t="str">
            <v>유</v>
          </cell>
          <cell r="O94" t="str">
            <v>영등포구</v>
          </cell>
          <cell r="P94" t="str">
            <v>여의도동</v>
          </cell>
          <cell r="Q94" t="str">
            <v>23-5</v>
          </cell>
          <cell r="R94">
            <v>95.3</v>
          </cell>
          <cell r="S94">
            <v>1995</v>
          </cell>
          <cell r="T94" t="str">
            <v>27F</v>
          </cell>
          <cell r="U94" t="str">
            <v>7B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59639.9378</v>
          </cell>
          <cell r="AB94">
            <v>18041</v>
          </cell>
          <cell r="AC94">
            <v>0</v>
          </cell>
          <cell r="AD94">
            <v>0</v>
          </cell>
          <cell r="AE94">
            <v>0</v>
          </cell>
          <cell r="AF94">
            <v>45.83</v>
          </cell>
          <cell r="AG94">
            <v>13</v>
          </cell>
          <cell r="AH94">
            <v>1278</v>
          </cell>
          <cell r="AM94">
            <v>44220</v>
          </cell>
          <cell r="AN94">
            <v>96487.017237617285</v>
          </cell>
          <cell r="AO94">
            <v>17250</v>
          </cell>
          <cell r="AP94">
            <v>1000</v>
          </cell>
          <cell r="AQ94">
            <v>44220</v>
          </cell>
          <cell r="AR94">
            <v>96487.017237617285</v>
          </cell>
          <cell r="AS94">
            <v>17250</v>
          </cell>
          <cell r="AT94">
            <v>1000</v>
          </cell>
          <cell r="AU94">
            <v>44220</v>
          </cell>
          <cell r="AV94">
            <v>96487.017237617285</v>
          </cell>
          <cell r="AW94">
            <v>17250</v>
          </cell>
          <cell r="AX94">
            <v>1000</v>
          </cell>
          <cell r="AY94">
            <v>44220</v>
          </cell>
          <cell r="AZ94">
            <v>96487.017237617285</v>
          </cell>
          <cell r="BA94">
            <v>18250</v>
          </cell>
          <cell r="BB94">
            <v>1600</v>
          </cell>
          <cell r="BC94">
            <v>44220</v>
          </cell>
          <cell r="BD94">
            <v>96487.017237617285</v>
          </cell>
          <cell r="BE94">
            <v>18250</v>
          </cell>
          <cell r="BF94">
            <v>2165</v>
          </cell>
          <cell r="BG94">
            <v>44220</v>
          </cell>
          <cell r="BH94">
            <v>96487.017237617285</v>
          </cell>
          <cell r="BI94">
            <v>18250</v>
          </cell>
          <cell r="BJ94">
            <v>1804</v>
          </cell>
          <cell r="BK94">
            <v>44220</v>
          </cell>
          <cell r="BL94">
            <v>96487.017237617285</v>
          </cell>
          <cell r="BM94">
            <v>18250</v>
          </cell>
          <cell r="BN94">
            <v>541</v>
          </cell>
          <cell r="BO94">
            <v>44735.9</v>
          </cell>
          <cell r="BP94">
            <v>97612.699105389489</v>
          </cell>
          <cell r="BQ94">
            <v>18250</v>
          </cell>
          <cell r="BR94">
            <v>0</v>
          </cell>
          <cell r="BS94">
            <v>44220</v>
          </cell>
          <cell r="BT94">
            <v>96487.017237617285</v>
          </cell>
          <cell r="BU94">
            <v>19000</v>
          </cell>
          <cell r="BV94">
            <v>0</v>
          </cell>
          <cell r="BW94">
            <v>44220</v>
          </cell>
          <cell r="BX94">
            <v>96487.017237617285</v>
          </cell>
          <cell r="BY94">
            <v>19000</v>
          </cell>
          <cell r="BZ94">
            <v>0</v>
          </cell>
          <cell r="CA94">
            <v>50000</v>
          </cell>
          <cell r="CB94">
            <v>109098.84355225835</v>
          </cell>
          <cell r="CC94">
            <v>19000</v>
          </cell>
          <cell r="CD94">
            <v>0</v>
          </cell>
        </row>
        <row r="95">
          <cell r="A95" t="str">
            <v>YBD</v>
          </cell>
          <cell r="B95" t="str">
            <v>KTB HighTech</v>
          </cell>
          <cell r="C95" t="str">
            <v>b</v>
          </cell>
          <cell r="D95" t="str">
            <v>a</v>
          </cell>
          <cell r="E95" t="str">
            <v>b</v>
          </cell>
          <cell r="F95" t="str">
            <v>all</v>
          </cell>
          <cell r="K95">
            <v>55</v>
          </cell>
          <cell r="L95" t="str">
            <v>유</v>
          </cell>
          <cell r="M95" t="str">
            <v>유</v>
          </cell>
          <cell r="O95" t="str">
            <v>영등포구</v>
          </cell>
          <cell r="P95" t="str">
            <v>여의도동</v>
          </cell>
          <cell r="Q95" t="str">
            <v>45-21</v>
          </cell>
          <cell r="R95">
            <v>97.12</v>
          </cell>
          <cell r="S95">
            <v>1997</v>
          </cell>
          <cell r="T95" t="str">
            <v>25F</v>
          </cell>
          <cell r="U95" t="str">
            <v>8B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39458.639999999999</v>
          </cell>
          <cell r="AB95">
            <v>11990</v>
          </cell>
          <cell r="AC95">
            <v>0</v>
          </cell>
          <cell r="AD95">
            <v>0</v>
          </cell>
          <cell r="AE95">
            <v>0</v>
          </cell>
          <cell r="AF95">
            <v>40</v>
          </cell>
          <cell r="AG95">
            <v>6</v>
          </cell>
          <cell r="AH95">
            <v>1018.06</v>
          </cell>
          <cell r="AU95">
            <v>26700</v>
          </cell>
          <cell r="AV95">
            <v>66750</v>
          </cell>
          <cell r="AW95">
            <v>18000</v>
          </cell>
          <cell r="AX95">
            <v>4400</v>
          </cell>
          <cell r="AY95">
            <v>26700</v>
          </cell>
          <cell r="AZ95">
            <v>66750</v>
          </cell>
          <cell r="BA95">
            <v>18000</v>
          </cell>
          <cell r="BB95">
            <v>411</v>
          </cell>
          <cell r="BC95">
            <v>26700</v>
          </cell>
          <cell r="BD95">
            <v>66750</v>
          </cell>
          <cell r="BE95">
            <v>18000</v>
          </cell>
          <cell r="BF95">
            <v>0</v>
          </cell>
          <cell r="BG95">
            <v>26700</v>
          </cell>
          <cell r="BH95">
            <v>66750</v>
          </cell>
          <cell r="BI95">
            <v>18000</v>
          </cell>
          <cell r="BJ95">
            <v>184</v>
          </cell>
          <cell r="BK95">
            <v>31833.333333333332</v>
          </cell>
          <cell r="BL95">
            <v>79583.333333333328</v>
          </cell>
          <cell r="BM95">
            <v>18000</v>
          </cell>
          <cell r="BN95">
            <v>0</v>
          </cell>
          <cell r="BO95">
            <v>32144.833333333332</v>
          </cell>
          <cell r="BP95">
            <v>80362.083333333328</v>
          </cell>
          <cell r="BQ95">
            <v>18000</v>
          </cell>
          <cell r="BR95">
            <v>0</v>
          </cell>
          <cell r="BS95">
            <v>26700</v>
          </cell>
          <cell r="BT95">
            <v>66750</v>
          </cell>
          <cell r="BU95">
            <v>18000</v>
          </cell>
          <cell r="BV95">
            <v>0</v>
          </cell>
          <cell r="BW95">
            <v>38083.333333333336</v>
          </cell>
          <cell r="BX95">
            <v>95208.333333333328</v>
          </cell>
          <cell r="BY95">
            <v>19800</v>
          </cell>
          <cell r="BZ95">
            <v>0</v>
          </cell>
          <cell r="CA95">
            <v>46666.666666666664</v>
          </cell>
          <cell r="CB95">
            <v>116666.66666666666</v>
          </cell>
          <cell r="CC95">
            <v>18000</v>
          </cell>
          <cell r="CD95">
            <v>0</v>
          </cell>
        </row>
        <row r="96">
          <cell r="A96" t="str">
            <v>YBD</v>
          </cell>
          <cell r="B96" t="str">
            <v>Sambo Computer</v>
          </cell>
          <cell r="C96" t="str">
            <v>b</v>
          </cell>
          <cell r="D96" t="str">
            <v>a</v>
          </cell>
          <cell r="E96" t="str">
            <v>b</v>
          </cell>
          <cell r="F96" t="str">
            <v>all</v>
          </cell>
          <cell r="K96">
            <v>54</v>
          </cell>
          <cell r="L96" t="str">
            <v>유</v>
          </cell>
          <cell r="M96" t="str">
            <v>유</v>
          </cell>
          <cell r="O96" t="str">
            <v>영등포구</v>
          </cell>
          <cell r="P96" t="str">
            <v>여의도동</v>
          </cell>
          <cell r="Q96" t="str">
            <v>45-2</v>
          </cell>
          <cell r="R96">
            <v>96.3</v>
          </cell>
          <cell r="S96">
            <v>1996</v>
          </cell>
          <cell r="T96" t="str">
            <v>25F</v>
          </cell>
          <cell r="U96" t="str">
            <v>8B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39325.21</v>
          </cell>
          <cell r="AB96">
            <v>11896</v>
          </cell>
          <cell r="AC96">
            <v>0</v>
          </cell>
          <cell r="AD96">
            <v>0</v>
          </cell>
          <cell r="AE96">
            <v>0</v>
          </cell>
          <cell r="AF96">
            <v>40</v>
          </cell>
          <cell r="AG96">
            <v>4</v>
          </cell>
          <cell r="AH96">
            <v>1008</v>
          </cell>
          <cell r="AU96">
            <v>34733.333333333336</v>
          </cell>
          <cell r="AV96">
            <v>86833.333333333328</v>
          </cell>
          <cell r="AW96">
            <v>17000</v>
          </cell>
          <cell r="AX96">
            <v>205</v>
          </cell>
          <cell r="AY96">
            <v>34733.333333333336</v>
          </cell>
          <cell r="AZ96">
            <v>86833.333333333328</v>
          </cell>
          <cell r="BA96">
            <v>17000</v>
          </cell>
          <cell r="BB96">
            <v>1608</v>
          </cell>
          <cell r="BC96">
            <v>32966.666666666664</v>
          </cell>
          <cell r="BD96">
            <v>82416.666666666657</v>
          </cell>
          <cell r="BE96">
            <v>17000</v>
          </cell>
          <cell r="BF96">
            <v>205</v>
          </cell>
          <cell r="BG96">
            <v>32966.666666666664</v>
          </cell>
          <cell r="BH96">
            <v>82416.666666666657</v>
          </cell>
          <cell r="BI96">
            <v>17000</v>
          </cell>
          <cell r="BJ96">
            <v>205</v>
          </cell>
          <cell r="BK96">
            <v>32966.666666666664</v>
          </cell>
          <cell r="BL96">
            <v>82416.666666666657</v>
          </cell>
          <cell r="BM96">
            <v>17000</v>
          </cell>
          <cell r="BN96">
            <v>0</v>
          </cell>
          <cell r="BO96">
            <v>33351.277777777774</v>
          </cell>
          <cell r="BP96">
            <v>83378.194444444423</v>
          </cell>
          <cell r="BQ96">
            <v>0</v>
          </cell>
          <cell r="BR96">
            <v>0</v>
          </cell>
          <cell r="BS96">
            <v>32966.666666666664</v>
          </cell>
          <cell r="BT96">
            <v>82416.666666666657</v>
          </cell>
          <cell r="BU96">
            <v>17000</v>
          </cell>
          <cell r="BV96">
            <v>205</v>
          </cell>
          <cell r="BW96">
            <v>32966.666666666664</v>
          </cell>
          <cell r="BX96">
            <v>82416.666666666657</v>
          </cell>
          <cell r="BY96">
            <v>17000</v>
          </cell>
          <cell r="BZ96">
            <v>0</v>
          </cell>
          <cell r="CA96">
            <v>32966.666666666664</v>
          </cell>
          <cell r="CB96">
            <v>82416.666666666657</v>
          </cell>
          <cell r="CC96">
            <v>17000</v>
          </cell>
          <cell r="CD96">
            <v>0</v>
          </cell>
        </row>
        <row r="97">
          <cell r="A97" t="str">
            <v>YBD</v>
          </cell>
          <cell r="B97" t="str">
            <v>SK Securities Co.,Ltd</v>
          </cell>
          <cell r="C97" t="str">
            <v>a</v>
          </cell>
          <cell r="D97" t="str">
            <v>a</v>
          </cell>
          <cell r="E97" t="str">
            <v>a</v>
          </cell>
          <cell r="F97" t="str">
            <v>all</v>
          </cell>
          <cell r="K97">
            <v>10</v>
          </cell>
          <cell r="L97" t="str">
            <v>유</v>
          </cell>
          <cell r="M97" t="str">
            <v>유</v>
          </cell>
          <cell r="O97" t="str">
            <v>영등포구</v>
          </cell>
          <cell r="P97" t="str">
            <v>여의도동</v>
          </cell>
          <cell r="Q97" t="str">
            <v>23-10</v>
          </cell>
          <cell r="R97">
            <v>95.3</v>
          </cell>
          <cell r="S97">
            <v>1995</v>
          </cell>
          <cell r="T97" t="str">
            <v>20F</v>
          </cell>
          <cell r="U97" t="str">
            <v>6B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39649.765200000002</v>
          </cell>
          <cell r="AB97">
            <v>11994</v>
          </cell>
          <cell r="AC97">
            <v>0</v>
          </cell>
          <cell r="AD97">
            <v>0</v>
          </cell>
          <cell r="AE97">
            <v>0</v>
          </cell>
          <cell r="AF97">
            <v>41</v>
          </cell>
          <cell r="AG97">
            <v>3</v>
          </cell>
          <cell r="AH97">
            <v>1090.48</v>
          </cell>
          <cell r="AU97">
            <v>52483.333333333336</v>
          </cell>
          <cell r="AV97">
            <v>128008.13008130083</v>
          </cell>
          <cell r="AW97">
            <v>18800</v>
          </cell>
          <cell r="AX97">
            <v>0</v>
          </cell>
          <cell r="AY97">
            <v>52483.333333333336</v>
          </cell>
          <cell r="AZ97">
            <v>128008.13008130083</v>
          </cell>
          <cell r="BA97">
            <v>18800</v>
          </cell>
          <cell r="BB97">
            <v>1178</v>
          </cell>
          <cell r="BC97">
            <v>50483.333333333336</v>
          </cell>
          <cell r="BD97">
            <v>123130.08130081302</v>
          </cell>
          <cell r="BE97">
            <v>18800</v>
          </cell>
          <cell r="BF97">
            <v>305</v>
          </cell>
          <cell r="BG97">
            <v>50483.333333333336</v>
          </cell>
          <cell r="BH97">
            <v>123130.08130081302</v>
          </cell>
          <cell r="BI97">
            <v>18800</v>
          </cell>
          <cell r="BJ97">
            <v>240</v>
          </cell>
          <cell r="BK97">
            <v>50483.333333333336</v>
          </cell>
          <cell r="BL97">
            <v>123130.08130081302</v>
          </cell>
          <cell r="BM97">
            <v>18800</v>
          </cell>
          <cell r="BN97">
            <v>240</v>
          </cell>
          <cell r="BO97">
            <v>51072.305555555555</v>
          </cell>
          <cell r="BP97">
            <v>124566.59891598916</v>
          </cell>
          <cell r="BQ97">
            <v>18800</v>
          </cell>
          <cell r="BR97">
            <v>0</v>
          </cell>
          <cell r="BS97">
            <v>52000</v>
          </cell>
          <cell r="BT97">
            <v>126829.26829268293</v>
          </cell>
          <cell r="BU97">
            <v>18800</v>
          </cell>
          <cell r="BV97">
            <v>0</v>
          </cell>
          <cell r="BW97">
            <v>52666.666666666664</v>
          </cell>
          <cell r="BX97">
            <v>128455.28455284554</v>
          </cell>
          <cell r="BY97">
            <v>20000</v>
          </cell>
          <cell r="BZ97">
            <v>0</v>
          </cell>
          <cell r="CA97">
            <v>53000</v>
          </cell>
          <cell r="CB97">
            <v>129268.29268292684</v>
          </cell>
          <cell r="CC97">
            <v>20000</v>
          </cell>
          <cell r="CD97">
            <v>0</v>
          </cell>
        </row>
        <row r="98">
          <cell r="A98" t="str">
            <v>YBD</v>
          </cell>
          <cell r="B98" t="str">
            <v>Ssangyong Tower</v>
          </cell>
          <cell r="C98" t="str">
            <v>a</v>
          </cell>
          <cell r="D98" t="str">
            <v>a</v>
          </cell>
          <cell r="E98" t="str">
            <v>a</v>
          </cell>
          <cell r="F98" t="str">
            <v>all</v>
          </cell>
          <cell r="K98">
            <v>9</v>
          </cell>
          <cell r="L98" t="str">
            <v>유</v>
          </cell>
          <cell r="M98" t="str">
            <v>유</v>
          </cell>
          <cell r="O98" t="str">
            <v>영등포구</v>
          </cell>
          <cell r="P98" t="str">
            <v>여의도동</v>
          </cell>
          <cell r="Q98" t="str">
            <v>23-2</v>
          </cell>
          <cell r="R98">
            <v>95.5</v>
          </cell>
          <cell r="S98">
            <v>1995</v>
          </cell>
          <cell r="T98" t="str">
            <v>30F</v>
          </cell>
          <cell r="U98" t="str">
            <v>7B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70170.33</v>
          </cell>
          <cell r="AB98">
            <v>21226</v>
          </cell>
          <cell r="AC98">
            <v>0</v>
          </cell>
          <cell r="AD98">
            <v>0</v>
          </cell>
          <cell r="AE98">
            <v>0</v>
          </cell>
          <cell r="AF98">
            <v>43</v>
          </cell>
          <cell r="AG98">
            <v>5</v>
          </cell>
          <cell r="AH98">
            <v>1675.68</v>
          </cell>
          <cell r="AL98">
            <v>0</v>
          </cell>
          <cell r="AQ98">
            <v>55833.333333333336</v>
          </cell>
          <cell r="AR98">
            <v>129844.96124031009</v>
          </cell>
          <cell r="AS98">
            <v>20800</v>
          </cell>
          <cell r="AT98">
            <v>904</v>
          </cell>
          <cell r="AU98">
            <v>49666.666666666664</v>
          </cell>
          <cell r="AV98">
            <v>115503.87596899224</v>
          </cell>
          <cell r="AW98">
            <v>20800</v>
          </cell>
          <cell r="AX98">
            <v>2000</v>
          </cell>
          <cell r="AY98">
            <v>49666.666666666664</v>
          </cell>
          <cell r="AZ98">
            <v>115503.87596899224</v>
          </cell>
          <cell r="BA98">
            <v>20800</v>
          </cell>
          <cell r="BB98">
            <v>3130</v>
          </cell>
          <cell r="BC98">
            <v>44666.666666666664</v>
          </cell>
          <cell r="BD98">
            <v>103875.96899224806</v>
          </cell>
          <cell r="BE98">
            <v>20800</v>
          </cell>
          <cell r="BF98">
            <v>1769</v>
          </cell>
          <cell r="BG98">
            <v>44666.666666666664</v>
          </cell>
          <cell r="BH98">
            <v>103875.96899224806</v>
          </cell>
          <cell r="BI98">
            <v>20800</v>
          </cell>
          <cell r="BJ98">
            <v>1335</v>
          </cell>
          <cell r="BK98">
            <v>49666.666666666664</v>
          </cell>
          <cell r="BL98">
            <v>115503.87596899224</v>
          </cell>
          <cell r="BM98">
            <v>20800</v>
          </cell>
          <cell r="BN98">
            <v>733</v>
          </cell>
          <cell r="BO98">
            <v>50187.777777777774</v>
          </cell>
          <cell r="BP98">
            <v>116715.7622739018</v>
          </cell>
          <cell r="BQ98">
            <v>20800</v>
          </cell>
          <cell r="BR98">
            <v>1200</v>
          </cell>
          <cell r="BS98">
            <v>55833.333333333336</v>
          </cell>
          <cell r="BT98">
            <v>129844.96124031009</v>
          </cell>
          <cell r="BU98">
            <v>20800</v>
          </cell>
          <cell r="BV98">
            <v>0</v>
          </cell>
          <cell r="BW98">
            <v>59183.333333333336</v>
          </cell>
          <cell r="BX98">
            <v>137635.6589147287</v>
          </cell>
          <cell r="BY98">
            <v>20800</v>
          </cell>
          <cell r="BZ98">
            <v>0</v>
          </cell>
          <cell r="CA98">
            <v>61250</v>
          </cell>
          <cell r="CB98">
            <v>142441.86046511628</v>
          </cell>
          <cell r="CC98">
            <v>21800</v>
          </cell>
          <cell r="CD98">
            <v>0</v>
          </cell>
        </row>
        <row r="99">
          <cell r="A99" t="str">
            <v>YBD</v>
          </cell>
          <cell r="B99" t="str">
            <v>YuHwa Securities</v>
          </cell>
          <cell r="C99" t="str">
            <v>a</v>
          </cell>
          <cell r="D99" t="str">
            <v>a</v>
          </cell>
          <cell r="E99" t="str">
            <v>a</v>
          </cell>
          <cell r="F99" t="str">
            <v>all</v>
          </cell>
          <cell r="K99">
            <v>13</v>
          </cell>
          <cell r="L99" t="str">
            <v>유</v>
          </cell>
          <cell r="M99" t="str">
            <v>유</v>
          </cell>
          <cell r="O99" t="str">
            <v>영등포구</v>
          </cell>
          <cell r="P99" t="str">
            <v>여의도동</v>
          </cell>
          <cell r="Q99" t="str">
            <v>23-7</v>
          </cell>
          <cell r="R99">
            <v>94.2</v>
          </cell>
          <cell r="S99">
            <v>1994</v>
          </cell>
          <cell r="T99" t="str">
            <v>20F</v>
          </cell>
          <cell r="U99" t="str">
            <v>6B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39148.870000000003</v>
          </cell>
          <cell r="AB99">
            <v>11842</v>
          </cell>
          <cell r="AC99">
            <v>0</v>
          </cell>
          <cell r="AD99">
            <v>0</v>
          </cell>
          <cell r="AE99">
            <v>0</v>
          </cell>
          <cell r="AF99">
            <v>45</v>
          </cell>
          <cell r="AG99">
            <v>4</v>
          </cell>
          <cell r="AH99">
            <v>1054</v>
          </cell>
          <cell r="AI99">
            <v>31266.666666666668</v>
          </cell>
          <cell r="AJ99">
            <v>69481.481481481489</v>
          </cell>
          <cell r="AK99">
            <v>19000</v>
          </cell>
          <cell r="AL99">
            <v>0</v>
          </cell>
          <cell r="AM99">
            <v>31266.666666666668</v>
          </cell>
          <cell r="AN99">
            <v>69481.481481481489</v>
          </cell>
          <cell r="AO99">
            <v>19000</v>
          </cell>
          <cell r="AP99">
            <v>0</v>
          </cell>
          <cell r="AQ99">
            <v>31266.666666666668</v>
          </cell>
          <cell r="AR99">
            <v>69481.481481481489</v>
          </cell>
          <cell r="AS99">
            <v>19000</v>
          </cell>
          <cell r="AT99">
            <v>250</v>
          </cell>
          <cell r="AU99">
            <v>31266.666666666668</v>
          </cell>
          <cell r="AV99">
            <v>69481.481481481489</v>
          </cell>
          <cell r="AW99">
            <v>19000</v>
          </cell>
          <cell r="AX99">
            <v>558</v>
          </cell>
          <cell r="AY99">
            <v>31266.666666666668</v>
          </cell>
          <cell r="AZ99">
            <v>69481.481481481489</v>
          </cell>
          <cell r="BA99">
            <v>19000</v>
          </cell>
          <cell r="BB99">
            <v>823</v>
          </cell>
          <cell r="BC99">
            <v>29266.666666666668</v>
          </cell>
          <cell r="BD99">
            <v>65037.037037037036</v>
          </cell>
          <cell r="BE99">
            <v>18000</v>
          </cell>
          <cell r="BF99">
            <v>563</v>
          </cell>
          <cell r="BG99">
            <v>29266.666666666668</v>
          </cell>
          <cell r="BH99">
            <v>65037.037037037036</v>
          </cell>
          <cell r="BI99">
            <v>18000</v>
          </cell>
          <cell r="BJ99">
            <v>1147</v>
          </cell>
          <cell r="BK99">
            <v>29266.666666666668</v>
          </cell>
          <cell r="BL99">
            <v>65037.037037037036</v>
          </cell>
          <cell r="BM99">
            <v>18000</v>
          </cell>
          <cell r="BN99">
            <v>481.73</v>
          </cell>
          <cell r="BO99">
            <v>29608.111111111113</v>
          </cell>
          <cell r="BP99">
            <v>65795.8024691358</v>
          </cell>
          <cell r="BQ99">
            <v>18000</v>
          </cell>
          <cell r="BR99">
            <v>0</v>
          </cell>
          <cell r="BS99">
            <v>29266.666666666668</v>
          </cell>
          <cell r="BT99">
            <v>65037.037037037036</v>
          </cell>
          <cell r="BU99">
            <v>18000</v>
          </cell>
          <cell r="BV99">
            <v>456</v>
          </cell>
          <cell r="BW99">
            <v>32383.333333333336</v>
          </cell>
          <cell r="BX99">
            <v>71962.962962962964</v>
          </cell>
          <cell r="BY99">
            <v>19000</v>
          </cell>
          <cell r="BZ99">
            <v>0</v>
          </cell>
          <cell r="CA99">
            <v>32383.333333333336</v>
          </cell>
          <cell r="CB99">
            <v>71962.962962962964</v>
          </cell>
          <cell r="CC99">
            <v>19000</v>
          </cell>
          <cell r="CD99">
            <v>0</v>
          </cell>
        </row>
        <row r="100">
          <cell r="A100" t="str">
            <v>YBD</v>
          </cell>
          <cell r="B100" t="str">
            <v>Korea Investment Trust Company (KITC)</v>
          </cell>
          <cell r="C100" t="str">
            <v>a</v>
          </cell>
          <cell r="D100" t="str">
            <v>a</v>
          </cell>
          <cell r="E100" t="str">
            <v>a</v>
          </cell>
          <cell r="F100" t="str">
            <v>all</v>
          </cell>
          <cell r="K100">
            <v>4</v>
          </cell>
          <cell r="L100" t="str">
            <v>유</v>
          </cell>
          <cell r="M100" t="str">
            <v>유</v>
          </cell>
          <cell r="O100" t="str">
            <v>영등포구</v>
          </cell>
          <cell r="P100" t="str">
            <v>여의도동</v>
          </cell>
          <cell r="Q100" t="str">
            <v>27-1</v>
          </cell>
          <cell r="R100">
            <v>93.11</v>
          </cell>
          <cell r="S100">
            <v>1993</v>
          </cell>
          <cell r="T100" t="str">
            <v>20F</v>
          </cell>
          <cell r="U100" t="str">
            <v>5B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61814.7</v>
          </cell>
          <cell r="AB100">
            <v>18698</v>
          </cell>
          <cell r="AC100">
            <v>0</v>
          </cell>
          <cell r="AD100">
            <v>0</v>
          </cell>
          <cell r="AE100">
            <v>0</v>
          </cell>
          <cell r="AF100">
            <v>40</v>
          </cell>
          <cell r="AG100">
            <v>11</v>
          </cell>
          <cell r="AH100">
            <v>1264.3399999999999</v>
          </cell>
          <cell r="BK100">
            <v>33500</v>
          </cell>
          <cell r="BL100">
            <v>83750</v>
          </cell>
          <cell r="BM100">
            <v>21000</v>
          </cell>
          <cell r="BN100">
            <v>1960</v>
          </cell>
          <cell r="BO100">
            <v>33500</v>
          </cell>
          <cell r="BP100">
            <v>83750</v>
          </cell>
          <cell r="BQ100">
            <v>21000</v>
          </cell>
          <cell r="BR100">
            <v>0</v>
          </cell>
          <cell r="BS100">
            <v>39083.333333333336</v>
          </cell>
          <cell r="BT100">
            <v>97708.333333333328</v>
          </cell>
          <cell r="BU100">
            <v>21000</v>
          </cell>
          <cell r="BV100">
            <v>0</v>
          </cell>
          <cell r="BW100">
            <v>41316.666666666664</v>
          </cell>
          <cell r="BX100">
            <v>103291.66666666666</v>
          </cell>
          <cell r="BY100">
            <v>20000</v>
          </cell>
          <cell r="BZ100">
            <v>0</v>
          </cell>
          <cell r="CA100">
            <v>41317</v>
          </cell>
          <cell r="CB100">
            <v>103292.5</v>
          </cell>
          <cell r="CC100">
            <v>14000</v>
          </cell>
          <cell r="CD100">
            <v>0</v>
          </cell>
        </row>
        <row r="101">
          <cell r="A101" t="str">
            <v>YBD</v>
          </cell>
          <cell r="B101" t="str">
            <v>FKI Hall</v>
          </cell>
          <cell r="C101" t="str">
            <v>b</v>
          </cell>
          <cell r="D101" t="str">
            <v>b</v>
          </cell>
          <cell r="E101" t="str">
            <v>b</v>
          </cell>
          <cell r="F101" t="str">
            <v>all</v>
          </cell>
          <cell r="K101">
            <v>1</v>
          </cell>
          <cell r="L101" t="str">
            <v>유</v>
          </cell>
          <cell r="M101" t="str">
            <v>유</v>
          </cell>
          <cell r="O101" t="str">
            <v>영등포구</v>
          </cell>
          <cell r="P101" t="str">
            <v>여의도동</v>
          </cell>
          <cell r="Q101" t="str">
            <v>28-1</v>
          </cell>
          <cell r="R101">
            <v>79.12</v>
          </cell>
          <cell r="S101">
            <v>1979</v>
          </cell>
          <cell r="T101" t="str">
            <v>20F</v>
          </cell>
          <cell r="U101" t="str">
            <v>3B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51021.39</v>
          </cell>
          <cell r="AB101">
            <v>15425</v>
          </cell>
          <cell r="AC101">
            <v>0</v>
          </cell>
          <cell r="AD101">
            <v>0</v>
          </cell>
          <cell r="AE101">
            <v>0</v>
          </cell>
          <cell r="AF101">
            <v>59</v>
          </cell>
          <cell r="AG101">
            <v>5</v>
          </cell>
          <cell r="AH101">
            <v>1449.59</v>
          </cell>
          <cell r="AI101">
            <v>39725</v>
          </cell>
          <cell r="AJ101">
            <v>67330.508474576272</v>
          </cell>
          <cell r="AK101">
            <v>18000</v>
          </cell>
          <cell r="AL101">
            <v>0</v>
          </cell>
          <cell r="AM101">
            <v>39725</v>
          </cell>
          <cell r="AN101">
            <v>67330.508474576272</v>
          </cell>
          <cell r="AO101">
            <v>18000</v>
          </cell>
          <cell r="AP101">
            <v>0</v>
          </cell>
          <cell r="AQ101">
            <v>41500</v>
          </cell>
          <cell r="AR101">
            <v>70338.983050847455</v>
          </cell>
          <cell r="AS101">
            <v>20000</v>
          </cell>
          <cell r="AT101">
            <v>1400</v>
          </cell>
          <cell r="AU101">
            <v>36850</v>
          </cell>
          <cell r="AV101">
            <v>62457.627118644072</v>
          </cell>
          <cell r="AW101">
            <v>17050</v>
          </cell>
          <cell r="AX101">
            <v>1087</v>
          </cell>
          <cell r="AY101">
            <v>36850</v>
          </cell>
          <cell r="AZ101">
            <v>62457.627118644072</v>
          </cell>
          <cell r="BA101">
            <v>17050</v>
          </cell>
          <cell r="BB101">
            <v>545</v>
          </cell>
          <cell r="BC101">
            <v>36850</v>
          </cell>
          <cell r="BD101">
            <v>62457.627118644072</v>
          </cell>
          <cell r="BE101">
            <v>17050</v>
          </cell>
          <cell r="BF101">
            <v>112</v>
          </cell>
          <cell r="BG101">
            <v>36850</v>
          </cell>
          <cell r="BH101">
            <v>62457.627118644072</v>
          </cell>
          <cell r="BI101">
            <v>17050</v>
          </cell>
          <cell r="BJ101">
            <v>0</v>
          </cell>
          <cell r="BK101">
            <v>36850</v>
          </cell>
          <cell r="BL101">
            <v>62457.627118644072</v>
          </cell>
          <cell r="BM101">
            <v>17050</v>
          </cell>
          <cell r="BN101">
            <v>200</v>
          </cell>
          <cell r="BO101">
            <v>37279.916666666664</v>
          </cell>
          <cell r="BP101">
            <v>63186.299435028246</v>
          </cell>
          <cell r="BQ101">
            <v>17050</v>
          </cell>
          <cell r="BR101">
            <v>0</v>
          </cell>
          <cell r="BS101">
            <v>36850</v>
          </cell>
          <cell r="BT101">
            <v>62457.627118644072</v>
          </cell>
          <cell r="BU101">
            <v>19000</v>
          </cell>
          <cell r="BV101">
            <v>0</v>
          </cell>
          <cell r="BW101">
            <v>36850</v>
          </cell>
          <cell r="BX101">
            <v>62457.627118644072</v>
          </cell>
          <cell r="BY101">
            <v>19000</v>
          </cell>
          <cell r="BZ101">
            <v>0</v>
          </cell>
          <cell r="CA101">
            <v>36850</v>
          </cell>
          <cell r="CB101">
            <v>62457.627118644072</v>
          </cell>
          <cell r="CC101">
            <v>19000</v>
          </cell>
          <cell r="CD101">
            <v>0</v>
          </cell>
        </row>
        <row r="102">
          <cell r="A102" t="str">
            <v>YBD</v>
          </cell>
          <cell r="B102" t="str">
            <v>사학연금</v>
          </cell>
          <cell r="C102" t="str">
            <v>b</v>
          </cell>
          <cell r="D102" t="str">
            <v>b</v>
          </cell>
          <cell r="E102" t="str">
            <v>b</v>
          </cell>
          <cell r="F102" t="str">
            <v>all</v>
          </cell>
          <cell r="K102">
            <v>5</v>
          </cell>
          <cell r="L102" t="str">
            <v>유</v>
          </cell>
          <cell r="M102" t="str">
            <v>유</v>
          </cell>
          <cell r="O102" t="str">
            <v>영등포구</v>
          </cell>
          <cell r="P102" t="str">
            <v>여의도동</v>
          </cell>
          <cell r="Q102" t="str">
            <v>27-2</v>
          </cell>
          <cell r="R102">
            <v>82.9</v>
          </cell>
          <cell r="S102">
            <v>1982</v>
          </cell>
          <cell r="T102" t="str">
            <v>20F</v>
          </cell>
          <cell r="U102" t="str">
            <v>3B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41608.06</v>
          </cell>
          <cell r="AB102">
            <v>12608</v>
          </cell>
          <cell r="AC102">
            <v>0</v>
          </cell>
          <cell r="AD102">
            <v>0</v>
          </cell>
          <cell r="AE102">
            <v>0</v>
          </cell>
          <cell r="AF102">
            <v>64</v>
          </cell>
          <cell r="AG102">
            <v>5</v>
          </cell>
          <cell r="AH102">
            <v>1157.7</v>
          </cell>
          <cell r="AI102">
            <v>41500</v>
          </cell>
          <cell r="AJ102">
            <v>64843.75</v>
          </cell>
          <cell r="AK102">
            <v>18000</v>
          </cell>
          <cell r="AL102">
            <v>0</v>
          </cell>
          <cell r="AM102">
            <v>41500</v>
          </cell>
          <cell r="AN102">
            <v>64843.75</v>
          </cell>
          <cell r="AO102">
            <v>18000</v>
          </cell>
          <cell r="AP102">
            <v>507</v>
          </cell>
          <cell r="AQ102">
            <v>44500</v>
          </cell>
          <cell r="AR102">
            <v>69531.25</v>
          </cell>
          <cell r="AS102">
            <v>20000</v>
          </cell>
          <cell r="AT102">
            <v>233</v>
          </cell>
          <cell r="AU102">
            <v>44500</v>
          </cell>
          <cell r="AV102">
            <v>69531.25</v>
          </cell>
          <cell r="AW102">
            <v>20000</v>
          </cell>
          <cell r="AX102">
            <v>848</v>
          </cell>
          <cell r="AY102">
            <v>39500</v>
          </cell>
          <cell r="AZ102">
            <v>61718.75</v>
          </cell>
          <cell r="BA102">
            <v>20000</v>
          </cell>
          <cell r="BB102">
            <v>1300</v>
          </cell>
          <cell r="BC102">
            <v>33500</v>
          </cell>
          <cell r="BD102">
            <v>52343.75</v>
          </cell>
          <cell r="BE102">
            <v>20000</v>
          </cell>
          <cell r="BF102">
            <v>204</v>
          </cell>
          <cell r="BG102">
            <v>33500</v>
          </cell>
          <cell r="BH102">
            <v>52343.75</v>
          </cell>
          <cell r="BI102">
            <v>20000</v>
          </cell>
          <cell r="BJ102">
            <v>204</v>
          </cell>
          <cell r="BK102">
            <v>33500</v>
          </cell>
          <cell r="BL102">
            <v>52343.75</v>
          </cell>
          <cell r="BM102">
            <v>20000</v>
          </cell>
          <cell r="BN102">
            <v>0</v>
          </cell>
          <cell r="BO102">
            <v>33890.833333333336</v>
          </cell>
          <cell r="BP102">
            <v>52954.427083333336</v>
          </cell>
          <cell r="BQ102">
            <v>20000</v>
          </cell>
          <cell r="BR102">
            <v>0</v>
          </cell>
          <cell r="BS102">
            <v>37500</v>
          </cell>
          <cell r="BT102">
            <v>58593.75</v>
          </cell>
          <cell r="BU102">
            <v>21000</v>
          </cell>
          <cell r="BV102">
            <v>0</v>
          </cell>
          <cell r="BW102">
            <v>37500</v>
          </cell>
          <cell r="BX102">
            <v>58593.75</v>
          </cell>
          <cell r="BY102">
            <v>21000</v>
          </cell>
          <cell r="BZ102">
            <v>0</v>
          </cell>
          <cell r="CA102">
            <v>37500</v>
          </cell>
          <cell r="CB102">
            <v>58593.75</v>
          </cell>
          <cell r="CC102">
            <v>21000</v>
          </cell>
          <cell r="CD102">
            <v>0</v>
          </cell>
        </row>
        <row r="103">
          <cell r="A103" t="str">
            <v>YBD</v>
          </cell>
          <cell r="B103" t="str">
            <v>교보증권빌딩</v>
          </cell>
          <cell r="C103" t="str">
            <v>b</v>
          </cell>
          <cell r="D103" t="str">
            <v>b</v>
          </cell>
          <cell r="E103" t="str">
            <v>b</v>
          </cell>
          <cell r="F103" t="str">
            <v>all</v>
          </cell>
          <cell r="K103">
            <v>15</v>
          </cell>
          <cell r="L103" t="str">
            <v>유</v>
          </cell>
          <cell r="M103" t="str">
            <v>유</v>
          </cell>
          <cell r="O103" t="str">
            <v>영등포구</v>
          </cell>
          <cell r="P103" t="str">
            <v>여의도동</v>
          </cell>
          <cell r="Q103" t="str">
            <v>26-4</v>
          </cell>
          <cell r="R103">
            <v>83.4</v>
          </cell>
          <cell r="S103">
            <v>1983</v>
          </cell>
          <cell r="T103" t="str">
            <v>19F</v>
          </cell>
          <cell r="U103" t="str">
            <v>3B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40947</v>
          </cell>
          <cell r="AB103">
            <v>12386.411761147074</v>
          </cell>
          <cell r="AC103">
            <v>0</v>
          </cell>
          <cell r="AD103">
            <v>0</v>
          </cell>
          <cell r="AE103">
            <v>0</v>
          </cell>
          <cell r="AF103">
            <v>75</v>
          </cell>
          <cell r="AG103">
            <v>0</v>
          </cell>
          <cell r="AH103">
            <v>0</v>
          </cell>
          <cell r="AI103">
            <v>35733.333333333336</v>
          </cell>
          <cell r="AJ103">
            <v>47644.444444444445</v>
          </cell>
          <cell r="AK103">
            <v>18000</v>
          </cell>
          <cell r="AL103">
            <v>0</v>
          </cell>
          <cell r="AM103">
            <v>35733.333333333336</v>
          </cell>
          <cell r="AN103">
            <v>47644.444444444445</v>
          </cell>
          <cell r="AP103">
            <v>0</v>
          </cell>
          <cell r="AQ103">
            <v>35733.333333333336</v>
          </cell>
          <cell r="AR103">
            <v>47644.444444444445</v>
          </cell>
          <cell r="AU103">
            <v>35733.333333333336</v>
          </cell>
          <cell r="AV103">
            <v>47644.444444444445</v>
          </cell>
          <cell r="AY103">
            <v>35733.333333333336</v>
          </cell>
          <cell r="AZ103">
            <v>47644.444444444445</v>
          </cell>
          <cell r="BC103">
            <v>35733.333333333336</v>
          </cell>
          <cell r="BD103">
            <v>47644.444444444445</v>
          </cell>
          <cell r="BE103">
            <v>19000</v>
          </cell>
          <cell r="BF103">
            <v>0</v>
          </cell>
          <cell r="BG103">
            <v>35733.333333333336</v>
          </cell>
          <cell r="BH103">
            <v>47644.444444444445</v>
          </cell>
          <cell r="BI103">
            <v>19000</v>
          </cell>
          <cell r="BJ103">
            <v>0</v>
          </cell>
          <cell r="BK103">
            <v>35733.333333333336</v>
          </cell>
          <cell r="BL103">
            <v>47644.444444444445</v>
          </cell>
          <cell r="BM103">
            <v>19000</v>
          </cell>
          <cell r="BN103">
            <v>0</v>
          </cell>
          <cell r="BO103">
            <v>36150.222222222226</v>
          </cell>
          <cell r="BP103">
            <v>48200.296296296299</v>
          </cell>
          <cell r="BQ103">
            <v>19000</v>
          </cell>
          <cell r="BR103">
            <v>0</v>
          </cell>
        </row>
        <row r="104">
          <cell r="A104" t="str">
            <v>YBD</v>
          </cell>
          <cell r="B104" t="str">
            <v>Daewoo Securities</v>
          </cell>
          <cell r="C104" t="str">
            <v>b</v>
          </cell>
          <cell r="D104" t="str">
            <v>b</v>
          </cell>
          <cell r="E104" t="str">
            <v>b</v>
          </cell>
          <cell r="F104" t="str">
            <v>all</v>
          </cell>
          <cell r="K104">
            <v>49</v>
          </cell>
          <cell r="L104" t="str">
            <v>유</v>
          </cell>
          <cell r="M104" t="str">
            <v>유</v>
          </cell>
          <cell r="O104" t="str">
            <v>영등포구</v>
          </cell>
          <cell r="P104" t="str">
            <v>여의도동</v>
          </cell>
          <cell r="Q104" t="str">
            <v>34-3</v>
          </cell>
          <cell r="R104">
            <v>84.12</v>
          </cell>
          <cell r="S104">
            <v>1984</v>
          </cell>
          <cell r="T104" t="str">
            <v>17F</v>
          </cell>
          <cell r="U104" t="str">
            <v>3B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38599.879999999997</v>
          </cell>
          <cell r="AB104">
            <v>11699</v>
          </cell>
          <cell r="AC104">
            <v>0</v>
          </cell>
          <cell r="AD104">
            <v>0</v>
          </cell>
          <cell r="AE104">
            <v>0</v>
          </cell>
          <cell r="AF104">
            <v>62</v>
          </cell>
          <cell r="AG104">
            <v>3</v>
          </cell>
          <cell r="AH104">
            <v>1721.98</v>
          </cell>
          <cell r="AI104">
            <v>39083.333333333336</v>
          </cell>
          <cell r="AJ104">
            <v>63037.634408602156</v>
          </cell>
          <cell r="AK104">
            <v>19000</v>
          </cell>
          <cell r="AL104">
            <v>0</v>
          </cell>
          <cell r="AM104">
            <v>39083.333333333336</v>
          </cell>
          <cell r="AN104">
            <v>63037.634408602156</v>
          </cell>
          <cell r="AO104">
            <v>19000</v>
          </cell>
          <cell r="AP104">
            <v>0</v>
          </cell>
          <cell r="AQ104">
            <v>39083.333333333336</v>
          </cell>
          <cell r="AR104">
            <v>63037.634408602156</v>
          </cell>
          <cell r="AS104">
            <v>19000</v>
          </cell>
          <cell r="AT104">
            <v>0</v>
          </cell>
          <cell r="AU104">
            <v>39083.333333333336</v>
          </cell>
          <cell r="AV104">
            <v>63037.634408602156</v>
          </cell>
          <cell r="AW104">
            <v>20000</v>
          </cell>
          <cell r="AX104">
            <v>369</v>
          </cell>
          <cell r="AY104">
            <v>43500</v>
          </cell>
          <cell r="AZ104">
            <v>70161.290322580651</v>
          </cell>
          <cell r="BA104">
            <v>20000</v>
          </cell>
          <cell r="BB104">
            <v>320</v>
          </cell>
          <cell r="BC104">
            <v>35175</v>
          </cell>
          <cell r="BD104">
            <v>56733.870967741939</v>
          </cell>
          <cell r="BE104">
            <v>20000</v>
          </cell>
          <cell r="BF104">
            <v>200</v>
          </cell>
          <cell r="BG104">
            <v>35175</v>
          </cell>
          <cell r="BH104">
            <v>56733.870967741939</v>
          </cell>
          <cell r="BI104">
            <v>20000</v>
          </cell>
          <cell r="BJ104">
            <v>850</v>
          </cell>
          <cell r="BK104">
            <v>35175</v>
          </cell>
          <cell r="BL104">
            <v>56733.870967741939</v>
          </cell>
          <cell r="BM104">
            <v>20000</v>
          </cell>
          <cell r="BN104">
            <v>500</v>
          </cell>
          <cell r="BO104">
            <v>35585.375</v>
          </cell>
          <cell r="BP104">
            <v>57395.766129032258</v>
          </cell>
          <cell r="BQ104">
            <v>20000</v>
          </cell>
          <cell r="BR104">
            <v>600</v>
          </cell>
          <cell r="BS104">
            <v>38500</v>
          </cell>
          <cell r="BT104">
            <v>62096.774193548386</v>
          </cell>
          <cell r="BU104">
            <v>20000</v>
          </cell>
          <cell r="BV104">
            <v>200</v>
          </cell>
          <cell r="BW104">
            <v>38675</v>
          </cell>
          <cell r="BX104">
            <v>62379.032258064515</v>
          </cell>
          <cell r="BY104">
            <v>20000</v>
          </cell>
          <cell r="BZ104">
            <v>0</v>
          </cell>
          <cell r="CA104">
            <v>38675</v>
          </cell>
          <cell r="CB104">
            <v>62379.032258064515</v>
          </cell>
          <cell r="CC104">
            <v>20000</v>
          </cell>
          <cell r="CD104">
            <v>0</v>
          </cell>
        </row>
        <row r="105">
          <cell r="A105" t="str">
            <v>YBD</v>
          </cell>
          <cell r="B105" t="str">
            <v>KukMin Investment Trust Co.</v>
          </cell>
          <cell r="C105" t="str">
            <v>b</v>
          </cell>
          <cell r="D105" t="str">
            <v>b</v>
          </cell>
          <cell r="E105" t="str">
            <v>b</v>
          </cell>
          <cell r="F105" t="str">
            <v>all</v>
          </cell>
          <cell r="K105">
            <v>7</v>
          </cell>
          <cell r="L105" t="str">
            <v>유</v>
          </cell>
          <cell r="M105" t="str">
            <v>유</v>
          </cell>
          <cell r="O105" t="str">
            <v>영등포구</v>
          </cell>
          <cell r="P105" t="str">
            <v>여의도동</v>
          </cell>
          <cell r="Q105" t="str">
            <v>23-4</v>
          </cell>
          <cell r="R105" t="str">
            <v>94.10</v>
          </cell>
          <cell r="S105">
            <v>1994</v>
          </cell>
          <cell r="T105" t="str">
            <v>20F</v>
          </cell>
          <cell r="U105" t="str">
            <v>6B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45499.06</v>
          </cell>
          <cell r="AB105">
            <v>13763.403714683283</v>
          </cell>
          <cell r="AC105">
            <v>0</v>
          </cell>
          <cell r="AD105">
            <v>0</v>
          </cell>
          <cell r="AE105">
            <v>0</v>
          </cell>
          <cell r="AF105">
            <v>41</v>
          </cell>
          <cell r="AG105">
            <v>4</v>
          </cell>
          <cell r="AH105">
            <v>1338.4</v>
          </cell>
          <cell r="AI105">
            <v>39083.333333333336</v>
          </cell>
          <cell r="AJ105">
            <v>95325.20325203253</v>
          </cell>
          <cell r="AK105">
            <v>17000</v>
          </cell>
          <cell r="AL105">
            <v>0</v>
          </cell>
          <cell r="AM105">
            <v>39083.333333333336</v>
          </cell>
          <cell r="AN105">
            <v>95325.20325203253</v>
          </cell>
          <cell r="AO105">
            <v>17000</v>
          </cell>
          <cell r="AP105">
            <v>0</v>
          </cell>
          <cell r="AQ105">
            <v>46900</v>
          </cell>
          <cell r="AR105">
            <v>114390.24390243903</v>
          </cell>
          <cell r="AS105">
            <v>20000</v>
          </cell>
          <cell r="AT105">
            <v>1860</v>
          </cell>
          <cell r="AU105">
            <v>39083.333333333336</v>
          </cell>
          <cell r="AV105">
            <v>95325.20325203253</v>
          </cell>
          <cell r="AW105">
            <v>20000</v>
          </cell>
          <cell r="AX105">
            <v>1500</v>
          </cell>
          <cell r="AY105">
            <v>39083.333333333336</v>
          </cell>
          <cell r="AZ105">
            <v>95325.20325203253</v>
          </cell>
          <cell r="BA105">
            <v>20000</v>
          </cell>
          <cell r="BB105">
            <v>3200</v>
          </cell>
          <cell r="BC105">
            <v>39083.333333333336</v>
          </cell>
          <cell r="BD105">
            <v>95325.20325203253</v>
          </cell>
          <cell r="BE105">
            <v>20000</v>
          </cell>
          <cell r="BF105">
            <v>1750</v>
          </cell>
          <cell r="BG105">
            <v>39083.333333333336</v>
          </cell>
          <cell r="BH105">
            <v>95325.20325203253</v>
          </cell>
          <cell r="BI105">
            <v>20000</v>
          </cell>
          <cell r="BJ105">
            <v>1500</v>
          </cell>
          <cell r="BK105">
            <v>39083.333333333336</v>
          </cell>
          <cell r="BL105">
            <v>95325.20325203253</v>
          </cell>
          <cell r="BM105">
            <v>20000</v>
          </cell>
          <cell r="BN105">
            <v>0</v>
          </cell>
          <cell r="BO105">
            <v>39539.305555555555</v>
          </cell>
          <cell r="BP105">
            <v>96437.330623306232</v>
          </cell>
          <cell r="BQ105">
            <v>20000</v>
          </cell>
          <cell r="BR105">
            <v>0</v>
          </cell>
          <cell r="BS105">
            <v>41316.666666666664</v>
          </cell>
          <cell r="BT105">
            <v>100772.35772357724</v>
          </cell>
          <cell r="BU105">
            <v>20000</v>
          </cell>
          <cell r="BV105">
            <v>0</v>
          </cell>
          <cell r="BW105">
            <v>41316.666666666664</v>
          </cell>
          <cell r="BX105">
            <v>100772.35772357724</v>
          </cell>
          <cell r="BY105">
            <v>20000</v>
          </cell>
          <cell r="BZ105">
            <v>0</v>
          </cell>
          <cell r="CA105">
            <v>41316.666666666664</v>
          </cell>
          <cell r="CB105">
            <v>100772.35772357724</v>
          </cell>
          <cell r="CC105">
            <v>20000</v>
          </cell>
          <cell r="CD105">
            <v>0</v>
          </cell>
        </row>
        <row r="106">
          <cell r="A106" t="str">
            <v>YBD</v>
          </cell>
          <cell r="B106" t="str">
            <v>중소기업회관</v>
          </cell>
          <cell r="C106" t="str">
            <v>b</v>
          </cell>
          <cell r="D106" t="str">
            <v>b</v>
          </cell>
          <cell r="E106" t="str">
            <v>b</v>
          </cell>
          <cell r="F106" t="str">
            <v>all</v>
          </cell>
          <cell r="K106">
            <v>0</v>
          </cell>
          <cell r="L106" t="str">
            <v>유</v>
          </cell>
          <cell r="M106" t="str">
            <v>유</v>
          </cell>
          <cell r="O106" t="str">
            <v>영등포구</v>
          </cell>
          <cell r="P106" t="str">
            <v>여의도동</v>
          </cell>
          <cell r="Q106" t="str">
            <v>16-2</v>
          </cell>
          <cell r="R106">
            <v>87.2</v>
          </cell>
          <cell r="S106">
            <v>1987</v>
          </cell>
          <cell r="T106" t="str">
            <v>10F</v>
          </cell>
          <cell r="U106" t="str">
            <v>3B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29583.6492</v>
          </cell>
          <cell r="AB106">
            <v>11975</v>
          </cell>
          <cell r="AC106">
            <v>0</v>
          </cell>
          <cell r="AD106">
            <v>0</v>
          </cell>
          <cell r="AE106">
            <v>0</v>
          </cell>
          <cell r="AG106">
            <v>0</v>
          </cell>
          <cell r="AH106">
            <v>0</v>
          </cell>
        </row>
        <row r="107">
          <cell r="A107" t="str">
            <v>YBD</v>
          </cell>
          <cell r="B107" t="str">
            <v>HP Building</v>
          </cell>
          <cell r="C107" t="str">
            <v>a</v>
          </cell>
          <cell r="D107" t="str">
            <v>b</v>
          </cell>
          <cell r="E107" t="str">
            <v>a</v>
          </cell>
          <cell r="F107" t="str">
            <v>all</v>
          </cell>
          <cell r="K107">
            <v>14</v>
          </cell>
          <cell r="L107" t="str">
            <v>유</v>
          </cell>
          <cell r="M107" t="str">
            <v>유</v>
          </cell>
          <cell r="N107" t="str">
            <v>고려증권</v>
          </cell>
          <cell r="O107" t="str">
            <v>영등포구</v>
          </cell>
          <cell r="P107" t="str">
            <v>여의도동</v>
          </cell>
          <cell r="Q107" t="str">
            <v>23-6</v>
          </cell>
          <cell r="R107">
            <v>96.3</v>
          </cell>
          <cell r="S107">
            <v>1996</v>
          </cell>
          <cell r="T107" t="str">
            <v>23F</v>
          </cell>
          <cell r="U107" t="str">
            <v>7B</v>
          </cell>
          <cell r="V107" t="str">
            <v>고려증권빌딩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43725.39</v>
          </cell>
          <cell r="AB107">
            <v>13226.870954080707</v>
          </cell>
          <cell r="AC107">
            <v>0</v>
          </cell>
          <cell r="AD107">
            <v>0</v>
          </cell>
          <cell r="AE107">
            <v>0</v>
          </cell>
          <cell r="AF107">
            <v>40</v>
          </cell>
          <cell r="AG107">
            <v>3</v>
          </cell>
          <cell r="AH107">
            <v>1172.1600000000001</v>
          </cell>
          <cell r="BS107">
            <v>50250</v>
          </cell>
          <cell r="BT107">
            <v>125625</v>
          </cell>
          <cell r="BU107">
            <v>21000</v>
          </cell>
          <cell r="BV107">
            <v>2125</v>
          </cell>
          <cell r="BW107">
            <v>50250</v>
          </cell>
          <cell r="BX107">
            <v>125625</v>
          </cell>
          <cell r="BY107">
            <v>21000</v>
          </cell>
          <cell r="BZ107">
            <v>0</v>
          </cell>
          <cell r="CA107">
            <v>50250</v>
          </cell>
          <cell r="CB107">
            <v>125625</v>
          </cell>
          <cell r="CC107">
            <v>21000</v>
          </cell>
          <cell r="CD107">
            <v>0</v>
          </cell>
        </row>
        <row r="108">
          <cell r="A108" t="str">
            <v>YBD</v>
          </cell>
          <cell r="B108" t="str">
            <v>Donghwa</v>
          </cell>
          <cell r="D108" t="str">
            <v>b</v>
          </cell>
          <cell r="F108" t="str">
            <v>all</v>
          </cell>
          <cell r="L108" t="str">
            <v>유</v>
          </cell>
          <cell r="O108" t="str">
            <v>중구</v>
          </cell>
          <cell r="P108" t="str">
            <v>서소문동</v>
          </cell>
          <cell r="Q108" t="str">
            <v>58-7</v>
          </cell>
          <cell r="R108">
            <v>70.099999999999994</v>
          </cell>
          <cell r="S108">
            <v>1970</v>
          </cell>
          <cell r="T108" t="str">
            <v>16F</v>
          </cell>
          <cell r="U108" t="str">
            <v>2B</v>
          </cell>
          <cell r="AA108">
            <v>28138.9696</v>
          </cell>
          <cell r="AB108">
            <v>8512</v>
          </cell>
          <cell r="AF108">
            <v>55</v>
          </cell>
          <cell r="AI108">
            <v>59000</v>
          </cell>
          <cell r="AJ108">
            <v>107272.72727272726</v>
          </cell>
          <cell r="AK108">
            <v>24000</v>
          </cell>
          <cell r="AL108">
            <v>0</v>
          </cell>
          <cell r="AM108">
            <v>59000</v>
          </cell>
          <cell r="AN108">
            <v>107272.72727272726</v>
          </cell>
          <cell r="AO108">
            <v>24000</v>
          </cell>
          <cell r="AP108">
            <v>0</v>
          </cell>
          <cell r="AQ108">
            <v>56000</v>
          </cell>
          <cell r="AR108">
            <v>101818.18181818181</v>
          </cell>
          <cell r="AS108">
            <v>24000</v>
          </cell>
          <cell r="AT108">
            <v>440</v>
          </cell>
          <cell r="AU108">
            <v>56000</v>
          </cell>
          <cell r="AV108">
            <v>101818.18181818181</v>
          </cell>
          <cell r="AW108">
            <v>24000</v>
          </cell>
          <cell r="AX108">
            <v>1018</v>
          </cell>
          <cell r="AY108">
            <v>56000</v>
          </cell>
          <cell r="AZ108">
            <v>101818.18181818181</v>
          </cell>
          <cell r="BA108">
            <v>24000</v>
          </cell>
          <cell r="BB108">
            <v>1200</v>
          </cell>
          <cell r="BC108">
            <v>49000</v>
          </cell>
          <cell r="BD108">
            <v>89090.909090909088</v>
          </cell>
          <cell r="BE108">
            <v>24000</v>
          </cell>
          <cell r="BF108">
            <v>0</v>
          </cell>
          <cell r="BG108">
            <v>49000</v>
          </cell>
          <cell r="BH108">
            <v>89090.909090909088</v>
          </cell>
          <cell r="BI108">
            <v>24000</v>
          </cell>
          <cell r="BJ108">
            <v>1308</v>
          </cell>
          <cell r="BK108">
            <v>49000</v>
          </cell>
          <cell r="BL108">
            <v>89090.909090909088</v>
          </cell>
          <cell r="BM108">
            <v>24000</v>
          </cell>
          <cell r="BN108">
            <v>1308</v>
          </cell>
          <cell r="BO108">
            <v>49000</v>
          </cell>
          <cell r="BP108">
            <v>89090.909090909088</v>
          </cell>
          <cell r="BQ108">
            <v>24000</v>
          </cell>
          <cell r="BR108">
            <v>654</v>
          </cell>
          <cell r="BS108">
            <v>49000</v>
          </cell>
          <cell r="BT108">
            <v>89090.909090909088</v>
          </cell>
          <cell r="BU108">
            <v>24000</v>
          </cell>
          <cell r="BV108">
            <v>0</v>
          </cell>
          <cell r="BW108">
            <v>49000</v>
          </cell>
          <cell r="BX108">
            <v>89090.909090909088</v>
          </cell>
          <cell r="BY108">
            <v>26000</v>
          </cell>
          <cell r="BZ108">
            <v>150</v>
          </cell>
          <cell r="CA108">
            <v>49000</v>
          </cell>
          <cell r="CB108">
            <v>89090.909090909088</v>
          </cell>
          <cell r="CC108">
            <v>26000</v>
          </cell>
          <cell r="CD108">
            <v>0</v>
          </cell>
        </row>
        <row r="109">
          <cell r="A109" t="str">
            <v>YBD</v>
          </cell>
          <cell r="B109" t="str">
            <v>Hankuk Fire Insurance</v>
          </cell>
          <cell r="D109" t="str">
            <v>b</v>
          </cell>
          <cell r="F109" t="str">
            <v>all</v>
          </cell>
          <cell r="L109" t="str">
            <v>유</v>
          </cell>
          <cell r="O109" t="str">
            <v>영등포구</v>
          </cell>
          <cell r="P109" t="str">
            <v>여의도동</v>
          </cell>
          <cell r="Q109" t="str">
            <v>35-4</v>
          </cell>
          <cell r="R109">
            <v>77.900000000000006</v>
          </cell>
          <cell r="S109">
            <v>1977</v>
          </cell>
          <cell r="T109" t="str">
            <v>15F</v>
          </cell>
          <cell r="U109" t="str">
            <v>2B</v>
          </cell>
          <cell r="AA109">
            <v>18654.629400000002</v>
          </cell>
          <cell r="AB109">
            <v>5643</v>
          </cell>
          <cell r="AF109">
            <v>70</v>
          </cell>
          <cell r="AI109">
            <v>39150</v>
          </cell>
          <cell r="AJ109">
            <v>55928.571428571435</v>
          </cell>
          <cell r="AK109">
            <v>17000</v>
          </cell>
          <cell r="AL109">
            <v>0</v>
          </cell>
          <cell r="AM109">
            <v>39150</v>
          </cell>
          <cell r="AN109">
            <v>55928.571428571435</v>
          </cell>
          <cell r="AO109">
            <v>17000</v>
          </cell>
          <cell r="AP109">
            <v>0</v>
          </cell>
          <cell r="AQ109">
            <v>39150</v>
          </cell>
          <cell r="AR109">
            <v>55928.571428571435</v>
          </cell>
          <cell r="AS109">
            <v>17000</v>
          </cell>
          <cell r="AT109">
            <v>373</v>
          </cell>
          <cell r="AU109">
            <v>39150</v>
          </cell>
          <cell r="AV109">
            <v>55928.571428571435</v>
          </cell>
          <cell r="AW109">
            <v>17000</v>
          </cell>
          <cell r="AX109">
            <v>400</v>
          </cell>
          <cell r="AY109">
            <v>35550</v>
          </cell>
          <cell r="AZ109">
            <v>50785.71428571429</v>
          </cell>
          <cell r="BA109">
            <v>17000</v>
          </cell>
          <cell r="BB109">
            <v>500</v>
          </cell>
          <cell r="BC109">
            <v>35550</v>
          </cell>
          <cell r="BD109">
            <v>50785.71428571429</v>
          </cell>
          <cell r="BE109">
            <v>17000</v>
          </cell>
          <cell r="BF109">
            <v>84</v>
          </cell>
          <cell r="BG109">
            <v>35550</v>
          </cell>
          <cell r="BH109">
            <v>50785.71428571429</v>
          </cell>
          <cell r="BI109">
            <v>17000</v>
          </cell>
          <cell r="BJ109">
            <v>104</v>
          </cell>
          <cell r="BK109">
            <v>35550</v>
          </cell>
          <cell r="BL109">
            <v>50785.71428571429</v>
          </cell>
          <cell r="BM109">
            <v>17000</v>
          </cell>
          <cell r="BN109">
            <v>84</v>
          </cell>
          <cell r="BO109">
            <v>35550</v>
          </cell>
          <cell r="BP109">
            <v>50785.71428571429</v>
          </cell>
          <cell r="BQ109">
            <v>17000</v>
          </cell>
          <cell r="BR109">
            <v>93</v>
          </cell>
          <cell r="BS109">
            <v>35550</v>
          </cell>
          <cell r="BT109">
            <v>50785.71428571429</v>
          </cell>
          <cell r="BU109">
            <v>17000</v>
          </cell>
          <cell r="BV109">
            <v>37</v>
          </cell>
          <cell r="BW109">
            <v>39500</v>
          </cell>
          <cell r="BX109">
            <v>56428.571428571435</v>
          </cell>
          <cell r="BY109">
            <v>20000</v>
          </cell>
          <cell r="BZ109">
            <v>0</v>
          </cell>
          <cell r="CA109">
            <v>36000</v>
          </cell>
          <cell r="CB109">
            <v>51428.571428571435</v>
          </cell>
          <cell r="CC109">
            <v>20000</v>
          </cell>
          <cell r="CD109">
            <v>0</v>
          </cell>
        </row>
        <row r="110">
          <cell r="A110" t="str">
            <v>YBD</v>
          </cell>
          <cell r="B110" t="str">
            <v>Kookmin Life Insurance</v>
          </cell>
          <cell r="L110" t="str">
            <v>유</v>
          </cell>
          <cell r="O110" t="str">
            <v>마포구</v>
          </cell>
          <cell r="P110" t="str">
            <v>공덕동</v>
          </cell>
          <cell r="Q110">
            <v>168</v>
          </cell>
          <cell r="R110">
            <v>95.3</v>
          </cell>
          <cell r="S110">
            <v>1995</v>
          </cell>
          <cell r="T110" t="str">
            <v>18F</v>
          </cell>
          <cell r="U110" t="str">
            <v>5B</v>
          </cell>
          <cell r="AA110">
            <v>29471.207000000002</v>
          </cell>
          <cell r="AB110">
            <v>8915</v>
          </cell>
          <cell r="AF110">
            <v>49</v>
          </cell>
          <cell r="BC110">
            <v>40833.333333333336</v>
          </cell>
          <cell r="BD110">
            <v>83333.333333333343</v>
          </cell>
          <cell r="BE110">
            <v>21000</v>
          </cell>
          <cell r="BF110">
            <v>1300</v>
          </cell>
          <cell r="BG110">
            <v>40833.333333333336</v>
          </cell>
          <cell r="BH110">
            <v>83333.333333333343</v>
          </cell>
          <cell r="BI110">
            <v>21000</v>
          </cell>
          <cell r="BJ110">
            <v>664</v>
          </cell>
          <cell r="BK110">
            <v>40833.333333333336</v>
          </cell>
          <cell r="BL110">
            <v>83333.333333333343</v>
          </cell>
          <cell r="BM110">
            <v>21000</v>
          </cell>
          <cell r="BN110">
            <v>664</v>
          </cell>
          <cell r="BO110">
            <v>40833.333333333336</v>
          </cell>
          <cell r="BP110">
            <v>83333.333333333343</v>
          </cell>
          <cell r="BQ110">
            <v>21000</v>
          </cell>
          <cell r="BR110">
            <v>80</v>
          </cell>
          <cell r="BS110">
            <v>41066.666666666664</v>
          </cell>
          <cell r="BT110">
            <v>83809.523809523802</v>
          </cell>
          <cell r="BU110">
            <v>20000</v>
          </cell>
          <cell r="BV110">
            <v>0</v>
          </cell>
        </row>
        <row r="111">
          <cell r="A111" t="str">
            <v>YBD</v>
          </cell>
          <cell r="B111" t="str">
            <v>Shinsong</v>
          </cell>
          <cell r="F111" t="str">
            <v>all</v>
          </cell>
          <cell r="L111" t="str">
            <v>유</v>
          </cell>
          <cell r="O111" t="str">
            <v>영등포구</v>
          </cell>
          <cell r="P111" t="str">
            <v>여의도동</v>
          </cell>
          <cell r="Q111" t="str">
            <v>25-12</v>
          </cell>
          <cell r="R111">
            <v>93.3</v>
          </cell>
          <cell r="S111">
            <v>1993</v>
          </cell>
          <cell r="T111" t="str">
            <v>20F</v>
          </cell>
          <cell r="U111" t="str">
            <v>7B</v>
          </cell>
          <cell r="AA111">
            <v>21332.327400000002</v>
          </cell>
          <cell r="AB111">
            <v>6453</v>
          </cell>
          <cell r="BS111">
            <v>33500</v>
          </cell>
          <cell r="BU111">
            <v>19000</v>
          </cell>
          <cell r="BV111">
            <v>800</v>
          </cell>
        </row>
        <row r="112">
          <cell r="A112" t="str">
            <v>YBD</v>
          </cell>
          <cell r="B112" t="str">
            <v>교원공제</v>
          </cell>
          <cell r="D112" t="str">
            <v>b</v>
          </cell>
          <cell r="F112" t="str">
            <v>all</v>
          </cell>
          <cell r="L112" t="str">
            <v>유</v>
          </cell>
          <cell r="O112" t="str">
            <v>영등포구</v>
          </cell>
          <cell r="P112" t="str">
            <v>여의도동</v>
          </cell>
          <cell r="Q112" t="str">
            <v>35-3</v>
          </cell>
          <cell r="R112">
            <v>78.900000000000006</v>
          </cell>
          <cell r="S112">
            <v>1978</v>
          </cell>
          <cell r="T112" t="str">
            <v>13F</v>
          </cell>
          <cell r="U112" t="str">
            <v>2B</v>
          </cell>
          <cell r="AA112">
            <v>20542.2412</v>
          </cell>
          <cell r="AB112">
            <v>6214</v>
          </cell>
          <cell r="AF112">
            <v>66</v>
          </cell>
          <cell r="AI112">
            <v>40200</v>
          </cell>
          <cell r="AJ112">
            <v>60909.090909090904</v>
          </cell>
          <cell r="AK112">
            <v>21000</v>
          </cell>
          <cell r="AL112">
            <v>19</v>
          </cell>
          <cell r="AM112">
            <v>40200</v>
          </cell>
          <cell r="AN112">
            <v>60909.090909090904</v>
          </cell>
          <cell r="AO112">
            <v>21000</v>
          </cell>
          <cell r="AP112">
            <v>0</v>
          </cell>
          <cell r="AQ112">
            <v>43550</v>
          </cell>
          <cell r="AR112">
            <v>65984.84848484848</v>
          </cell>
          <cell r="AS112">
            <v>22000</v>
          </cell>
          <cell r="AT112">
            <v>220</v>
          </cell>
          <cell r="AU112">
            <v>43550</v>
          </cell>
          <cell r="AV112">
            <v>65984.84848484848</v>
          </cell>
          <cell r="AW112">
            <v>22000</v>
          </cell>
          <cell r="AX112">
            <v>800</v>
          </cell>
          <cell r="AY112">
            <v>35733.333333333336</v>
          </cell>
          <cell r="AZ112">
            <v>54141.414141414141</v>
          </cell>
          <cell r="BA112">
            <v>22000</v>
          </cell>
          <cell r="BB112">
            <v>500</v>
          </cell>
          <cell r="BC112">
            <v>33500</v>
          </cell>
          <cell r="BD112">
            <v>50757.575757575753</v>
          </cell>
          <cell r="BE112">
            <v>22000</v>
          </cell>
          <cell r="BF112">
            <v>400</v>
          </cell>
          <cell r="BG112">
            <v>33500</v>
          </cell>
          <cell r="BH112">
            <v>50757.575757575753</v>
          </cell>
          <cell r="BI112">
            <v>22000</v>
          </cell>
          <cell r="BJ112">
            <v>200</v>
          </cell>
          <cell r="BK112">
            <v>33500</v>
          </cell>
          <cell r="BL112">
            <v>50757.575757575753</v>
          </cell>
          <cell r="BM112">
            <v>22000</v>
          </cell>
          <cell r="BN112">
            <v>0</v>
          </cell>
          <cell r="BO112">
            <v>33500</v>
          </cell>
          <cell r="BP112">
            <v>50757.575757575753</v>
          </cell>
          <cell r="BQ112">
            <v>22000</v>
          </cell>
          <cell r="BR112">
            <v>220</v>
          </cell>
          <cell r="BS112">
            <v>36850</v>
          </cell>
          <cell r="BT112">
            <v>55833.333333333328</v>
          </cell>
          <cell r="BU112">
            <v>22000</v>
          </cell>
          <cell r="BV112">
            <v>290</v>
          </cell>
          <cell r="BW112">
            <v>36850</v>
          </cell>
          <cell r="BX112">
            <v>55833.333333333328</v>
          </cell>
          <cell r="BY112">
            <v>22000</v>
          </cell>
          <cell r="BZ112">
            <v>0</v>
          </cell>
          <cell r="CA112">
            <v>33000</v>
          </cell>
          <cell r="CB112">
            <v>50000</v>
          </cell>
          <cell r="CC112">
            <v>22000</v>
          </cell>
          <cell r="CD112">
            <v>0</v>
          </cell>
        </row>
        <row r="113">
          <cell r="A113" t="str">
            <v>YBD</v>
          </cell>
          <cell r="B113" t="str">
            <v>서울증권</v>
          </cell>
          <cell r="C113" t="str">
            <v>a</v>
          </cell>
          <cell r="E113" t="str">
            <v>a</v>
          </cell>
          <cell r="K113">
            <v>11</v>
          </cell>
          <cell r="M113" t="str">
            <v>유</v>
          </cell>
          <cell r="O113" t="str">
            <v>영등포구</v>
          </cell>
          <cell r="P113" t="str">
            <v>여의도동</v>
          </cell>
          <cell r="Q113" t="str">
            <v>23-9</v>
          </cell>
          <cell r="R113">
            <v>94.3</v>
          </cell>
          <cell r="S113">
            <v>1994</v>
          </cell>
          <cell r="T113" t="str">
            <v>20F</v>
          </cell>
          <cell r="U113" t="str">
            <v>6B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40439.980000000003</v>
          </cell>
          <cell r="AB113">
            <v>12233.038901324944</v>
          </cell>
          <cell r="AC113">
            <v>0</v>
          </cell>
          <cell r="AD113">
            <v>0</v>
          </cell>
          <cell r="AE113">
            <v>0</v>
          </cell>
          <cell r="AG113">
            <v>6</v>
          </cell>
          <cell r="AH113">
            <v>1079.8399999999999</v>
          </cell>
        </row>
        <row r="115">
          <cell r="C115">
            <v>85</v>
          </cell>
          <cell r="D115">
            <v>98</v>
          </cell>
          <cell r="E115">
            <v>91</v>
          </cell>
          <cell r="AB115">
            <v>131961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Holding structure"/>
      <sheetName val="Mat"/>
      <sheetName val="RJE"/>
      <sheetName val="AJE"/>
      <sheetName val="Control BS"/>
      <sheetName val="Related"/>
      <sheetName val="สรุปรายการระหว่างกัน"/>
      <sheetName val="Commitment"/>
      <sheetName val="A"/>
      <sheetName val="B"/>
      <sheetName val="E"/>
      <sheetName val="E -2"/>
      <sheetName val="G"/>
      <sheetName val="G-1"/>
      <sheetName val="G-2"/>
      <sheetName val="G Note"/>
      <sheetName val="I"/>
      <sheetName val="AA"/>
      <sheetName val="BB"/>
      <sheetName val="BB(A)"/>
      <sheetName val="EE"/>
      <sheetName val="EEa"/>
      <sheetName val="EE-1"/>
      <sheetName val="EE-2"/>
      <sheetName val="HH"/>
      <sheetName val="Control PL"/>
      <sheetName val="10"/>
      <sheetName val="10-1"/>
      <sheetName val="20"/>
      <sheetName val="30"/>
      <sheetName val="40"/>
      <sheetName val="Payroll"/>
      <sheetName val="40-2"/>
      <sheetName val="Tax"/>
      <sheetName val="TaxA"/>
      <sheetName val="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 "/>
      <sheetName val="oresreqsum"/>
      <sheetName val="เงินกู้ธนชาติ"/>
      <sheetName val="3421"/>
      <sheetName val="BA002"/>
    </sheetNames>
    <sheetDataSet>
      <sheetData sheetId="0" refreshError="1">
        <row r="12">
          <cell r="C12">
            <v>10423180.720000001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 refreshError="1">
        <row r="15">
          <cell r="F15">
            <v>2098135.8193465373</v>
          </cell>
        </row>
      </sheetData>
      <sheetData sheetId="1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อัตราค่าบรรทุก"/>
      <sheetName val="FF_2"/>
      <sheetName val="List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AP Pru"/>
      <sheetName val="BS"/>
      <sheetName val="PL"/>
      <sheetName val="changes in equity"/>
      <sheetName val="BS dividends"/>
      <sheetName val="BS other Assets &amp; Liab."/>
      <sheetName val="PL sales"/>
      <sheetName val="PL services purchased"/>
      <sheetName val="Taxes"/>
      <sheetName val="anaysis_sheet"/>
      <sheetName val="เงินกู้ธนชาติ"/>
      <sheetName val="เงินกู้ MGC"/>
      <sheetName val="S-5"/>
      <sheetName val="인원계획-미화"/>
      <sheetName val="P&amp;L"/>
      <sheetName val="Reporting Package"/>
      <sheetName val="ตั๋วเงินรับ"/>
      <sheetName val="JUNE1"/>
      <sheetName val="HH"/>
      <sheetName val="PGMMNG"/>
    </sheetNames>
    <sheetDataSet>
      <sheetData sheetId="0">
        <row r="15">
          <cell r="E15" t="str">
            <v>Investments</v>
          </cell>
          <cell r="H15">
            <v>0</v>
          </cell>
        </row>
        <row r="16">
          <cell r="E16" t="str">
            <v>Investments</v>
          </cell>
          <cell r="H16">
            <v>0</v>
          </cell>
        </row>
        <row r="17">
          <cell r="E17" t="str">
            <v>Other financial assets</v>
          </cell>
          <cell r="H17">
            <v>0</v>
          </cell>
        </row>
        <row r="18">
          <cell r="E18" t="str">
            <v>Shares in affiliated companies</v>
          </cell>
          <cell r="H18">
            <v>0</v>
          </cell>
        </row>
        <row r="19">
          <cell r="E19" t="str">
            <v>Cash and cash equivalents</v>
          </cell>
          <cell r="H19">
            <v>286993.55</v>
          </cell>
        </row>
        <row r="20">
          <cell r="E20" t="str">
            <v>Cash and cash equivalents</v>
          </cell>
          <cell r="H20">
            <v>0</v>
          </cell>
        </row>
        <row r="21">
          <cell r="E21" t="str">
            <v>Cash and cash equivalents</v>
          </cell>
          <cell r="H21">
            <v>0</v>
          </cell>
        </row>
        <row r="22">
          <cell r="E22" t="str">
            <v>Accounts receivable from third parties</v>
          </cell>
          <cell r="H22">
            <v>45973.95</v>
          </cell>
        </row>
        <row r="23">
          <cell r="E23" t="str">
            <v>Accounts receivable - affiliated companies</v>
          </cell>
          <cell r="H23">
            <v>84263.43</v>
          </cell>
        </row>
        <row r="24">
          <cell r="E24" t="str">
            <v>Operational and office equipement</v>
          </cell>
          <cell r="H24">
            <v>0</v>
          </cell>
        </row>
        <row r="25">
          <cell r="E25" t="str">
            <v>Deferred tax</v>
          </cell>
          <cell r="H25">
            <v>0</v>
          </cell>
        </row>
        <row r="26">
          <cell r="E26" t="str">
            <v>Goodwill</v>
          </cell>
          <cell r="H26">
            <v>0</v>
          </cell>
        </row>
        <row r="27">
          <cell r="E27" t="str">
            <v>Prepaid and other assets</v>
          </cell>
          <cell r="H27">
            <v>0</v>
          </cell>
        </row>
        <row r="28">
          <cell r="E28" t="str">
            <v>Concessions/Software</v>
          </cell>
          <cell r="H28">
            <v>0</v>
          </cell>
        </row>
        <row r="29">
          <cell r="E29" t="str">
            <v>Other financial assets</v>
          </cell>
          <cell r="H29">
            <v>0</v>
          </cell>
        </row>
        <row r="30">
          <cell r="E30" t="str">
            <v>Prepaid and other assets</v>
          </cell>
          <cell r="H30">
            <v>0</v>
          </cell>
        </row>
        <row r="31">
          <cell r="E31" t="str">
            <v>Prepaid and other assets</v>
          </cell>
          <cell r="H31">
            <v>3160.85</v>
          </cell>
        </row>
        <row r="32">
          <cell r="E32" t="str">
            <v>Prepaid and other assets</v>
          </cell>
          <cell r="H32">
            <v>833.15</v>
          </cell>
        </row>
        <row r="33">
          <cell r="E33" t="str">
            <v>Bank loans and overdraft</v>
          </cell>
          <cell r="H33">
            <v>0</v>
          </cell>
        </row>
        <row r="34">
          <cell r="E34" t="str">
            <v>Accounts payable - affiliated companies</v>
          </cell>
          <cell r="H34">
            <v>0</v>
          </cell>
        </row>
        <row r="35">
          <cell r="E35" t="str">
            <v>Accrued taxes</v>
          </cell>
          <cell r="H35">
            <v>5881.84</v>
          </cell>
        </row>
        <row r="36">
          <cell r="E36" t="str">
            <v>Accrued taxes</v>
          </cell>
          <cell r="H36">
            <v>0</v>
          </cell>
        </row>
        <row r="37">
          <cell r="E37" t="str">
            <v>Accounts payable - affiliated companies</v>
          </cell>
          <cell r="H37">
            <v>0</v>
          </cell>
        </row>
        <row r="38">
          <cell r="E38" t="str">
            <v>Issued capital</v>
          </cell>
          <cell r="H38">
            <v>-5000</v>
          </cell>
        </row>
        <row r="39">
          <cell r="E39" t="str">
            <v>Issued capital</v>
          </cell>
          <cell r="H39">
            <v>0</v>
          </cell>
        </row>
        <row r="40">
          <cell r="E40" t="str">
            <v>Issued capital</v>
          </cell>
          <cell r="H40">
            <v>0</v>
          </cell>
        </row>
        <row r="41">
          <cell r="E41" t="str">
            <v>Capital reserves</v>
          </cell>
          <cell r="H41">
            <v>-2500</v>
          </cell>
        </row>
        <row r="42">
          <cell r="E42" t="str">
            <v>Retained earnings</v>
          </cell>
          <cell r="H42">
            <v>-44905.14</v>
          </cell>
        </row>
        <row r="43">
          <cell r="E43" t="str">
            <v>Retained earnings</v>
          </cell>
          <cell r="H43">
            <v>0</v>
          </cell>
        </row>
        <row r="44">
          <cell r="E44" t="str">
            <v>Retained earnings</v>
          </cell>
          <cell r="H44">
            <v>0</v>
          </cell>
        </row>
        <row r="45">
          <cell r="E45" t="str">
            <v>Currency adjustments</v>
          </cell>
          <cell r="H45">
            <v>0</v>
          </cell>
        </row>
        <row r="46">
          <cell r="E46" t="str">
            <v>Other liabilities</v>
          </cell>
          <cell r="H46">
            <v>0</v>
          </cell>
        </row>
        <row r="47">
          <cell r="E47" t="str">
            <v>Other liabilities</v>
          </cell>
          <cell r="H47">
            <v>-23333.97</v>
          </cell>
        </row>
        <row r="48">
          <cell r="E48" t="str">
            <v>Provisions</v>
          </cell>
          <cell r="H48">
            <v>0</v>
          </cell>
        </row>
        <row r="49">
          <cell r="E49" t="str">
            <v>Minority interests</v>
          </cell>
          <cell r="H49">
            <v>0</v>
          </cell>
        </row>
        <row r="50">
          <cell r="E50" t="str">
            <v>Accounts payable to third parties</v>
          </cell>
          <cell r="H50">
            <v>-70690.39</v>
          </cell>
        </row>
        <row r="51">
          <cell r="E51" t="str">
            <v>Accounts payable - affiliated companies</v>
          </cell>
          <cell r="H51">
            <v>-63709.35</v>
          </cell>
        </row>
        <row r="52">
          <cell r="E52" t="str">
            <v>Other liabilities</v>
          </cell>
          <cell r="H52">
            <v>0</v>
          </cell>
        </row>
        <row r="53">
          <cell r="E53" t="str">
            <v>Other liabilities</v>
          </cell>
          <cell r="H53">
            <v>-54856.23</v>
          </cell>
        </row>
        <row r="54">
          <cell r="E54" t="str">
            <v>Income from investments</v>
          </cell>
          <cell r="H54">
            <v>0</v>
          </cell>
        </row>
        <row r="55">
          <cell r="E55" t="str">
            <v>Income from investments</v>
          </cell>
          <cell r="H55">
            <v>0</v>
          </cell>
        </row>
        <row r="56">
          <cell r="E56" t="str">
            <v>Income from investments</v>
          </cell>
          <cell r="H56">
            <v>0</v>
          </cell>
        </row>
        <row r="57">
          <cell r="E57" t="str">
            <v>Interest and similar income</v>
          </cell>
          <cell r="H57">
            <v>0</v>
          </cell>
        </row>
        <row r="58">
          <cell r="E58" t="str">
            <v>Other income</v>
          </cell>
          <cell r="H58">
            <v>0</v>
          </cell>
        </row>
        <row r="59">
          <cell r="E59" t="str">
            <v>Other income</v>
          </cell>
          <cell r="H59">
            <v>0</v>
          </cell>
        </row>
        <row r="60">
          <cell r="E60" t="str">
            <v>Other income</v>
          </cell>
          <cell r="H60">
            <v>0</v>
          </cell>
        </row>
        <row r="61">
          <cell r="E61" t="str">
            <v>Transaction fees</v>
          </cell>
          <cell r="H61">
            <v>-151316.67000000001</v>
          </cell>
        </row>
        <row r="62">
          <cell r="E62" t="str">
            <v>for transaction fees</v>
          </cell>
          <cell r="H62">
            <v>0</v>
          </cell>
        </row>
        <row r="63">
          <cell r="H63">
            <v>-151316.67000000001</v>
          </cell>
        </row>
        <row r="64">
          <cell r="E64" t="str">
            <v>Asset management fees</v>
          </cell>
          <cell r="H64">
            <v>-296852.90000000002</v>
          </cell>
        </row>
        <row r="65">
          <cell r="E65" t="str">
            <v>for asset management fees</v>
          </cell>
          <cell r="H65">
            <v>43586.13</v>
          </cell>
        </row>
        <row r="66">
          <cell r="H66">
            <v>-253266.77000000002</v>
          </cell>
        </row>
        <row r="67">
          <cell r="E67" t="str">
            <v>Other income</v>
          </cell>
          <cell r="H67">
            <v>0</v>
          </cell>
        </row>
        <row r="68">
          <cell r="E68" t="str">
            <v>Interest and similar expenses</v>
          </cell>
          <cell r="H68">
            <v>0</v>
          </cell>
        </row>
        <row r="69">
          <cell r="E69" t="str">
            <v>Interest and similar expenses</v>
          </cell>
          <cell r="H69">
            <v>0</v>
          </cell>
        </row>
        <row r="70">
          <cell r="E70" t="str">
            <v>for transaction fees</v>
          </cell>
          <cell r="H70">
            <v>0</v>
          </cell>
        </row>
        <row r="71">
          <cell r="E71" t="str">
            <v>Corporate taxes on income</v>
          </cell>
          <cell r="H71">
            <v>110304.25</v>
          </cell>
        </row>
        <row r="72">
          <cell r="E72" t="str">
            <v>Corporate taxes on income</v>
          </cell>
          <cell r="H72">
            <v>0</v>
          </cell>
        </row>
        <row r="73">
          <cell r="E73" t="str">
            <v>Currency adjustments</v>
          </cell>
          <cell r="H73">
            <v>0</v>
          </cell>
        </row>
        <row r="74">
          <cell r="E74" t="str">
            <v>Currency adjustments</v>
          </cell>
          <cell r="H74">
            <v>0</v>
          </cell>
        </row>
        <row r="75">
          <cell r="E75" t="str">
            <v>Issued capital</v>
          </cell>
          <cell r="H75">
            <v>0</v>
          </cell>
        </row>
        <row r="76">
          <cell r="E76" t="str">
            <v>Issued capital</v>
          </cell>
          <cell r="H76">
            <v>0</v>
          </cell>
        </row>
        <row r="77">
          <cell r="E77" t="str">
            <v>Capital reserves</v>
          </cell>
          <cell r="H77">
            <v>0</v>
          </cell>
        </row>
        <row r="78">
          <cell r="E78" t="str">
            <v>Issued capital</v>
          </cell>
          <cell r="H78">
            <v>0</v>
          </cell>
        </row>
        <row r="79">
          <cell r="E79" t="str">
            <v>Issued capital</v>
          </cell>
          <cell r="H79">
            <v>0</v>
          </cell>
        </row>
        <row r="80">
          <cell r="E80" t="str">
            <v>Fixed salaries and social charges</v>
          </cell>
          <cell r="H80">
            <v>86044.91</v>
          </cell>
        </row>
        <row r="81">
          <cell r="E81" t="str">
            <v>Other income</v>
          </cell>
          <cell r="H81">
            <v>-27706</v>
          </cell>
        </row>
        <row r="82">
          <cell r="H82">
            <v>58338.91</v>
          </cell>
        </row>
        <row r="83">
          <cell r="E83" t="str">
            <v>Boni/tantiemes/commissions</v>
          </cell>
          <cell r="H83">
            <v>0</v>
          </cell>
        </row>
        <row r="84">
          <cell r="E84" t="str">
            <v>Other income</v>
          </cell>
          <cell r="H84">
            <v>0</v>
          </cell>
        </row>
        <row r="85">
          <cell r="H85">
            <v>0</v>
          </cell>
        </row>
        <row r="86">
          <cell r="E86" t="str">
            <v>Fixed salaries and social charges</v>
          </cell>
          <cell r="H86">
            <v>17379.260000000002</v>
          </cell>
        </row>
        <row r="87">
          <cell r="E87" t="str">
            <v>Other income</v>
          </cell>
          <cell r="H87">
            <v>-8722</v>
          </cell>
        </row>
        <row r="88">
          <cell r="H88">
            <v>8657.260000000002</v>
          </cell>
        </row>
        <row r="89">
          <cell r="E89" t="str">
            <v>Fixed salaries and social charges</v>
          </cell>
          <cell r="H89">
            <v>0</v>
          </cell>
        </row>
        <row r="90">
          <cell r="E90" t="str">
            <v>Other income</v>
          </cell>
          <cell r="H90">
            <v>0</v>
          </cell>
        </row>
        <row r="91">
          <cell r="H91">
            <v>0</v>
          </cell>
        </row>
        <row r="92">
          <cell r="E92" t="str">
            <v>Outside help and temps</v>
          </cell>
          <cell r="H92">
            <v>0</v>
          </cell>
        </row>
        <row r="93">
          <cell r="E93" t="str">
            <v>Other income</v>
          </cell>
          <cell r="H93">
            <v>0</v>
          </cell>
        </row>
        <row r="94">
          <cell r="H94">
            <v>0</v>
          </cell>
        </row>
        <row r="95">
          <cell r="E95" t="str">
            <v>Education, training, seminars</v>
          </cell>
          <cell r="H95">
            <v>0</v>
          </cell>
        </row>
        <row r="96">
          <cell r="E96" t="str">
            <v>Other income</v>
          </cell>
          <cell r="H96">
            <v>0</v>
          </cell>
        </row>
        <row r="97">
          <cell r="H97">
            <v>0</v>
          </cell>
        </row>
        <row r="98">
          <cell r="E98" t="str">
            <v>Recruiting and staff transfer</v>
          </cell>
          <cell r="H98">
            <v>0</v>
          </cell>
        </row>
        <row r="99">
          <cell r="E99" t="str">
            <v>Other income</v>
          </cell>
          <cell r="H99">
            <v>0</v>
          </cell>
        </row>
        <row r="100">
          <cell r="H100">
            <v>0</v>
          </cell>
        </row>
        <row r="101">
          <cell r="E101" t="str">
            <v>Fixed salaries and social charges</v>
          </cell>
          <cell r="H101">
            <v>0</v>
          </cell>
        </row>
        <row r="102">
          <cell r="E102" t="str">
            <v>Other income</v>
          </cell>
          <cell r="H102">
            <v>0</v>
          </cell>
        </row>
        <row r="103">
          <cell r="H103">
            <v>0</v>
          </cell>
        </row>
        <row r="104">
          <cell r="E104" t="str">
            <v>Occupancy</v>
          </cell>
          <cell r="H104">
            <v>8255.9600000000009</v>
          </cell>
        </row>
        <row r="105">
          <cell r="E105" t="str">
            <v>Other income</v>
          </cell>
          <cell r="H105">
            <v>0</v>
          </cell>
        </row>
        <row r="106">
          <cell r="H106">
            <v>8255.9600000000009</v>
          </cell>
        </row>
        <row r="107">
          <cell r="E107" t="str">
            <v>Communications</v>
          </cell>
          <cell r="H107">
            <v>0</v>
          </cell>
        </row>
        <row r="108">
          <cell r="E108" t="str">
            <v>Communications</v>
          </cell>
          <cell r="H108">
            <v>6123.74</v>
          </cell>
        </row>
        <row r="109">
          <cell r="E109" t="str">
            <v>Other income</v>
          </cell>
          <cell r="H109">
            <v>-525</v>
          </cell>
        </row>
        <row r="110">
          <cell r="H110">
            <v>5598.74</v>
          </cell>
        </row>
        <row r="111">
          <cell r="E111" t="str">
            <v>Computers, furniture and equipment</v>
          </cell>
          <cell r="H111">
            <v>1031.5999999999999</v>
          </cell>
        </row>
        <row r="112">
          <cell r="E112" t="str">
            <v>Other income</v>
          </cell>
          <cell r="H112">
            <v>0</v>
          </cell>
        </row>
        <row r="113">
          <cell r="H113">
            <v>1031.5999999999999</v>
          </cell>
        </row>
        <row r="114">
          <cell r="E114" t="str">
            <v>Consulting</v>
          </cell>
          <cell r="H114">
            <v>25604.83</v>
          </cell>
        </row>
        <row r="115">
          <cell r="E115" t="str">
            <v>Other income</v>
          </cell>
          <cell r="H115">
            <v>0</v>
          </cell>
        </row>
        <row r="116">
          <cell r="H116">
            <v>25604.83</v>
          </cell>
        </row>
        <row r="117">
          <cell r="E117" t="str">
            <v>External/contracted services</v>
          </cell>
          <cell r="H117">
            <v>14528.39</v>
          </cell>
        </row>
        <row r="118">
          <cell r="E118" t="str">
            <v>Other income</v>
          </cell>
          <cell r="H118">
            <v>0</v>
          </cell>
        </row>
        <row r="119">
          <cell r="H119">
            <v>14528.39</v>
          </cell>
        </row>
        <row r="120">
          <cell r="E120" t="str">
            <v>Marketing and advertising</v>
          </cell>
          <cell r="H120">
            <v>0</v>
          </cell>
        </row>
        <row r="121">
          <cell r="E121" t="str">
            <v>Other income</v>
          </cell>
          <cell r="H121">
            <v>0</v>
          </cell>
        </row>
        <row r="122">
          <cell r="H122">
            <v>0</v>
          </cell>
        </row>
        <row r="123">
          <cell r="E123" t="str">
            <v>Legal and claim settlement</v>
          </cell>
          <cell r="H123">
            <v>0</v>
          </cell>
        </row>
        <row r="124">
          <cell r="E124" t="str">
            <v>Other income</v>
          </cell>
          <cell r="H124">
            <v>0</v>
          </cell>
        </row>
        <row r="125">
          <cell r="H125">
            <v>0</v>
          </cell>
        </row>
        <row r="126">
          <cell r="E126" t="str">
            <v>Supplies, postage and shipping</v>
          </cell>
          <cell r="H126">
            <v>1579.1299999999999</v>
          </cell>
        </row>
        <row r="127">
          <cell r="E127" t="str">
            <v>Other income</v>
          </cell>
          <cell r="H127">
            <v>0</v>
          </cell>
        </row>
        <row r="128">
          <cell r="H128">
            <v>1579.1299999999999</v>
          </cell>
        </row>
        <row r="129">
          <cell r="E129" t="str">
            <v>Travel and entertainment</v>
          </cell>
          <cell r="H129">
            <v>4836.55</v>
          </cell>
        </row>
        <row r="130">
          <cell r="E130" t="str">
            <v>Other income</v>
          </cell>
          <cell r="H130">
            <v>-2072</v>
          </cell>
        </row>
        <row r="131">
          <cell r="H131">
            <v>2764.55</v>
          </cell>
        </row>
        <row r="132">
          <cell r="E132" t="str">
            <v>Board of directors` expense</v>
          </cell>
          <cell r="H132">
            <v>0</v>
          </cell>
        </row>
        <row r="133">
          <cell r="E133" t="str">
            <v>Other income</v>
          </cell>
          <cell r="H133">
            <v>0</v>
          </cell>
        </row>
        <row r="134">
          <cell r="H134">
            <v>0</v>
          </cell>
        </row>
        <row r="135">
          <cell r="E135" t="str">
            <v>Outside audit services</v>
          </cell>
          <cell r="H135">
            <v>0</v>
          </cell>
        </row>
        <row r="136">
          <cell r="E136" t="str">
            <v>Other income</v>
          </cell>
          <cell r="H136">
            <v>0</v>
          </cell>
        </row>
        <row r="137">
          <cell r="H137">
            <v>0</v>
          </cell>
        </row>
        <row r="138">
          <cell r="E138" t="str">
            <v>Insurance and corporate expense</v>
          </cell>
          <cell r="H138">
            <v>5808.13</v>
          </cell>
        </row>
        <row r="139">
          <cell r="E139" t="str">
            <v>Other income</v>
          </cell>
          <cell r="H139">
            <v>0</v>
          </cell>
        </row>
        <row r="140">
          <cell r="H140">
            <v>5808.13</v>
          </cell>
        </row>
        <row r="141">
          <cell r="E141" t="str">
            <v>Net income of other partners</v>
          </cell>
          <cell r="H141">
            <v>0</v>
          </cell>
        </row>
        <row r="142">
          <cell r="E142" t="str">
            <v>Taxes, licenses and fees</v>
          </cell>
          <cell r="H142">
            <v>0</v>
          </cell>
        </row>
        <row r="143">
          <cell r="E143" t="str">
            <v>Other income</v>
          </cell>
          <cell r="H143">
            <v>0</v>
          </cell>
        </row>
        <row r="144">
          <cell r="H144">
            <v>0</v>
          </cell>
        </row>
        <row r="145">
          <cell r="E145" t="str">
            <v>for asset management fees</v>
          </cell>
          <cell r="H145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2004"/>
      <sheetName val="2003"/>
      <sheetName val="2002"/>
      <sheetName val="2001"/>
      <sheetName val="10130104 (2)"/>
      <sheetName val="10130104"/>
      <sheetName val="1602-97"/>
      <sheetName val="1602-98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B_RET"/>
      <sheetName val="เงินกู้ธนชาติ"/>
      <sheetName val="P&amp;L"/>
      <sheetName val="เงินกู้ MGC"/>
      <sheetName val="PM-TE"/>
      <sheetName val="1602-97"/>
      <sheetName val="BS"/>
      <sheetName val="GAAP Pru"/>
      <sheetName val="anaysis_sheet"/>
      <sheetName val="인원계획-미화"/>
      <sheetName val="CIPA"/>
      <sheetName val="0.1keyAssumption"/>
      <sheetName val="0.0ControlSheet"/>
      <sheetName val="TrialBalance Q3-2002"/>
      <sheetName val="PGMMNG"/>
      <sheetName val="A"/>
      <sheetName val="detail_profit&amp;loss"/>
      <sheetName val="Sheet1"/>
      <sheetName val="BS-Thai"/>
      <sheetName val="GAAP_Pru"/>
      <sheetName val="เงินกู้_MGC"/>
      <sheetName val="TrialBalance_Q3-2002"/>
      <sheetName val="0_1keyAssumption"/>
      <sheetName val="0_0ControlSheet"/>
      <sheetName val="PL(U-1)"/>
      <sheetName val="BMCT2003"/>
      <sheetName val="TB-2001-Apr'01"/>
      <sheetName val="Trial Balance"/>
      <sheetName val="3.6.08 Lookup"/>
      <sheetName val="Master"/>
      <sheetName val="97B_RET.XLS"/>
      <sheetName val="Retail 1291 Press on 1010"/>
      <sheetName val="K-10"/>
      <sheetName val="INPUT DATA"/>
      <sheetName val="INV.CR-Asset"/>
      <sheetName val="MATERIAL JUNE 2008"/>
      <sheetName val="INDIRECT JUNE 2008"/>
      <sheetName val="JUNE1"/>
      <sheetName val="IBASE"/>
      <sheetName val="ex 1"/>
      <sheetName val="Material"/>
      <sheetName val="Deatail SCB P4C JUN'06"/>
      <sheetName val="REV"/>
      <sheetName val="WACC"/>
      <sheetName val="desc"/>
      <sheetName val="type"/>
      <sheetName val="GEFin"/>
      <sheetName val="ตั๋วเงินรับ"/>
      <sheetName val="Pricelist"/>
      <sheetName val="GAAP_Pru1"/>
      <sheetName val="เงินกู้_MGC1"/>
      <sheetName val="TrialBalance_Q3-20021"/>
      <sheetName val="0_1keyAssumption1"/>
      <sheetName val="0_0ControlSheet1"/>
      <sheetName val="Trial_Balance"/>
      <sheetName val="3_6_08_Lookup"/>
      <sheetName val="97B_RET_XLS"/>
      <sheetName val="Retail_1291_Press_on_1010"/>
      <sheetName val="INPUT_DATA"/>
      <sheetName val="INV_CR-Asset"/>
      <sheetName val="MATERIAL_JUNE_2008"/>
      <sheetName val="INDIRECT_JUNE_2008"/>
      <sheetName val="ex_1"/>
      <sheetName val="GAAP_Pru2"/>
      <sheetName val="เงินกู้_MGC2"/>
      <sheetName val="TrialBalance_Q3-20022"/>
      <sheetName val="0_1keyAssumption2"/>
      <sheetName val="0_0ControlSheet2"/>
      <sheetName val="Trial_Balance1"/>
      <sheetName val="3_6_08_Lookup1"/>
      <sheetName val="97B_RET_XLS1"/>
      <sheetName val="Retail_1291_Press_on_10101"/>
      <sheetName val="INPUT_DATA1"/>
      <sheetName val="INV_CR-Asset1"/>
      <sheetName val="MATERIAL_JUNE_20081"/>
      <sheetName val="INDIRECT_JUNE_20081"/>
      <sheetName val="ex_11"/>
      <sheetName val="GAAP_Pru3"/>
      <sheetName val="เงินกู้_MGC3"/>
      <sheetName val="TrialBalance_Q3-20023"/>
      <sheetName val="0_1keyAssumption3"/>
      <sheetName val="0_0ControlSheet3"/>
      <sheetName val="Trial_Balance2"/>
      <sheetName val="3_6_08_Lookup2"/>
      <sheetName val="97B_RET_XLS2"/>
      <sheetName val="Retail_1291_Press_on_10102"/>
      <sheetName val="INPUT_DATA2"/>
      <sheetName val="INV_CR-Asset2"/>
      <sheetName val="MATERIAL_JUNE_20082"/>
      <sheetName val="INDIRECT_JUNE_20082"/>
      <sheetName val="ex_12"/>
      <sheetName val="GAAP_Pru4"/>
      <sheetName val="เงินกู้_MGC4"/>
      <sheetName val="TrialBalance_Q3-20024"/>
      <sheetName val="0_1keyAssumption4"/>
      <sheetName val="0_0ControlSheet4"/>
      <sheetName val="Trial_Balance3"/>
      <sheetName val="3_6_08_Lookup3"/>
      <sheetName val="97B_RET_XLS3"/>
      <sheetName val="Retail_1291_Press_on_10103"/>
      <sheetName val="INPUT_DATA3"/>
      <sheetName val="INV_CR-Asset3"/>
      <sheetName val="MATERIAL_JUNE_20083"/>
      <sheetName val="INDIRECT_JUNE_20083"/>
      <sheetName val="ex_13"/>
      <sheetName val="GAAP_Pru5"/>
      <sheetName val="เงินกู้_MGC5"/>
      <sheetName val="TrialBalance_Q3-20025"/>
      <sheetName val="0_1keyAssumption5"/>
      <sheetName val="0_0ControlSheet5"/>
      <sheetName val="Trial_Balance4"/>
      <sheetName val="3_6_08_Lookup4"/>
      <sheetName val="97B_RET_XLS4"/>
      <sheetName val="Retail_1291_Press_on_10104"/>
      <sheetName val="INPUT_DATA4"/>
      <sheetName val="INV_CR-Asset4"/>
      <sheetName val="MATERIAL_JUNE_20084"/>
      <sheetName val="INDIRECT_JUNE_20084"/>
      <sheetName val="ex_14"/>
      <sheetName val="Deatail_SCB_P4C_JUN'06"/>
      <sheetName val="BAL"/>
      <sheetName val="Data"/>
    </sheetNames>
    <definedNames>
      <definedName name="Print_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  <sheetData sheetId="121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อัตราค่าบรรทุก"/>
      <sheetName val="Employee"/>
      <sheetName val="JobOrder"/>
      <sheetName val="_2__xls__2__xls_COV"/>
      <sheetName val="EQ4NTV"/>
      <sheetName val="Puu Pud pong"/>
      <sheetName val="Teriyaki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Cash for Interest"/>
      <sheetName val="2Cash for Tax(Adv. WHT)"/>
      <sheetName val="3Detail of cash flow"/>
      <sheetName val="4AP-Fixed Asset"/>
      <sheetName val="5aging"/>
      <sheetName val="6Investement-other co."/>
      <sheetName val="7Long term liabilities"/>
      <sheetName val="8Commitment&amp;Contigent lia"/>
      <sheetName val="9Fair Value "/>
      <sheetName val="10Segment report"/>
      <sheetName val="11Related Co.transaction"/>
      <sheetName val="sb"/>
      <sheetName val="hcc"/>
      <sheetName val="AP-FAsb"/>
      <sheetName val="AP-FAry"/>
      <sheetName val="AP-FAHCC"/>
      <sheetName val="ตั๋วเงินรับ"/>
      <sheetName val="W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Lead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Sale0311"/>
      <sheetName val="Header"/>
      <sheetName val="DEP12"/>
      <sheetName val="HH"/>
      <sheetName val="rm list"/>
      <sheetName val="supplier"/>
      <sheetName val="EQ4NTV"/>
      <sheetName val="rm_list"/>
      <sheetName val="CODE,NAME"/>
      <sheetName val="rm_list1"/>
      <sheetName val="Selection Criteri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>
            <v>0</v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>
            <v>0</v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>
            <v>0</v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>
            <v>0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>
            <v>0</v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>
            <v>0</v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>
            <v>0</v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>
            <v>0</v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>
            <v>0</v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>
            <v>0</v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>
            <v>0</v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>
            <v>0</v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>
            <v>0</v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>
            <v>0</v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>
            <v>0</v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>
            <v>0</v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>
            <v>0</v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>
            <v>0</v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>
            <v>0</v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>
            <v>0</v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>
            <v>0</v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>
            <v>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>
            <v>0</v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>
            <v>0</v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>
            <v>0</v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>
            <v>0</v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>
            <v>0</v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>
            <v>0</v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>
            <v>0</v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>
            <v>0</v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>
            <v>0</v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>
            <v>0</v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>
            <v>0</v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>
            <v>0</v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>
            <v>0</v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>
            <v>0</v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>
            <v>0</v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>
            <v>0</v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>
            <v>0</v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>
            <v>0</v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>
            <v>0</v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>
            <v>0</v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>
            <v>0</v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>
            <v>0</v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>
            <v>0</v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>
            <v>0</v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>
            <v>0</v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>
            <v>0</v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>
            <v>0</v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>
            <v>0</v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>
            <v>0</v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>
            <v>0</v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>
            <v>0</v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>
            <v>0</v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>
            <v>0</v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>
            <v>0</v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>
            <v>0</v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>
            <v>0</v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>
            <v>0</v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>
            <v>0</v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>
            <v>0</v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>
            <v>0</v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>
            <v>0</v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>
            <v>0</v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>
            <v>0</v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>
            <v>0</v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>
            <v>0</v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>
            <v>0</v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>
            <v>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>
            <v>0</v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>
            <v>0</v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>
            <v>0</v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>
            <v>0</v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>
            <v>0</v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>
            <v>0</v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>
            <v>0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>
            <v>0</v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>
            <v>0</v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>
            <v>0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>
            <v>0</v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>
            <v>0</v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>
            <v>0</v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>
            <v>0</v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>
            <v>0</v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>
            <v>0</v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>
            <v>0</v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>
            <v>0</v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>
            <v>0</v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>
            <v>0</v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>
            <v>0</v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>
            <v>0</v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>
            <v>0</v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>
            <v>0</v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>
            <v>0</v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>
            <v>0</v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>
            <v>0</v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>
            <v>0</v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>
            <v>0</v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>
            <v>0</v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>
            <v>0</v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>
            <v>0</v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>
            <v>0</v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>
            <v>0</v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>
            <v>0</v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>
            <v>0</v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>
            <v>0</v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>
            <v>0</v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>
            <v>0</v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>
            <v>0</v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>
            <v>0</v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>
            <v>0</v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>
            <v>0</v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>
            <v>0</v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>
            <v>0</v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>
            <v>0</v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>
            <v>0</v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>
            <v>0</v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>
            <v>0</v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>
            <v>0</v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>
            <v>0</v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>
            <v>0</v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>
            <v>0</v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>
            <v>0</v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>
            <v>0</v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>
            <v>0</v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>
            <v>0</v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>
            <v>0</v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>
            <v>0</v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>
            <v>0</v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>
            <v>0</v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>
            <v>0</v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>
            <v>0</v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>
            <v>0</v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>
            <v>0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>
            <v>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>
            <v>0</v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>
            <v>0</v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>
            <v>0</v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>
            <v>0</v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>
            <v>0</v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>
            <v>0</v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>
            <v>0</v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>
            <v>0</v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>
            <v>0</v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>
            <v>0</v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>
            <v>0</v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>
            <v>0</v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>
            <v>0</v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>
            <v>0</v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>
            <v>0</v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>
            <v>0</v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>
            <v>0</v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>
            <v>0</v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>
            <v>0</v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>
            <v>0</v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>
            <v>0</v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>
            <v>0</v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>
            <v>0</v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>
            <v>0</v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>
            <v>0</v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>
            <v>0</v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>
            <v>0</v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>
            <v>0</v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>
            <v>0</v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>
            <v>0</v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>
            <v>0</v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>
            <v>0</v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>
            <v>0</v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>
            <v>0</v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>
            <v>0</v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>
            <v>0</v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>
            <v>0</v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>
            <v>0</v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>
            <v>0</v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>
            <v>0</v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>
            <v>0</v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>
            <v>0</v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>
            <v>0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>
            <v>0</v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>
            <v>0</v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>
            <v>0</v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>
            <v>0</v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>
            <v>0</v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>
            <v>0</v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>
            <v>0</v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>
            <v>0</v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>
            <v>0</v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>
            <v>0</v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>
            <v>0</v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>
            <v>0</v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>
            <v>0</v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>
            <v>0</v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>
            <v>0</v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>
            <v>0</v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>
            <v>0</v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>
            <v>0</v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>
            <v>0</v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>
            <v>0</v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>
            <v>0</v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>
            <v>0</v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>
            <v>0</v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>
            <v>0</v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>
            <v>0</v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>
            <v>0</v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>
            <v>0</v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>
            <v>0</v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>
            <v>0</v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>
            <v>0</v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>
            <v>0</v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>
            <v>0</v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>
            <v>0</v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>
            <v>0</v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>
            <v>0</v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>
            <v>0</v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>
            <v>0</v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>
            <v>0</v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>
            <v>0</v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>
            <v>0</v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>
            <v>0</v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>
            <v>0</v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>
            <v>0</v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RAT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RAT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INVOICE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RATE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Sale0307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Sale0402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>
        <row r="2">
          <cell r="A2" t="str">
            <v>L040278</v>
          </cell>
        </row>
      </sheetData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Sale040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>
        <row r="1">
          <cell r="A1" t="str">
            <v>INVOICE</v>
          </cell>
        </row>
      </sheetData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Sale0406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>
        <row r="1">
          <cell r="A1" t="str">
            <v>INVOICE</v>
          </cell>
        </row>
      </sheetData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ew JV."/>
      <sheetName val="Bank reconcile"/>
      <sheetName val="Aging"/>
      <sheetName val="E-3 AR provision"/>
      <sheetName val="E-3.1 Provision"/>
      <sheetName val="Detail of AR hotel"/>
      <sheetName val="Review credit note"/>
      <sheetName val="stock take"/>
      <sheetName val="agv cost"/>
      <sheetName val="K at DL"/>
      <sheetName val="fixed assets"/>
      <sheetName val="Ana depre "/>
      <sheetName val="N-4 Possible accrued"/>
      <sheetName val="Portion Q"/>
      <sheetName val="sale reconcile"/>
      <sheetName val="detail sale rec"/>
      <sheetName val="payroll-hotel"/>
      <sheetName val="payroll-ho"/>
      <sheetName val="Ana room rate"/>
      <sheetName val="GP"/>
      <sheetName val="ana u5"/>
      <sheetName val="ana u5 nov"/>
      <sheetName val="MGT fee"/>
      <sheetName val="selling &amp; admin."/>
      <sheetName val="Sheet3"/>
      <sheetName val="interest rate"/>
      <sheetName val="N-4 Possible accrued (2)"/>
      <sheetName val="set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Aging"/>
      <sheetName val="JC2003"/>
      <sheetName val="MONTHLY"/>
      <sheetName val="7.1_CUM"/>
      <sheetName val="Sale 0411"/>
      <sheetName val="ปัจจุบัน_2"/>
      <sheetName val="Sale_05022"/>
      <sheetName val="Sale_0411"/>
      <sheetName val="Sheet1"/>
      <sheetName val="cal (2)"/>
      <sheetName val="ปัจจุบัน_3"/>
      <sheetName val="Sale_05023"/>
      <sheetName val="Sale_04111"/>
      <sheetName val="Detail"/>
      <sheetName val="G Chart"/>
      <sheetName val="M_Maincomp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detail-AOP"/>
      <sheetName val="detail-Act"/>
      <sheetName val="ชีวิต 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งบดุล"/>
      <sheetName val="Fagor04-A3112e"/>
      <sheetName val="A"/>
      <sheetName val="TP"/>
      <sheetName val="เครื่องตกแต่ง"/>
      <sheetName val="เครื่องมือ"/>
      <sheetName val="อาคาร"/>
      <sheetName val="発停サイクル表"/>
      <sheetName val="PL-Kip(after adj)"/>
      <sheetName val="STart"/>
      <sheetName val="Prft&amp;Loss"/>
      <sheetName val="FIN TB_SI"/>
      <sheetName val="Standing data"/>
      <sheetName val="Sale 0401"/>
      <sheetName val="criteria"/>
      <sheetName val="Sheet3"/>
      <sheetName val="FF-2"/>
      <sheetName val="INFO"/>
      <sheetName val="DateBase"/>
      <sheetName val="Foreign exchange rate"/>
      <sheetName val="Addition_AUC"/>
      <sheetName val="PHSB-GL-TB"/>
      <sheetName val="cal_(2)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คชจ.ดำเนินงาน6-43"/>
      <sheetName val="Entity Data"/>
      <sheetName val="Sale0403"/>
      <sheetName val="gl"/>
      <sheetName val="3월가격"/>
      <sheetName val="U"/>
      <sheetName val="B"/>
      <sheetName val="Stock Aging"/>
      <sheetName val="ops tb"/>
      <sheetName val="TB_55(6M)"/>
      <sheetName val="GIVTR00P"/>
      <sheetName val="FF_2 _1_"/>
      <sheetName val="Sampling"/>
      <sheetName val="Header"/>
      <sheetName val="Raw Material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10"/>
      <sheetName val="tax-ss"/>
      <sheetName val="Reimbursements"/>
      <sheetName val="Thai Summit PKK-HW"/>
      <sheetName val="gold แลกทอง"/>
      <sheetName val="Tornado 4.7 Component List"/>
      <sheetName val="FF_21_a_"/>
      <sheetName val="GL CB"/>
      <sheetName val="GL M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วงเครดิต 3"/>
      <sheetName val="Vat7% ภายในเดือน_Junต้นฉบับ"/>
      <sheetName val="1120"/>
      <sheetName val="Type"/>
      <sheetName val="Trial Balance"/>
      <sheetName val="JJDHT"/>
      <sheetName val="???????? 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D200-30.2"/>
      <sheetName val="日程管理表"/>
      <sheetName val="114W2次設変部品確認（組立） (3)"/>
      <sheetName val="C-3"/>
      <sheetName val="Q2 EXPECTED"/>
      <sheetName val="กระดาษทำการ"/>
      <sheetName val="Customer"/>
      <sheetName val="ยานพาหนะ"/>
      <sheetName val="7_1_CUM"/>
      <sheetName val="Sale_0501"/>
      <sheetName val="Sale_0407"/>
      <sheetName val="Gain_Loss_Calculation"/>
      <sheetName val="Sale_0408"/>
      <sheetName val="CORPORATE TAX01"/>
      <sheetName val="BGT97STAFF"/>
      <sheetName val="เงินกู้ธนชาติ"/>
      <sheetName val="CA Sheet"/>
      <sheetName val="(O3) CA Sheet"/>
      <sheetName val="AFA"/>
      <sheetName val="เงินกู้ MGC"/>
      <sheetName val="Q3-46"/>
      <sheetName val="New Item"/>
      <sheetName val="E"/>
      <sheetName val="B- 1"/>
      <sheetName val="Details"/>
      <sheetName val="Company Info"/>
      <sheetName val="CA Comp"/>
      <sheetName val="SH-C"/>
      <sheetName val="SH-F"/>
      <sheetName val="SH-A"/>
      <sheetName val="K-5"/>
      <sheetName val="#REF!"/>
      <sheetName val="PNT-QUOT-#3"/>
      <sheetName val="COAT&amp;WRAP-QIOT-#3"/>
      <sheetName val="สูตรCustomer"/>
      <sheetName val="สูตรSupplier"/>
      <sheetName val="SPARES"/>
      <sheetName val="Rates"/>
      <sheetName val="Cum.91-93"/>
      <sheetName val="Dec 94"/>
      <sheetName val="PortSTDSave"/>
      <sheetName val="cashflowcomp"/>
      <sheetName val="CBO0497"/>
      <sheetName val="Energy(update)"/>
      <sheetName val="PL_A05 APA Input"/>
      <sheetName val="cost4-47"/>
      <sheetName val="F-5"/>
      <sheetName val="FF-21(a)"/>
      <sheetName val="#Lookup"/>
      <sheetName val="Non-Statistical Sampling Master"/>
      <sheetName val="Two Step Revenue Testing Master"/>
      <sheetName val="Global Data"/>
      <sheetName val="計画値"/>
      <sheetName val="Appx B"/>
      <sheetName val="FF-4"/>
      <sheetName val="Links"/>
      <sheetName val="Financial Highlights"/>
      <sheetName val="61 HR"/>
      <sheetName val="65 FINANCE"/>
      <sheetName val="Menu"/>
      <sheetName val="MFA"/>
      <sheetName val="PC3100"/>
      <sheetName val="อุปกรณ์ a2"/>
      <sheetName val="อุปกรณ์ a1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U4-Recruitment"/>
      <sheetName val="NewIndex_ห้ามลบ "/>
      <sheetName val="CL-DP"/>
      <sheetName val="Wkgs_BS Lead"/>
      <sheetName val="Drop down"/>
      <sheetName val="Summary PL Y2020 RD ไม่รวมปันผล"/>
      <sheetName val="K2"/>
      <sheetName val="CA"/>
      <sheetName val="TB12-42"/>
      <sheetName val="AP 49"/>
      <sheetName val="Sum_THB"/>
      <sheetName val="JAN"/>
      <sheetName val="DPLA"/>
      <sheetName val="Foreign_exchange_rate"/>
      <sheetName val="FIN_TB_SI"/>
      <sheetName val="ปัจจุบัน_10"/>
      <sheetName val="Sale_050210"/>
      <sheetName val="Sale_04118"/>
      <sheetName val="cal_(2)2"/>
      <sheetName val="Data_27"/>
      <sheetName val="Foreign_exchange_rate1"/>
      <sheetName val="ชีวิต_1"/>
      <sheetName val="พค45_7"/>
      <sheetName val="Doubble_dip7"/>
      <sheetName val="Spoilge_LC_SSC37"/>
      <sheetName val="FIN_TB_SI1"/>
      <sheetName val="79_นอร์ธปาร์ค_0210521"/>
      <sheetName val="PL_from_Finpack1"/>
      <sheetName val="TB_SAP1"/>
      <sheetName val="SAM_191"/>
      <sheetName val="S_Comprehensive_Income1"/>
      <sheetName val="Staff_List1"/>
      <sheetName val="????????_"/>
      <sheetName val="D200-30_2"/>
      <sheetName val="ops_tb1"/>
      <sheetName val="PL-Kip(after_adj)2"/>
      <sheetName val="Raw_Material"/>
      <sheetName val="Standing_data"/>
      <sheetName val="Sale_0401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G_Chart"/>
      <sheetName val="Y2020_INSP,_REPAIR,_OVH__1"/>
      <sheetName val="AIRCRAFT_DUE_INSP_20191"/>
      <sheetName val="DATA_20201"/>
      <sheetName val="2019F_vs_2019B1"/>
      <sheetName val="Trial_Balance"/>
      <sheetName val="114W2次設変部品確認（組立）_(3)"/>
      <sheetName val="GL_CB"/>
      <sheetName val="Stock_Aging"/>
      <sheetName val="FF_2__1_"/>
      <sheetName val="6A_CA"/>
      <sheetName val="C_1"/>
      <sheetName val="Seagate__share_in_units"/>
      <sheetName val="ADJ_-_RATE"/>
      <sheetName val="10-1_Media"/>
      <sheetName val="Linkage_Quote"/>
      <sheetName val="K4__F&amp;F"/>
      <sheetName val="งบทดลองปภพ_4-47"/>
      <sheetName val="Customize_Your_Loan_Manager"/>
      <sheetName val="IBA_&lt;O3&gt;"/>
      <sheetName val="Loan_Amortization_Table"/>
      <sheetName val="Thai_Summit_PKK-HW"/>
      <sheetName val="gold_แลกทอง"/>
      <sheetName val="Tornado_4_7_Component_List"/>
      <sheetName val="GL_M"/>
      <sheetName val="Vat7%_ภายในเดือน_Junต้นฉบับ"/>
      <sheetName val="CORPORATE_TAX01"/>
      <sheetName val="วงเครดิต_3"/>
      <sheetName val="CA_Sheet"/>
      <sheetName val="(O3)_CA_Sheet"/>
      <sheetName val="เงินกู้_MGC"/>
      <sheetName val="B-_1"/>
      <sheetName val="New_Item"/>
      <sheetName val="Company_Info"/>
      <sheetName val="CA_Comp"/>
      <sheetName val="Q2_EXPECTED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Adj&amp;Rje(Z820) "/>
      <sheetName val="U-2.1"/>
      <sheetName val="boq"/>
      <sheetName val="1) Asset Valuation"/>
      <sheetName val="RAMP Fin"/>
      <sheetName val="อัตราค่าบรรทุก"/>
      <sheetName val="VariableII  period"/>
      <sheetName val="TrialBalance Q3-2002"/>
      <sheetName val="ChqDemo-BBLApr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Asset &amp; Liability"/>
      <sheetName val="Net asset value"/>
      <sheetName val="Ex-Rates"/>
      <sheetName val="_"/>
      <sheetName val="7_1_CUM2"/>
      <sheetName val="????????_1"/>
      <sheetName val="G_Chart1"/>
      <sheetName val="Trial_Balance1"/>
      <sheetName val="ops_tb3"/>
      <sheetName val="7_1_CUM3"/>
      <sheetName val="Foreign_exchange_rate2"/>
      <sheetName val="FIN_TB_SI2"/>
      <sheetName val="Sale_05012"/>
      <sheetName val="Sale_04072"/>
      <sheetName val="Gain_Loss_Calculation2"/>
      <sheetName val="Sale_04082"/>
      <sheetName val="????????_2"/>
      <sheetName val="G_Chart2"/>
      <sheetName val="Trial_Balance2"/>
      <sheetName val="cal_(2)4"/>
      <sheetName val="7_1_CUM4"/>
      <sheetName val="ops_tb4"/>
      <sheetName val="ชีวิต_3"/>
      <sheetName val="Foreign_exchange_rate3"/>
      <sheetName val="FIN_TB_SI3"/>
      <sheetName val="79_นอร์ธปาร์ค_0210523"/>
      <sheetName val="PL_from_Finpack3"/>
      <sheetName val="TB_SAP3"/>
      <sheetName val="SAM_193"/>
      <sheetName val="S_Comprehensive_Income3"/>
      <sheetName val="Staff_List3"/>
      <sheetName val="Sale_05013"/>
      <sheetName val="Sale_04073"/>
      <sheetName val="Gain_Loss_Calculation3"/>
      <sheetName val="Sale_04083"/>
      <sheetName val="????????_3"/>
      <sheetName val="G_Chart3"/>
      <sheetName val="Trial_Balance3"/>
      <sheetName val="ปัจจุบัน_12"/>
      <sheetName val="Sale_050212"/>
      <sheetName val="Sale_041110"/>
      <sheetName val="cal_(2)5"/>
      <sheetName val="Data_29"/>
      <sheetName val="ops_tb5"/>
      <sheetName val="พค45_9"/>
      <sheetName val="Doubble_dip9"/>
      <sheetName val="Spoilge_LC_SSC39"/>
      <sheetName val="7_1_CUM5"/>
      <sheetName val="ชีวิต_4"/>
      <sheetName val="Foreign_exchange_rate4"/>
      <sheetName val="FIN_TB_SI4"/>
      <sheetName val="79_นอร์ธปาร์ค_0210524"/>
      <sheetName val="PL_from_Finpack4"/>
      <sheetName val="TB_SAP4"/>
      <sheetName val="SAM_194"/>
      <sheetName val="S_Comprehensive_Income4"/>
      <sheetName val="Staff_List4"/>
      <sheetName val="Sale_05014"/>
      <sheetName val="Sale_04074"/>
      <sheetName val="Gain_Loss_Calculation4"/>
      <sheetName val="Sale_04084"/>
      <sheetName val="PL-Kip(after_adj)4"/>
      <sheetName val="????????_4"/>
      <sheetName val="G_Chart4"/>
      <sheetName val="Trial_Balance4"/>
      <sheetName val="Exp"/>
      <sheetName val="Drop-down"/>
      <sheetName val="Drop-downS"/>
      <sheetName val="ปัจจุบัน_13"/>
      <sheetName val="Sale_050213"/>
      <sheetName val="Data_210"/>
      <sheetName val="พค45_10"/>
      <sheetName val="Doubble_dip10"/>
      <sheetName val="Spoilge_LC_SSC310"/>
      <sheetName val="7_1_CUM6"/>
      <sheetName val="Sale_041111"/>
      <sheetName val="Staff_List5"/>
      <sheetName val="Sale_05015"/>
      <sheetName val="Sale_04075"/>
      <sheetName val="Gain_Loss_Calculation5"/>
      <sheetName val="Sale_04085"/>
      <sheetName val="cal_(2)6"/>
      <sheetName val="114W2次設変部品確認（組立）_(3)1"/>
      <sheetName val="GL_CB1"/>
      <sheetName val="FIN_TB_SI5"/>
      <sheetName val="ชีวิต_5"/>
      <sheetName val="79_นอร์ธปาร์ค_0210525"/>
      <sheetName val="PL_from_Finpack5"/>
      <sheetName val="TB_SAP5"/>
      <sheetName val="SAM_195"/>
      <sheetName val="S_Comprehensive_Income5"/>
      <sheetName val="Foreign_exchange_rate5"/>
      <sheetName val="PL-Kip(after_adj)5"/>
      <sheetName val="ops_tb6"/>
      <sheetName val="Standing_data2"/>
      <sheetName val="Sale_04012"/>
      <sheetName val="5)_Parameters2"/>
      <sheetName val="Sale_04042"/>
      <sheetName val="TB_Worksheet2"/>
      <sheetName val="งบทดลอง_-_ต_ค_25472"/>
      <sheetName val="addl_cost2"/>
      <sheetName val="คชจ_ดำเนินงาน6-432"/>
      <sheetName val="Entity_Data2"/>
      <sheetName val="Stock_Aging2"/>
      <sheetName val="Raw_Material2"/>
      <sheetName val="FF_2__1_2"/>
      <sheetName val="6A_CA2"/>
      <sheetName val="C_12"/>
      <sheetName val="Seagate__share_in_units2"/>
      <sheetName val="ADJ_-_RATE2"/>
      <sheetName val="10-1_Media2"/>
      <sheetName val="Linkage_Quote2"/>
      <sheetName val="Q2_EXPECTED1"/>
      <sheetName val="????????_5"/>
      <sheetName val="Trial_Balance5"/>
      <sheetName val="Y2020_INSP,_REPAIR,_OVH__3"/>
      <sheetName val="AIRCRAFT_DUE_INSP_20193"/>
      <sheetName val="DATA_20203"/>
      <sheetName val="2019F_vs_2019B3"/>
      <sheetName val="G_Chart5"/>
      <sheetName val="K4__F&amp;F1"/>
      <sheetName val="งบทดลองปภพ_4-471"/>
      <sheetName val="Customize_Your_Loan_Manager1"/>
      <sheetName val="IBA_&lt;O3&gt;1"/>
      <sheetName val="Loan_Amortization_Table1"/>
      <sheetName val="Thai_Summit_PKK-HW1"/>
      <sheetName val="gold_แลกทอง1"/>
      <sheetName val="Tornado_4_7_Component_List1"/>
      <sheetName val="GL_M1"/>
      <sheetName val="CORPORATE_TAX011"/>
      <sheetName val="วงเครดิต_31"/>
      <sheetName val="Vat7%_ภายในเดือน_Junต้นฉบับ1"/>
      <sheetName val="CA_Sheet1"/>
      <sheetName val="(O3)_CA_Sheet1"/>
      <sheetName val="เงินกู้_MGC1"/>
      <sheetName val="New_Item1"/>
      <sheetName val="B-_11"/>
      <sheetName val="Company_Info1"/>
      <sheetName val="CA_Comp1"/>
      <sheetName val="D200-30_21"/>
      <sheetName val="Cum_91-93"/>
      <sheetName val="Dec_94"/>
      <sheetName val="PL_A05_APA_Input"/>
      <sheetName val="Non-Statistical_Sampling_Master"/>
      <sheetName val="Two_Step_Revenue_Testing_Master"/>
      <sheetName val="Global_Data"/>
      <sheetName val="Appx_B"/>
      <sheetName val="Financial_Highlights"/>
      <sheetName val="61_HR"/>
      <sheetName val="65_FINANCE"/>
      <sheetName val="อุปกรณ์_a2"/>
      <sheetName val="อุปกรณ์_a1"/>
      <sheetName val="ADR_Occ_%_Trend"/>
      <sheetName val="Shenyang_Lido_"/>
      <sheetName val="Chengdu_Lido"/>
      <sheetName val="Beijing_Lido"/>
      <sheetName val="Galaxy_Cash_Position"/>
      <sheetName val="NewIndex_ห้ามลบ_"/>
      <sheetName val="Wkgs_BS_Lead"/>
      <sheetName val="Drop_down"/>
      <sheetName val="Summary_PL_Y2020_RD_ไม่รวมปันผล"/>
      <sheetName val="AP_49"/>
      <sheetName val="License_BOI"/>
      <sheetName val="Asset_Class"/>
      <sheetName val="Depre__Key"/>
      <sheetName val="Adj&amp;Rje(Z820)_"/>
      <sheetName val="U-2_1"/>
      <sheetName val="1)_Asset_Valuation"/>
      <sheetName val="RAMP_Fin"/>
      <sheetName val="VariableII__period"/>
      <sheetName val="TrialBalance_Q3-2002"/>
      <sheetName val="Asset_&amp;_Liability"/>
      <sheetName val="Net_asset_value"/>
      <sheetName val="ปัจจุบัน_14"/>
      <sheetName val="Sale_050214"/>
      <sheetName val="Data_211"/>
      <sheetName val="พค45_11"/>
      <sheetName val="Doubble_dip11"/>
      <sheetName val="Spoilge_LC_SSC311"/>
      <sheetName val="7_1_CUM7"/>
      <sheetName val="Sale_041112"/>
      <sheetName val="Staff_List6"/>
      <sheetName val="Sale_05016"/>
      <sheetName val="Sale_04076"/>
      <sheetName val="Gain_Loss_Calculation6"/>
      <sheetName val="Sale_04086"/>
      <sheetName val="cal_(2)7"/>
      <sheetName val="114W2次設変部品確認（組立）_(3)2"/>
      <sheetName val="GL_CB2"/>
      <sheetName val="FIN_TB_SI6"/>
      <sheetName val="ชีวิต_6"/>
      <sheetName val="79_นอร์ธปาร์ค_0210526"/>
      <sheetName val="PL_from_Finpack6"/>
      <sheetName val="TB_SAP6"/>
      <sheetName val="SAM_196"/>
      <sheetName val="S_Comprehensive_Income6"/>
      <sheetName val="Foreign_exchange_rate6"/>
      <sheetName val="PL-Kip(after_adj)6"/>
      <sheetName val="ops_tb7"/>
      <sheetName val="Standing_data3"/>
      <sheetName val="Sale_04013"/>
      <sheetName val="5)_Parameters3"/>
      <sheetName val="Sale_04043"/>
      <sheetName val="TB_Worksheet3"/>
      <sheetName val="งบทดลอง_-_ต_ค_25473"/>
      <sheetName val="addl_cost3"/>
      <sheetName val="คชจ_ดำเนินงาน6-433"/>
      <sheetName val="Entity_Data3"/>
      <sheetName val="Stock_Aging3"/>
      <sheetName val="Raw_Material3"/>
      <sheetName val="FF_2__1_3"/>
      <sheetName val="6A_CA3"/>
      <sheetName val="C_13"/>
      <sheetName val="Seagate__share_in_units3"/>
      <sheetName val="ADJ_-_RATE3"/>
      <sheetName val="10-1_Media3"/>
      <sheetName val="Linkage_Quote3"/>
      <sheetName val="Q2_EXPECTED2"/>
      <sheetName val="????????_6"/>
      <sheetName val="Trial_Balance6"/>
      <sheetName val="Y2020_INSP,_REPAIR,_OVH__4"/>
      <sheetName val="AIRCRAFT_DUE_INSP_20194"/>
      <sheetName val="DATA_20204"/>
      <sheetName val="2019F_vs_2019B4"/>
      <sheetName val="G_Chart6"/>
      <sheetName val="K4__F&amp;F2"/>
      <sheetName val="งบทดลองปภพ_4-472"/>
      <sheetName val="Customize_Your_Loan_Manager2"/>
      <sheetName val="IBA_&lt;O3&gt;2"/>
      <sheetName val="Loan_Amortization_Table2"/>
      <sheetName val="Thai_Summit_PKK-HW2"/>
      <sheetName val="gold_แลกทอง2"/>
      <sheetName val="Tornado_4_7_Component_List2"/>
      <sheetName val="GL_M2"/>
      <sheetName val="CORPORATE_TAX012"/>
      <sheetName val="วงเครดิต_32"/>
      <sheetName val="Vat7%_ภายในเดือน_Junต้นฉบับ2"/>
      <sheetName val="CA_Sheet2"/>
      <sheetName val="(O3)_CA_Sheet2"/>
      <sheetName val="เงินกู้_MGC2"/>
      <sheetName val="New_Item2"/>
      <sheetName val="B-_12"/>
      <sheetName val="Company_Info2"/>
      <sheetName val="CA_Comp2"/>
      <sheetName val="D200-30_22"/>
      <sheetName val="Cum_91-931"/>
      <sheetName val="Dec_941"/>
      <sheetName val="PL_A05_APA_Input1"/>
      <sheetName val="Non-Statistical_Sampling_Maste1"/>
      <sheetName val="Two_Step_Revenue_Testing_Maste1"/>
      <sheetName val="Global_Data1"/>
      <sheetName val="Appx_B1"/>
      <sheetName val="Financial_Highlights1"/>
      <sheetName val="61_HR1"/>
      <sheetName val="65_FINANCE1"/>
      <sheetName val="อุปกรณ์_a21"/>
      <sheetName val="อุปกรณ์_a11"/>
      <sheetName val="ADR_Occ_%_Trend1"/>
      <sheetName val="Shenyang_Lido_1"/>
      <sheetName val="Chengdu_Lido1"/>
      <sheetName val="Beijing_Lido1"/>
      <sheetName val="Galaxy_Cash_Position1"/>
      <sheetName val="NewIndex_ห้ามลบ_1"/>
      <sheetName val="Wkgs_BS_Lead1"/>
      <sheetName val="Drop_down1"/>
      <sheetName val="Summary_PL_Y2020_RD_ไม่รวมปันผ1"/>
      <sheetName val="AP_491"/>
      <sheetName val="License_BOI1"/>
      <sheetName val="Asset_Class1"/>
      <sheetName val="Depre__Key1"/>
      <sheetName val="Adj&amp;Rje(Z820)_1"/>
      <sheetName val="U-2_11"/>
      <sheetName val="1)_Asset_Valuation1"/>
      <sheetName val="RAMP_Fin1"/>
      <sheetName val="VariableII__period1"/>
      <sheetName val="TrialBalance_Q3-20021"/>
      <sheetName val="Asset_&amp;_Liability1"/>
      <sheetName val="Net_asset_value1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 refreshError="1"/>
      <sheetData sheetId="457" refreshError="1"/>
      <sheetData sheetId="458" refreshError="1"/>
      <sheetData sheetId="459" refreshError="1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 refreshError="1"/>
      <sheetData sheetId="522" refreshError="1"/>
      <sheetData sheetId="523" refreshError="1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  <sheetName val="SPC"/>
      <sheetName val="ตั๋วเงินรับ"/>
      <sheetName val="SCB 1 - Current"/>
      <sheetName val="SCB 2 - Current"/>
      <sheetName val="set_"/>
      <sheetName val="AP"/>
      <sheetName val="Main Model"/>
      <sheetName val="TrialBalance Q3-2002"/>
      <sheetName val="FSST"/>
      <sheetName val="#ofclose"/>
      <sheetName val="Month v YTD"/>
      <sheetName val="Disposal"/>
      <sheetName val="ASSET339"/>
      <sheetName val="03中"/>
      <sheetName val="Project Detail "/>
      <sheetName val="U-4l1B"/>
      <sheetName val="Macro1"/>
      <sheetName val="M_Maincomp"/>
      <sheetName val="BS ATTACH"/>
      <sheetName val="เครื่องตกแต่ง"/>
      <sheetName val="อาคาร"/>
      <sheetName val="exp"/>
      <sheetName val="Tables"/>
      <sheetName val="ARTT"/>
      <sheetName val="เงินกู้_MGC"/>
      <sheetName val="#ofclose .xl"/>
      <sheetName val="TH00_12080000"/>
      <sheetName val="Trial_Balance"/>
      <sheetName val="SCB_1_-_Current"/>
      <sheetName val="SCB_2_-_Current"/>
      <sheetName val="Main_Model"/>
      <sheetName val="TrialBalance_Q3-2002"/>
      <sheetName val="#ofclose__xl"/>
      <sheetName val="Month_v_YTD"/>
      <sheetName val="เงินกู้_MGC1"/>
      <sheetName val="Trial_Balance1"/>
      <sheetName val="SCB_1_-_Current1"/>
      <sheetName val="SCB_2_-_Current1"/>
      <sheetName val="Main_Model1"/>
      <sheetName val="TrialBalance_Q3-20021"/>
      <sheetName val="#ofclose__xl1"/>
      <sheetName val="Month_v_YTD1"/>
      <sheetName val="Reference Table"/>
      <sheetName val="เงินกู้_MGC2"/>
      <sheetName val="Trial_Balance2"/>
      <sheetName val="SCB_1_-_Current2"/>
      <sheetName val="SCB_2_-_Current2"/>
      <sheetName val="Main_Model2"/>
      <sheetName val="TrialBalance_Q3-20022"/>
      <sheetName val="Month_v_YTD2"/>
      <sheetName val="Project_Detail_"/>
      <sheetName val="#ofclose__xl2"/>
      <sheetName val="เงินกู้_MGC3"/>
      <sheetName val="Trial_Balance3"/>
      <sheetName val="SCB_1_-_Current3"/>
      <sheetName val="SCB_2_-_Current3"/>
      <sheetName val="Main_Model3"/>
      <sheetName val="TrialBalance_Q3-20023"/>
      <sheetName val="Month_v_YTD3"/>
      <sheetName val="Project_Detail_1"/>
      <sheetName val="#ofclose__xl3"/>
      <sheetName val="7Long term liabilities"/>
      <sheetName val="Parameters"/>
      <sheetName val="Account Code"/>
      <sheetName val="temp"/>
      <sheetName val="Item_detail"/>
      <sheetName val="0.1"/>
      <sheetName val="10-1 Media"/>
      <sheetName val="10-cut"/>
      <sheetName val="เงินกู้_MGC4"/>
      <sheetName val="Trial_Balance4"/>
      <sheetName val="SCB_1_-_Current4"/>
      <sheetName val="SCB_2_-_Current4"/>
      <sheetName val="Main_Model4"/>
      <sheetName val="TrialBalance_Q3-20024"/>
      <sheetName val="Month_v_YTD4"/>
      <sheetName val="Project_Detail_2"/>
      <sheetName val="#ofclose__xl4"/>
      <sheetName val="0_1"/>
      <sheetName val="เงินกู้_MGC5"/>
      <sheetName val="Trial_Balance5"/>
      <sheetName val="SCB_1_-_Current5"/>
      <sheetName val="SCB_2_-_Current5"/>
      <sheetName val="Main_Model5"/>
      <sheetName val="TrialBalance_Q3-20025"/>
      <sheetName val="Month_v_YTD5"/>
      <sheetName val="Project_Detail_3"/>
      <sheetName val="Header"/>
    </sheetNames>
    <sheetDataSet>
      <sheetData sheetId="0">
        <row r="2">
          <cell r="G2">
            <v>36525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4">
          <cell r="B4">
            <v>8500000</v>
          </cell>
        </row>
      </sheetData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>
        <row r="4">
          <cell r="B4">
            <v>8500000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>
        <row r="4">
          <cell r="B4">
            <v>8500000</v>
          </cell>
        </row>
      </sheetData>
      <sheetData sheetId="56"/>
      <sheetData sheetId="57">
        <row r="4">
          <cell r="B4">
            <v>8500000</v>
          </cell>
        </row>
      </sheetData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4">
          <cell r="B4">
            <v>8500000</v>
          </cell>
        </row>
      </sheetData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Sch1"/>
      <sheetName val="Sch2"/>
      <sheetName val="Sch3"/>
      <sheetName val="Sch4"/>
      <sheetName val="Sch5"/>
      <sheetName val="Sch6"/>
      <sheetName val="Part O &amp;P"/>
      <sheetName val="Add"/>
      <sheetName val="Disp"/>
      <sheetName val="Hire"/>
      <sheetName val="Lease"/>
      <sheetName val="CA"/>
      <sheetName val="AttA"/>
      <sheetName val="AttB"/>
      <sheetName val="Dividend"/>
      <sheetName val="Int-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</sheetNames>
    <sheetDataSet>
      <sheetData sheetId="0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cc_res"/>
      <sheetName val="เงินกู้ธนชาติ"/>
      <sheetName val="#REF"/>
      <sheetName val="เงินกู้ MGC"/>
      <sheetName val="Parts"/>
      <sheetName val="Safety"/>
      <sheetName val="Sales"/>
      <sheetName val="DI-ESTI"/>
      <sheetName val="Table"/>
      <sheetName val="BS"/>
      <sheetName val="Form SAP-AAH"/>
      <sheetName val="Org"/>
      <sheetName val="Control"/>
      <sheetName val="Key"/>
      <sheetName val="Projects"/>
      <sheetName val="PM-TE"/>
      <sheetName val="SKA"/>
    </sheetNames>
    <sheetDataSet>
      <sheetData sheetId="0">
        <row r="1">
          <cell r="A1" t="str">
            <v>8000 = AAC</v>
          </cell>
          <cell r="B1" t="str">
            <v>Vendor</v>
          </cell>
        </row>
        <row r="2">
          <cell r="B2">
            <v>110001</v>
          </cell>
          <cell r="I2" t="str">
            <v xml:space="preserve">   - </v>
          </cell>
        </row>
        <row r="3">
          <cell r="B3">
            <v>110002</v>
          </cell>
          <cell r="I3" t="str">
            <v>1 = Long term loan from Bank</v>
          </cell>
        </row>
        <row r="4">
          <cell r="B4">
            <v>110003</v>
          </cell>
          <cell r="I4" t="str">
            <v>2 = Long term loan from Outside</v>
          </cell>
        </row>
        <row r="5">
          <cell r="B5">
            <v>110004</v>
          </cell>
          <cell r="I5" t="str">
            <v>3 = Short-term loan from Bank</v>
          </cell>
        </row>
        <row r="6">
          <cell r="B6">
            <v>110005</v>
          </cell>
          <cell r="I6" t="str">
            <v>4 = Short-term loan from Outside</v>
          </cell>
        </row>
        <row r="7">
          <cell r="B7">
            <v>110006</v>
          </cell>
          <cell r="I7" t="str">
            <v>5 = Curr. Mat. Of LTL from Bank</v>
          </cell>
        </row>
        <row r="8">
          <cell r="B8">
            <v>110007</v>
          </cell>
          <cell r="I8" t="str">
            <v>6 = Curr. Mat. Of LTL from Outside</v>
          </cell>
        </row>
        <row r="9">
          <cell r="B9">
            <v>110008</v>
          </cell>
          <cell r="I9" t="str">
            <v>A = Down payment made</v>
          </cell>
        </row>
        <row r="10">
          <cell r="B10">
            <v>110009</v>
          </cell>
          <cell r="I10" t="str">
            <v>E = Advance payment to vendor</v>
          </cell>
        </row>
        <row r="11">
          <cell r="B11">
            <v>110010</v>
          </cell>
          <cell r="I11" t="str">
            <v>F = Down payment request</v>
          </cell>
        </row>
        <row r="12">
          <cell r="B12">
            <v>110011</v>
          </cell>
          <cell r="I12" t="str">
            <v>H = Security deposit</v>
          </cell>
        </row>
        <row r="13">
          <cell r="B13">
            <v>211519</v>
          </cell>
          <cell r="I13" t="str">
            <v>I = Interest from Loan</v>
          </cell>
        </row>
        <row r="14">
          <cell r="B14">
            <v>211497</v>
          </cell>
          <cell r="I14" t="str">
            <v>J = Employee Advance to Vendor</v>
          </cell>
        </row>
        <row r="15">
          <cell r="B15">
            <v>110012</v>
          </cell>
          <cell r="I15" t="str">
            <v>K = Advance to employee-foreign</v>
          </cell>
        </row>
        <row r="16">
          <cell r="B16">
            <v>110013</v>
          </cell>
          <cell r="I16" t="str">
            <v>L = Advance to employee-domestic</v>
          </cell>
        </row>
        <row r="17">
          <cell r="B17">
            <v>110014</v>
          </cell>
          <cell r="I17" t="str">
            <v>M = Cashier Cash on hand</v>
          </cell>
        </row>
        <row r="18">
          <cell r="B18">
            <v>110015</v>
          </cell>
          <cell r="I18" t="str">
            <v>R = Retention</v>
          </cell>
        </row>
        <row r="19">
          <cell r="A19" t="str">
            <v>35  ค่ารับเหมา 3%</v>
          </cell>
          <cell r="B19">
            <v>110016</v>
          </cell>
          <cell r="I19" t="str">
            <v>T = Tax coupon vendor</v>
          </cell>
        </row>
        <row r="20">
          <cell r="A20" t="str">
            <v>36  ค่าจ้างทำของ 3%</v>
          </cell>
          <cell r="B20">
            <v>110017</v>
          </cell>
          <cell r="I20" t="str">
            <v>U = I.O.U. out from Petty Cash</v>
          </cell>
        </row>
        <row r="21">
          <cell r="A21" t="str">
            <v>37  Transportation  1%</v>
          </cell>
          <cell r="B21">
            <v>110018</v>
          </cell>
        </row>
        <row r="22">
          <cell r="A22" t="str">
            <v>44  ค่าเบี้ยประกันวินาศภัย 1%</v>
          </cell>
          <cell r="B22">
            <v>110019</v>
          </cell>
        </row>
        <row r="23">
          <cell r="A23" t="str">
            <v>46  Service 3%</v>
          </cell>
          <cell r="B23">
            <v>110020</v>
          </cell>
        </row>
        <row r="24">
          <cell r="A24" t="str">
            <v>31  Rental 5%</v>
          </cell>
          <cell r="B24">
            <v>110021</v>
          </cell>
        </row>
        <row r="25">
          <cell r="A25" t="str">
            <v>-</v>
          </cell>
        </row>
        <row r="26">
          <cell r="B26">
            <v>110022</v>
          </cell>
        </row>
        <row r="27">
          <cell r="B27">
            <v>110023</v>
          </cell>
        </row>
        <row r="28">
          <cell r="B28">
            <v>110024</v>
          </cell>
        </row>
        <row r="29">
          <cell r="B29">
            <v>110025</v>
          </cell>
        </row>
        <row r="30">
          <cell r="B30">
            <v>110026</v>
          </cell>
        </row>
        <row r="31">
          <cell r="B31">
            <v>110027</v>
          </cell>
        </row>
        <row r="32">
          <cell r="B32">
            <v>110028</v>
          </cell>
        </row>
        <row r="33">
          <cell r="B33">
            <v>110029</v>
          </cell>
        </row>
        <row r="34">
          <cell r="B34">
            <v>110030</v>
          </cell>
        </row>
        <row r="35">
          <cell r="B35">
            <v>110031</v>
          </cell>
        </row>
        <row r="36">
          <cell r="B36">
            <v>110032</v>
          </cell>
        </row>
        <row r="37">
          <cell r="B37">
            <v>110033</v>
          </cell>
        </row>
        <row r="38">
          <cell r="B38">
            <v>110034</v>
          </cell>
        </row>
        <row r="39">
          <cell r="A39" t="str">
            <v>Trade</v>
          </cell>
          <cell r="B39">
            <v>110035</v>
          </cell>
        </row>
        <row r="40">
          <cell r="A40" t="str">
            <v>Non Trade</v>
          </cell>
          <cell r="B40">
            <v>110036</v>
          </cell>
        </row>
        <row r="41">
          <cell r="A41" t="str">
            <v>Capex</v>
          </cell>
          <cell r="B41">
            <v>110037</v>
          </cell>
        </row>
        <row r="42">
          <cell r="B42">
            <v>110038</v>
          </cell>
        </row>
        <row r="43">
          <cell r="B43">
            <v>110039</v>
          </cell>
        </row>
        <row r="44">
          <cell r="B44">
            <v>110040</v>
          </cell>
        </row>
        <row r="45">
          <cell r="B45">
            <v>110041</v>
          </cell>
        </row>
        <row r="46">
          <cell r="B46">
            <v>110042</v>
          </cell>
        </row>
        <row r="47">
          <cell r="B47">
            <v>110043</v>
          </cell>
        </row>
        <row r="48">
          <cell r="B48">
            <v>110044</v>
          </cell>
        </row>
        <row r="49">
          <cell r="B49">
            <v>110045</v>
          </cell>
        </row>
        <row r="50">
          <cell r="B50">
            <v>110047</v>
          </cell>
        </row>
        <row r="51">
          <cell r="B51">
            <v>110048</v>
          </cell>
        </row>
        <row r="52">
          <cell r="B52">
            <v>110049</v>
          </cell>
        </row>
        <row r="53">
          <cell r="B53">
            <v>110052</v>
          </cell>
        </row>
        <row r="54">
          <cell r="B54">
            <v>120001</v>
          </cell>
        </row>
        <row r="55">
          <cell r="B55">
            <v>210001</v>
          </cell>
        </row>
        <row r="56">
          <cell r="B56">
            <v>210002</v>
          </cell>
        </row>
        <row r="57">
          <cell r="B57">
            <v>210003</v>
          </cell>
        </row>
        <row r="58">
          <cell r="B58">
            <v>210004</v>
          </cell>
        </row>
        <row r="59">
          <cell r="B59">
            <v>210005</v>
          </cell>
        </row>
        <row r="60">
          <cell r="B60">
            <v>210006</v>
          </cell>
        </row>
        <row r="61">
          <cell r="B61">
            <v>210007</v>
          </cell>
        </row>
        <row r="62">
          <cell r="B62">
            <v>210008</v>
          </cell>
        </row>
        <row r="63">
          <cell r="B63">
            <v>210009</v>
          </cell>
        </row>
        <row r="64">
          <cell r="B64">
            <v>210010</v>
          </cell>
        </row>
        <row r="65">
          <cell r="B65">
            <v>210011</v>
          </cell>
        </row>
        <row r="66">
          <cell r="B66">
            <v>210012</v>
          </cell>
        </row>
        <row r="67">
          <cell r="B67">
            <v>210013</v>
          </cell>
        </row>
        <row r="68">
          <cell r="B68">
            <v>210014</v>
          </cell>
        </row>
        <row r="69">
          <cell r="B69">
            <v>210015</v>
          </cell>
        </row>
        <row r="70">
          <cell r="B70">
            <v>210016</v>
          </cell>
        </row>
        <row r="71">
          <cell r="B71">
            <v>210017</v>
          </cell>
        </row>
        <row r="72">
          <cell r="B72">
            <v>210018</v>
          </cell>
        </row>
        <row r="73">
          <cell r="B73">
            <v>210019</v>
          </cell>
        </row>
        <row r="74">
          <cell r="B74">
            <v>210020</v>
          </cell>
        </row>
        <row r="75">
          <cell r="B75">
            <v>210021</v>
          </cell>
        </row>
        <row r="76">
          <cell r="B76">
            <v>210022</v>
          </cell>
        </row>
        <row r="77">
          <cell r="B77">
            <v>210023</v>
          </cell>
        </row>
        <row r="78">
          <cell r="B78">
            <v>210024</v>
          </cell>
        </row>
        <row r="79">
          <cell r="B79">
            <v>210025</v>
          </cell>
        </row>
        <row r="80">
          <cell r="B80">
            <v>210026</v>
          </cell>
        </row>
        <row r="81">
          <cell r="B81">
            <v>210027</v>
          </cell>
        </row>
        <row r="82">
          <cell r="B82">
            <v>210028</v>
          </cell>
        </row>
        <row r="83">
          <cell r="B83">
            <v>210029</v>
          </cell>
        </row>
        <row r="84">
          <cell r="B84">
            <v>210030</v>
          </cell>
        </row>
        <row r="85">
          <cell r="B85">
            <v>210031</v>
          </cell>
        </row>
        <row r="86">
          <cell r="B86">
            <v>210032</v>
          </cell>
        </row>
        <row r="87">
          <cell r="B87">
            <v>210033</v>
          </cell>
        </row>
        <row r="88">
          <cell r="B88">
            <v>210034</v>
          </cell>
        </row>
        <row r="89">
          <cell r="B89">
            <v>210035</v>
          </cell>
        </row>
        <row r="90">
          <cell r="B90">
            <v>210036</v>
          </cell>
        </row>
        <row r="91">
          <cell r="B91">
            <v>210037</v>
          </cell>
        </row>
        <row r="92">
          <cell r="B92">
            <v>210038</v>
          </cell>
        </row>
        <row r="93">
          <cell r="B93">
            <v>210039</v>
          </cell>
        </row>
        <row r="94">
          <cell r="B94">
            <v>210040</v>
          </cell>
        </row>
        <row r="95">
          <cell r="B95">
            <v>210041</v>
          </cell>
        </row>
        <row r="96">
          <cell r="B96">
            <v>210042</v>
          </cell>
        </row>
        <row r="97">
          <cell r="B97">
            <v>210043</v>
          </cell>
        </row>
        <row r="98">
          <cell r="B98">
            <v>210044</v>
          </cell>
        </row>
        <row r="99">
          <cell r="B99">
            <v>210045</v>
          </cell>
        </row>
        <row r="100">
          <cell r="B100">
            <v>210046</v>
          </cell>
        </row>
        <row r="101">
          <cell r="B101">
            <v>210047</v>
          </cell>
        </row>
        <row r="102">
          <cell r="B102">
            <v>210048</v>
          </cell>
        </row>
        <row r="103">
          <cell r="B103">
            <v>210049</v>
          </cell>
        </row>
        <row r="104">
          <cell r="B104">
            <v>210050</v>
          </cell>
        </row>
        <row r="105">
          <cell r="B105">
            <v>210051</v>
          </cell>
        </row>
        <row r="106">
          <cell r="B106">
            <v>210052</v>
          </cell>
        </row>
        <row r="107">
          <cell r="B107">
            <v>210053</v>
          </cell>
        </row>
        <row r="108">
          <cell r="B108">
            <v>210054</v>
          </cell>
        </row>
        <row r="109">
          <cell r="B109">
            <v>210055</v>
          </cell>
        </row>
        <row r="110">
          <cell r="B110">
            <v>210056</v>
          </cell>
        </row>
        <row r="111">
          <cell r="B111">
            <v>210057</v>
          </cell>
        </row>
        <row r="112">
          <cell r="B112">
            <v>210058</v>
          </cell>
        </row>
        <row r="113">
          <cell r="B113">
            <v>210059</v>
          </cell>
        </row>
        <row r="114">
          <cell r="B114">
            <v>210060</v>
          </cell>
        </row>
        <row r="115">
          <cell r="B115">
            <v>210061</v>
          </cell>
        </row>
        <row r="116">
          <cell r="B116">
            <v>210062</v>
          </cell>
        </row>
        <row r="117">
          <cell r="B117">
            <v>210063</v>
          </cell>
        </row>
        <row r="118">
          <cell r="B118">
            <v>210064</v>
          </cell>
        </row>
        <row r="119">
          <cell r="B119">
            <v>210065</v>
          </cell>
        </row>
        <row r="121">
          <cell r="B121">
            <v>210066</v>
          </cell>
        </row>
        <row r="122">
          <cell r="B122">
            <v>210067</v>
          </cell>
        </row>
        <row r="123">
          <cell r="B123">
            <v>210068</v>
          </cell>
        </row>
        <row r="124">
          <cell r="B124">
            <v>210069</v>
          </cell>
        </row>
        <row r="125">
          <cell r="B125">
            <v>210070</v>
          </cell>
        </row>
        <row r="126">
          <cell r="B126">
            <v>210071</v>
          </cell>
        </row>
        <row r="127">
          <cell r="B127">
            <v>210072</v>
          </cell>
        </row>
        <row r="128">
          <cell r="B128">
            <v>210073</v>
          </cell>
        </row>
        <row r="129">
          <cell r="B129">
            <v>210074</v>
          </cell>
        </row>
        <row r="130">
          <cell r="B130">
            <v>210075</v>
          </cell>
        </row>
        <row r="131">
          <cell r="B131">
            <v>210076</v>
          </cell>
        </row>
        <row r="132">
          <cell r="B132">
            <v>210077</v>
          </cell>
        </row>
        <row r="133">
          <cell r="B133">
            <v>210078</v>
          </cell>
        </row>
        <row r="134">
          <cell r="B134">
            <v>210079</v>
          </cell>
        </row>
        <row r="135">
          <cell r="B135">
            <v>210080</v>
          </cell>
        </row>
        <row r="136">
          <cell r="B136">
            <v>210081</v>
          </cell>
        </row>
        <row r="137">
          <cell r="B137">
            <v>210082</v>
          </cell>
        </row>
        <row r="138">
          <cell r="B138">
            <v>210083</v>
          </cell>
        </row>
        <row r="139">
          <cell r="B139">
            <v>210084</v>
          </cell>
        </row>
        <row r="140">
          <cell r="B140">
            <v>210085</v>
          </cell>
        </row>
        <row r="141">
          <cell r="B141">
            <v>210086</v>
          </cell>
        </row>
        <row r="142">
          <cell r="B142">
            <v>210087</v>
          </cell>
        </row>
        <row r="143">
          <cell r="B143">
            <v>210088</v>
          </cell>
        </row>
        <row r="144">
          <cell r="B144">
            <v>210089</v>
          </cell>
        </row>
        <row r="145">
          <cell r="B145">
            <v>210090</v>
          </cell>
        </row>
        <row r="146">
          <cell r="B146">
            <v>210091</v>
          </cell>
        </row>
        <row r="147">
          <cell r="B147">
            <v>210092</v>
          </cell>
        </row>
        <row r="148">
          <cell r="B148">
            <v>210093</v>
          </cell>
        </row>
        <row r="149">
          <cell r="B149">
            <v>210094</v>
          </cell>
        </row>
        <row r="150">
          <cell r="B150">
            <v>210095</v>
          </cell>
        </row>
        <row r="151">
          <cell r="B151">
            <v>210096</v>
          </cell>
        </row>
        <row r="152">
          <cell r="B152">
            <v>210097</v>
          </cell>
        </row>
        <row r="153">
          <cell r="B153">
            <v>210098</v>
          </cell>
        </row>
        <row r="154">
          <cell r="B154">
            <v>210099</v>
          </cell>
        </row>
        <row r="155">
          <cell r="B155">
            <v>210100</v>
          </cell>
        </row>
        <row r="156">
          <cell r="B156">
            <v>210101</v>
          </cell>
        </row>
        <row r="157">
          <cell r="B157">
            <v>210102</v>
          </cell>
        </row>
        <row r="158">
          <cell r="B158">
            <v>210103</v>
          </cell>
        </row>
        <row r="159">
          <cell r="B159">
            <v>210104</v>
          </cell>
        </row>
        <row r="160">
          <cell r="B160">
            <v>210105</v>
          </cell>
        </row>
        <row r="161">
          <cell r="B161">
            <v>210106</v>
          </cell>
        </row>
        <row r="162">
          <cell r="B162">
            <v>210107</v>
          </cell>
        </row>
        <row r="163">
          <cell r="B163">
            <v>210108</v>
          </cell>
        </row>
        <row r="164">
          <cell r="B164">
            <v>210109</v>
          </cell>
        </row>
        <row r="165">
          <cell r="B165">
            <v>210110</v>
          </cell>
        </row>
        <row r="166">
          <cell r="B166">
            <v>210111</v>
          </cell>
        </row>
        <row r="167">
          <cell r="B167">
            <v>210112</v>
          </cell>
        </row>
        <row r="168">
          <cell r="B168">
            <v>210113</v>
          </cell>
        </row>
        <row r="169">
          <cell r="B169">
            <v>210114</v>
          </cell>
        </row>
        <row r="170">
          <cell r="B170">
            <v>210115</v>
          </cell>
        </row>
        <row r="171">
          <cell r="B171">
            <v>210116</v>
          </cell>
        </row>
        <row r="172">
          <cell r="B172">
            <v>210117</v>
          </cell>
        </row>
        <row r="173">
          <cell r="B173">
            <v>210118</v>
          </cell>
        </row>
        <row r="174">
          <cell r="B174">
            <v>210119</v>
          </cell>
        </row>
        <row r="175">
          <cell r="B175">
            <v>210120</v>
          </cell>
        </row>
        <row r="176">
          <cell r="B176">
            <v>210121</v>
          </cell>
        </row>
        <row r="177">
          <cell r="B177">
            <v>210122</v>
          </cell>
        </row>
        <row r="178">
          <cell r="B178">
            <v>210123</v>
          </cell>
        </row>
        <row r="179">
          <cell r="B179">
            <v>210124</v>
          </cell>
        </row>
        <row r="180">
          <cell r="B180">
            <v>210125</v>
          </cell>
        </row>
        <row r="181">
          <cell r="B181">
            <v>210126</v>
          </cell>
        </row>
        <row r="182">
          <cell r="B182">
            <v>210127</v>
          </cell>
        </row>
        <row r="183">
          <cell r="B183">
            <v>210128</v>
          </cell>
        </row>
        <row r="184">
          <cell r="B184">
            <v>210129</v>
          </cell>
        </row>
        <row r="185">
          <cell r="B185">
            <v>210130</v>
          </cell>
        </row>
        <row r="186">
          <cell r="B186">
            <v>210131</v>
          </cell>
        </row>
        <row r="187">
          <cell r="B187">
            <v>210132</v>
          </cell>
        </row>
        <row r="188">
          <cell r="B188">
            <v>210133</v>
          </cell>
        </row>
        <row r="189">
          <cell r="B189">
            <v>210134</v>
          </cell>
        </row>
        <row r="190">
          <cell r="B190">
            <v>210135</v>
          </cell>
        </row>
        <row r="191">
          <cell r="B191">
            <v>210136</v>
          </cell>
        </row>
        <row r="192">
          <cell r="B192">
            <v>210137</v>
          </cell>
        </row>
        <row r="193">
          <cell r="B193">
            <v>210138</v>
          </cell>
        </row>
        <row r="194">
          <cell r="B194">
            <v>210139</v>
          </cell>
        </row>
        <row r="195">
          <cell r="B195">
            <v>210140</v>
          </cell>
        </row>
        <row r="196">
          <cell r="B196">
            <v>210141</v>
          </cell>
        </row>
        <row r="197">
          <cell r="B197">
            <v>210142</v>
          </cell>
        </row>
        <row r="198">
          <cell r="B198">
            <v>210143</v>
          </cell>
        </row>
        <row r="199">
          <cell r="B199">
            <v>210144</v>
          </cell>
        </row>
        <row r="200">
          <cell r="B200">
            <v>210145</v>
          </cell>
        </row>
        <row r="201">
          <cell r="B201">
            <v>210146</v>
          </cell>
        </row>
        <row r="202">
          <cell r="B202">
            <v>210147</v>
          </cell>
        </row>
        <row r="203">
          <cell r="B203">
            <v>210148</v>
          </cell>
        </row>
        <row r="204">
          <cell r="B204">
            <v>210149</v>
          </cell>
        </row>
        <row r="205">
          <cell r="B205">
            <v>210150</v>
          </cell>
        </row>
        <row r="206">
          <cell r="B206">
            <v>210151</v>
          </cell>
        </row>
        <row r="207">
          <cell r="B207">
            <v>210152</v>
          </cell>
        </row>
        <row r="208">
          <cell r="B208">
            <v>210153</v>
          </cell>
        </row>
        <row r="209">
          <cell r="B209">
            <v>210154</v>
          </cell>
        </row>
        <row r="210">
          <cell r="B210">
            <v>210155</v>
          </cell>
        </row>
        <row r="211">
          <cell r="B211">
            <v>210156</v>
          </cell>
        </row>
        <row r="212">
          <cell r="B212">
            <v>210157</v>
          </cell>
        </row>
        <row r="213">
          <cell r="B213">
            <v>210158</v>
          </cell>
        </row>
        <row r="214">
          <cell r="B214">
            <v>210159</v>
          </cell>
        </row>
        <row r="215">
          <cell r="B215">
            <v>210160</v>
          </cell>
        </row>
        <row r="216">
          <cell r="B216">
            <v>210161</v>
          </cell>
        </row>
        <row r="217">
          <cell r="B217">
            <v>210162</v>
          </cell>
        </row>
        <row r="218">
          <cell r="B218">
            <v>210163</v>
          </cell>
        </row>
        <row r="219">
          <cell r="B219">
            <v>210164</v>
          </cell>
        </row>
        <row r="220">
          <cell r="B220">
            <v>210165</v>
          </cell>
        </row>
        <row r="221">
          <cell r="B221">
            <v>210166</v>
          </cell>
        </row>
        <row r="222">
          <cell r="B222">
            <v>210167</v>
          </cell>
        </row>
        <row r="223">
          <cell r="B223">
            <v>210168</v>
          </cell>
        </row>
        <row r="224">
          <cell r="B224">
            <v>210169</v>
          </cell>
        </row>
        <row r="225">
          <cell r="B225">
            <v>210170</v>
          </cell>
        </row>
        <row r="226">
          <cell r="B226">
            <v>210171</v>
          </cell>
        </row>
        <row r="227">
          <cell r="B227">
            <v>210172</v>
          </cell>
        </row>
        <row r="228">
          <cell r="B228">
            <v>210173</v>
          </cell>
        </row>
        <row r="229">
          <cell r="B229">
            <v>210174</v>
          </cell>
        </row>
        <row r="230">
          <cell r="B230">
            <v>210175</v>
          </cell>
        </row>
        <row r="231">
          <cell r="B231">
            <v>210176</v>
          </cell>
        </row>
        <row r="232">
          <cell r="B232">
            <v>210177</v>
          </cell>
        </row>
        <row r="233">
          <cell r="B233">
            <v>210178</v>
          </cell>
        </row>
        <row r="234">
          <cell r="B234">
            <v>210179</v>
          </cell>
        </row>
        <row r="235">
          <cell r="B235">
            <v>210180</v>
          </cell>
        </row>
        <row r="236">
          <cell r="B236">
            <v>210181</v>
          </cell>
        </row>
        <row r="237">
          <cell r="B237">
            <v>210182</v>
          </cell>
        </row>
        <row r="238">
          <cell r="B238">
            <v>210183</v>
          </cell>
        </row>
        <row r="239">
          <cell r="B239">
            <v>210184</v>
          </cell>
        </row>
        <row r="240">
          <cell r="B240">
            <v>210185</v>
          </cell>
        </row>
        <row r="241">
          <cell r="B241">
            <v>210186</v>
          </cell>
        </row>
        <row r="242">
          <cell r="B242">
            <v>210187</v>
          </cell>
        </row>
        <row r="243">
          <cell r="B243">
            <v>210188</v>
          </cell>
        </row>
        <row r="244">
          <cell r="B244">
            <v>210189</v>
          </cell>
        </row>
        <row r="245">
          <cell r="B245">
            <v>210190</v>
          </cell>
        </row>
        <row r="246">
          <cell r="B246">
            <v>210191</v>
          </cell>
        </row>
        <row r="247">
          <cell r="B247">
            <v>210192</v>
          </cell>
        </row>
        <row r="248">
          <cell r="B248">
            <v>210193</v>
          </cell>
        </row>
        <row r="249">
          <cell r="B249">
            <v>210194</v>
          </cell>
        </row>
        <row r="250">
          <cell r="B250">
            <v>210195</v>
          </cell>
        </row>
        <row r="251">
          <cell r="B251">
            <v>210196</v>
          </cell>
        </row>
        <row r="252">
          <cell r="B252">
            <v>210197</v>
          </cell>
        </row>
        <row r="253">
          <cell r="B253">
            <v>210198</v>
          </cell>
        </row>
        <row r="254">
          <cell r="B254">
            <v>210199</v>
          </cell>
        </row>
        <row r="255">
          <cell r="B255">
            <v>210200</v>
          </cell>
        </row>
        <row r="256">
          <cell r="B256">
            <v>210201</v>
          </cell>
        </row>
        <row r="257">
          <cell r="B257">
            <v>210202</v>
          </cell>
        </row>
        <row r="258">
          <cell r="B258">
            <v>210203</v>
          </cell>
        </row>
        <row r="259">
          <cell r="B259">
            <v>210204</v>
          </cell>
        </row>
        <row r="260">
          <cell r="B260">
            <v>210205</v>
          </cell>
        </row>
        <row r="261">
          <cell r="B261">
            <v>210206</v>
          </cell>
        </row>
        <row r="262">
          <cell r="B262">
            <v>210207</v>
          </cell>
        </row>
        <row r="263">
          <cell r="B263">
            <v>210208</v>
          </cell>
        </row>
        <row r="264">
          <cell r="B264">
            <v>210209</v>
          </cell>
        </row>
        <row r="265">
          <cell r="B265">
            <v>210210</v>
          </cell>
        </row>
        <row r="266">
          <cell r="B266">
            <v>210211</v>
          </cell>
        </row>
        <row r="267">
          <cell r="B267">
            <v>210212</v>
          </cell>
        </row>
        <row r="268">
          <cell r="B268">
            <v>210213</v>
          </cell>
        </row>
        <row r="269">
          <cell r="B269">
            <v>210214</v>
          </cell>
        </row>
        <row r="270">
          <cell r="B270">
            <v>210215</v>
          </cell>
        </row>
        <row r="271">
          <cell r="B271">
            <v>210216</v>
          </cell>
        </row>
        <row r="272">
          <cell r="B272">
            <v>210217</v>
          </cell>
        </row>
        <row r="273">
          <cell r="B273">
            <v>210218</v>
          </cell>
        </row>
        <row r="274">
          <cell r="B274">
            <v>210219</v>
          </cell>
        </row>
        <row r="275">
          <cell r="B275">
            <v>210220</v>
          </cell>
        </row>
        <row r="276">
          <cell r="B276">
            <v>210221</v>
          </cell>
        </row>
        <row r="277">
          <cell r="B277">
            <v>210222</v>
          </cell>
        </row>
        <row r="278">
          <cell r="B278">
            <v>210223</v>
          </cell>
        </row>
        <row r="279">
          <cell r="B279">
            <v>210224</v>
          </cell>
        </row>
        <row r="280">
          <cell r="B280">
            <v>210225</v>
          </cell>
        </row>
        <row r="281">
          <cell r="B281">
            <v>210226</v>
          </cell>
        </row>
        <row r="282">
          <cell r="B282">
            <v>210227</v>
          </cell>
        </row>
        <row r="283">
          <cell r="B283">
            <v>210228</v>
          </cell>
        </row>
        <row r="284">
          <cell r="B284">
            <v>210229</v>
          </cell>
        </row>
        <row r="285">
          <cell r="B285">
            <v>210230</v>
          </cell>
        </row>
        <row r="286">
          <cell r="B286">
            <v>210231</v>
          </cell>
        </row>
        <row r="287">
          <cell r="B287">
            <v>210232</v>
          </cell>
        </row>
        <row r="288">
          <cell r="B288">
            <v>210233</v>
          </cell>
        </row>
        <row r="289">
          <cell r="B289">
            <v>210234</v>
          </cell>
        </row>
        <row r="290">
          <cell r="B290">
            <v>210235</v>
          </cell>
        </row>
        <row r="291">
          <cell r="B291">
            <v>210236</v>
          </cell>
        </row>
        <row r="292">
          <cell r="B292">
            <v>210237</v>
          </cell>
        </row>
        <row r="293">
          <cell r="B293">
            <v>210238</v>
          </cell>
        </row>
        <row r="294">
          <cell r="B294">
            <v>210239</v>
          </cell>
        </row>
        <row r="295">
          <cell r="B295">
            <v>210240</v>
          </cell>
        </row>
        <row r="296">
          <cell r="B296">
            <v>210241</v>
          </cell>
        </row>
        <row r="297">
          <cell r="B297">
            <v>210242</v>
          </cell>
        </row>
        <row r="298">
          <cell r="B298">
            <v>210243</v>
          </cell>
        </row>
        <row r="299">
          <cell r="B299">
            <v>210244</v>
          </cell>
        </row>
        <row r="300">
          <cell r="B300">
            <v>210245</v>
          </cell>
        </row>
        <row r="301">
          <cell r="B301">
            <v>210246</v>
          </cell>
        </row>
        <row r="302">
          <cell r="B302">
            <v>210247</v>
          </cell>
        </row>
        <row r="303">
          <cell r="B303">
            <v>210248</v>
          </cell>
        </row>
        <row r="304">
          <cell r="B304">
            <v>210249</v>
          </cell>
        </row>
        <row r="305">
          <cell r="B305">
            <v>210250</v>
          </cell>
        </row>
        <row r="306">
          <cell r="B306">
            <v>210251</v>
          </cell>
        </row>
        <row r="307">
          <cell r="B307">
            <v>210252</v>
          </cell>
        </row>
        <row r="308">
          <cell r="B308">
            <v>210253</v>
          </cell>
        </row>
        <row r="309">
          <cell r="B309">
            <v>210254</v>
          </cell>
        </row>
        <row r="310">
          <cell r="B310">
            <v>210255</v>
          </cell>
        </row>
        <row r="311">
          <cell r="B311">
            <v>210256</v>
          </cell>
        </row>
        <row r="312">
          <cell r="B312">
            <v>210257</v>
          </cell>
        </row>
        <row r="313">
          <cell r="B313">
            <v>210258</v>
          </cell>
        </row>
        <row r="314">
          <cell r="B314">
            <v>210259</v>
          </cell>
        </row>
        <row r="315">
          <cell r="B315">
            <v>210260</v>
          </cell>
        </row>
        <row r="316">
          <cell r="B316">
            <v>210261</v>
          </cell>
        </row>
        <row r="317">
          <cell r="B317">
            <v>210262</v>
          </cell>
        </row>
        <row r="318">
          <cell r="B318">
            <v>210263</v>
          </cell>
        </row>
        <row r="319">
          <cell r="B319">
            <v>210264</v>
          </cell>
        </row>
        <row r="320">
          <cell r="B320">
            <v>210265</v>
          </cell>
        </row>
        <row r="321">
          <cell r="B321">
            <v>210266</v>
          </cell>
        </row>
        <row r="322">
          <cell r="B322">
            <v>210267</v>
          </cell>
        </row>
        <row r="323">
          <cell r="B323">
            <v>210268</v>
          </cell>
        </row>
        <row r="324">
          <cell r="B324">
            <v>210269</v>
          </cell>
        </row>
        <row r="325">
          <cell r="B325">
            <v>210270</v>
          </cell>
        </row>
        <row r="326">
          <cell r="B326">
            <v>210271</v>
          </cell>
        </row>
        <row r="327">
          <cell r="B327">
            <v>210272</v>
          </cell>
        </row>
        <row r="328">
          <cell r="B328">
            <v>210273</v>
          </cell>
        </row>
        <row r="329">
          <cell r="B329">
            <v>210274</v>
          </cell>
        </row>
        <row r="330">
          <cell r="B330">
            <v>210275</v>
          </cell>
        </row>
        <row r="331">
          <cell r="B331">
            <v>210276</v>
          </cell>
        </row>
        <row r="332">
          <cell r="B332">
            <v>210277</v>
          </cell>
        </row>
        <row r="333">
          <cell r="B333">
            <v>210278</v>
          </cell>
        </row>
        <row r="334">
          <cell r="B334">
            <v>210279</v>
          </cell>
        </row>
        <row r="335">
          <cell r="B335">
            <v>210280</v>
          </cell>
        </row>
        <row r="336">
          <cell r="B336">
            <v>210281</v>
          </cell>
        </row>
        <row r="337">
          <cell r="B337">
            <v>210282</v>
          </cell>
        </row>
        <row r="338">
          <cell r="B338">
            <v>210283</v>
          </cell>
        </row>
        <row r="339">
          <cell r="B339">
            <v>210284</v>
          </cell>
        </row>
        <row r="340">
          <cell r="B340">
            <v>210285</v>
          </cell>
        </row>
        <row r="341">
          <cell r="B341">
            <v>210286</v>
          </cell>
        </row>
        <row r="342">
          <cell r="B342">
            <v>210287</v>
          </cell>
        </row>
        <row r="343">
          <cell r="B343">
            <v>210288</v>
          </cell>
        </row>
        <row r="344">
          <cell r="B344">
            <v>210289</v>
          </cell>
        </row>
        <row r="345">
          <cell r="B345">
            <v>210290</v>
          </cell>
        </row>
        <row r="346">
          <cell r="B346">
            <v>210291</v>
          </cell>
        </row>
        <row r="347">
          <cell r="B347">
            <v>210292</v>
          </cell>
        </row>
        <row r="348">
          <cell r="B348">
            <v>210293</v>
          </cell>
        </row>
        <row r="349">
          <cell r="B349">
            <v>210294</v>
          </cell>
        </row>
        <row r="350">
          <cell r="B350">
            <v>210295</v>
          </cell>
        </row>
        <row r="351">
          <cell r="B351">
            <v>210296</v>
          </cell>
        </row>
        <row r="352">
          <cell r="B352">
            <v>210297</v>
          </cell>
        </row>
        <row r="353">
          <cell r="B353">
            <v>210298</v>
          </cell>
        </row>
        <row r="354">
          <cell r="B354">
            <v>210299</v>
          </cell>
        </row>
        <row r="355">
          <cell r="B355">
            <v>210300</v>
          </cell>
        </row>
        <row r="356">
          <cell r="B356">
            <v>210301</v>
          </cell>
        </row>
        <row r="357">
          <cell r="B357">
            <v>210302</v>
          </cell>
        </row>
        <row r="358">
          <cell r="B358">
            <v>210303</v>
          </cell>
        </row>
        <row r="359">
          <cell r="B359">
            <v>210304</v>
          </cell>
        </row>
        <row r="360">
          <cell r="B360">
            <v>210305</v>
          </cell>
        </row>
        <row r="361">
          <cell r="B361">
            <v>210306</v>
          </cell>
        </row>
        <row r="362">
          <cell r="B362">
            <v>210307</v>
          </cell>
        </row>
        <row r="363">
          <cell r="B363">
            <v>210308</v>
          </cell>
        </row>
        <row r="364">
          <cell r="B364">
            <v>210309</v>
          </cell>
        </row>
        <row r="365">
          <cell r="B365">
            <v>210310</v>
          </cell>
        </row>
        <row r="366">
          <cell r="B366">
            <v>210311</v>
          </cell>
        </row>
        <row r="367">
          <cell r="B367">
            <v>210312</v>
          </cell>
        </row>
        <row r="368">
          <cell r="B368">
            <v>210313</v>
          </cell>
        </row>
        <row r="369">
          <cell r="B369">
            <v>210314</v>
          </cell>
        </row>
        <row r="370">
          <cell r="B370">
            <v>210315</v>
          </cell>
        </row>
        <row r="371">
          <cell r="B371">
            <v>210316</v>
          </cell>
        </row>
        <row r="372">
          <cell r="B372">
            <v>210317</v>
          </cell>
        </row>
        <row r="373">
          <cell r="B373">
            <v>210318</v>
          </cell>
        </row>
        <row r="374">
          <cell r="B374">
            <v>210319</v>
          </cell>
        </row>
        <row r="375">
          <cell r="B375">
            <v>210320</v>
          </cell>
        </row>
        <row r="376">
          <cell r="B376">
            <v>210321</v>
          </cell>
        </row>
        <row r="377">
          <cell r="B377">
            <v>210322</v>
          </cell>
        </row>
        <row r="378">
          <cell r="B378">
            <v>210323</v>
          </cell>
        </row>
        <row r="379">
          <cell r="B379">
            <v>210324</v>
          </cell>
        </row>
        <row r="380">
          <cell r="B380">
            <v>210325</v>
          </cell>
        </row>
        <row r="381">
          <cell r="B381">
            <v>210326</v>
          </cell>
        </row>
        <row r="382">
          <cell r="B382">
            <v>210327</v>
          </cell>
        </row>
        <row r="383">
          <cell r="B383">
            <v>210328</v>
          </cell>
        </row>
        <row r="384">
          <cell r="B384">
            <v>210329</v>
          </cell>
        </row>
        <row r="385">
          <cell r="B385">
            <v>210330</v>
          </cell>
        </row>
        <row r="386">
          <cell r="B386">
            <v>210331</v>
          </cell>
        </row>
        <row r="387">
          <cell r="B387">
            <v>210332</v>
          </cell>
        </row>
        <row r="388">
          <cell r="B388">
            <v>210333</v>
          </cell>
        </row>
        <row r="389">
          <cell r="B389">
            <v>210334</v>
          </cell>
        </row>
        <row r="390">
          <cell r="B390">
            <v>210335</v>
          </cell>
        </row>
        <row r="391">
          <cell r="B391">
            <v>210336</v>
          </cell>
        </row>
        <row r="392">
          <cell r="B392">
            <v>210337</v>
          </cell>
        </row>
        <row r="393">
          <cell r="B393">
            <v>210338</v>
          </cell>
        </row>
        <row r="394">
          <cell r="B394">
            <v>210339</v>
          </cell>
        </row>
        <row r="395">
          <cell r="B395">
            <v>210340</v>
          </cell>
        </row>
        <row r="396">
          <cell r="B396">
            <v>210341</v>
          </cell>
        </row>
        <row r="397">
          <cell r="B397">
            <v>210342</v>
          </cell>
        </row>
        <row r="398">
          <cell r="B398">
            <v>210343</v>
          </cell>
        </row>
        <row r="399">
          <cell r="B399">
            <v>210344</v>
          </cell>
        </row>
        <row r="400">
          <cell r="B400">
            <v>210345</v>
          </cell>
        </row>
        <row r="401">
          <cell r="B401">
            <v>210346</v>
          </cell>
        </row>
        <row r="402">
          <cell r="B402">
            <v>210347</v>
          </cell>
        </row>
        <row r="403">
          <cell r="B403">
            <v>210348</v>
          </cell>
        </row>
        <row r="404">
          <cell r="B404">
            <v>210349</v>
          </cell>
        </row>
        <row r="405">
          <cell r="B405">
            <v>210350</v>
          </cell>
        </row>
        <row r="406">
          <cell r="B406">
            <v>210351</v>
          </cell>
        </row>
        <row r="407">
          <cell r="B407">
            <v>210352</v>
          </cell>
        </row>
        <row r="408">
          <cell r="B408">
            <v>210353</v>
          </cell>
        </row>
        <row r="409">
          <cell r="B409">
            <v>210354</v>
          </cell>
        </row>
        <row r="410">
          <cell r="B410">
            <v>210355</v>
          </cell>
        </row>
        <row r="411">
          <cell r="B411">
            <v>210356</v>
          </cell>
        </row>
        <row r="412">
          <cell r="B412">
            <v>210357</v>
          </cell>
        </row>
        <row r="413">
          <cell r="B413">
            <v>210358</v>
          </cell>
        </row>
        <row r="414">
          <cell r="B414">
            <v>210359</v>
          </cell>
        </row>
        <row r="415">
          <cell r="B415">
            <v>210360</v>
          </cell>
        </row>
        <row r="416">
          <cell r="B416">
            <v>210361</v>
          </cell>
        </row>
        <row r="417">
          <cell r="B417">
            <v>210362</v>
          </cell>
        </row>
        <row r="418">
          <cell r="B418">
            <v>210363</v>
          </cell>
        </row>
        <row r="419">
          <cell r="B419">
            <v>210364</v>
          </cell>
        </row>
        <row r="420">
          <cell r="B420">
            <v>210365</v>
          </cell>
        </row>
        <row r="421">
          <cell r="B421">
            <v>210366</v>
          </cell>
        </row>
        <row r="422">
          <cell r="B422">
            <v>210367</v>
          </cell>
        </row>
        <row r="423">
          <cell r="B423">
            <v>210368</v>
          </cell>
        </row>
        <row r="424">
          <cell r="B424">
            <v>210369</v>
          </cell>
        </row>
        <row r="425">
          <cell r="B425">
            <v>210370</v>
          </cell>
        </row>
        <row r="426">
          <cell r="B426">
            <v>210371</v>
          </cell>
        </row>
        <row r="427">
          <cell r="B427">
            <v>210372</v>
          </cell>
        </row>
        <row r="428">
          <cell r="B428">
            <v>210373</v>
          </cell>
        </row>
        <row r="429">
          <cell r="B429">
            <v>210374</v>
          </cell>
        </row>
        <row r="430">
          <cell r="B430">
            <v>210375</v>
          </cell>
        </row>
        <row r="431">
          <cell r="B431">
            <v>210376</v>
          </cell>
        </row>
        <row r="432">
          <cell r="B432">
            <v>210377</v>
          </cell>
        </row>
        <row r="433">
          <cell r="B433">
            <v>210378</v>
          </cell>
        </row>
        <row r="434">
          <cell r="B434">
            <v>210379</v>
          </cell>
        </row>
        <row r="435">
          <cell r="B435">
            <v>210380</v>
          </cell>
        </row>
        <row r="436">
          <cell r="B436">
            <v>210381</v>
          </cell>
        </row>
        <row r="437">
          <cell r="B437">
            <v>210382</v>
          </cell>
        </row>
        <row r="438">
          <cell r="B438">
            <v>210383</v>
          </cell>
        </row>
        <row r="439">
          <cell r="B439">
            <v>210384</v>
          </cell>
        </row>
        <row r="440">
          <cell r="B440">
            <v>210385</v>
          </cell>
        </row>
        <row r="441">
          <cell r="B441">
            <v>210386</v>
          </cell>
        </row>
        <row r="442">
          <cell r="B442">
            <v>210387</v>
          </cell>
        </row>
        <row r="443">
          <cell r="B443">
            <v>210388</v>
          </cell>
        </row>
        <row r="444">
          <cell r="B444">
            <v>210389</v>
          </cell>
        </row>
        <row r="445">
          <cell r="B445">
            <v>210390</v>
          </cell>
        </row>
        <row r="446">
          <cell r="B446">
            <v>210391</v>
          </cell>
        </row>
        <row r="447">
          <cell r="B447">
            <v>210392</v>
          </cell>
        </row>
        <row r="448">
          <cell r="B448">
            <v>210393</v>
          </cell>
        </row>
        <row r="449">
          <cell r="B449">
            <v>210394</v>
          </cell>
        </row>
        <row r="450">
          <cell r="B450">
            <v>210395</v>
          </cell>
        </row>
        <row r="451">
          <cell r="B451">
            <v>210396</v>
          </cell>
        </row>
        <row r="452">
          <cell r="B452">
            <v>210397</v>
          </cell>
        </row>
        <row r="453">
          <cell r="B453">
            <v>210398</v>
          </cell>
        </row>
        <row r="454">
          <cell r="B454">
            <v>210399</v>
          </cell>
        </row>
        <row r="455">
          <cell r="B455">
            <v>210400</v>
          </cell>
        </row>
        <row r="456">
          <cell r="B456">
            <v>210401</v>
          </cell>
        </row>
        <row r="457">
          <cell r="B457">
            <v>210402</v>
          </cell>
        </row>
        <row r="458">
          <cell r="B458">
            <v>210403</v>
          </cell>
        </row>
        <row r="459">
          <cell r="B459">
            <v>210404</v>
          </cell>
        </row>
        <row r="460">
          <cell r="B460">
            <v>210405</v>
          </cell>
        </row>
        <row r="461">
          <cell r="B461">
            <v>210406</v>
          </cell>
        </row>
        <row r="462">
          <cell r="B462">
            <v>210407</v>
          </cell>
        </row>
        <row r="463">
          <cell r="B463">
            <v>210408</v>
          </cell>
        </row>
        <row r="464">
          <cell r="B464">
            <v>210409</v>
          </cell>
        </row>
        <row r="465">
          <cell r="B465">
            <v>210410</v>
          </cell>
        </row>
        <row r="466">
          <cell r="B466">
            <v>210411</v>
          </cell>
        </row>
        <row r="467">
          <cell r="B467">
            <v>210412</v>
          </cell>
        </row>
        <row r="468">
          <cell r="B468">
            <v>210413</v>
          </cell>
        </row>
        <row r="469">
          <cell r="B469">
            <v>210414</v>
          </cell>
        </row>
        <row r="470">
          <cell r="B470">
            <v>210415</v>
          </cell>
        </row>
        <row r="471">
          <cell r="B471">
            <v>210416</v>
          </cell>
        </row>
        <row r="472">
          <cell r="B472">
            <v>210417</v>
          </cell>
        </row>
        <row r="473">
          <cell r="B473">
            <v>210418</v>
          </cell>
        </row>
        <row r="474">
          <cell r="B474">
            <v>210419</v>
          </cell>
        </row>
        <row r="475">
          <cell r="B475">
            <v>210420</v>
          </cell>
        </row>
        <row r="476">
          <cell r="B476">
            <v>210421</v>
          </cell>
        </row>
        <row r="477">
          <cell r="B477">
            <v>210422</v>
          </cell>
        </row>
        <row r="478">
          <cell r="B478">
            <v>210423</v>
          </cell>
        </row>
        <row r="479">
          <cell r="B479">
            <v>210424</v>
          </cell>
        </row>
        <row r="480">
          <cell r="B480">
            <v>210425</v>
          </cell>
        </row>
        <row r="481">
          <cell r="B481">
            <v>210426</v>
          </cell>
        </row>
        <row r="482">
          <cell r="B482">
            <v>210427</v>
          </cell>
        </row>
        <row r="483">
          <cell r="B483">
            <v>210428</v>
          </cell>
        </row>
        <row r="484">
          <cell r="B484">
            <v>210429</v>
          </cell>
        </row>
        <row r="485">
          <cell r="B485">
            <v>210430</v>
          </cell>
        </row>
        <row r="486">
          <cell r="B486">
            <v>210431</v>
          </cell>
        </row>
        <row r="487">
          <cell r="B487">
            <v>210432</v>
          </cell>
        </row>
        <row r="488">
          <cell r="B488">
            <v>210433</v>
          </cell>
        </row>
        <row r="489">
          <cell r="B489">
            <v>210434</v>
          </cell>
        </row>
        <row r="490">
          <cell r="B490">
            <v>210435</v>
          </cell>
        </row>
        <row r="491">
          <cell r="B491">
            <v>210436</v>
          </cell>
        </row>
        <row r="492">
          <cell r="B492">
            <v>210437</v>
          </cell>
        </row>
        <row r="493">
          <cell r="B493">
            <v>210438</v>
          </cell>
        </row>
        <row r="494">
          <cell r="B494">
            <v>210439</v>
          </cell>
        </row>
        <row r="495">
          <cell r="B495">
            <v>210440</v>
          </cell>
        </row>
        <row r="496">
          <cell r="B496">
            <v>210441</v>
          </cell>
        </row>
        <row r="497">
          <cell r="B497">
            <v>210442</v>
          </cell>
        </row>
        <row r="498">
          <cell r="B498">
            <v>210443</v>
          </cell>
        </row>
        <row r="499">
          <cell r="B499">
            <v>210444</v>
          </cell>
        </row>
        <row r="500">
          <cell r="B500">
            <v>210445</v>
          </cell>
        </row>
        <row r="501">
          <cell r="B501">
            <v>210446</v>
          </cell>
        </row>
        <row r="502">
          <cell r="B502">
            <v>210447</v>
          </cell>
        </row>
        <row r="503">
          <cell r="B503">
            <v>210448</v>
          </cell>
        </row>
        <row r="504">
          <cell r="B504">
            <v>210449</v>
          </cell>
        </row>
        <row r="505">
          <cell r="B505">
            <v>210450</v>
          </cell>
        </row>
        <row r="506">
          <cell r="B506">
            <v>210451</v>
          </cell>
        </row>
        <row r="507">
          <cell r="B507">
            <v>210452</v>
          </cell>
        </row>
        <row r="508">
          <cell r="B508">
            <v>210453</v>
          </cell>
        </row>
        <row r="509">
          <cell r="B509">
            <v>210454</v>
          </cell>
        </row>
        <row r="510">
          <cell r="B510">
            <v>210455</v>
          </cell>
        </row>
        <row r="511">
          <cell r="B511">
            <v>210456</v>
          </cell>
        </row>
        <row r="512">
          <cell r="B512">
            <v>210457</v>
          </cell>
        </row>
        <row r="513">
          <cell r="B513">
            <v>210458</v>
          </cell>
        </row>
        <row r="514">
          <cell r="B514">
            <v>210459</v>
          </cell>
        </row>
        <row r="515">
          <cell r="B515">
            <v>210460</v>
          </cell>
        </row>
        <row r="516">
          <cell r="B516">
            <v>210461</v>
          </cell>
        </row>
        <row r="517">
          <cell r="B517">
            <v>210462</v>
          </cell>
        </row>
        <row r="518">
          <cell r="B518">
            <v>210463</v>
          </cell>
        </row>
        <row r="519">
          <cell r="B519">
            <v>210464</v>
          </cell>
        </row>
        <row r="520">
          <cell r="B520">
            <v>210465</v>
          </cell>
        </row>
        <row r="521">
          <cell r="B521">
            <v>210466</v>
          </cell>
        </row>
        <row r="522">
          <cell r="B522">
            <v>210467</v>
          </cell>
        </row>
        <row r="523">
          <cell r="B523">
            <v>210468</v>
          </cell>
        </row>
        <row r="524">
          <cell r="B524">
            <v>210469</v>
          </cell>
        </row>
        <row r="525">
          <cell r="B525">
            <v>210470</v>
          </cell>
        </row>
        <row r="526">
          <cell r="B526">
            <v>210471</v>
          </cell>
        </row>
        <row r="527">
          <cell r="B527">
            <v>210472</v>
          </cell>
        </row>
        <row r="528">
          <cell r="B528">
            <v>210473</v>
          </cell>
        </row>
        <row r="529">
          <cell r="B529">
            <v>210474</v>
          </cell>
        </row>
        <row r="530">
          <cell r="B530">
            <v>210475</v>
          </cell>
        </row>
        <row r="531">
          <cell r="B531">
            <v>210476</v>
          </cell>
        </row>
        <row r="532">
          <cell r="B532">
            <v>210477</v>
          </cell>
        </row>
        <row r="533">
          <cell r="B533">
            <v>210478</v>
          </cell>
        </row>
        <row r="534">
          <cell r="B534">
            <v>210479</v>
          </cell>
        </row>
        <row r="535">
          <cell r="B535">
            <v>210480</v>
          </cell>
        </row>
        <row r="536">
          <cell r="B536">
            <v>210481</v>
          </cell>
        </row>
        <row r="537">
          <cell r="B537">
            <v>210482</v>
          </cell>
        </row>
        <row r="538">
          <cell r="B538">
            <v>210483</v>
          </cell>
        </row>
        <row r="539">
          <cell r="B539">
            <v>210484</v>
          </cell>
        </row>
        <row r="540">
          <cell r="B540">
            <v>210485</v>
          </cell>
        </row>
        <row r="541">
          <cell r="B541">
            <v>210486</v>
          </cell>
        </row>
        <row r="542">
          <cell r="B542">
            <v>210487</v>
          </cell>
        </row>
        <row r="543">
          <cell r="B543">
            <v>210488</v>
          </cell>
        </row>
        <row r="544">
          <cell r="B544">
            <v>210489</v>
          </cell>
        </row>
        <row r="545">
          <cell r="B545">
            <v>210490</v>
          </cell>
        </row>
        <row r="546">
          <cell r="B546">
            <v>210491</v>
          </cell>
        </row>
        <row r="547">
          <cell r="B547">
            <v>210492</v>
          </cell>
        </row>
        <row r="548">
          <cell r="B548">
            <v>210493</v>
          </cell>
        </row>
        <row r="549">
          <cell r="B549">
            <v>210494</v>
          </cell>
        </row>
        <row r="550">
          <cell r="B550">
            <v>210495</v>
          </cell>
        </row>
        <row r="551">
          <cell r="B551">
            <v>210496</v>
          </cell>
        </row>
        <row r="552">
          <cell r="B552">
            <v>210497</v>
          </cell>
        </row>
        <row r="553">
          <cell r="B553">
            <v>210498</v>
          </cell>
        </row>
        <row r="554">
          <cell r="B554">
            <v>210499</v>
          </cell>
        </row>
        <row r="555">
          <cell r="B555">
            <v>210500</v>
          </cell>
        </row>
        <row r="556">
          <cell r="B556">
            <v>210501</v>
          </cell>
        </row>
        <row r="557">
          <cell r="B557">
            <v>210502</v>
          </cell>
        </row>
        <row r="558">
          <cell r="B558">
            <v>210503</v>
          </cell>
        </row>
        <row r="559">
          <cell r="B559">
            <v>210504</v>
          </cell>
        </row>
        <row r="560">
          <cell r="B560">
            <v>210505</v>
          </cell>
        </row>
        <row r="561">
          <cell r="B561">
            <v>210506</v>
          </cell>
        </row>
        <row r="562">
          <cell r="B562">
            <v>210507</v>
          </cell>
        </row>
        <row r="563">
          <cell r="B563">
            <v>210508</v>
          </cell>
        </row>
        <row r="564">
          <cell r="B564">
            <v>210509</v>
          </cell>
        </row>
        <row r="565">
          <cell r="B565">
            <v>210510</v>
          </cell>
        </row>
        <row r="566">
          <cell r="B566">
            <v>210511</v>
          </cell>
        </row>
        <row r="567">
          <cell r="B567">
            <v>210512</v>
          </cell>
        </row>
        <row r="568">
          <cell r="B568">
            <v>210513</v>
          </cell>
        </row>
        <row r="569">
          <cell r="B569">
            <v>210514</v>
          </cell>
        </row>
        <row r="570">
          <cell r="B570">
            <v>210515</v>
          </cell>
        </row>
        <row r="571">
          <cell r="B571">
            <v>210516</v>
          </cell>
        </row>
        <row r="572">
          <cell r="B572">
            <v>210517</v>
          </cell>
        </row>
        <row r="573">
          <cell r="B573">
            <v>210518</v>
          </cell>
        </row>
        <row r="574">
          <cell r="B574">
            <v>210519</v>
          </cell>
        </row>
        <row r="575">
          <cell r="B575">
            <v>210520</v>
          </cell>
        </row>
        <row r="576">
          <cell r="B576">
            <v>210521</v>
          </cell>
        </row>
        <row r="577">
          <cell r="B577">
            <v>210522</v>
          </cell>
        </row>
        <row r="578">
          <cell r="B578">
            <v>210523</v>
          </cell>
        </row>
        <row r="579">
          <cell r="B579">
            <v>210524</v>
          </cell>
        </row>
        <row r="580">
          <cell r="B580">
            <v>210525</v>
          </cell>
        </row>
        <row r="581">
          <cell r="B581">
            <v>210526</v>
          </cell>
        </row>
        <row r="582">
          <cell r="B582">
            <v>210527</v>
          </cell>
        </row>
        <row r="583">
          <cell r="B583">
            <v>210528</v>
          </cell>
        </row>
        <row r="584">
          <cell r="B584">
            <v>210529</v>
          </cell>
        </row>
        <row r="585">
          <cell r="B585">
            <v>210530</v>
          </cell>
        </row>
        <row r="586">
          <cell r="B586">
            <v>210531</v>
          </cell>
        </row>
        <row r="587">
          <cell r="B587">
            <v>210532</v>
          </cell>
        </row>
        <row r="588">
          <cell r="B588">
            <v>210533</v>
          </cell>
        </row>
        <row r="589">
          <cell r="B589">
            <v>210534</v>
          </cell>
        </row>
        <row r="590">
          <cell r="B590">
            <v>210535</v>
          </cell>
        </row>
        <row r="591">
          <cell r="B591">
            <v>210536</v>
          </cell>
        </row>
        <row r="592">
          <cell r="B592">
            <v>210537</v>
          </cell>
        </row>
        <row r="593">
          <cell r="B593">
            <v>210538</v>
          </cell>
        </row>
        <row r="594">
          <cell r="B594">
            <v>210539</v>
          </cell>
        </row>
        <row r="595">
          <cell r="B595">
            <v>210540</v>
          </cell>
        </row>
        <row r="596">
          <cell r="B596">
            <v>210541</v>
          </cell>
        </row>
        <row r="597">
          <cell r="B597">
            <v>210542</v>
          </cell>
        </row>
        <row r="598">
          <cell r="B598">
            <v>210543</v>
          </cell>
        </row>
        <row r="599">
          <cell r="B599">
            <v>210544</v>
          </cell>
        </row>
        <row r="600">
          <cell r="B600">
            <v>210545</v>
          </cell>
        </row>
        <row r="601">
          <cell r="B601">
            <v>210546</v>
          </cell>
        </row>
        <row r="602">
          <cell r="B602">
            <v>210547</v>
          </cell>
        </row>
        <row r="603">
          <cell r="B603">
            <v>210548</v>
          </cell>
        </row>
        <row r="604">
          <cell r="B604">
            <v>210549</v>
          </cell>
        </row>
        <row r="605">
          <cell r="B605">
            <v>210550</v>
          </cell>
        </row>
        <row r="606">
          <cell r="B606">
            <v>210551</v>
          </cell>
        </row>
        <row r="607">
          <cell r="B607">
            <v>210552</v>
          </cell>
        </row>
        <row r="608">
          <cell r="B608">
            <v>210553</v>
          </cell>
        </row>
        <row r="609">
          <cell r="B609">
            <v>210554</v>
          </cell>
        </row>
        <row r="610">
          <cell r="B610">
            <v>210555</v>
          </cell>
        </row>
        <row r="611">
          <cell r="B611">
            <v>210556</v>
          </cell>
        </row>
        <row r="612">
          <cell r="B612">
            <v>210557</v>
          </cell>
        </row>
        <row r="613">
          <cell r="B613">
            <v>210558</v>
          </cell>
        </row>
        <row r="614">
          <cell r="B614">
            <v>210559</v>
          </cell>
        </row>
        <row r="615">
          <cell r="B615">
            <v>210560</v>
          </cell>
        </row>
        <row r="616">
          <cell r="B616">
            <v>210561</v>
          </cell>
        </row>
        <row r="617">
          <cell r="B617">
            <v>210562</v>
          </cell>
        </row>
        <row r="618">
          <cell r="B618">
            <v>210563</v>
          </cell>
        </row>
        <row r="619">
          <cell r="B619">
            <v>210564</v>
          </cell>
        </row>
        <row r="620">
          <cell r="B620">
            <v>210565</v>
          </cell>
        </row>
        <row r="621">
          <cell r="B621">
            <v>210566</v>
          </cell>
        </row>
        <row r="622">
          <cell r="B622">
            <v>210567</v>
          </cell>
        </row>
        <row r="623">
          <cell r="B623">
            <v>210568</v>
          </cell>
        </row>
        <row r="624">
          <cell r="B624">
            <v>210569</v>
          </cell>
        </row>
        <row r="625">
          <cell r="B625">
            <v>210570</v>
          </cell>
        </row>
        <row r="626">
          <cell r="B626">
            <v>210571</v>
          </cell>
        </row>
        <row r="627">
          <cell r="B627">
            <v>210572</v>
          </cell>
        </row>
        <row r="628">
          <cell r="B628">
            <v>210573</v>
          </cell>
        </row>
        <row r="629">
          <cell r="B629">
            <v>210574</v>
          </cell>
        </row>
        <row r="630">
          <cell r="B630">
            <v>210575</v>
          </cell>
        </row>
        <row r="631">
          <cell r="B631">
            <v>210576</v>
          </cell>
        </row>
        <row r="632">
          <cell r="B632">
            <v>210577</v>
          </cell>
        </row>
        <row r="633">
          <cell r="B633">
            <v>210578</v>
          </cell>
        </row>
        <row r="634">
          <cell r="B634">
            <v>210579</v>
          </cell>
        </row>
        <row r="635">
          <cell r="B635">
            <v>210580</v>
          </cell>
        </row>
        <row r="636">
          <cell r="B636">
            <v>210581</v>
          </cell>
        </row>
        <row r="637">
          <cell r="B637">
            <v>210582</v>
          </cell>
        </row>
        <row r="638">
          <cell r="B638">
            <v>210583</v>
          </cell>
        </row>
        <row r="639">
          <cell r="B639">
            <v>210584</v>
          </cell>
        </row>
        <row r="640">
          <cell r="B640">
            <v>210585</v>
          </cell>
        </row>
        <row r="641">
          <cell r="B641">
            <v>210586</v>
          </cell>
        </row>
        <row r="642">
          <cell r="B642">
            <v>210587</v>
          </cell>
        </row>
        <row r="643">
          <cell r="B643">
            <v>210588</v>
          </cell>
        </row>
        <row r="644">
          <cell r="B644">
            <v>210589</v>
          </cell>
        </row>
        <row r="645">
          <cell r="B645">
            <v>210590</v>
          </cell>
        </row>
        <row r="646">
          <cell r="B646">
            <v>210591</v>
          </cell>
        </row>
        <row r="647">
          <cell r="B647">
            <v>210592</v>
          </cell>
        </row>
        <row r="648">
          <cell r="B648">
            <v>210593</v>
          </cell>
        </row>
        <row r="649">
          <cell r="B649">
            <v>210594</v>
          </cell>
        </row>
        <row r="650">
          <cell r="B650">
            <v>210595</v>
          </cell>
        </row>
        <row r="651">
          <cell r="B651">
            <v>210596</v>
          </cell>
        </row>
        <row r="652">
          <cell r="B652">
            <v>210597</v>
          </cell>
        </row>
        <row r="653">
          <cell r="B653">
            <v>210598</v>
          </cell>
        </row>
        <row r="654">
          <cell r="B654">
            <v>210599</v>
          </cell>
        </row>
        <row r="655">
          <cell r="B655">
            <v>210600</v>
          </cell>
        </row>
        <row r="656">
          <cell r="B656">
            <v>210601</v>
          </cell>
        </row>
        <row r="657">
          <cell r="B657">
            <v>210602</v>
          </cell>
        </row>
        <row r="658">
          <cell r="B658">
            <v>210603</v>
          </cell>
        </row>
        <row r="659">
          <cell r="B659">
            <v>210604</v>
          </cell>
        </row>
        <row r="660">
          <cell r="B660">
            <v>210605</v>
          </cell>
        </row>
        <row r="661">
          <cell r="B661">
            <v>210606</v>
          </cell>
        </row>
        <row r="662">
          <cell r="B662">
            <v>210607</v>
          </cell>
        </row>
        <row r="663">
          <cell r="B663">
            <v>210608</v>
          </cell>
        </row>
        <row r="664">
          <cell r="B664">
            <v>210609</v>
          </cell>
        </row>
        <row r="665">
          <cell r="B665">
            <v>210610</v>
          </cell>
        </row>
        <row r="666">
          <cell r="B666">
            <v>210611</v>
          </cell>
        </row>
        <row r="667">
          <cell r="B667">
            <v>210612</v>
          </cell>
        </row>
        <row r="668">
          <cell r="B668">
            <v>210613</v>
          </cell>
        </row>
        <row r="669">
          <cell r="B669">
            <v>210614</v>
          </cell>
        </row>
        <row r="670">
          <cell r="B670">
            <v>210615</v>
          </cell>
        </row>
        <row r="671">
          <cell r="B671">
            <v>210616</v>
          </cell>
        </row>
        <row r="672">
          <cell r="B672">
            <v>210617</v>
          </cell>
        </row>
        <row r="673">
          <cell r="B673">
            <v>210618</v>
          </cell>
        </row>
        <row r="674">
          <cell r="B674">
            <v>210619</v>
          </cell>
        </row>
        <row r="675">
          <cell r="B675">
            <v>210620</v>
          </cell>
        </row>
        <row r="676">
          <cell r="B676">
            <v>210621</v>
          </cell>
        </row>
        <row r="677">
          <cell r="B677">
            <v>210622</v>
          </cell>
        </row>
        <row r="678">
          <cell r="B678">
            <v>210623</v>
          </cell>
        </row>
        <row r="679">
          <cell r="B679">
            <v>210624</v>
          </cell>
        </row>
        <row r="680">
          <cell r="B680">
            <v>210625</v>
          </cell>
        </row>
        <row r="681">
          <cell r="B681">
            <v>210626</v>
          </cell>
        </row>
        <row r="682">
          <cell r="B682">
            <v>210627</v>
          </cell>
        </row>
        <row r="683">
          <cell r="B683">
            <v>210628</v>
          </cell>
        </row>
        <row r="684">
          <cell r="B684">
            <v>210629</v>
          </cell>
        </row>
        <row r="685">
          <cell r="B685">
            <v>210630</v>
          </cell>
        </row>
        <row r="686">
          <cell r="B686">
            <v>210631</v>
          </cell>
        </row>
        <row r="687">
          <cell r="B687">
            <v>210632</v>
          </cell>
        </row>
        <row r="688">
          <cell r="B688">
            <v>210633</v>
          </cell>
        </row>
        <row r="689">
          <cell r="B689">
            <v>210634</v>
          </cell>
        </row>
        <row r="690">
          <cell r="B690">
            <v>210635</v>
          </cell>
        </row>
        <row r="691">
          <cell r="B691">
            <v>210636</v>
          </cell>
        </row>
        <row r="692">
          <cell r="B692">
            <v>210637</v>
          </cell>
        </row>
        <row r="693">
          <cell r="B693">
            <v>210638</v>
          </cell>
        </row>
        <row r="694">
          <cell r="B694">
            <v>210639</v>
          </cell>
        </row>
        <row r="695">
          <cell r="B695">
            <v>210640</v>
          </cell>
        </row>
        <row r="696">
          <cell r="B696">
            <v>210641</v>
          </cell>
        </row>
        <row r="697">
          <cell r="B697">
            <v>210642</v>
          </cell>
        </row>
        <row r="698">
          <cell r="B698">
            <v>210643</v>
          </cell>
        </row>
        <row r="699">
          <cell r="B699">
            <v>210644</v>
          </cell>
        </row>
        <row r="700">
          <cell r="B700">
            <v>210645</v>
          </cell>
        </row>
        <row r="701">
          <cell r="B701">
            <v>210646</v>
          </cell>
        </row>
        <row r="702">
          <cell r="B702">
            <v>210647</v>
          </cell>
        </row>
        <row r="703">
          <cell r="B703">
            <v>210648</v>
          </cell>
        </row>
        <row r="704">
          <cell r="B704">
            <v>210649</v>
          </cell>
        </row>
        <row r="705">
          <cell r="B705">
            <v>210650</v>
          </cell>
        </row>
        <row r="706">
          <cell r="B706">
            <v>210651</v>
          </cell>
        </row>
        <row r="707">
          <cell r="B707">
            <v>210652</v>
          </cell>
        </row>
        <row r="708">
          <cell r="B708">
            <v>210653</v>
          </cell>
        </row>
        <row r="709">
          <cell r="B709">
            <v>210654</v>
          </cell>
        </row>
        <row r="710">
          <cell r="B710">
            <v>210655</v>
          </cell>
        </row>
        <row r="711">
          <cell r="B711">
            <v>210656</v>
          </cell>
        </row>
        <row r="712">
          <cell r="B712">
            <v>210657</v>
          </cell>
        </row>
        <row r="713">
          <cell r="B713">
            <v>210658</v>
          </cell>
        </row>
        <row r="714">
          <cell r="B714">
            <v>210659</v>
          </cell>
        </row>
        <row r="715">
          <cell r="B715">
            <v>210661</v>
          </cell>
        </row>
        <row r="716">
          <cell r="B716">
            <v>210662</v>
          </cell>
        </row>
        <row r="717">
          <cell r="B717">
            <v>210663</v>
          </cell>
        </row>
        <row r="718">
          <cell r="B718">
            <v>210664</v>
          </cell>
        </row>
        <row r="719">
          <cell r="B719">
            <v>210665</v>
          </cell>
        </row>
        <row r="720">
          <cell r="B720">
            <v>210666</v>
          </cell>
        </row>
        <row r="721">
          <cell r="B721">
            <v>210667</v>
          </cell>
        </row>
        <row r="722">
          <cell r="B722">
            <v>210668</v>
          </cell>
        </row>
        <row r="723">
          <cell r="B723">
            <v>210669</v>
          </cell>
        </row>
        <row r="724">
          <cell r="B724">
            <v>210670</v>
          </cell>
        </row>
        <row r="725">
          <cell r="B725">
            <v>210671</v>
          </cell>
        </row>
        <row r="726">
          <cell r="B726">
            <v>210672</v>
          </cell>
        </row>
        <row r="727">
          <cell r="B727">
            <v>210673</v>
          </cell>
        </row>
        <row r="728">
          <cell r="B728">
            <v>210674</v>
          </cell>
        </row>
        <row r="729">
          <cell r="B729">
            <v>210675</v>
          </cell>
        </row>
        <row r="730">
          <cell r="B730">
            <v>210676</v>
          </cell>
        </row>
        <row r="731">
          <cell r="B731">
            <v>210677</v>
          </cell>
        </row>
        <row r="732">
          <cell r="B732">
            <v>210678</v>
          </cell>
        </row>
        <row r="733">
          <cell r="B733">
            <v>210679</v>
          </cell>
        </row>
        <row r="734">
          <cell r="B734">
            <v>210680</v>
          </cell>
        </row>
        <row r="735">
          <cell r="B735">
            <v>210681</v>
          </cell>
        </row>
        <row r="736">
          <cell r="B736">
            <v>210682</v>
          </cell>
        </row>
        <row r="737">
          <cell r="B737">
            <v>210683</v>
          </cell>
        </row>
        <row r="738">
          <cell r="B738">
            <v>210684</v>
          </cell>
        </row>
        <row r="739">
          <cell r="B739">
            <v>210685</v>
          </cell>
        </row>
        <row r="740">
          <cell r="B740">
            <v>210686</v>
          </cell>
        </row>
        <row r="741">
          <cell r="B741">
            <v>210687</v>
          </cell>
        </row>
        <row r="742">
          <cell r="B742">
            <v>210688</v>
          </cell>
        </row>
        <row r="743">
          <cell r="B743">
            <v>210689</v>
          </cell>
        </row>
        <row r="744">
          <cell r="B744">
            <v>210690</v>
          </cell>
        </row>
        <row r="745">
          <cell r="B745">
            <v>210691</v>
          </cell>
        </row>
        <row r="746">
          <cell r="B746">
            <v>210692</v>
          </cell>
        </row>
        <row r="747">
          <cell r="B747">
            <v>210693</v>
          </cell>
        </row>
        <row r="748">
          <cell r="B748">
            <v>210694</v>
          </cell>
        </row>
        <row r="749">
          <cell r="B749">
            <v>210695</v>
          </cell>
        </row>
        <row r="750">
          <cell r="B750">
            <v>210696</v>
          </cell>
        </row>
        <row r="751">
          <cell r="B751">
            <v>210697</v>
          </cell>
        </row>
        <row r="752">
          <cell r="B752">
            <v>210698</v>
          </cell>
        </row>
        <row r="753">
          <cell r="B753">
            <v>210699</v>
          </cell>
        </row>
        <row r="754">
          <cell r="B754">
            <v>210700</v>
          </cell>
        </row>
        <row r="755">
          <cell r="B755">
            <v>210701</v>
          </cell>
        </row>
        <row r="756">
          <cell r="B756">
            <v>210702</v>
          </cell>
        </row>
        <row r="757">
          <cell r="B757">
            <v>210703</v>
          </cell>
        </row>
        <row r="758">
          <cell r="B758">
            <v>210704</v>
          </cell>
        </row>
        <row r="759">
          <cell r="B759">
            <v>210705</v>
          </cell>
        </row>
        <row r="760">
          <cell r="B760">
            <v>210706</v>
          </cell>
        </row>
        <row r="761">
          <cell r="B761">
            <v>210707</v>
          </cell>
        </row>
        <row r="762">
          <cell r="B762">
            <v>210708</v>
          </cell>
        </row>
        <row r="763">
          <cell r="B763">
            <v>210709</v>
          </cell>
        </row>
        <row r="764">
          <cell r="B764">
            <v>210710</v>
          </cell>
        </row>
        <row r="765">
          <cell r="B765">
            <v>210711</v>
          </cell>
        </row>
        <row r="766">
          <cell r="B766">
            <v>210712</v>
          </cell>
        </row>
        <row r="767">
          <cell r="B767">
            <v>210713</v>
          </cell>
        </row>
        <row r="768">
          <cell r="B768">
            <v>210714</v>
          </cell>
        </row>
        <row r="769">
          <cell r="B769">
            <v>210715</v>
          </cell>
        </row>
        <row r="770">
          <cell r="B770">
            <v>210716</v>
          </cell>
        </row>
        <row r="771">
          <cell r="B771">
            <v>210717</v>
          </cell>
        </row>
        <row r="772">
          <cell r="B772">
            <v>210718</v>
          </cell>
        </row>
        <row r="773">
          <cell r="B773">
            <v>210719</v>
          </cell>
        </row>
        <row r="774">
          <cell r="B774">
            <v>210720</v>
          </cell>
        </row>
        <row r="775">
          <cell r="B775">
            <v>210721</v>
          </cell>
        </row>
        <row r="776">
          <cell r="B776">
            <v>210722</v>
          </cell>
        </row>
        <row r="777">
          <cell r="B777">
            <v>210723</v>
          </cell>
        </row>
        <row r="778">
          <cell r="B778">
            <v>210724</v>
          </cell>
        </row>
        <row r="779">
          <cell r="B779">
            <v>210725</v>
          </cell>
        </row>
        <row r="780">
          <cell r="B780">
            <v>210726</v>
          </cell>
        </row>
        <row r="781">
          <cell r="B781">
            <v>210727</v>
          </cell>
        </row>
        <row r="782">
          <cell r="B782">
            <v>210728</v>
          </cell>
        </row>
        <row r="783">
          <cell r="B783">
            <v>210729</v>
          </cell>
        </row>
        <row r="784">
          <cell r="B784">
            <v>210730</v>
          </cell>
        </row>
        <row r="785">
          <cell r="B785">
            <v>210731</v>
          </cell>
        </row>
        <row r="786">
          <cell r="B786">
            <v>210732</v>
          </cell>
        </row>
        <row r="787">
          <cell r="B787">
            <v>210733</v>
          </cell>
        </row>
        <row r="788">
          <cell r="B788">
            <v>210734</v>
          </cell>
        </row>
        <row r="789">
          <cell r="B789">
            <v>210735</v>
          </cell>
        </row>
        <row r="790">
          <cell r="B790">
            <v>210736</v>
          </cell>
        </row>
        <row r="791">
          <cell r="B791">
            <v>210737</v>
          </cell>
        </row>
        <row r="792">
          <cell r="B792">
            <v>210738</v>
          </cell>
        </row>
        <row r="793">
          <cell r="B793">
            <v>210739</v>
          </cell>
        </row>
        <row r="794">
          <cell r="B794">
            <v>210740</v>
          </cell>
        </row>
        <row r="795">
          <cell r="B795">
            <v>210741</v>
          </cell>
        </row>
        <row r="796">
          <cell r="B796">
            <v>210742</v>
          </cell>
        </row>
        <row r="797">
          <cell r="B797">
            <v>210743</v>
          </cell>
        </row>
        <row r="798">
          <cell r="B798">
            <v>210744</v>
          </cell>
        </row>
        <row r="799">
          <cell r="B799">
            <v>210745</v>
          </cell>
        </row>
        <row r="800">
          <cell r="B800">
            <v>210746</v>
          </cell>
        </row>
        <row r="801">
          <cell r="B801">
            <v>210747</v>
          </cell>
        </row>
        <row r="802">
          <cell r="B802">
            <v>210748</v>
          </cell>
        </row>
        <row r="803">
          <cell r="B803">
            <v>210749</v>
          </cell>
        </row>
        <row r="804">
          <cell r="B804">
            <v>210750</v>
          </cell>
        </row>
        <row r="805">
          <cell r="B805">
            <v>210751</v>
          </cell>
        </row>
        <row r="806">
          <cell r="B806">
            <v>210752</v>
          </cell>
        </row>
        <row r="808">
          <cell r="B808">
            <v>210753</v>
          </cell>
        </row>
        <row r="809">
          <cell r="B809">
            <v>210754</v>
          </cell>
        </row>
        <row r="810">
          <cell r="B810">
            <v>210755</v>
          </cell>
        </row>
        <row r="811">
          <cell r="B811">
            <v>210756</v>
          </cell>
        </row>
        <row r="812">
          <cell r="B812">
            <v>210757</v>
          </cell>
        </row>
        <row r="813">
          <cell r="B813">
            <v>210758</v>
          </cell>
        </row>
        <row r="814">
          <cell r="B814">
            <v>210759</v>
          </cell>
        </row>
        <row r="815">
          <cell r="B815">
            <v>210760</v>
          </cell>
        </row>
        <row r="816">
          <cell r="B816">
            <v>210761</v>
          </cell>
        </row>
        <row r="817">
          <cell r="B817">
            <v>210762</v>
          </cell>
        </row>
        <row r="818">
          <cell r="B818">
            <v>210763</v>
          </cell>
        </row>
        <row r="819">
          <cell r="B819">
            <v>210764</v>
          </cell>
        </row>
        <row r="820">
          <cell r="B820">
            <v>210765</v>
          </cell>
        </row>
        <row r="821">
          <cell r="B821">
            <v>210766</v>
          </cell>
        </row>
        <row r="822">
          <cell r="B822">
            <v>210767</v>
          </cell>
        </row>
        <row r="823">
          <cell r="B823">
            <v>210768</v>
          </cell>
        </row>
        <row r="824">
          <cell r="B824">
            <v>210769</v>
          </cell>
        </row>
        <row r="825">
          <cell r="B825">
            <v>210770</v>
          </cell>
        </row>
        <row r="826">
          <cell r="B826">
            <v>210771</v>
          </cell>
        </row>
        <row r="827">
          <cell r="B827">
            <v>210772</v>
          </cell>
        </row>
        <row r="828">
          <cell r="B828">
            <v>210773</v>
          </cell>
        </row>
        <row r="829">
          <cell r="B829">
            <v>210774</v>
          </cell>
        </row>
        <row r="830">
          <cell r="B830">
            <v>210775</v>
          </cell>
        </row>
        <row r="831">
          <cell r="B831">
            <v>210776</v>
          </cell>
        </row>
        <row r="832">
          <cell r="B832">
            <v>210777</v>
          </cell>
        </row>
        <row r="833">
          <cell r="B833">
            <v>210778</v>
          </cell>
        </row>
        <row r="834">
          <cell r="B834">
            <v>210779</v>
          </cell>
        </row>
        <row r="835">
          <cell r="B835">
            <v>210780</v>
          </cell>
        </row>
        <row r="836">
          <cell r="B836">
            <v>210781</v>
          </cell>
        </row>
        <row r="837">
          <cell r="B837">
            <v>210782</v>
          </cell>
        </row>
        <row r="838">
          <cell r="B838">
            <v>210783</v>
          </cell>
        </row>
        <row r="839">
          <cell r="B839">
            <v>210784</v>
          </cell>
        </row>
        <row r="840">
          <cell r="B840">
            <v>210785</v>
          </cell>
        </row>
        <row r="841">
          <cell r="B841">
            <v>210786</v>
          </cell>
        </row>
        <row r="842">
          <cell r="B842">
            <v>210787</v>
          </cell>
        </row>
        <row r="843">
          <cell r="B843">
            <v>210788</v>
          </cell>
        </row>
        <row r="844">
          <cell r="B844">
            <v>210789</v>
          </cell>
        </row>
        <row r="845">
          <cell r="B845">
            <v>210790</v>
          </cell>
        </row>
        <row r="846">
          <cell r="B846">
            <v>210791</v>
          </cell>
        </row>
        <row r="847">
          <cell r="B847">
            <v>210792</v>
          </cell>
        </row>
        <row r="848">
          <cell r="B848">
            <v>210794</v>
          </cell>
        </row>
        <row r="849">
          <cell r="B849">
            <v>210795</v>
          </cell>
        </row>
        <row r="850">
          <cell r="B850">
            <v>210796</v>
          </cell>
        </row>
        <row r="851">
          <cell r="B851">
            <v>210797</v>
          </cell>
        </row>
        <row r="852">
          <cell r="B852">
            <v>210798</v>
          </cell>
        </row>
        <row r="853">
          <cell r="B853">
            <v>210799</v>
          </cell>
        </row>
        <row r="854">
          <cell r="B854">
            <v>210800</v>
          </cell>
        </row>
        <row r="855">
          <cell r="B855">
            <v>210801</v>
          </cell>
        </row>
        <row r="856">
          <cell r="B856">
            <v>210802</v>
          </cell>
        </row>
        <row r="857">
          <cell r="B857">
            <v>210803</v>
          </cell>
        </row>
        <row r="858">
          <cell r="B858">
            <v>210804</v>
          </cell>
        </row>
        <row r="859">
          <cell r="B859">
            <v>210805</v>
          </cell>
        </row>
        <row r="860">
          <cell r="B860">
            <v>210806</v>
          </cell>
        </row>
        <row r="861">
          <cell r="B861">
            <v>210807</v>
          </cell>
        </row>
        <row r="862">
          <cell r="B862">
            <v>210808</v>
          </cell>
        </row>
        <row r="863">
          <cell r="B863">
            <v>210809</v>
          </cell>
        </row>
        <row r="864">
          <cell r="B864">
            <v>210810</v>
          </cell>
        </row>
        <row r="865">
          <cell r="B865">
            <v>210811</v>
          </cell>
        </row>
        <row r="866">
          <cell r="B866">
            <v>210812</v>
          </cell>
        </row>
        <row r="867">
          <cell r="B867">
            <v>210813</v>
          </cell>
        </row>
        <row r="868">
          <cell r="B868">
            <v>210814</v>
          </cell>
        </row>
        <row r="869">
          <cell r="B869">
            <v>210815</v>
          </cell>
        </row>
        <row r="870">
          <cell r="B870">
            <v>210816</v>
          </cell>
        </row>
        <row r="871">
          <cell r="B871">
            <v>210817</v>
          </cell>
        </row>
        <row r="872">
          <cell r="B872">
            <v>210818</v>
          </cell>
        </row>
        <row r="873">
          <cell r="B873">
            <v>210819</v>
          </cell>
        </row>
        <row r="874">
          <cell r="B874">
            <v>210820</v>
          </cell>
        </row>
        <row r="875">
          <cell r="B875">
            <v>210821</v>
          </cell>
        </row>
        <row r="876">
          <cell r="B876">
            <v>210822</v>
          </cell>
        </row>
        <row r="877">
          <cell r="B877">
            <v>210823</v>
          </cell>
        </row>
        <row r="878">
          <cell r="B878">
            <v>210824</v>
          </cell>
        </row>
        <row r="879">
          <cell r="B879">
            <v>210825</v>
          </cell>
        </row>
        <row r="880">
          <cell r="B880">
            <v>210826</v>
          </cell>
        </row>
        <row r="881">
          <cell r="B881">
            <v>210827</v>
          </cell>
        </row>
        <row r="882">
          <cell r="B882">
            <v>210828</v>
          </cell>
        </row>
        <row r="883">
          <cell r="B883">
            <v>210829</v>
          </cell>
        </row>
        <row r="884">
          <cell r="B884">
            <v>210830</v>
          </cell>
        </row>
        <row r="885">
          <cell r="B885">
            <v>210831</v>
          </cell>
        </row>
        <row r="886">
          <cell r="B886">
            <v>210832</v>
          </cell>
        </row>
        <row r="887">
          <cell r="B887">
            <v>210833</v>
          </cell>
        </row>
        <row r="888">
          <cell r="B888">
            <v>210834</v>
          </cell>
        </row>
        <row r="889">
          <cell r="B889">
            <v>210835</v>
          </cell>
        </row>
        <row r="890">
          <cell r="B890">
            <v>210836</v>
          </cell>
        </row>
        <row r="891">
          <cell r="B891">
            <v>210837</v>
          </cell>
        </row>
        <row r="892">
          <cell r="B892">
            <v>210838</v>
          </cell>
        </row>
        <row r="893">
          <cell r="B893">
            <v>210839</v>
          </cell>
        </row>
        <row r="894">
          <cell r="B894">
            <v>210840</v>
          </cell>
        </row>
        <row r="895">
          <cell r="B895">
            <v>210841</v>
          </cell>
        </row>
        <row r="896">
          <cell r="B896">
            <v>210842</v>
          </cell>
        </row>
        <row r="897">
          <cell r="B897">
            <v>210843</v>
          </cell>
        </row>
        <row r="898">
          <cell r="B898">
            <v>210844</v>
          </cell>
        </row>
        <row r="899">
          <cell r="B899">
            <v>210845</v>
          </cell>
        </row>
        <row r="900">
          <cell r="B900">
            <v>210846</v>
          </cell>
        </row>
        <row r="901">
          <cell r="B901">
            <v>210847</v>
          </cell>
        </row>
        <row r="902">
          <cell r="B902">
            <v>210848</v>
          </cell>
        </row>
        <row r="903">
          <cell r="B903">
            <v>210850</v>
          </cell>
        </row>
        <row r="904">
          <cell r="B904">
            <v>210851</v>
          </cell>
        </row>
        <row r="905">
          <cell r="B905">
            <v>210852</v>
          </cell>
        </row>
        <row r="906">
          <cell r="B906">
            <v>210853</v>
          </cell>
        </row>
        <row r="907">
          <cell r="B907">
            <v>210855</v>
          </cell>
        </row>
        <row r="908">
          <cell r="B908">
            <v>210856</v>
          </cell>
        </row>
        <row r="909">
          <cell r="B909">
            <v>210857</v>
          </cell>
        </row>
        <row r="910">
          <cell r="B910">
            <v>210858</v>
          </cell>
        </row>
        <row r="911">
          <cell r="B911">
            <v>210859</v>
          </cell>
        </row>
        <row r="912">
          <cell r="B912">
            <v>210860</v>
          </cell>
        </row>
        <row r="913">
          <cell r="B913">
            <v>210861</v>
          </cell>
        </row>
        <row r="914">
          <cell r="B914">
            <v>210862</v>
          </cell>
        </row>
        <row r="915">
          <cell r="B915">
            <v>210863</v>
          </cell>
        </row>
        <row r="916">
          <cell r="B916">
            <v>210864</v>
          </cell>
        </row>
        <row r="917">
          <cell r="B917">
            <v>210865</v>
          </cell>
        </row>
        <row r="918">
          <cell r="B918">
            <v>210866</v>
          </cell>
        </row>
        <row r="919">
          <cell r="B919">
            <v>210867</v>
          </cell>
        </row>
        <row r="920">
          <cell r="B920">
            <v>210868</v>
          </cell>
        </row>
        <row r="921">
          <cell r="B921">
            <v>210869</v>
          </cell>
        </row>
        <row r="922">
          <cell r="B922">
            <v>210870</v>
          </cell>
        </row>
        <row r="923">
          <cell r="B923">
            <v>210871</v>
          </cell>
        </row>
        <row r="924">
          <cell r="B924">
            <v>210872</v>
          </cell>
        </row>
        <row r="925">
          <cell r="B925">
            <v>210873</v>
          </cell>
        </row>
        <row r="926">
          <cell r="B926">
            <v>210874</v>
          </cell>
        </row>
        <row r="927">
          <cell r="B927">
            <v>210875</v>
          </cell>
        </row>
        <row r="928">
          <cell r="B928">
            <v>210877</v>
          </cell>
        </row>
        <row r="929">
          <cell r="B929">
            <v>210879</v>
          </cell>
        </row>
        <row r="930">
          <cell r="B930">
            <v>210880</v>
          </cell>
        </row>
        <row r="931">
          <cell r="B931">
            <v>210881</v>
          </cell>
        </row>
        <row r="932">
          <cell r="B932">
            <v>210882</v>
          </cell>
        </row>
        <row r="933">
          <cell r="B933">
            <v>210883</v>
          </cell>
        </row>
        <row r="934">
          <cell r="B934">
            <v>210884</v>
          </cell>
        </row>
        <row r="935">
          <cell r="B935">
            <v>210885</v>
          </cell>
        </row>
        <row r="936">
          <cell r="B936">
            <v>210886</v>
          </cell>
        </row>
        <row r="937">
          <cell r="B937">
            <v>210887</v>
          </cell>
        </row>
        <row r="938">
          <cell r="B938">
            <v>210888</v>
          </cell>
        </row>
        <row r="939">
          <cell r="B939">
            <v>210889</v>
          </cell>
        </row>
        <row r="940">
          <cell r="B940">
            <v>210890</v>
          </cell>
        </row>
        <row r="941">
          <cell r="B941">
            <v>210891</v>
          </cell>
        </row>
        <row r="942">
          <cell r="B942">
            <v>210893</v>
          </cell>
        </row>
        <row r="943">
          <cell r="B943">
            <v>210894</v>
          </cell>
        </row>
        <row r="944">
          <cell r="B944">
            <v>210895</v>
          </cell>
        </row>
        <row r="945">
          <cell r="B945">
            <v>210897</v>
          </cell>
        </row>
        <row r="946">
          <cell r="B946">
            <v>210898</v>
          </cell>
        </row>
        <row r="947">
          <cell r="B947">
            <v>210899</v>
          </cell>
        </row>
        <row r="948">
          <cell r="B948">
            <v>210900</v>
          </cell>
        </row>
        <row r="949">
          <cell r="B949">
            <v>210901</v>
          </cell>
        </row>
        <row r="950">
          <cell r="B950">
            <v>210902</v>
          </cell>
        </row>
        <row r="951">
          <cell r="B951">
            <v>210903</v>
          </cell>
        </row>
        <row r="952">
          <cell r="B952">
            <v>210904</v>
          </cell>
        </row>
        <row r="953">
          <cell r="B953">
            <v>210905</v>
          </cell>
        </row>
        <row r="954">
          <cell r="B954">
            <v>210906</v>
          </cell>
        </row>
        <row r="955">
          <cell r="B955">
            <v>210907</v>
          </cell>
        </row>
        <row r="956">
          <cell r="B956">
            <v>210908</v>
          </cell>
        </row>
        <row r="957">
          <cell r="B957">
            <v>210909</v>
          </cell>
        </row>
        <row r="958">
          <cell r="B958">
            <v>210910</v>
          </cell>
        </row>
        <row r="959">
          <cell r="B959">
            <v>210911</v>
          </cell>
        </row>
        <row r="960">
          <cell r="B960">
            <v>210912</v>
          </cell>
        </row>
        <row r="961">
          <cell r="B961">
            <v>210913</v>
          </cell>
        </row>
        <row r="962">
          <cell r="B962">
            <v>210914</v>
          </cell>
        </row>
        <row r="963">
          <cell r="B963">
            <v>210915</v>
          </cell>
        </row>
        <row r="964">
          <cell r="B964">
            <v>210916</v>
          </cell>
        </row>
        <row r="965">
          <cell r="B965">
            <v>210917</v>
          </cell>
        </row>
        <row r="966">
          <cell r="B966">
            <v>210918</v>
          </cell>
        </row>
        <row r="967">
          <cell r="B967">
            <v>210919</v>
          </cell>
        </row>
        <row r="968">
          <cell r="B968">
            <v>210920</v>
          </cell>
        </row>
        <row r="969">
          <cell r="B969">
            <v>210922</v>
          </cell>
        </row>
        <row r="970">
          <cell r="B970">
            <v>210923</v>
          </cell>
        </row>
        <row r="971">
          <cell r="B971">
            <v>210924</v>
          </cell>
        </row>
        <row r="972">
          <cell r="B972">
            <v>210925</v>
          </cell>
        </row>
        <row r="973">
          <cell r="B973">
            <v>210926</v>
          </cell>
        </row>
        <row r="974">
          <cell r="B974">
            <v>210927</v>
          </cell>
        </row>
        <row r="975">
          <cell r="B975">
            <v>210928</v>
          </cell>
        </row>
        <row r="976">
          <cell r="B976">
            <v>210929</v>
          </cell>
        </row>
        <row r="977">
          <cell r="B977">
            <v>210930</v>
          </cell>
        </row>
        <row r="978">
          <cell r="B978">
            <v>210931</v>
          </cell>
        </row>
        <row r="979">
          <cell r="B979">
            <v>210932</v>
          </cell>
        </row>
        <row r="980">
          <cell r="B980">
            <v>210933</v>
          </cell>
        </row>
        <row r="981">
          <cell r="B981">
            <v>210934</v>
          </cell>
        </row>
        <row r="982">
          <cell r="B982">
            <v>210935</v>
          </cell>
        </row>
        <row r="983">
          <cell r="B983">
            <v>210936</v>
          </cell>
        </row>
        <row r="984">
          <cell r="B984">
            <v>210937</v>
          </cell>
        </row>
        <row r="985">
          <cell r="B985">
            <v>210938</v>
          </cell>
        </row>
        <row r="986">
          <cell r="B986">
            <v>210939</v>
          </cell>
        </row>
        <row r="987">
          <cell r="B987">
            <v>210940</v>
          </cell>
        </row>
        <row r="988">
          <cell r="B988">
            <v>210941</v>
          </cell>
        </row>
        <row r="989">
          <cell r="B989">
            <v>210942</v>
          </cell>
        </row>
        <row r="990">
          <cell r="B990">
            <v>210943</v>
          </cell>
        </row>
        <row r="991">
          <cell r="B991">
            <v>210944</v>
          </cell>
        </row>
        <row r="992">
          <cell r="B992">
            <v>210945</v>
          </cell>
        </row>
        <row r="993">
          <cell r="B993">
            <v>210946</v>
          </cell>
        </row>
        <row r="994">
          <cell r="B994">
            <v>210947</v>
          </cell>
        </row>
        <row r="995">
          <cell r="B995">
            <v>210948</v>
          </cell>
        </row>
        <row r="996">
          <cell r="B996">
            <v>210949</v>
          </cell>
        </row>
        <row r="997">
          <cell r="B997">
            <v>210950</v>
          </cell>
        </row>
        <row r="998">
          <cell r="B998">
            <v>210951</v>
          </cell>
        </row>
        <row r="999">
          <cell r="B999">
            <v>215001</v>
          </cell>
        </row>
        <row r="1000">
          <cell r="B1000">
            <v>215002</v>
          </cell>
        </row>
        <row r="1001">
          <cell r="B1001">
            <v>215003</v>
          </cell>
        </row>
        <row r="1002">
          <cell r="B1002">
            <v>215004</v>
          </cell>
        </row>
        <row r="1003">
          <cell r="B1003">
            <v>215005</v>
          </cell>
        </row>
        <row r="1004">
          <cell r="B1004">
            <v>215006</v>
          </cell>
        </row>
        <row r="1005">
          <cell r="B1005">
            <v>215007</v>
          </cell>
        </row>
        <row r="1006">
          <cell r="B1006">
            <v>215008</v>
          </cell>
        </row>
        <row r="1007">
          <cell r="B1007">
            <v>215009</v>
          </cell>
        </row>
        <row r="1008">
          <cell r="B1008">
            <v>215010</v>
          </cell>
        </row>
        <row r="1009">
          <cell r="B1009">
            <v>215011</v>
          </cell>
        </row>
        <row r="1010">
          <cell r="B1010">
            <v>215012</v>
          </cell>
        </row>
        <row r="1011">
          <cell r="B1011">
            <v>215013</v>
          </cell>
        </row>
        <row r="1012">
          <cell r="B1012">
            <v>215014</v>
          </cell>
        </row>
        <row r="1013">
          <cell r="B1013">
            <v>215015</v>
          </cell>
        </row>
        <row r="1014">
          <cell r="B1014">
            <v>215016</v>
          </cell>
        </row>
        <row r="1015">
          <cell r="B1015">
            <v>215017</v>
          </cell>
        </row>
        <row r="1016">
          <cell r="B1016">
            <v>215018</v>
          </cell>
        </row>
        <row r="1017">
          <cell r="B1017">
            <v>215019</v>
          </cell>
        </row>
        <row r="1018">
          <cell r="B1018">
            <v>215020</v>
          </cell>
        </row>
        <row r="1019">
          <cell r="B1019">
            <v>215021</v>
          </cell>
        </row>
        <row r="1020">
          <cell r="B1020">
            <v>215022</v>
          </cell>
        </row>
        <row r="1021">
          <cell r="B1021">
            <v>215023</v>
          </cell>
        </row>
        <row r="1022">
          <cell r="B1022">
            <v>215024</v>
          </cell>
        </row>
        <row r="1023">
          <cell r="B1023">
            <v>215025</v>
          </cell>
        </row>
        <row r="1024">
          <cell r="B1024">
            <v>215026</v>
          </cell>
        </row>
        <row r="1025">
          <cell r="B1025">
            <v>215027</v>
          </cell>
        </row>
        <row r="1026">
          <cell r="B1026">
            <v>215028</v>
          </cell>
        </row>
        <row r="1027">
          <cell r="B1027">
            <v>215029</v>
          </cell>
        </row>
        <row r="1028">
          <cell r="B1028">
            <v>215030</v>
          </cell>
        </row>
        <row r="1029">
          <cell r="B1029">
            <v>215031</v>
          </cell>
        </row>
        <row r="1030">
          <cell r="B1030">
            <v>215032</v>
          </cell>
        </row>
        <row r="1031">
          <cell r="B1031">
            <v>215033</v>
          </cell>
        </row>
        <row r="1032">
          <cell r="B1032">
            <v>215034</v>
          </cell>
        </row>
        <row r="1033">
          <cell r="B1033">
            <v>215035</v>
          </cell>
        </row>
        <row r="1034">
          <cell r="B1034">
            <v>215036</v>
          </cell>
        </row>
        <row r="1035">
          <cell r="B1035">
            <v>215037</v>
          </cell>
        </row>
        <row r="1036">
          <cell r="B1036">
            <v>215038</v>
          </cell>
        </row>
        <row r="1037">
          <cell r="B1037">
            <v>215039</v>
          </cell>
        </row>
        <row r="1038">
          <cell r="B1038">
            <v>215040</v>
          </cell>
        </row>
        <row r="1039">
          <cell r="B1039">
            <v>220001</v>
          </cell>
        </row>
        <row r="1040">
          <cell r="B1040">
            <v>220002</v>
          </cell>
        </row>
        <row r="1041">
          <cell r="B1041">
            <v>220003</v>
          </cell>
        </row>
        <row r="1042">
          <cell r="B1042">
            <v>220004</v>
          </cell>
        </row>
        <row r="1043">
          <cell r="B1043">
            <v>220005</v>
          </cell>
        </row>
        <row r="1044">
          <cell r="B1044">
            <v>220006</v>
          </cell>
        </row>
        <row r="1045">
          <cell r="B1045">
            <v>220007</v>
          </cell>
        </row>
        <row r="1046">
          <cell r="B1046">
            <v>220008</v>
          </cell>
        </row>
        <row r="1047">
          <cell r="B1047">
            <v>220009</v>
          </cell>
        </row>
        <row r="1048">
          <cell r="B1048">
            <v>220010</v>
          </cell>
        </row>
        <row r="1049">
          <cell r="B1049">
            <v>220011</v>
          </cell>
        </row>
        <row r="1050">
          <cell r="B1050">
            <v>220012</v>
          </cell>
        </row>
        <row r="1051">
          <cell r="B1051">
            <v>220013</v>
          </cell>
        </row>
        <row r="1052">
          <cell r="B1052">
            <v>220014</v>
          </cell>
        </row>
        <row r="1053">
          <cell r="B1053">
            <v>220015</v>
          </cell>
        </row>
        <row r="1054">
          <cell r="B1054">
            <v>220016</v>
          </cell>
        </row>
        <row r="1055">
          <cell r="B1055">
            <v>220017</v>
          </cell>
        </row>
        <row r="1056">
          <cell r="B1056">
            <v>220018</v>
          </cell>
        </row>
        <row r="1057">
          <cell r="B1057">
            <v>220019</v>
          </cell>
        </row>
        <row r="1058">
          <cell r="B1058">
            <v>220020</v>
          </cell>
        </row>
        <row r="1059">
          <cell r="B1059">
            <v>220021</v>
          </cell>
        </row>
        <row r="1060">
          <cell r="B1060">
            <v>220022</v>
          </cell>
        </row>
        <row r="1061">
          <cell r="B1061">
            <v>220023</v>
          </cell>
        </row>
        <row r="1062">
          <cell r="B1062">
            <v>220024</v>
          </cell>
        </row>
        <row r="1063">
          <cell r="B1063">
            <v>220025</v>
          </cell>
        </row>
        <row r="1064">
          <cell r="B1064">
            <v>220026</v>
          </cell>
        </row>
        <row r="1065">
          <cell r="B1065">
            <v>220027</v>
          </cell>
        </row>
        <row r="1066">
          <cell r="B1066">
            <v>220028</v>
          </cell>
        </row>
        <row r="1067">
          <cell r="B1067">
            <v>220029</v>
          </cell>
        </row>
        <row r="1068">
          <cell r="B1068">
            <v>220030</v>
          </cell>
        </row>
        <row r="1069">
          <cell r="B1069">
            <v>220031</v>
          </cell>
        </row>
        <row r="1070">
          <cell r="B1070">
            <v>220032</v>
          </cell>
        </row>
        <row r="1071">
          <cell r="B1071">
            <v>220033</v>
          </cell>
        </row>
        <row r="1072">
          <cell r="B1072">
            <v>220034</v>
          </cell>
        </row>
        <row r="1073">
          <cell r="B1073">
            <v>220035</v>
          </cell>
        </row>
        <row r="1074">
          <cell r="B1074">
            <v>220036</v>
          </cell>
        </row>
        <row r="1075">
          <cell r="B1075">
            <v>220037</v>
          </cell>
        </row>
        <row r="1076">
          <cell r="B1076">
            <v>220038</v>
          </cell>
        </row>
        <row r="1077">
          <cell r="B1077">
            <v>220039</v>
          </cell>
        </row>
        <row r="1078">
          <cell r="B1078">
            <v>220040</v>
          </cell>
        </row>
        <row r="1079">
          <cell r="B1079">
            <v>220041</v>
          </cell>
        </row>
        <row r="1080">
          <cell r="B1080">
            <v>220042</v>
          </cell>
        </row>
        <row r="1081">
          <cell r="B1081">
            <v>220043</v>
          </cell>
        </row>
        <row r="1082">
          <cell r="B1082">
            <v>220044</v>
          </cell>
        </row>
        <row r="1083">
          <cell r="B1083">
            <v>220045</v>
          </cell>
        </row>
        <row r="1084">
          <cell r="B1084">
            <v>220046</v>
          </cell>
        </row>
        <row r="1085">
          <cell r="B1085">
            <v>220047</v>
          </cell>
        </row>
        <row r="1086">
          <cell r="B1086">
            <v>220048</v>
          </cell>
        </row>
        <row r="1087">
          <cell r="B1087">
            <v>220049</v>
          </cell>
        </row>
        <row r="1088">
          <cell r="B1088">
            <v>220050</v>
          </cell>
        </row>
        <row r="1089">
          <cell r="B1089">
            <v>220051</v>
          </cell>
        </row>
        <row r="1090">
          <cell r="B1090">
            <v>220052</v>
          </cell>
        </row>
        <row r="1091">
          <cell r="B1091">
            <v>220053</v>
          </cell>
        </row>
        <row r="1092">
          <cell r="B1092">
            <v>220054</v>
          </cell>
        </row>
        <row r="1093">
          <cell r="B1093">
            <v>220055</v>
          </cell>
        </row>
        <row r="1094">
          <cell r="B1094">
            <v>220056</v>
          </cell>
        </row>
        <row r="1095">
          <cell r="B1095">
            <v>220057</v>
          </cell>
        </row>
        <row r="1096">
          <cell r="B1096">
            <v>220058</v>
          </cell>
        </row>
        <row r="1097">
          <cell r="B1097">
            <v>220059</v>
          </cell>
        </row>
        <row r="1098">
          <cell r="B1098">
            <v>220060</v>
          </cell>
        </row>
        <row r="1099">
          <cell r="B1099">
            <v>220061</v>
          </cell>
        </row>
        <row r="1100">
          <cell r="B1100">
            <v>220062</v>
          </cell>
        </row>
        <row r="1101">
          <cell r="B1101">
            <v>220063</v>
          </cell>
        </row>
        <row r="1102">
          <cell r="B1102">
            <v>220064</v>
          </cell>
        </row>
        <row r="1103">
          <cell r="B1103">
            <v>220065</v>
          </cell>
        </row>
        <row r="1104">
          <cell r="B1104">
            <v>220066</v>
          </cell>
        </row>
        <row r="1105">
          <cell r="B1105">
            <v>220067</v>
          </cell>
        </row>
        <row r="1106">
          <cell r="B1106">
            <v>220068</v>
          </cell>
        </row>
        <row r="1107">
          <cell r="B1107">
            <v>220069</v>
          </cell>
        </row>
        <row r="1108">
          <cell r="B1108">
            <v>220070</v>
          </cell>
        </row>
        <row r="1109">
          <cell r="B1109">
            <v>220071</v>
          </cell>
        </row>
        <row r="1110">
          <cell r="B1110">
            <v>220072</v>
          </cell>
        </row>
        <row r="1111">
          <cell r="B1111">
            <v>220073</v>
          </cell>
        </row>
        <row r="1112">
          <cell r="B1112">
            <v>220074</v>
          </cell>
        </row>
        <row r="1113">
          <cell r="B1113">
            <v>220075</v>
          </cell>
        </row>
        <row r="1114">
          <cell r="B1114">
            <v>220076</v>
          </cell>
        </row>
        <row r="1115">
          <cell r="B1115">
            <v>220077</v>
          </cell>
        </row>
        <row r="1116">
          <cell r="B1116">
            <v>220078</v>
          </cell>
        </row>
        <row r="1117">
          <cell r="B1117">
            <v>220079</v>
          </cell>
        </row>
        <row r="1118">
          <cell r="B1118">
            <v>220080</v>
          </cell>
        </row>
        <row r="1119">
          <cell r="B1119">
            <v>220081</v>
          </cell>
        </row>
        <row r="1120">
          <cell r="B1120">
            <v>220082</v>
          </cell>
        </row>
        <row r="1121">
          <cell r="B1121">
            <v>220083</v>
          </cell>
        </row>
        <row r="1122">
          <cell r="B1122">
            <v>220084</v>
          </cell>
        </row>
        <row r="1123">
          <cell r="B1123">
            <v>220085</v>
          </cell>
        </row>
        <row r="1124">
          <cell r="B1124">
            <v>220086</v>
          </cell>
        </row>
        <row r="1125">
          <cell r="B1125">
            <v>220087</v>
          </cell>
        </row>
        <row r="1126">
          <cell r="B1126">
            <v>220088</v>
          </cell>
        </row>
        <row r="1127">
          <cell r="B1127">
            <v>220089</v>
          </cell>
        </row>
        <row r="1128">
          <cell r="B1128">
            <v>220090</v>
          </cell>
        </row>
        <row r="1129">
          <cell r="B1129">
            <v>220091</v>
          </cell>
        </row>
        <row r="1130">
          <cell r="B1130">
            <v>220092</v>
          </cell>
        </row>
        <row r="1131">
          <cell r="B1131">
            <v>220093</v>
          </cell>
        </row>
        <row r="1132">
          <cell r="B1132">
            <v>220094</v>
          </cell>
        </row>
        <row r="1133">
          <cell r="B1133">
            <v>220095</v>
          </cell>
        </row>
        <row r="1134">
          <cell r="B1134">
            <v>220096</v>
          </cell>
        </row>
        <row r="1135">
          <cell r="B1135">
            <v>220097</v>
          </cell>
        </row>
        <row r="1136">
          <cell r="B1136">
            <v>220098</v>
          </cell>
        </row>
        <row r="1137">
          <cell r="B1137">
            <v>220099</v>
          </cell>
        </row>
        <row r="1138">
          <cell r="B1138">
            <v>220100</v>
          </cell>
        </row>
        <row r="1139">
          <cell r="B1139">
            <v>220101</v>
          </cell>
        </row>
        <row r="1140">
          <cell r="B1140">
            <v>220102</v>
          </cell>
        </row>
        <row r="1141">
          <cell r="B1141">
            <v>220103</v>
          </cell>
        </row>
        <row r="1142">
          <cell r="B1142">
            <v>220104</v>
          </cell>
        </row>
        <row r="1143">
          <cell r="B1143">
            <v>220105</v>
          </cell>
        </row>
        <row r="1144">
          <cell r="B1144">
            <v>220106</v>
          </cell>
        </row>
        <row r="1145">
          <cell r="B1145">
            <v>220107</v>
          </cell>
        </row>
        <row r="1146">
          <cell r="B1146">
            <v>220108</v>
          </cell>
        </row>
        <row r="1147">
          <cell r="B1147">
            <v>220109</v>
          </cell>
        </row>
        <row r="1148">
          <cell r="B1148">
            <v>220110</v>
          </cell>
        </row>
        <row r="1149">
          <cell r="B1149">
            <v>220111</v>
          </cell>
        </row>
        <row r="1150">
          <cell r="B1150">
            <v>220112</v>
          </cell>
        </row>
        <row r="1151">
          <cell r="B1151">
            <v>220113</v>
          </cell>
        </row>
        <row r="1152">
          <cell r="B1152">
            <v>220114</v>
          </cell>
        </row>
        <row r="1153">
          <cell r="B1153">
            <v>220115</v>
          </cell>
        </row>
        <row r="1154">
          <cell r="B1154">
            <v>220116</v>
          </cell>
        </row>
        <row r="1155">
          <cell r="B1155">
            <v>220117</v>
          </cell>
        </row>
        <row r="1156">
          <cell r="B1156">
            <v>220118</v>
          </cell>
        </row>
        <row r="1157">
          <cell r="B1157">
            <v>220119</v>
          </cell>
        </row>
        <row r="1158">
          <cell r="B1158">
            <v>220120</v>
          </cell>
        </row>
        <row r="1159">
          <cell r="B1159">
            <v>220121</v>
          </cell>
        </row>
        <row r="1160">
          <cell r="B1160">
            <v>220122</v>
          </cell>
        </row>
        <row r="1161">
          <cell r="B1161">
            <v>220123</v>
          </cell>
        </row>
        <row r="1162">
          <cell r="B1162">
            <v>220124</v>
          </cell>
        </row>
        <row r="1163">
          <cell r="B1163">
            <v>220125</v>
          </cell>
        </row>
        <row r="1164">
          <cell r="B1164">
            <v>220126</v>
          </cell>
        </row>
        <row r="1165">
          <cell r="B1165">
            <v>220127</v>
          </cell>
        </row>
        <row r="1166">
          <cell r="B1166">
            <v>220128</v>
          </cell>
        </row>
        <row r="1167">
          <cell r="B1167">
            <v>220129</v>
          </cell>
        </row>
        <row r="1168">
          <cell r="B1168">
            <v>220130</v>
          </cell>
        </row>
        <row r="1169">
          <cell r="B1169">
            <v>220131</v>
          </cell>
        </row>
        <row r="1170">
          <cell r="B1170">
            <v>220132</v>
          </cell>
        </row>
        <row r="1171">
          <cell r="B1171">
            <v>220133</v>
          </cell>
        </row>
        <row r="1172">
          <cell r="B1172">
            <v>220134</v>
          </cell>
        </row>
        <row r="1173">
          <cell r="B1173">
            <v>220135</v>
          </cell>
        </row>
        <row r="1174">
          <cell r="B1174">
            <v>220136</v>
          </cell>
        </row>
        <row r="1175">
          <cell r="B1175">
            <v>220137</v>
          </cell>
        </row>
        <row r="1176">
          <cell r="B1176">
            <v>220138</v>
          </cell>
        </row>
        <row r="1177">
          <cell r="B1177">
            <v>220139</v>
          </cell>
        </row>
        <row r="1178">
          <cell r="B1178">
            <v>220140</v>
          </cell>
        </row>
        <row r="1179">
          <cell r="B1179">
            <v>220141</v>
          </cell>
        </row>
        <row r="1180">
          <cell r="B1180">
            <v>220142</v>
          </cell>
        </row>
        <row r="1181">
          <cell r="B1181">
            <v>220143</v>
          </cell>
        </row>
        <row r="1182">
          <cell r="B1182">
            <v>220144</v>
          </cell>
        </row>
        <row r="1183">
          <cell r="B1183">
            <v>220145</v>
          </cell>
        </row>
        <row r="1184">
          <cell r="B1184">
            <v>220146</v>
          </cell>
        </row>
        <row r="1185">
          <cell r="B1185">
            <v>220147</v>
          </cell>
        </row>
        <row r="1186">
          <cell r="B1186">
            <v>220148</v>
          </cell>
        </row>
        <row r="1187">
          <cell r="B1187">
            <v>220149</v>
          </cell>
        </row>
        <row r="1188">
          <cell r="B1188">
            <v>220150</v>
          </cell>
        </row>
        <row r="1189">
          <cell r="B1189">
            <v>220151</v>
          </cell>
        </row>
        <row r="1190">
          <cell r="B1190">
            <v>220152</v>
          </cell>
        </row>
        <row r="1191">
          <cell r="B1191">
            <v>220153</v>
          </cell>
        </row>
        <row r="1192">
          <cell r="B1192">
            <v>220154</v>
          </cell>
        </row>
        <row r="1193">
          <cell r="B1193">
            <v>220155</v>
          </cell>
        </row>
        <row r="1194">
          <cell r="B1194">
            <v>220156</v>
          </cell>
        </row>
        <row r="1195">
          <cell r="B1195" t="str">
            <v>99G</v>
          </cell>
        </row>
        <row r="1196">
          <cell r="B1196" t="str">
            <v>AA</v>
          </cell>
        </row>
        <row r="1197">
          <cell r="B1197" t="str">
            <v>AABV</v>
          </cell>
        </row>
        <row r="1198">
          <cell r="B1198" t="str">
            <v>AAH</v>
          </cell>
        </row>
        <row r="1199">
          <cell r="B1199" t="str">
            <v>AAP2</v>
          </cell>
        </row>
        <row r="1200">
          <cell r="B1200" t="str">
            <v>ADVANCE E</v>
          </cell>
        </row>
        <row r="1201">
          <cell r="B1201" t="str">
            <v>ALCORE</v>
          </cell>
        </row>
        <row r="1202">
          <cell r="B1202" t="str">
            <v>AP</v>
          </cell>
        </row>
        <row r="1203">
          <cell r="B1203" t="str">
            <v>BBL00</v>
          </cell>
        </row>
        <row r="1204">
          <cell r="B1204" t="str">
            <v>C213100</v>
          </cell>
        </row>
        <row r="1205">
          <cell r="B1205" t="str">
            <v>C213110</v>
          </cell>
        </row>
        <row r="1206">
          <cell r="B1206" t="str">
            <v>C213200</v>
          </cell>
        </row>
        <row r="1207">
          <cell r="B1207" t="str">
            <v>C213300</v>
          </cell>
        </row>
        <row r="1208">
          <cell r="B1208" t="str">
            <v>C213310</v>
          </cell>
        </row>
        <row r="1209">
          <cell r="B1209" t="str">
            <v>C213400</v>
          </cell>
        </row>
        <row r="1210">
          <cell r="B1210" t="str">
            <v>C213700</v>
          </cell>
        </row>
        <row r="1211">
          <cell r="B1211" t="str">
            <v>CASH_DAP</v>
          </cell>
        </row>
        <row r="1212">
          <cell r="B1212" t="str">
            <v>CASH_ST</v>
          </cell>
        </row>
        <row r="1213">
          <cell r="B1213" t="str">
            <v>CASH_TT</v>
          </cell>
        </row>
        <row r="1214">
          <cell r="B1214" t="str">
            <v>CASH_WH</v>
          </cell>
        </row>
        <row r="1215">
          <cell r="B1215" t="str">
            <v>CAT</v>
          </cell>
        </row>
        <row r="1216">
          <cell r="B1216" t="str">
            <v>CHAIPORN</v>
          </cell>
        </row>
        <row r="1217">
          <cell r="B1217" t="str">
            <v>CUSTOMS</v>
          </cell>
        </row>
        <row r="1218">
          <cell r="B1218" t="str">
            <v>DUTY</v>
          </cell>
        </row>
        <row r="1219">
          <cell r="B1219" t="str">
            <v>EGAT</v>
          </cell>
        </row>
        <row r="1220">
          <cell r="B1220" t="str">
            <v>EGON</v>
          </cell>
        </row>
        <row r="1221">
          <cell r="B1221" t="str">
            <v>EXIM</v>
          </cell>
        </row>
        <row r="1222">
          <cell r="B1222" t="str">
            <v>HI-TECH</v>
          </cell>
        </row>
        <row r="1223">
          <cell r="B1223" t="str">
            <v>HTP</v>
          </cell>
        </row>
        <row r="1224">
          <cell r="B1224" t="str">
            <v>KFW</v>
          </cell>
        </row>
        <row r="1225">
          <cell r="B1225" t="str">
            <v>KTB01</v>
          </cell>
        </row>
        <row r="1226">
          <cell r="B1226" t="str">
            <v>KURUSPA</v>
          </cell>
        </row>
        <row r="1227">
          <cell r="B1227" t="str">
            <v>ONETIMEI03</v>
          </cell>
        </row>
        <row r="1228">
          <cell r="B1228" t="str">
            <v>ONETIMEI53</v>
          </cell>
        </row>
        <row r="1229">
          <cell r="B1229" t="str">
            <v>ONETIMEP03</v>
          </cell>
        </row>
        <row r="1230">
          <cell r="B1230" t="str">
            <v>ONETIMEP53</v>
          </cell>
        </row>
        <row r="1231">
          <cell r="B1231" t="str">
            <v>PHU</v>
          </cell>
        </row>
        <row r="1232">
          <cell r="B1232" t="str">
            <v>PORT</v>
          </cell>
        </row>
        <row r="1233">
          <cell r="B1233" t="str">
            <v>POWER</v>
          </cell>
        </row>
        <row r="1234">
          <cell r="B1234" t="str">
            <v>PRACHOTE</v>
          </cell>
        </row>
        <row r="1235">
          <cell r="B1235" t="str">
            <v>RANGSRI</v>
          </cell>
        </row>
        <row r="1236">
          <cell r="B1236" t="str">
            <v>SAMPO</v>
          </cell>
        </row>
        <row r="1237">
          <cell r="B1237" t="str">
            <v>SEB</v>
          </cell>
        </row>
        <row r="1238">
          <cell r="B1238" t="str">
            <v>SKIP</v>
          </cell>
        </row>
        <row r="1239">
          <cell r="B1239" t="str">
            <v>TFB01</v>
          </cell>
        </row>
        <row r="1240">
          <cell r="B1240" t="str">
            <v>TOT</v>
          </cell>
        </row>
        <row r="1241">
          <cell r="B1241" t="str">
            <v>UMPWAN</v>
          </cell>
        </row>
        <row r="1242">
          <cell r="B1242" t="str">
            <v>WENNERAS</v>
          </cell>
        </row>
        <row r="1243">
          <cell r="B1243" t="str">
            <v>SCB01</v>
          </cell>
        </row>
        <row r="1244">
          <cell r="B1244">
            <v>211120</v>
          </cell>
        </row>
        <row r="1245">
          <cell r="B1245">
            <v>211303</v>
          </cell>
        </row>
        <row r="1246">
          <cell r="B1246" t="str">
            <v>BONGKOT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งบบริหาร PL-report"/>
      <sheetName val="BS-Mgm"/>
      <sheetName val="คุณมงคล"/>
      <sheetName val="kai"/>
      <sheetName val="Sheet2- Cost sheet electric"/>
      <sheetName val="Sheet1- Cost Sheet Water"/>
      <sheetName val="DATABASE -sumifTB"/>
      <sheetName val="BS-Mgm-Details Support"/>
      <sheetName val="PL-Mgm-Details support "/>
      <sheetName val="TBdepartment"/>
      <sheetName val="BS-ยังไม่ถูก"/>
      <sheetName val="P&amp;L- ยังไม่ถูก"/>
      <sheetName val="เงินกู้ธนชาติ"/>
      <sheetName val="31.12.04"/>
      <sheetName val="Trial Balance"/>
      <sheetName val="เงินกู้ MGC"/>
      <sheetName val="งบการเงิน0244_4"/>
      <sheetName val="SwapData"/>
      <sheetName val="Loan Data"/>
      <sheetName val="TrialBalance Q3-2002"/>
      <sheetName val="AP-FAsb"/>
      <sheetName val="anaysis_sheet"/>
      <sheetName val="properties"/>
      <sheetName val="ตั๋วเงินรับ"/>
      <sheetName val="FA1999"/>
      <sheetName val="TB-2001-Apr'01"/>
      <sheetName val="Data"/>
      <sheetName val="sheetNO"/>
      <sheetName val="GAAP Pru"/>
      <sheetName val="????-??"/>
      <sheetName val="set_"/>
      <sheetName val="Month v YTD"/>
      <sheetName val="Bill No. 2 - Carpark"/>
      <sheetName val="ana u5"/>
      <sheetName val="Income Statement"/>
      <sheetName val="Orig Study for PPAP"/>
      <sheetName val="TH00_12080000"/>
      <sheetName val="List2-1_ModelCode-Local"/>
      <sheetName val="Non Movement"/>
      <sheetName val="GL06"/>
      <sheetName val="Nonmove"/>
      <sheetName val="BS"/>
      <sheetName val="TB 5-2019"/>
      <sheetName val="Movement FA"/>
      <sheetName val="Summary"/>
      <sheetName val="FA register-System"/>
      <sheetName val="Fixed asset"/>
      <sheetName val="WO Damage"/>
      <sheetName val="CIP"/>
      <sheetName val="CIP (KOF)"/>
      <sheetName val="Dispos"/>
      <sheetName val="JV 5-2019"/>
      <sheetName val="mapping"/>
      <sheetName val="Sheet2"/>
      <sheetName val="Sheet3"/>
      <sheetName val="Disposal TV"/>
      <sheetName val="Mac mini2"/>
      <sheetName val="Sheet4"/>
      <sheetName val="Sheet10"/>
      <sheetName val="List Disposal"/>
      <sheetName val="sum to LRH"/>
      <sheetName val="งบบริหาร_PL-report"/>
      <sheetName val="Sheet2-_Cost_sheet_electric"/>
      <sheetName val="Sheet1-_Cost_Sheet_Water"/>
      <sheetName val="DATABASE_-sumifTB"/>
      <sheetName val="BS-Mgm-Details_Support"/>
      <sheetName val="PL-Mgm-Details_support_"/>
      <sheetName val="P&amp;L-_ยังไม่ถูก"/>
      <sheetName val="31_12_04"/>
      <sheetName val="เงินกู้_MGC"/>
      <sheetName val="Trial_Balance"/>
      <sheetName val="Loan_Data"/>
      <sheetName val="TrialBalance_Q3-2002"/>
      <sheetName val="Month_v_YTD"/>
      <sheetName val="GAAP_Pru"/>
      <sheetName val="Bill_No__2_-_Carpark"/>
      <sheetName val="ana_u5"/>
      <sheetName val="Non_Movement"/>
      <sheetName val="Orig_Study_for_PPAP"/>
      <sheetName val="Income_Statement"/>
      <sheetName val="งบบริหาร_PL-report1"/>
      <sheetName val="Sheet2-_Cost_sheet_electric1"/>
      <sheetName val="Sheet1-_Cost_Sheet_Water1"/>
      <sheetName val="DATABASE_-sumifTB1"/>
      <sheetName val="BS-Mgm-Details_Support1"/>
      <sheetName val="PL-Mgm-Details_support_1"/>
      <sheetName val="P&amp;L-_ยังไม่ถูก1"/>
      <sheetName val="31_12_041"/>
      <sheetName val="เงินกู้_MGC1"/>
      <sheetName val="Trial_Balance1"/>
      <sheetName val="Loan_Data1"/>
      <sheetName val="TrialBalance_Q3-20021"/>
      <sheetName val="Month_v_YTD1"/>
      <sheetName val="GAAP_Pru1"/>
      <sheetName val="Bill_No__2_-_Carpark1"/>
      <sheetName val="ana_u51"/>
      <sheetName val="Non_Movement1"/>
      <sheetName val="Orig_Study_for_PPAP1"/>
      <sheetName val="Income_Statement1"/>
      <sheetName val="sum_amt_mount"/>
      <sheetName val="งบบริหาร_PL-report2"/>
      <sheetName val="Sheet2-_Cost_sheet_electric2"/>
      <sheetName val="Sheet1-_Cost_Sheet_Water2"/>
      <sheetName val="DATABASE_-sumifTB2"/>
      <sheetName val="BS-Mgm-Details_Support2"/>
      <sheetName val="PL-Mgm-Details_support_2"/>
      <sheetName val="P&amp;L-_ยังไม่ถูก2"/>
      <sheetName val="เงินกู้_MGC2"/>
      <sheetName val="31_12_042"/>
      <sheetName val="Trial_Balance2"/>
      <sheetName val="Loan_Data2"/>
      <sheetName val="TrialBalance_Q3-20022"/>
      <sheetName val="GAAP_Pru2"/>
      <sheetName val="Bill_No__2_-_Carpark2"/>
      <sheetName val="Month_v_YTD2"/>
      <sheetName val="ana_u52"/>
      <sheetName val="งบบริหาร_PL-report3"/>
      <sheetName val="Sheet2-_Cost_sheet_electric3"/>
      <sheetName val="Sheet1-_Cost_Sheet_Water3"/>
      <sheetName val="DATABASE_-sumifTB3"/>
      <sheetName val="BS-Mgm-Details_Support3"/>
      <sheetName val="PL-Mgm-Details_support_3"/>
      <sheetName val="P&amp;L-_ยังไม่ถูก3"/>
      <sheetName val="เงินกู้_MGC3"/>
      <sheetName val="31_12_043"/>
      <sheetName val="Trial_Balance3"/>
      <sheetName val="Loan_Data3"/>
      <sheetName val="TrialBalance_Q3-20023"/>
      <sheetName val="GAAP_Pru3"/>
      <sheetName val="Bill_No__2_-_Carpark3"/>
      <sheetName val="Month_v_YTD3"/>
      <sheetName val="ana_u53"/>
      <sheetName val="งบบริหาร_PL-report4"/>
      <sheetName val="Sheet2-_Cost_sheet_electric4"/>
      <sheetName val="Sheet1-_Cost_Sheet_Water4"/>
      <sheetName val="DATABASE_-sumifTB4"/>
      <sheetName val="BS-Mgm-Details_Support4"/>
      <sheetName val="PL-Mgm-Details_support_4"/>
      <sheetName val="P&amp;L-_ยังไม่ถูก4"/>
      <sheetName val="เงินกู้_MGC4"/>
      <sheetName val="31_12_044"/>
      <sheetName val="Trial_Balance4"/>
      <sheetName val="Loan_Data4"/>
      <sheetName val="TrialBalance_Q3-20024"/>
      <sheetName val="GAAP_Pru4"/>
      <sheetName val="Bill_No__2_-_Carpark4"/>
      <sheetName val="Month_v_YTD4"/>
      <sheetName val="ana_u54"/>
      <sheetName val="งบบริหาร_PL-report5"/>
      <sheetName val="Sheet2-_Cost_sheet_electric5"/>
      <sheetName val="Sheet1-_Cost_Sheet_Water5"/>
      <sheetName val="DATABASE_-sumifTB5"/>
      <sheetName val="BS-Mgm-Details_Support5"/>
      <sheetName val="PL-Mgm-Details_support_5"/>
      <sheetName val="P&amp;L-_ยังไม่ถูก5"/>
      <sheetName val="เงินกู้_MGC5"/>
      <sheetName val="31_12_045"/>
      <sheetName val="Trial_Balance5"/>
      <sheetName val="Loan_Data5"/>
      <sheetName val="TrialBalance_Q3-20025"/>
      <sheetName val="GAAP_Pru5"/>
      <sheetName val="Bill_No__2_-_Carpark5"/>
      <sheetName val="Month_v_YTD5"/>
      <sheetName val="ana_u55"/>
      <sheetName val="Adj.input"/>
      <sheetName val="00-030 Summary Sheet"/>
      <sheetName val="登録データ"/>
      <sheetName val="Non_Movement2"/>
      <sheetName val="Orig_Study_for_PPAP2"/>
      <sheetName val="Income_Statement2"/>
      <sheetName val="TB_5-2019"/>
      <sheetName val="Movement_FA"/>
      <sheetName val="FA_register-System"/>
      <sheetName val="Fixed_asset"/>
      <sheetName val="WO_Damage"/>
      <sheetName val="CIP_(KOF)"/>
      <sheetName val="JV_5-2019"/>
      <sheetName val="Disposal_TV"/>
      <sheetName val="Mac_mini2"/>
      <sheetName val="List_Disposal"/>
      <sheetName val="Parameter"/>
      <sheetName val="Report"/>
      <sheetName val="Info"/>
      <sheetName val="sum 1-4"/>
      <sheetName val="SCB 1-30 Nov'06"/>
      <sheetName val="A"/>
      <sheetName val="DMD Office"/>
      <sheetName val="ADMIN OFFICE (2)"/>
      <sheetName val="แจกแจง _งบดุล_"/>
      <sheetName val="ssw_loan_od"/>
      <sheetName val="Movement 2006_THB(Stat)"/>
      <sheetName val="SINGAPORE"/>
      <sheetName val="6.5 rbe"/>
      <sheetName val="#REF"/>
      <sheetName val="งบบริหาร_PL-report6"/>
      <sheetName val="Sheet2-_Cost_sheet_electric6"/>
      <sheetName val="Sheet1-_Cost_Sheet_Water6"/>
      <sheetName val="DATABASE_-sumifTB6"/>
      <sheetName val="BS-Mgm-Details_Support6"/>
      <sheetName val="PL-Mgm-Details_support_6"/>
      <sheetName val="P&amp;L-_ยังไม่ถูก6"/>
      <sheetName val="31_12_046"/>
      <sheetName val="เงินกู้_MGC6"/>
      <sheetName val="Trial_Balance6"/>
      <sheetName val="Loan_Data6"/>
      <sheetName val="TrialBalance_Q3-20026"/>
      <sheetName val="Month_v_YTD6"/>
      <sheetName val="GAAP_Pru6"/>
      <sheetName val="Bill_No__2_-_Carpark6"/>
      <sheetName val="ana_u56"/>
      <sheetName val="Non_Movement3"/>
      <sheetName val="Orig_Study_for_PPAP3"/>
      <sheetName val="Income_Statement3"/>
      <sheetName val="sum_to_LRH"/>
      <sheetName val="TB_5-20191"/>
      <sheetName val="Movement_FA1"/>
      <sheetName val="FA_register-System1"/>
      <sheetName val="Fixed_asset1"/>
      <sheetName val="WO_Damage1"/>
      <sheetName val="CIP_(KOF)1"/>
      <sheetName val="JV_5-20191"/>
      <sheetName val="Disposal_TV1"/>
      <sheetName val="Mac_mini21"/>
      <sheetName val="List_Disposal1"/>
      <sheetName val="Adj_input"/>
      <sheetName val="00-030_Summary_Sheet"/>
      <sheetName val="SCB_1-30_Nov'06"/>
      <sheetName val="แจกแจง__งบดุล_"/>
      <sheetName val="Movement_2006_THB(Stat)"/>
      <sheetName val="6_5_rbe"/>
      <sheetName val="DMD_Office"/>
      <sheetName val="ADMIN_OFFICE_(2)"/>
      <sheetName val="H1.0"/>
      <sheetName val="#ofclose .xl"/>
      <sheetName val="ﾗｲﾝ別工数管理表"/>
      <sheetName val="166N Plist"/>
      <sheetName val="2002"/>
      <sheetName val="งบบริหาร_PL-report7"/>
      <sheetName val="Sheet2-_Cost_sheet_electric7"/>
      <sheetName val="Sheet1-_Cost_Sheet_Water7"/>
      <sheetName val="DATABASE_-sumifTB7"/>
      <sheetName val="BS-Mgm-Details_Support7"/>
      <sheetName val="PL-Mgm-Details_support_7"/>
      <sheetName val="P&amp;L-_ยังไม่ถูก7"/>
      <sheetName val="31_12_047"/>
      <sheetName val="เงินกู้_MGC7"/>
      <sheetName val="Trial_Balance7"/>
      <sheetName val="Loan_Data7"/>
      <sheetName val="TrialBalance_Q3-20027"/>
      <sheetName val="GAAP_Pru7"/>
      <sheetName val="Bill_No__2_-_Carpark7"/>
      <sheetName val="Month_v_YTD7"/>
      <sheetName val="ana_u57"/>
      <sheetName val="sum_to_LRH1"/>
      <sheetName val="Adj_input1"/>
      <sheetName val="00-030_Summary_Sheet1"/>
      <sheetName val="งบบริหาร_PL-report8"/>
      <sheetName val="Sheet2-_Cost_sheet_electric8"/>
      <sheetName val="Sheet1-_Cost_Sheet_Water8"/>
      <sheetName val="DATABASE_-sumifTB8"/>
      <sheetName val="BS-Mgm-Details_Support8"/>
      <sheetName val="PL-Mgm-Details_support_8"/>
      <sheetName val="P&amp;L-_ยังไม่ถูก8"/>
      <sheetName val="31_12_048"/>
      <sheetName val="เงินกู้_MGC8"/>
      <sheetName val="Trial_Balance8"/>
      <sheetName val="Loan_Data8"/>
      <sheetName val="TrialBalance_Q3-20028"/>
      <sheetName val="GAAP_Pru8"/>
      <sheetName val="Bill_No__2_-_Carpark8"/>
      <sheetName val="Month_v_YTD8"/>
      <sheetName val="ana_u58"/>
      <sheetName val="Non_Movement4"/>
      <sheetName val="Orig_Study_for_PPAP4"/>
      <sheetName val="Income_Statement4"/>
      <sheetName val="TB_5-20192"/>
      <sheetName val="Movement_FA2"/>
      <sheetName val="FA_register-System2"/>
      <sheetName val="Fixed_asset2"/>
      <sheetName val="WO_Damage2"/>
      <sheetName val="CIP_(KOF)2"/>
      <sheetName val="JV_5-20192"/>
      <sheetName val="Disposal_TV2"/>
      <sheetName val="Mac_mini22"/>
      <sheetName val="List_Disposal2"/>
      <sheetName val="sum_to_LRH2"/>
      <sheetName val="Adj_input2"/>
      <sheetName val="00-030_Summary_Sheet2"/>
      <sheetName val="Cctmst"/>
      <sheetName val="SCB_1-30_Nov'061"/>
      <sheetName val="แจกแจง__งบดุล_1"/>
      <sheetName val="Movement_2006_THB(Stat)1"/>
      <sheetName val="6_5_rbe1"/>
      <sheetName val="DMD_Office1"/>
      <sheetName val="ADMIN_OFFICE_(2)1"/>
      <sheetName val="Non_Movement5"/>
      <sheetName val="Orig_Study_for_PPAP5"/>
      <sheetName val="Income_Statement5"/>
      <sheetName val="TB_5-20193"/>
      <sheetName val="Movement_FA3"/>
      <sheetName val="FA_register-System3"/>
      <sheetName val="Fixed_asset3"/>
      <sheetName val="WO_Damage3"/>
      <sheetName val="CIP_(KOF)3"/>
      <sheetName val="JV_5-20193"/>
      <sheetName val="Disposal_TV3"/>
      <sheetName val="Mac_mini23"/>
      <sheetName val="List_Disposal3"/>
      <sheetName val="SCB_1-30_Nov'062"/>
      <sheetName val="แจกแจง__งบดุล_2"/>
      <sheetName val="Movement_2006_THB(Stat)2"/>
      <sheetName val="6_5_rbe2"/>
      <sheetName val="DMD_Office2"/>
      <sheetName val="ADMIN_OFFICE_(2)2"/>
      <sheetName val="งบบริหาร_PL-report9"/>
      <sheetName val="Sheet2-_Cost_sheet_electric9"/>
      <sheetName val="Sheet1-_Cost_Sheet_Water9"/>
      <sheetName val="DATABASE_-sumifTB9"/>
      <sheetName val="BS-Mgm-Details_Support9"/>
      <sheetName val="PL-Mgm-Details_support_9"/>
      <sheetName val="P&amp;L-_ยังไม่ถูก9"/>
      <sheetName val="31_12_049"/>
      <sheetName val="เงินกู้_MGC9"/>
      <sheetName val="Trial_Balance9"/>
      <sheetName val="Loan_Data9"/>
      <sheetName val="TrialBalance_Q3-20029"/>
      <sheetName val="Month_v_YTD9"/>
      <sheetName val="GAAP_Pru9"/>
      <sheetName val="Bill_No__2_-_Carpark9"/>
      <sheetName val="ana_u59"/>
      <sheetName val="Non_Movement6"/>
      <sheetName val="Orig_Study_for_PPAP6"/>
      <sheetName val="Income_Statement6"/>
      <sheetName val="sum_to_LRH3"/>
      <sheetName val="TB_5-20194"/>
      <sheetName val="Movement_FA4"/>
      <sheetName val="FA_register-System4"/>
      <sheetName val="Fixed_asset4"/>
      <sheetName val="WO_Damage4"/>
      <sheetName val="CIP_(KOF)4"/>
      <sheetName val="JV_5-20194"/>
      <sheetName val="Disposal_TV4"/>
      <sheetName val="Mac_mini24"/>
      <sheetName val="List_Disposal4"/>
      <sheetName val="Adj_input3"/>
      <sheetName val="00-030_Summary_Sheet3"/>
      <sheetName val="SCB_1-30_Nov'063"/>
      <sheetName val="แจกแจง__งบดุล_3"/>
      <sheetName val="Movement_2006_THB(Stat)3"/>
      <sheetName val="6_5_rbe3"/>
      <sheetName val="DMD_Office3"/>
      <sheetName val="ADMIN_OFFICE_(2)3"/>
      <sheetName val="งบบริหาร_PL-report10"/>
      <sheetName val="Sheet2-_Cost_sheet_electric10"/>
      <sheetName val="Sheet1-_Cost_Sheet_Water10"/>
      <sheetName val="DATABASE_-sumifTB10"/>
      <sheetName val="BS-Mgm-Details_Support10"/>
      <sheetName val="PL-Mgm-Details_support_10"/>
      <sheetName val="P&amp;L-_ยังไม่ถูก10"/>
      <sheetName val="31_12_0410"/>
      <sheetName val="เงินกู้_MGC10"/>
      <sheetName val="Trial_Balance10"/>
      <sheetName val="Loan_Data10"/>
      <sheetName val="TrialBalance_Q3-200210"/>
      <sheetName val="Month_v_YTD10"/>
      <sheetName val="GAAP_Pru10"/>
      <sheetName val="Bill_No__2_-_Carpark10"/>
      <sheetName val="ana_u510"/>
      <sheetName val="Non_Movement7"/>
      <sheetName val="Orig_Study_for_PPAP7"/>
      <sheetName val="Income_Statement7"/>
      <sheetName val="sum_to_LRH4"/>
      <sheetName val="TB_5-20195"/>
      <sheetName val="Movement_FA5"/>
      <sheetName val="FA_register-System5"/>
      <sheetName val="Fixed_asset5"/>
      <sheetName val="WO_Damage5"/>
      <sheetName val="CIP_(KOF)5"/>
      <sheetName val="JV_5-20195"/>
      <sheetName val="Disposal_TV5"/>
      <sheetName val="Mac_mini25"/>
      <sheetName val="List_Disposal5"/>
      <sheetName val="Adj_input4"/>
      <sheetName val="00-030_Summary_Sheet4"/>
      <sheetName val="SCB_1-30_Nov'064"/>
      <sheetName val="แจกแจง__งบดุล_4"/>
      <sheetName val="Movement_2006_THB(Stat)4"/>
      <sheetName val="6_5_rbe4"/>
      <sheetName val="DMD_Office4"/>
      <sheetName val="ADMIN_OFFICE_(2)4"/>
      <sheetName val="stock-o"/>
      <sheetName val="FP Friends Oth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Date:</v>
          </cell>
          <cell r="F1" t="str">
            <v xml:space="preserve">Page 1  </v>
          </cell>
        </row>
        <row r="2">
          <cell r="A2" t="str">
            <v>Trial Balance - Report (GLTRLR1)</v>
          </cell>
          <cell r="F2">
            <v>1</v>
          </cell>
        </row>
        <row r="6">
          <cell r="A6" t="str">
            <v>Include Accounts With No Activity</v>
          </cell>
        </row>
        <row r="7">
          <cell r="A7" t="str">
            <v>Include Adjustments</v>
          </cell>
        </row>
        <row r="8">
          <cell r="A8" t="str">
            <v>For Year</v>
          </cell>
        </row>
        <row r="9">
          <cell r="A9" t="str">
            <v>From  Account No.</v>
          </cell>
        </row>
        <row r="10">
          <cell r="A10" t="str">
            <v>From Account Group</v>
          </cell>
        </row>
        <row r="13">
          <cell r="A13" t="str">
            <v xml:space="preserve">Account Number                   </v>
          </cell>
        </row>
        <row r="14">
          <cell r="A14" t="str">
            <v>1101-0-00-000</v>
          </cell>
          <cell r="E14">
            <v>15000</v>
          </cell>
        </row>
        <row r="15">
          <cell r="A15" t="str">
            <v>1121-0-00-000</v>
          </cell>
          <cell r="E15">
            <v>372122.92</v>
          </cell>
        </row>
        <row r="16">
          <cell r="A16" t="str">
            <v>1122-0-00-000</v>
          </cell>
          <cell r="E16">
            <v>12155612.43</v>
          </cell>
        </row>
        <row r="17">
          <cell r="A17" t="str">
            <v>1123-0-00-000</v>
          </cell>
          <cell r="E17">
            <v>5876023.7300000004</v>
          </cell>
        </row>
        <row r="18">
          <cell r="A18" t="str">
            <v>1131-0-00-000</v>
          </cell>
          <cell r="E18">
            <v>9900</v>
          </cell>
        </row>
        <row r="19">
          <cell r="A19" t="str">
            <v>1132-0-00-000</v>
          </cell>
          <cell r="F19">
            <v>3084697.08</v>
          </cell>
        </row>
        <row r="20">
          <cell r="A20" t="str">
            <v>1133-0-00-000</v>
          </cell>
          <cell r="F20">
            <v>597716.04</v>
          </cell>
        </row>
        <row r="21">
          <cell r="A21" t="str">
            <v>1141-0-00-000</v>
          </cell>
          <cell r="E21">
            <v>0</v>
          </cell>
        </row>
        <row r="22">
          <cell r="A22" t="str">
            <v>1201-1-00-000</v>
          </cell>
          <cell r="E22">
            <v>9273186.1199999992</v>
          </cell>
        </row>
        <row r="23">
          <cell r="A23" t="str">
            <v>1201-2-00-000</v>
          </cell>
          <cell r="E23">
            <v>51820871.68</v>
          </cell>
        </row>
        <row r="24">
          <cell r="A24" t="str">
            <v>1201-3-00-000</v>
          </cell>
          <cell r="E24">
            <v>609276.5</v>
          </cell>
        </row>
        <row r="25">
          <cell r="A25" t="str">
            <v>1222-0-00-000</v>
          </cell>
          <cell r="E25">
            <v>433171.02</v>
          </cell>
        </row>
        <row r="26">
          <cell r="A26" t="str">
            <v>1223-0-00-000</v>
          </cell>
          <cell r="E26">
            <v>269064.19</v>
          </cell>
        </row>
        <row r="27">
          <cell r="A27" t="str">
            <v>1250-0-00-000</v>
          </cell>
          <cell r="E27">
            <v>0</v>
          </cell>
        </row>
        <row r="28">
          <cell r="A28" t="str">
            <v>1290-1-04-000</v>
          </cell>
          <cell r="F28">
            <v>1685486.49</v>
          </cell>
        </row>
        <row r="29">
          <cell r="A29" t="str">
            <v>1290-2-04-000</v>
          </cell>
          <cell r="F29">
            <v>34864099</v>
          </cell>
        </row>
        <row r="30">
          <cell r="A30" t="str">
            <v>1290-3-04-000</v>
          </cell>
          <cell r="F30">
            <v>66600</v>
          </cell>
        </row>
        <row r="31">
          <cell r="A31" t="str">
            <v>1301-0-00-000</v>
          </cell>
          <cell r="E31">
            <v>108395.6</v>
          </cell>
        </row>
        <row r="32">
          <cell r="A32" t="str">
            <v>1302-0-00-000</v>
          </cell>
          <cell r="E32">
            <v>1966902.48</v>
          </cell>
        </row>
        <row r="33">
          <cell r="A33" t="str">
            <v>1303-0-00-000</v>
          </cell>
          <cell r="E33">
            <v>23760.41</v>
          </cell>
        </row>
        <row r="34">
          <cell r="A34" t="str">
            <v>1304-0-00-000</v>
          </cell>
          <cell r="E34">
            <v>18911.98</v>
          </cell>
        </row>
        <row r="35">
          <cell r="A35" t="str">
            <v>1305-0-00-000</v>
          </cell>
          <cell r="E35">
            <v>8793.85</v>
          </cell>
        </row>
        <row r="36">
          <cell r="A36" t="str">
            <v>1401-0-00-000</v>
          </cell>
          <cell r="E36">
            <v>60455.73</v>
          </cell>
        </row>
        <row r="37">
          <cell r="A37" t="str">
            <v>1402-0-00-000</v>
          </cell>
          <cell r="E37">
            <v>158037.75</v>
          </cell>
        </row>
        <row r="38">
          <cell r="A38" t="str">
            <v>1402-0-00-001</v>
          </cell>
          <cell r="E38">
            <v>0</v>
          </cell>
        </row>
        <row r="39">
          <cell r="A39" t="str">
            <v>1402-0-00-006</v>
          </cell>
          <cell r="E39">
            <v>0</v>
          </cell>
        </row>
        <row r="40">
          <cell r="A40" t="str">
            <v>1402-0-00-009</v>
          </cell>
          <cell r="E40">
            <v>3900</v>
          </cell>
        </row>
        <row r="41">
          <cell r="A41" t="str">
            <v>1402-0-00-010</v>
          </cell>
          <cell r="E41">
            <v>5132.63</v>
          </cell>
        </row>
        <row r="42">
          <cell r="A42" t="str">
            <v>1402-0-00-012</v>
          </cell>
          <cell r="E42">
            <v>2910</v>
          </cell>
        </row>
        <row r="43">
          <cell r="A43" t="str">
            <v>1402-0-00-013</v>
          </cell>
          <cell r="E43">
            <v>0</v>
          </cell>
        </row>
        <row r="44">
          <cell r="A44" t="str">
            <v>1402-0-00-014</v>
          </cell>
          <cell r="E44">
            <v>0</v>
          </cell>
        </row>
        <row r="45">
          <cell r="A45" t="str">
            <v>1402-0-00-201</v>
          </cell>
          <cell r="E45">
            <v>0</v>
          </cell>
        </row>
        <row r="46">
          <cell r="A46" t="str">
            <v>1403-0-00-000</v>
          </cell>
          <cell r="E46">
            <v>2074533.5</v>
          </cell>
        </row>
        <row r="47">
          <cell r="A47" t="str">
            <v>1404-0-00-000</v>
          </cell>
          <cell r="E47">
            <v>137828.51</v>
          </cell>
        </row>
        <row r="48">
          <cell r="A48" t="str">
            <v>1406-0-00-000</v>
          </cell>
          <cell r="E48">
            <v>30917.79</v>
          </cell>
        </row>
        <row r="49">
          <cell r="A49" t="str">
            <v>1501-0-00-000</v>
          </cell>
          <cell r="E49">
            <v>0</v>
          </cell>
        </row>
        <row r="50">
          <cell r="A50" t="str">
            <v>1502-0-00-000</v>
          </cell>
          <cell r="E50">
            <v>1220151.04</v>
          </cell>
        </row>
        <row r="51">
          <cell r="A51" t="str">
            <v>1503-0-00-000</v>
          </cell>
          <cell r="E51">
            <v>2431245.67</v>
          </cell>
        </row>
        <row r="52">
          <cell r="A52" t="str">
            <v>1505-0-00-000</v>
          </cell>
          <cell r="E52">
            <v>114000</v>
          </cell>
        </row>
        <row r="53">
          <cell r="A53" t="str">
            <v>1601-0-00-008</v>
          </cell>
          <cell r="E53">
            <v>2537672.73</v>
          </cell>
        </row>
        <row r="54">
          <cell r="A54" t="str">
            <v>1602-0-00-009</v>
          </cell>
          <cell r="E54">
            <v>1556658.32</v>
          </cell>
        </row>
        <row r="55">
          <cell r="A55" t="str">
            <v>1603-0-00-006</v>
          </cell>
          <cell r="E55">
            <v>203978844.28</v>
          </cell>
        </row>
        <row r="56">
          <cell r="A56" t="str">
            <v>1604-0-00-008</v>
          </cell>
          <cell r="E56">
            <v>17576336.059999999</v>
          </cell>
        </row>
        <row r="57">
          <cell r="A57" t="str">
            <v>1605-0-00-008</v>
          </cell>
          <cell r="E57">
            <v>7130322.6200000001</v>
          </cell>
        </row>
        <row r="58">
          <cell r="A58" t="str">
            <v>1606-0-00-006</v>
          </cell>
          <cell r="E58">
            <v>38523284.840000004</v>
          </cell>
        </row>
        <row r="59">
          <cell r="A59" t="str">
            <v>1607-0-00-006</v>
          </cell>
          <cell r="E59">
            <v>15400737.6</v>
          </cell>
        </row>
        <row r="60">
          <cell r="A60" t="str">
            <v>1608-0-00-008</v>
          </cell>
          <cell r="E60">
            <v>1248038.98</v>
          </cell>
        </row>
        <row r="61">
          <cell r="A61" t="str">
            <v>1609-0-00-008</v>
          </cell>
          <cell r="E61">
            <v>5320093.45</v>
          </cell>
        </row>
        <row r="62">
          <cell r="A62" t="str">
            <v>1610-0-00-000</v>
          </cell>
          <cell r="E62">
            <v>8095189.9000000004</v>
          </cell>
        </row>
        <row r="63">
          <cell r="A63" t="str">
            <v>1610-0-00-001</v>
          </cell>
          <cell r="E63">
            <v>3280.95</v>
          </cell>
        </row>
        <row r="64">
          <cell r="A64" t="str">
            <v>1610-0-00-006</v>
          </cell>
          <cell r="E64">
            <v>1656</v>
          </cell>
        </row>
        <row r="65">
          <cell r="A65" t="str">
            <v>1610-0-00-008</v>
          </cell>
          <cell r="E65">
            <v>14697</v>
          </cell>
        </row>
        <row r="66">
          <cell r="A66" t="str">
            <v>1610-0-00-010</v>
          </cell>
          <cell r="E66">
            <v>23833</v>
          </cell>
        </row>
        <row r="67">
          <cell r="A67" t="str">
            <v>1610-0-00-012</v>
          </cell>
          <cell r="E67">
            <v>32085</v>
          </cell>
        </row>
        <row r="68">
          <cell r="A68" t="str">
            <v>1610-0-00-013</v>
          </cell>
          <cell r="E68">
            <v>344209.95</v>
          </cell>
        </row>
        <row r="69">
          <cell r="A69" t="str">
            <v>1610-0-00-015</v>
          </cell>
          <cell r="E69">
            <v>42331.5</v>
          </cell>
        </row>
        <row r="70">
          <cell r="A70" t="str">
            <v>1611-0-00-000</v>
          </cell>
          <cell r="E70">
            <v>7159226.0099999998</v>
          </cell>
        </row>
        <row r="71">
          <cell r="A71" t="str">
            <v>1612-0-00-000</v>
          </cell>
          <cell r="E71">
            <v>764799.05</v>
          </cell>
        </row>
        <row r="72">
          <cell r="A72" t="str">
            <v>1613-0-00-000</v>
          </cell>
          <cell r="E72">
            <v>728187.41</v>
          </cell>
        </row>
        <row r="73">
          <cell r="A73" t="str">
            <v>1614-0-00-000</v>
          </cell>
          <cell r="E73">
            <v>848000</v>
          </cell>
        </row>
        <row r="74">
          <cell r="A74" t="str">
            <v>1615-0-00-000</v>
          </cell>
          <cell r="E74">
            <v>5502561.7300000004</v>
          </cell>
        </row>
        <row r="75">
          <cell r="A75" t="str">
            <v>1616-0-00-000</v>
          </cell>
          <cell r="E75">
            <v>580663826.21000004</v>
          </cell>
        </row>
        <row r="76">
          <cell r="A76" t="str">
            <v>1617-0-00-000</v>
          </cell>
          <cell r="E76">
            <v>46860529.770000003</v>
          </cell>
        </row>
        <row r="77">
          <cell r="A77" t="str">
            <v>1624-0-00-201</v>
          </cell>
          <cell r="E77">
            <v>3490948.54</v>
          </cell>
        </row>
        <row r="78">
          <cell r="A78" t="str">
            <v>1701-0-00-009</v>
          </cell>
          <cell r="F78">
            <v>1565030.63</v>
          </cell>
        </row>
        <row r="79">
          <cell r="A79" t="str">
            <v>1702-0-00-009</v>
          </cell>
          <cell r="F79">
            <v>299967.61</v>
          </cell>
        </row>
        <row r="80">
          <cell r="A80" t="str">
            <v>1703-0-00-009</v>
          </cell>
          <cell r="F80">
            <v>41031941.729999997</v>
          </cell>
        </row>
        <row r="81">
          <cell r="A81" t="str">
            <v>1704-0-00-008</v>
          </cell>
          <cell r="F81">
            <v>7084295.25</v>
          </cell>
        </row>
        <row r="82">
          <cell r="A82" t="str">
            <v>1705-0-00-008</v>
          </cell>
          <cell r="F82">
            <v>2068103.8</v>
          </cell>
        </row>
        <row r="83">
          <cell r="A83" t="str">
            <v>1706-0-00-006</v>
          </cell>
          <cell r="F83">
            <v>7716670.3899999997</v>
          </cell>
        </row>
        <row r="84">
          <cell r="A84" t="str">
            <v>1707-0-00-006</v>
          </cell>
          <cell r="F84">
            <v>5722651.8200000003</v>
          </cell>
        </row>
        <row r="85">
          <cell r="A85" t="str">
            <v>1708-0-00-008</v>
          </cell>
          <cell r="F85">
            <v>1223936.05</v>
          </cell>
        </row>
        <row r="86">
          <cell r="A86" t="str">
            <v>1709-0-00-008</v>
          </cell>
          <cell r="F86">
            <v>1064410.79</v>
          </cell>
        </row>
        <row r="87">
          <cell r="A87" t="str">
            <v>1710-0-00-001</v>
          </cell>
          <cell r="F87">
            <v>16.18</v>
          </cell>
        </row>
        <row r="88">
          <cell r="A88" t="str">
            <v>1710-0-00-006</v>
          </cell>
          <cell r="F88">
            <v>5.44</v>
          </cell>
        </row>
        <row r="89">
          <cell r="A89" t="str">
            <v>1710-0-00-008</v>
          </cell>
          <cell r="F89">
            <v>104.69</v>
          </cell>
        </row>
        <row r="90">
          <cell r="A90" t="str">
            <v>1710-0-00-010</v>
          </cell>
          <cell r="F90">
            <v>4875397.09</v>
          </cell>
        </row>
        <row r="91">
          <cell r="A91" t="str">
            <v>1710-0-00-012</v>
          </cell>
          <cell r="F91">
            <v>386.78</v>
          </cell>
        </row>
        <row r="92">
          <cell r="A92" t="str">
            <v>1710-0-00-013</v>
          </cell>
          <cell r="F92">
            <v>399.67</v>
          </cell>
        </row>
        <row r="93">
          <cell r="A93" t="str">
            <v>1710-0-00-015</v>
          </cell>
          <cell r="F93">
            <v>815.18</v>
          </cell>
        </row>
        <row r="94">
          <cell r="A94" t="str">
            <v>1711-0-00-000</v>
          </cell>
          <cell r="F94">
            <v>1814630.78</v>
          </cell>
        </row>
        <row r="95">
          <cell r="A95" t="str">
            <v>1712-0-00-000</v>
          </cell>
          <cell r="F95">
            <v>433056.06</v>
          </cell>
        </row>
        <row r="96">
          <cell r="A96" t="str">
            <v>1713-0-00-000</v>
          </cell>
          <cell r="F96">
            <v>606434.65</v>
          </cell>
        </row>
        <row r="97">
          <cell r="A97" t="str">
            <v>1714-0-00-000</v>
          </cell>
          <cell r="F97">
            <v>847998.01</v>
          </cell>
        </row>
        <row r="98">
          <cell r="A98" t="str">
            <v>1715-0-00-000</v>
          </cell>
          <cell r="F98">
            <v>4597129.3099999996</v>
          </cell>
        </row>
        <row r="99">
          <cell r="A99" t="str">
            <v>1801-0-00-000</v>
          </cell>
          <cell r="E99">
            <v>1797258.87</v>
          </cell>
        </row>
        <row r="100">
          <cell r="A100" t="str">
            <v>1802-0-00-000</v>
          </cell>
          <cell r="E100">
            <v>23750699.699999999</v>
          </cell>
        </row>
        <row r="101">
          <cell r="A101" t="str">
            <v>1851-0-00-000</v>
          </cell>
          <cell r="E101">
            <v>78000000</v>
          </cell>
        </row>
        <row r="102">
          <cell r="A102" t="str">
            <v>1852-0-00-000</v>
          </cell>
          <cell r="E102">
            <v>4860678.5199999996</v>
          </cell>
        </row>
        <row r="103">
          <cell r="A103" t="str">
            <v>1861-0-00-000</v>
          </cell>
          <cell r="F103">
            <v>78000000</v>
          </cell>
        </row>
        <row r="104">
          <cell r="A104" t="str">
            <v>1901-3-00-000</v>
          </cell>
          <cell r="E104">
            <v>512783.7</v>
          </cell>
        </row>
        <row r="105">
          <cell r="A105" t="str">
            <v>1902-1-00-000</v>
          </cell>
          <cell r="E105">
            <v>25155.4</v>
          </cell>
        </row>
        <row r="106">
          <cell r="A106" t="str">
            <v>1951-3-00-000</v>
          </cell>
          <cell r="E106">
            <v>5000</v>
          </cell>
        </row>
        <row r="107">
          <cell r="A107" t="str">
            <v>1952-1-00-000</v>
          </cell>
          <cell r="E107">
            <v>8000</v>
          </cell>
        </row>
        <row r="108">
          <cell r="A108" t="str">
            <v>2101-0-00-000</v>
          </cell>
          <cell r="F108">
            <v>1367705.16</v>
          </cell>
        </row>
        <row r="109">
          <cell r="A109" t="str">
            <v>2102-0-00-000</v>
          </cell>
          <cell r="F109">
            <v>3898223.1</v>
          </cell>
        </row>
        <row r="110">
          <cell r="A110" t="str">
            <v>2102-0-00-104</v>
          </cell>
          <cell r="F110">
            <v>36440852.700000003</v>
          </cell>
        </row>
        <row r="111">
          <cell r="A111" t="str">
            <v>2102-0-00-105</v>
          </cell>
          <cell r="F111">
            <v>996525.6</v>
          </cell>
        </row>
        <row r="112">
          <cell r="A112" t="str">
            <v>2102-0-00-111</v>
          </cell>
          <cell r="F112">
            <v>51921826.210000001</v>
          </cell>
        </row>
        <row r="113">
          <cell r="A113" t="str">
            <v>2102-0-00-112</v>
          </cell>
          <cell r="F113">
            <v>33240839.420000002</v>
          </cell>
        </row>
        <row r="114">
          <cell r="A114" t="str">
            <v>2102-0-00-113</v>
          </cell>
          <cell r="F114">
            <v>37030123.43</v>
          </cell>
        </row>
        <row r="115">
          <cell r="A115" t="str">
            <v>2103-0-00-000</v>
          </cell>
          <cell r="F115">
            <v>1170910.8700000001</v>
          </cell>
        </row>
        <row r="116">
          <cell r="A116" t="str">
            <v>2104-0-00-000</v>
          </cell>
          <cell r="F116">
            <v>424426.99</v>
          </cell>
        </row>
        <row r="117">
          <cell r="A117" t="str">
            <v>2105-0-00-000</v>
          </cell>
          <cell r="F117">
            <v>93382.32</v>
          </cell>
        </row>
        <row r="118">
          <cell r="A118" t="str">
            <v>2106-0-00-000</v>
          </cell>
          <cell r="F118">
            <v>191866.68</v>
          </cell>
        </row>
        <row r="119">
          <cell r="A119" t="str">
            <v>2107-0-00-000</v>
          </cell>
          <cell r="F119">
            <v>148133.59</v>
          </cell>
        </row>
        <row r="120">
          <cell r="A120" t="str">
            <v>2108-0-00-000</v>
          </cell>
          <cell r="F120">
            <v>209459.75</v>
          </cell>
        </row>
        <row r="121">
          <cell r="A121" t="str">
            <v>2109-0-00-000</v>
          </cell>
          <cell r="F121">
            <v>1181647</v>
          </cell>
        </row>
        <row r="122">
          <cell r="A122" t="str">
            <v>2110-0-00-000</v>
          </cell>
          <cell r="F122">
            <v>3338101.96</v>
          </cell>
        </row>
        <row r="123">
          <cell r="A123" t="str">
            <v>2111-0-00-000</v>
          </cell>
          <cell r="F123">
            <v>59288821.340000004</v>
          </cell>
        </row>
        <row r="124">
          <cell r="A124" t="str">
            <v>2112-0-00-000</v>
          </cell>
          <cell r="F124">
            <v>81929.8</v>
          </cell>
        </row>
        <row r="125">
          <cell r="A125" t="str">
            <v>2202-0-00-104</v>
          </cell>
          <cell r="F125">
            <v>17198503.869999997</v>
          </cell>
        </row>
        <row r="126">
          <cell r="A126" t="str">
            <v>2203-0-00-105</v>
          </cell>
          <cell r="F126">
            <v>2550000</v>
          </cell>
        </row>
        <row r="127">
          <cell r="A127" t="str">
            <v>2204-0-00-000</v>
          </cell>
          <cell r="F127">
            <v>0</v>
          </cell>
        </row>
        <row r="128">
          <cell r="A128" t="str">
            <v>2205-0-00-000</v>
          </cell>
          <cell r="F128">
            <v>2321629.66</v>
          </cell>
        </row>
        <row r="129">
          <cell r="A129" t="str">
            <v>2206-0-00-000</v>
          </cell>
          <cell r="F129">
            <v>0</v>
          </cell>
        </row>
        <row r="130">
          <cell r="A130" t="str">
            <v>2301-0-00-000</v>
          </cell>
          <cell r="F130">
            <v>287997600</v>
          </cell>
        </row>
        <row r="131">
          <cell r="A131" t="str">
            <v>2302-0-00-000</v>
          </cell>
          <cell r="F131">
            <v>200006699</v>
          </cell>
        </row>
        <row r="132">
          <cell r="A132" t="str">
            <v>2303-0-00-000</v>
          </cell>
          <cell r="F132">
            <v>119982202</v>
          </cell>
        </row>
        <row r="133">
          <cell r="A133" t="str">
            <v>3100-0-00-000</v>
          </cell>
          <cell r="F133">
            <v>245000000</v>
          </cell>
        </row>
        <row r="134">
          <cell r="A134" t="str">
            <v>3200-0-00-000</v>
          </cell>
          <cell r="F134">
            <v>200250000</v>
          </cell>
        </row>
        <row r="135">
          <cell r="A135" t="str">
            <v>3300-0-00-000</v>
          </cell>
          <cell r="E135">
            <v>355753600.29000002</v>
          </cell>
        </row>
        <row r="136">
          <cell r="A136" t="str">
            <v>4010-1-01-001</v>
          </cell>
          <cell r="F136">
            <v>5234430.76</v>
          </cell>
        </row>
        <row r="137">
          <cell r="A137" t="str">
            <v>4010-2-01-001</v>
          </cell>
          <cell r="F137">
            <v>2634076</v>
          </cell>
        </row>
        <row r="138">
          <cell r="A138" t="str">
            <v>4010-3-01-001</v>
          </cell>
          <cell r="F138">
            <v>2433280.81</v>
          </cell>
        </row>
        <row r="139">
          <cell r="A139" t="str">
            <v>4110-1-01-001</v>
          </cell>
          <cell r="F139">
            <v>5762584.1600000001</v>
          </cell>
        </row>
        <row r="140">
          <cell r="A140" t="str">
            <v>4110-2-01-001</v>
          </cell>
          <cell r="F140">
            <v>2742806.83</v>
          </cell>
        </row>
        <row r="141">
          <cell r="A141" t="str">
            <v>4110-3-01-001</v>
          </cell>
          <cell r="F141">
            <v>2433280.81</v>
          </cell>
        </row>
        <row r="142">
          <cell r="A142" t="str">
            <v>4120-1-02-009</v>
          </cell>
          <cell r="F142">
            <v>989636.3</v>
          </cell>
        </row>
        <row r="143">
          <cell r="A143" t="str">
            <v>4120-2-02-009</v>
          </cell>
          <cell r="F143">
            <v>1061322.42</v>
          </cell>
        </row>
        <row r="144">
          <cell r="A144" t="str">
            <v>4120-3-02-009</v>
          </cell>
          <cell r="F144">
            <v>171761.2</v>
          </cell>
        </row>
        <row r="145">
          <cell r="A145" t="str">
            <v>4130-1-02-009</v>
          </cell>
          <cell r="F145">
            <v>126.84</v>
          </cell>
        </row>
        <row r="146">
          <cell r="A146" t="str">
            <v>4130-2-02-009</v>
          </cell>
          <cell r="F146">
            <v>83541.350000000006</v>
          </cell>
        </row>
        <row r="147">
          <cell r="A147" t="str">
            <v>4140-2-02-009</v>
          </cell>
          <cell r="F147">
            <v>382997.59</v>
          </cell>
        </row>
        <row r="148">
          <cell r="A148" t="str">
            <v>4150-1-02-009</v>
          </cell>
          <cell r="F148">
            <v>242420.04</v>
          </cell>
        </row>
        <row r="149">
          <cell r="A149" t="str">
            <v>4150-2-02-009</v>
          </cell>
          <cell r="F149">
            <v>111310.48</v>
          </cell>
        </row>
        <row r="150">
          <cell r="A150" t="str">
            <v>4150-3-02-009</v>
          </cell>
          <cell r="F150">
            <v>100652.21</v>
          </cell>
        </row>
        <row r="151">
          <cell r="A151" t="str">
            <v>4150-4-03-009</v>
          </cell>
          <cell r="F151">
            <v>1677.57</v>
          </cell>
        </row>
        <row r="152">
          <cell r="A152" t="str">
            <v>4210-1-01-001</v>
          </cell>
          <cell r="F152">
            <v>2727970.17</v>
          </cell>
        </row>
        <row r="153">
          <cell r="A153" t="str">
            <v>4210-3-01-001</v>
          </cell>
          <cell r="F153">
            <v>67911.240000000005</v>
          </cell>
        </row>
        <row r="154">
          <cell r="A154" t="str">
            <v>4310-1-01-002</v>
          </cell>
          <cell r="F154">
            <v>159000</v>
          </cell>
        </row>
        <row r="155">
          <cell r="A155" t="str">
            <v>4310-3-01-002</v>
          </cell>
          <cell r="F155">
            <v>27000</v>
          </cell>
        </row>
        <row r="156">
          <cell r="A156" t="str">
            <v>4320-1-01-002</v>
          </cell>
          <cell r="F156">
            <v>56542.080000000002</v>
          </cell>
        </row>
        <row r="157">
          <cell r="A157" t="str">
            <v>4410-1-02-002</v>
          </cell>
          <cell r="F157">
            <v>934.58</v>
          </cell>
        </row>
        <row r="158">
          <cell r="A158" t="str">
            <v>4410-1-02-003</v>
          </cell>
          <cell r="F158">
            <v>30000</v>
          </cell>
        </row>
        <row r="159">
          <cell r="A159" t="str">
            <v>4410-1-02-009</v>
          </cell>
          <cell r="F159">
            <v>188887.22</v>
          </cell>
        </row>
        <row r="160">
          <cell r="A160" t="str">
            <v>4410-1-02-011</v>
          </cell>
          <cell r="F160">
            <v>18448.16</v>
          </cell>
        </row>
        <row r="161">
          <cell r="A161" t="str">
            <v>4410-2-02-001</v>
          </cell>
          <cell r="F161">
            <v>77500</v>
          </cell>
        </row>
        <row r="162">
          <cell r="A162" t="str">
            <v>4410-2-02-009</v>
          </cell>
          <cell r="F162">
            <v>70000</v>
          </cell>
        </row>
        <row r="163">
          <cell r="A163" t="str">
            <v>4410-3-02-001</v>
          </cell>
          <cell r="F163">
            <v>10850</v>
          </cell>
        </row>
        <row r="164">
          <cell r="A164" t="str">
            <v>4410-3-02-009</v>
          </cell>
          <cell r="F164">
            <v>3602.92</v>
          </cell>
        </row>
        <row r="165">
          <cell r="A165" t="str">
            <v>4410-4-03-008</v>
          </cell>
          <cell r="F165">
            <v>47801.25</v>
          </cell>
        </row>
        <row r="166">
          <cell r="A166" t="str">
            <v>4420-0-03-101</v>
          </cell>
          <cell r="F166">
            <v>88411.199999999997</v>
          </cell>
        </row>
        <row r="167">
          <cell r="A167" t="str">
            <v>4430-0-03-001</v>
          </cell>
          <cell r="F167">
            <v>140.19</v>
          </cell>
        </row>
        <row r="168">
          <cell r="A168" t="str">
            <v>4430-0-03-008</v>
          </cell>
          <cell r="F168">
            <v>11765.24</v>
          </cell>
        </row>
        <row r="169">
          <cell r="A169" t="str">
            <v>4430-0-03-101</v>
          </cell>
          <cell r="F169">
            <v>9597.09</v>
          </cell>
        </row>
        <row r="170">
          <cell r="A170" t="str">
            <v>4431-0-03-001</v>
          </cell>
          <cell r="F170">
            <v>1008</v>
          </cell>
        </row>
        <row r="171">
          <cell r="A171" t="str">
            <v>4440-0-04-101</v>
          </cell>
          <cell r="F171">
            <v>183.62</v>
          </cell>
        </row>
        <row r="172">
          <cell r="A172" t="str">
            <v>4450-0-03-101</v>
          </cell>
          <cell r="F172">
            <v>11608.77</v>
          </cell>
        </row>
        <row r="173">
          <cell r="A173" t="str">
            <v>4510-0-03-101</v>
          </cell>
          <cell r="F173">
            <v>1214.95</v>
          </cell>
        </row>
        <row r="174">
          <cell r="A174" t="str">
            <v>4610-0-03-101</v>
          </cell>
          <cell r="E174">
            <v>200</v>
          </cell>
        </row>
        <row r="175">
          <cell r="A175" t="str">
            <v>5004-001-02</v>
          </cell>
          <cell r="E175">
            <v>0</v>
          </cell>
        </row>
        <row r="176">
          <cell r="A176" t="str">
            <v>5020-0-04-101</v>
          </cell>
          <cell r="E176">
            <v>4089181.88</v>
          </cell>
        </row>
        <row r="177">
          <cell r="A177" t="str">
            <v>5030-0-04-101</v>
          </cell>
          <cell r="E177">
            <v>327696.02</v>
          </cell>
        </row>
        <row r="178">
          <cell r="A178" t="str">
            <v>5050-0-04-101</v>
          </cell>
          <cell r="E178">
            <v>2452528.3199999998</v>
          </cell>
        </row>
        <row r="179">
          <cell r="A179" t="str">
            <v>5120-1-02-009</v>
          </cell>
          <cell r="E179">
            <v>450920.35</v>
          </cell>
        </row>
        <row r="180">
          <cell r="A180" t="str">
            <v>5120-2-02-009</v>
          </cell>
          <cell r="E180">
            <v>893003.29</v>
          </cell>
        </row>
        <row r="181">
          <cell r="A181" t="str">
            <v>5120-3-02-009</v>
          </cell>
          <cell r="E181">
            <v>75088.94</v>
          </cell>
        </row>
        <row r="182">
          <cell r="A182" t="str">
            <v>5120-4-03-009</v>
          </cell>
          <cell r="E182">
            <v>923743.54</v>
          </cell>
        </row>
        <row r="183">
          <cell r="A183" t="str">
            <v>5130-1-02-009</v>
          </cell>
          <cell r="E183">
            <v>130.97</v>
          </cell>
        </row>
        <row r="184">
          <cell r="A184" t="str">
            <v>5130-2-02-009</v>
          </cell>
          <cell r="E184">
            <v>56784.47</v>
          </cell>
        </row>
        <row r="185">
          <cell r="A185" t="str">
            <v>5130-4-03-009</v>
          </cell>
          <cell r="E185">
            <v>166989.99</v>
          </cell>
        </row>
        <row r="186">
          <cell r="A186" t="str">
            <v>5140-2-02-009</v>
          </cell>
          <cell r="E186">
            <v>267840.78000000003</v>
          </cell>
        </row>
        <row r="187">
          <cell r="A187" t="str">
            <v>5150-1-02-009</v>
          </cell>
          <cell r="E187">
            <v>243293.6</v>
          </cell>
        </row>
        <row r="188">
          <cell r="A188" t="str">
            <v>5150-2-02-009</v>
          </cell>
          <cell r="E188">
            <v>109632.29</v>
          </cell>
        </row>
        <row r="189">
          <cell r="A189" t="str">
            <v>5150-3-02-009</v>
          </cell>
          <cell r="E189">
            <v>95466.61</v>
          </cell>
        </row>
        <row r="190">
          <cell r="A190" t="str">
            <v>5150-4-03-009</v>
          </cell>
          <cell r="E190">
            <v>4005.45</v>
          </cell>
        </row>
        <row r="191">
          <cell r="A191" t="str">
            <v>5210-1-01-001</v>
          </cell>
          <cell r="E191">
            <v>2085549.15</v>
          </cell>
        </row>
        <row r="192">
          <cell r="A192" t="str">
            <v>5210-3-01-001</v>
          </cell>
          <cell r="E192">
            <v>80902.66</v>
          </cell>
        </row>
        <row r="193">
          <cell r="A193" t="str">
            <v>5211-1-01-001</v>
          </cell>
          <cell r="E193">
            <v>7881.99</v>
          </cell>
        </row>
        <row r="194">
          <cell r="A194" t="str">
            <v>5211-3-01-001</v>
          </cell>
          <cell r="E194">
            <v>57.19</v>
          </cell>
        </row>
        <row r="195">
          <cell r="A195" t="str">
            <v>5212-1-01-001</v>
          </cell>
          <cell r="E195">
            <v>10350.52</v>
          </cell>
        </row>
        <row r="196">
          <cell r="A196" t="str">
            <v>5213-1-01-001</v>
          </cell>
          <cell r="E196">
            <v>880.79</v>
          </cell>
        </row>
        <row r="197">
          <cell r="A197" t="str">
            <v>5214-4-01-001</v>
          </cell>
          <cell r="E197">
            <v>63669.49</v>
          </cell>
        </row>
        <row r="198">
          <cell r="A198" t="str">
            <v>5320-1-01-002</v>
          </cell>
          <cell r="E198">
            <v>45233.66</v>
          </cell>
        </row>
        <row r="199">
          <cell r="A199" t="str">
            <v>5321-0-03-101</v>
          </cell>
          <cell r="E199">
            <v>90654.2</v>
          </cell>
        </row>
        <row r="200">
          <cell r="A200" t="str">
            <v>5411-0-03-008</v>
          </cell>
          <cell r="E200">
            <v>74743.34</v>
          </cell>
        </row>
        <row r="201">
          <cell r="A201" t="str">
            <v>5412-0-03-008</v>
          </cell>
          <cell r="E201">
            <v>269766</v>
          </cell>
        </row>
        <row r="202">
          <cell r="A202" t="str">
            <v>5413-0-03-008</v>
          </cell>
          <cell r="E202">
            <v>322484</v>
          </cell>
        </row>
        <row r="203">
          <cell r="A203" t="str">
            <v>5414-0-03-008</v>
          </cell>
          <cell r="E203">
            <v>11333.3</v>
          </cell>
        </row>
        <row r="204">
          <cell r="A204" t="str">
            <v>5420-0-03-101</v>
          </cell>
          <cell r="E204">
            <v>0</v>
          </cell>
        </row>
        <row r="205">
          <cell r="A205" t="str">
            <v>6101-0-03-011</v>
          </cell>
          <cell r="E205">
            <v>3649999.66</v>
          </cell>
        </row>
        <row r="206">
          <cell r="A206" t="str">
            <v>6102-0-03-002</v>
          </cell>
          <cell r="E206">
            <v>70799.990000000005</v>
          </cell>
        </row>
        <row r="207">
          <cell r="A207" t="str">
            <v>6102-0-03-003</v>
          </cell>
          <cell r="E207">
            <v>17502.5</v>
          </cell>
        </row>
        <row r="208">
          <cell r="A208" t="str">
            <v>6102-0-03-015</v>
          </cell>
          <cell r="E208">
            <v>4000</v>
          </cell>
        </row>
        <row r="209">
          <cell r="A209" t="str">
            <v>6103-0-03-011</v>
          </cell>
          <cell r="E209">
            <v>1334288</v>
          </cell>
        </row>
        <row r="210">
          <cell r="A210" t="str">
            <v>6104-0-03-011</v>
          </cell>
          <cell r="E210">
            <v>5944.84</v>
          </cell>
        </row>
        <row r="211">
          <cell r="A211" t="str">
            <v>6105-0-03-011</v>
          </cell>
          <cell r="E211">
            <v>63749</v>
          </cell>
        </row>
        <row r="212">
          <cell r="A212" t="str">
            <v>6106-0-03-011</v>
          </cell>
          <cell r="E212">
            <v>93690.98</v>
          </cell>
        </row>
        <row r="213">
          <cell r="A213" t="str">
            <v>6107-0-03-011</v>
          </cell>
          <cell r="E213">
            <v>137768.88</v>
          </cell>
        </row>
        <row r="214">
          <cell r="A214" t="str">
            <v>6107-0-03-015</v>
          </cell>
          <cell r="E214">
            <v>9000</v>
          </cell>
        </row>
        <row r="215">
          <cell r="A215" t="str">
            <v>6109-0-03-011</v>
          </cell>
          <cell r="E215">
            <v>58449.98</v>
          </cell>
        </row>
        <row r="216">
          <cell r="A216" t="str">
            <v>6110-0-03-011</v>
          </cell>
          <cell r="E216">
            <v>51668.43</v>
          </cell>
        </row>
        <row r="217">
          <cell r="A217" t="str">
            <v>6201-1-03-005</v>
          </cell>
          <cell r="E217">
            <v>70700</v>
          </cell>
        </row>
        <row r="218">
          <cell r="A218" t="str">
            <v>6201-3-03-005</v>
          </cell>
          <cell r="E218">
            <v>25500</v>
          </cell>
        </row>
        <row r="219">
          <cell r="A219" t="str">
            <v>6203-0-03-003</v>
          </cell>
          <cell r="E219">
            <v>160000</v>
          </cell>
        </row>
        <row r="220">
          <cell r="A220" t="str">
            <v>6204-0-03-011</v>
          </cell>
          <cell r="E220">
            <v>0</v>
          </cell>
        </row>
        <row r="221">
          <cell r="A221" t="str">
            <v>6204-1-03-002</v>
          </cell>
          <cell r="E221">
            <v>576216.9</v>
          </cell>
        </row>
        <row r="222">
          <cell r="A222" t="str">
            <v>6204-1-03-003</v>
          </cell>
          <cell r="E222">
            <v>1597.2</v>
          </cell>
        </row>
        <row r="223">
          <cell r="A223" t="str">
            <v>6204-3-03-005</v>
          </cell>
          <cell r="E223">
            <v>0</v>
          </cell>
        </row>
        <row r="224">
          <cell r="A224" t="str">
            <v>6205-0-03-002</v>
          </cell>
          <cell r="E224">
            <v>74.77</v>
          </cell>
        </row>
        <row r="225">
          <cell r="A225" t="str">
            <v>6205-0-03-003</v>
          </cell>
          <cell r="E225">
            <v>2009</v>
          </cell>
        </row>
        <row r="226">
          <cell r="A226" t="str">
            <v>6206-0-03-008</v>
          </cell>
          <cell r="E226">
            <v>3000</v>
          </cell>
        </row>
        <row r="227">
          <cell r="A227" t="str">
            <v>6301-0-03-012</v>
          </cell>
          <cell r="E227">
            <v>80000</v>
          </cell>
        </row>
        <row r="228">
          <cell r="A228" t="str">
            <v>6302-0-03-008</v>
          </cell>
          <cell r="E228">
            <v>10000</v>
          </cell>
        </row>
        <row r="229">
          <cell r="A229" t="str">
            <v>6303-0-03-002</v>
          </cell>
          <cell r="E229">
            <v>675</v>
          </cell>
        </row>
        <row r="230">
          <cell r="A230" t="str">
            <v>6303-0-03-015</v>
          </cell>
          <cell r="E230">
            <v>67273.47</v>
          </cell>
        </row>
        <row r="231">
          <cell r="A231" t="str">
            <v>6304-0-03-015</v>
          </cell>
          <cell r="E231">
            <v>20000</v>
          </cell>
        </row>
        <row r="232">
          <cell r="A232" t="str">
            <v>6401-0-03-010</v>
          </cell>
          <cell r="E232">
            <v>102180.65</v>
          </cell>
        </row>
        <row r="233">
          <cell r="A233" t="str">
            <v>6402-0-03-010</v>
          </cell>
          <cell r="E233">
            <v>30806.31</v>
          </cell>
        </row>
        <row r="234">
          <cell r="A234" t="str">
            <v>6402-0-03-013</v>
          </cell>
          <cell r="E234">
            <v>10575</v>
          </cell>
        </row>
        <row r="235">
          <cell r="A235" t="str">
            <v>6403-0-03-003</v>
          </cell>
          <cell r="E235">
            <v>7542</v>
          </cell>
        </row>
        <row r="236">
          <cell r="A236" t="str">
            <v>6403-0-03-010</v>
          </cell>
          <cell r="E236">
            <v>1054</v>
          </cell>
        </row>
        <row r="237">
          <cell r="A237" t="str">
            <v>6404-0-03-001</v>
          </cell>
          <cell r="E237">
            <v>314092.38</v>
          </cell>
        </row>
        <row r="238">
          <cell r="A238" t="str">
            <v>6404-0-03-010</v>
          </cell>
          <cell r="E238">
            <v>61638</v>
          </cell>
        </row>
        <row r="239">
          <cell r="A239" t="str">
            <v>6405-0-03-010</v>
          </cell>
          <cell r="E239">
            <v>26015.34</v>
          </cell>
        </row>
        <row r="240">
          <cell r="A240" t="str">
            <v>6406-0-03-002</v>
          </cell>
          <cell r="E240">
            <v>440</v>
          </cell>
        </row>
        <row r="241">
          <cell r="A241" t="str">
            <v>6406-0-03-003</v>
          </cell>
          <cell r="E241">
            <v>64.5</v>
          </cell>
        </row>
        <row r="242">
          <cell r="A242" t="str">
            <v>6406-0-03-006</v>
          </cell>
          <cell r="E242">
            <v>625</v>
          </cell>
        </row>
        <row r="243">
          <cell r="A243" t="str">
            <v>6406-0-03-009</v>
          </cell>
          <cell r="E243">
            <v>351</v>
          </cell>
        </row>
        <row r="244">
          <cell r="A244" t="str">
            <v>6406-0-03-010</v>
          </cell>
          <cell r="E244">
            <v>36242.14</v>
          </cell>
        </row>
        <row r="245">
          <cell r="A245" t="str">
            <v>6406-0-03-011</v>
          </cell>
          <cell r="E245">
            <v>38</v>
          </cell>
        </row>
        <row r="246">
          <cell r="A246" t="str">
            <v>6407-0-03-002</v>
          </cell>
          <cell r="E246">
            <v>4120</v>
          </cell>
        </row>
        <row r="247">
          <cell r="A247" t="str">
            <v>6407-0-03-003</v>
          </cell>
          <cell r="E247">
            <v>2069.46</v>
          </cell>
        </row>
        <row r="248">
          <cell r="A248" t="str">
            <v>6407-0-03-006</v>
          </cell>
          <cell r="E248">
            <v>9378.59</v>
          </cell>
        </row>
        <row r="249">
          <cell r="A249" t="str">
            <v>6407-0-03-007</v>
          </cell>
          <cell r="E249">
            <v>6350</v>
          </cell>
        </row>
        <row r="250">
          <cell r="A250" t="str">
            <v>6407-0-03-010</v>
          </cell>
          <cell r="E250">
            <v>26798</v>
          </cell>
        </row>
        <row r="251">
          <cell r="A251" t="str">
            <v>6407-0-03-014</v>
          </cell>
          <cell r="E251">
            <v>100</v>
          </cell>
        </row>
        <row r="252">
          <cell r="A252" t="str">
            <v>6407-0-03-015</v>
          </cell>
          <cell r="E252">
            <v>2060</v>
          </cell>
        </row>
        <row r="253">
          <cell r="A253" t="str">
            <v>6408-0-03-001</v>
          </cell>
          <cell r="E253">
            <v>1835.97</v>
          </cell>
        </row>
        <row r="254">
          <cell r="A254" t="str">
            <v>6408-0-03-003</v>
          </cell>
          <cell r="E254">
            <v>8737</v>
          </cell>
        </row>
        <row r="255">
          <cell r="A255" t="str">
            <v>6408-0-03-009</v>
          </cell>
          <cell r="E255">
            <v>4235</v>
          </cell>
        </row>
        <row r="256">
          <cell r="A256" t="str">
            <v>6408-0-03-010</v>
          </cell>
          <cell r="E256">
            <v>5320</v>
          </cell>
        </row>
        <row r="257">
          <cell r="A257" t="str">
            <v>6408-0-03-011</v>
          </cell>
          <cell r="E257">
            <v>4500</v>
          </cell>
        </row>
        <row r="258">
          <cell r="A258" t="str">
            <v>6408-0-03-012</v>
          </cell>
          <cell r="E258">
            <v>4784.25</v>
          </cell>
        </row>
        <row r="259">
          <cell r="A259" t="str">
            <v>6408-0-03-014</v>
          </cell>
          <cell r="E259">
            <v>3895.5</v>
          </cell>
        </row>
        <row r="260">
          <cell r="A260" t="str">
            <v>6408-0-03-015</v>
          </cell>
          <cell r="E260">
            <v>1160</v>
          </cell>
        </row>
        <row r="261">
          <cell r="A261" t="str">
            <v>6409-0-03-001</v>
          </cell>
          <cell r="E261">
            <v>12690.74</v>
          </cell>
        </row>
        <row r="262">
          <cell r="A262" t="str">
            <v>6409-0-03-002</v>
          </cell>
          <cell r="E262">
            <v>2000</v>
          </cell>
        </row>
        <row r="263">
          <cell r="A263" t="str">
            <v>6409-0-03-003</v>
          </cell>
          <cell r="E263">
            <v>31089.17</v>
          </cell>
        </row>
        <row r="264">
          <cell r="A264" t="str">
            <v>6409-0-03-007</v>
          </cell>
          <cell r="E264">
            <v>5000</v>
          </cell>
        </row>
        <row r="265">
          <cell r="A265" t="str">
            <v>6409-0-03-008</v>
          </cell>
          <cell r="E265">
            <v>522.23</v>
          </cell>
        </row>
        <row r="266">
          <cell r="A266" t="str">
            <v>6409-0-03-011</v>
          </cell>
          <cell r="E266">
            <v>0</v>
          </cell>
        </row>
        <row r="267">
          <cell r="A267" t="str">
            <v>6409-0-03-014</v>
          </cell>
          <cell r="E267">
            <v>29630.92</v>
          </cell>
        </row>
        <row r="268">
          <cell r="A268" t="str">
            <v>6409-0-03-201</v>
          </cell>
          <cell r="E268">
            <v>5344.71</v>
          </cell>
        </row>
        <row r="269">
          <cell r="A269" t="str">
            <v>6410-0-03-011</v>
          </cell>
          <cell r="E269">
            <v>8595</v>
          </cell>
        </row>
        <row r="270">
          <cell r="A270" t="str">
            <v>6411-0-03-003</v>
          </cell>
          <cell r="E270">
            <v>1270</v>
          </cell>
        </row>
        <row r="271">
          <cell r="A271" t="str">
            <v>6411-0-03-006</v>
          </cell>
          <cell r="E271">
            <v>180</v>
          </cell>
        </row>
        <row r="272">
          <cell r="A272" t="str">
            <v>6411-0-03-009</v>
          </cell>
          <cell r="E272">
            <v>100</v>
          </cell>
        </row>
        <row r="273">
          <cell r="A273" t="str">
            <v>6411-0-03-010</v>
          </cell>
          <cell r="E273">
            <v>4328.5</v>
          </cell>
        </row>
        <row r="274">
          <cell r="A274" t="str">
            <v>6411-0-03-011</v>
          </cell>
          <cell r="E274">
            <v>7113</v>
          </cell>
        </row>
        <row r="275">
          <cell r="A275" t="str">
            <v>6411-0-03-014</v>
          </cell>
          <cell r="E275">
            <v>150</v>
          </cell>
        </row>
        <row r="276">
          <cell r="A276" t="str">
            <v>6411-0-03-015</v>
          </cell>
          <cell r="E276">
            <v>100</v>
          </cell>
        </row>
        <row r="277">
          <cell r="A277" t="str">
            <v>6412-0-03-201</v>
          </cell>
          <cell r="E277">
            <v>25752.01</v>
          </cell>
        </row>
        <row r="278">
          <cell r="A278" t="str">
            <v>6413-0-03-007</v>
          </cell>
          <cell r="E278">
            <v>16590</v>
          </cell>
        </row>
        <row r="279">
          <cell r="A279" t="str">
            <v>6413-0-03-010</v>
          </cell>
          <cell r="E279">
            <v>101517.35</v>
          </cell>
        </row>
        <row r="280">
          <cell r="A280" t="str">
            <v>6414-0-03-010</v>
          </cell>
          <cell r="E280">
            <v>65012</v>
          </cell>
        </row>
        <row r="281">
          <cell r="A281" t="str">
            <v>6415-0-03-010</v>
          </cell>
          <cell r="E281">
            <v>377538</v>
          </cell>
        </row>
        <row r="282">
          <cell r="A282" t="str">
            <v>6416-0-03-008</v>
          </cell>
          <cell r="E282">
            <v>1105</v>
          </cell>
        </row>
        <row r="283">
          <cell r="A283" t="str">
            <v>6416-0-03-010</v>
          </cell>
          <cell r="E283">
            <v>24682.45</v>
          </cell>
        </row>
        <row r="284">
          <cell r="A284" t="str">
            <v>6417-0-03-009</v>
          </cell>
          <cell r="E284">
            <v>398779.92</v>
          </cell>
        </row>
        <row r="285">
          <cell r="A285" t="str">
            <v>6418-0-03-008</v>
          </cell>
          <cell r="E285">
            <v>15690</v>
          </cell>
        </row>
        <row r="286">
          <cell r="A286" t="str">
            <v>6419-0-03-009</v>
          </cell>
          <cell r="E286">
            <v>55537</v>
          </cell>
        </row>
        <row r="287">
          <cell r="A287" t="str">
            <v>6419-0-03-010</v>
          </cell>
          <cell r="E287">
            <v>4672.3999999999996</v>
          </cell>
        </row>
        <row r="288">
          <cell r="A288" t="str">
            <v>6419-0-03-013</v>
          </cell>
          <cell r="E288">
            <v>1290</v>
          </cell>
        </row>
        <row r="289">
          <cell r="A289" t="str">
            <v>6420-0-03-010</v>
          </cell>
          <cell r="E289">
            <v>40988.839999999997</v>
          </cell>
        </row>
        <row r="290">
          <cell r="A290" t="str">
            <v>6421-0-03-010</v>
          </cell>
          <cell r="E290">
            <v>2061.25</v>
          </cell>
        </row>
        <row r="291">
          <cell r="A291" t="str">
            <v>6422-0-03-009</v>
          </cell>
          <cell r="E291">
            <v>181100</v>
          </cell>
        </row>
        <row r="292">
          <cell r="A292" t="str">
            <v>6423-0-04-101</v>
          </cell>
          <cell r="E292">
            <v>433113.66</v>
          </cell>
        </row>
        <row r="293">
          <cell r="A293" t="str">
            <v>6424-0-03-101</v>
          </cell>
          <cell r="F293">
            <v>17.78</v>
          </cell>
        </row>
        <row r="294">
          <cell r="A294" t="str">
            <v>6425-0-03-001</v>
          </cell>
          <cell r="E294">
            <v>1080</v>
          </cell>
        </row>
        <row r="295">
          <cell r="A295" t="str">
            <v>6425-0-03-002</v>
          </cell>
          <cell r="E295">
            <v>3443.74</v>
          </cell>
        </row>
        <row r="296">
          <cell r="A296" t="str">
            <v>6425-0-03-006</v>
          </cell>
          <cell r="E296">
            <v>7139</v>
          </cell>
        </row>
        <row r="297">
          <cell r="A297" t="str">
            <v>6425-0-03-007</v>
          </cell>
          <cell r="E297">
            <v>700</v>
          </cell>
        </row>
        <row r="298">
          <cell r="A298" t="str">
            <v>6425-0-03-008</v>
          </cell>
          <cell r="E298">
            <v>4832.26</v>
          </cell>
        </row>
        <row r="299">
          <cell r="A299" t="str">
            <v>6425-0-03-010</v>
          </cell>
          <cell r="E299">
            <v>305.05</v>
          </cell>
        </row>
        <row r="300">
          <cell r="A300" t="str">
            <v>6425-0-03-011</v>
          </cell>
          <cell r="E300">
            <v>1457.96</v>
          </cell>
        </row>
        <row r="301">
          <cell r="A301" t="str">
            <v>6425-0-03-014</v>
          </cell>
          <cell r="E301">
            <v>530</v>
          </cell>
        </row>
        <row r="302">
          <cell r="A302" t="str">
            <v>6425-0-03-015</v>
          </cell>
          <cell r="E302">
            <v>220</v>
          </cell>
        </row>
        <row r="303">
          <cell r="A303" t="str">
            <v>6425-0-03-101</v>
          </cell>
          <cell r="E303">
            <v>16481.02</v>
          </cell>
        </row>
        <row r="304">
          <cell r="A304" t="str">
            <v>6430-0-03-009</v>
          </cell>
          <cell r="E304">
            <v>148.6</v>
          </cell>
        </row>
        <row r="305">
          <cell r="A305" t="str">
            <v>6430-0-03-010</v>
          </cell>
          <cell r="E305">
            <v>2188.04</v>
          </cell>
        </row>
        <row r="306">
          <cell r="A306" t="str">
            <v>6430-0-03-011</v>
          </cell>
          <cell r="E306">
            <v>290</v>
          </cell>
        </row>
        <row r="307">
          <cell r="A307" t="str">
            <v>6430-0-03-012</v>
          </cell>
          <cell r="E307">
            <v>3900</v>
          </cell>
        </row>
        <row r="308">
          <cell r="A308" t="str">
            <v>6430-0-03-014</v>
          </cell>
          <cell r="E308">
            <v>1129.5</v>
          </cell>
        </row>
        <row r="309">
          <cell r="A309" t="str">
            <v>6430-0-03-101</v>
          </cell>
          <cell r="E309">
            <v>100</v>
          </cell>
        </row>
        <row r="310">
          <cell r="A310" t="str">
            <v>6501-0-03-010</v>
          </cell>
          <cell r="E310">
            <v>583333.34</v>
          </cell>
        </row>
        <row r="311">
          <cell r="A311" t="str">
            <v>6502-0-03-010</v>
          </cell>
          <cell r="E311">
            <v>6343.2</v>
          </cell>
        </row>
        <row r="312">
          <cell r="A312" t="str">
            <v>6502-0-03-015</v>
          </cell>
          <cell r="E312">
            <v>200</v>
          </cell>
        </row>
        <row r="313">
          <cell r="A313" t="str">
            <v>6503-0-03-011</v>
          </cell>
          <cell r="E313">
            <v>1915</v>
          </cell>
        </row>
        <row r="314">
          <cell r="A314" t="str">
            <v>6503-0-03-015</v>
          </cell>
          <cell r="E314">
            <v>2106.89</v>
          </cell>
        </row>
        <row r="315">
          <cell r="A315" t="str">
            <v>6509-0-03-001</v>
          </cell>
          <cell r="E315">
            <v>5.25</v>
          </cell>
        </row>
        <row r="316">
          <cell r="A316" t="str">
            <v>6509-0-03-002</v>
          </cell>
          <cell r="E316">
            <v>17705.099999999999</v>
          </cell>
        </row>
        <row r="317">
          <cell r="A317" t="str">
            <v>6509-0-03-003</v>
          </cell>
          <cell r="E317">
            <v>5728.31</v>
          </cell>
        </row>
        <row r="318">
          <cell r="A318" t="str">
            <v>6509-0-03-005</v>
          </cell>
          <cell r="E318">
            <v>3367</v>
          </cell>
        </row>
        <row r="319">
          <cell r="A319" t="str">
            <v>6509-0-03-006</v>
          </cell>
          <cell r="E319">
            <v>482.93</v>
          </cell>
        </row>
        <row r="320">
          <cell r="A320" t="str">
            <v>6509-0-03-007</v>
          </cell>
          <cell r="E320">
            <v>802.9</v>
          </cell>
        </row>
        <row r="321">
          <cell r="A321" t="str">
            <v>6509-0-03-008</v>
          </cell>
          <cell r="E321">
            <v>921.79</v>
          </cell>
        </row>
        <row r="322">
          <cell r="A322" t="str">
            <v>6509-0-03-009</v>
          </cell>
          <cell r="E322">
            <v>2101.96</v>
          </cell>
        </row>
        <row r="323">
          <cell r="A323" t="str">
            <v>6509-0-03-010</v>
          </cell>
          <cell r="E323">
            <v>20324.36</v>
          </cell>
        </row>
        <row r="324">
          <cell r="A324" t="str">
            <v>6509-0-03-011</v>
          </cell>
          <cell r="E324">
            <v>3735.01</v>
          </cell>
        </row>
        <row r="325">
          <cell r="A325" t="str">
            <v>6509-0-03-013</v>
          </cell>
          <cell r="E325">
            <v>405.12</v>
          </cell>
        </row>
        <row r="326">
          <cell r="A326" t="str">
            <v>6509-0-03-014</v>
          </cell>
          <cell r="E326">
            <v>3.73</v>
          </cell>
        </row>
        <row r="327">
          <cell r="A327" t="str">
            <v>6509-0-03-015</v>
          </cell>
          <cell r="E327">
            <v>2669.57</v>
          </cell>
        </row>
        <row r="328">
          <cell r="A328" t="str">
            <v>6509-0-03-101</v>
          </cell>
          <cell r="E328">
            <v>3.5</v>
          </cell>
        </row>
        <row r="329">
          <cell r="A329" t="str">
            <v>6601-0-03-001</v>
          </cell>
          <cell r="E329">
            <v>0.82</v>
          </cell>
        </row>
        <row r="330">
          <cell r="A330" t="str">
            <v>6601-0-03-002</v>
          </cell>
          <cell r="E330">
            <v>2.61</v>
          </cell>
        </row>
        <row r="331">
          <cell r="A331" t="str">
            <v>6601-0-03-008</v>
          </cell>
          <cell r="E331">
            <v>2.61</v>
          </cell>
        </row>
        <row r="332">
          <cell r="A332" t="str">
            <v>6601-0-03-010</v>
          </cell>
          <cell r="E332">
            <v>42.74</v>
          </cell>
        </row>
        <row r="333">
          <cell r="A333" t="str">
            <v>6601-0-03-014</v>
          </cell>
          <cell r="E333">
            <v>1.54</v>
          </cell>
        </row>
        <row r="334">
          <cell r="A334" t="str">
            <v>6601-0-03-201</v>
          </cell>
          <cell r="E334">
            <v>12.1</v>
          </cell>
        </row>
        <row r="335">
          <cell r="A335" t="str">
            <v>6603-0-03-014</v>
          </cell>
          <cell r="E335">
            <v>10375</v>
          </cell>
        </row>
        <row r="336">
          <cell r="A336" t="str">
            <v>6608-0-03-002</v>
          </cell>
          <cell r="E336">
            <v>2.62</v>
          </cell>
        </row>
        <row r="337">
          <cell r="A337" t="str">
            <v>6608-0-03-101</v>
          </cell>
          <cell r="E337">
            <v>20000.3</v>
          </cell>
        </row>
        <row r="338">
          <cell r="A338" t="str">
            <v>6701-0-04-111</v>
          </cell>
          <cell r="E338">
            <v>4122705.39</v>
          </cell>
        </row>
        <row r="339">
          <cell r="A339" t="str">
            <v>6701-0-04-112</v>
          </cell>
          <cell r="E339">
            <v>2863109.59</v>
          </cell>
        </row>
        <row r="340">
          <cell r="A340" t="str">
            <v>6701-0-04-113</v>
          </cell>
          <cell r="E340">
            <v>1718553.46</v>
          </cell>
        </row>
        <row r="341">
          <cell r="A341" t="str">
            <v>6703-0-04-104</v>
          </cell>
          <cell r="E341">
            <v>87171.92</v>
          </cell>
        </row>
        <row r="342">
          <cell r="A342" t="str">
            <v>6703-0-04-105</v>
          </cell>
          <cell r="E342">
            <v>36503.43</v>
          </cell>
        </row>
        <row r="344">
          <cell r="E344">
            <v>1533579690.8</v>
          </cell>
          <cell r="F344">
            <v>1533579690.8</v>
          </cell>
        </row>
        <row r="346">
          <cell r="E346">
            <v>3822758.06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>
        <row r="1">
          <cell r="A1" t="str">
            <v>Date:</v>
          </cell>
        </row>
      </sheetData>
      <sheetData sheetId="65">
        <row r="1">
          <cell r="A1" t="str">
            <v>Date:</v>
          </cell>
        </row>
      </sheetData>
      <sheetData sheetId="66">
        <row r="1">
          <cell r="A1" t="str">
            <v>Date: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>
        <row r="1">
          <cell r="A1" t="str">
            <v>Date:</v>
          </cell>
        </row>
      </sheetData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>
        <row r="1">
          <cell r="A1" t="str">
            <v>Date:</v>
          </cell>
        </row>
      </sheetData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>
        <row r="1">
          <cell r="A1" t="str">
            <v>Date:</v>
          </cell>
        </row>
      </sheetData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>
        <row r="1">
          <cell r="A1" t="str">
            <v>Date: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>
        <row r="1">
          <cell r="A1" t="str">
            <v>Date: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>
        <row r="1">
          <cell r="A1" t="str">
            <v>Date: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 refreshError="1"/>
      <sheetData sheetId="392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06"/>
      <sheetName val="Sheet1"/>
      <sheetName val="Sheet1-file-TS_RM_Reno1624"/>
      <sheetName val="Sortby_Month"/>
      <sheetName val="SortbyAC_Code"/>
      <sheetName val="Sheet4-sort 6"/>
      <sheetName val="Sheet2-dataauditVSacccode"/>
      <sheetName val="Audit2545-06"/>
      <sheetName val="DATABASE -sumifTB"/>
      <sheetName val="เงินกู้ธนชาติ"/>
      <sheetName val="3งบAu_Reno1624_3Final"/>
      <sheetName val="31.12.04"/>
      <sheetName val="เงินกู้ MGC"/>
      <sheetName val="Trial Balance"/>
      <sheetName val="set_"/>
      <sheetName val="BS"/>
      <sheetName val="ops tb"/>
      <sheetName val="properties"/>
      <sheetName val="ตั๋วเงินรับ"/>
      <sheetName val="Sheet2"/>
      <sheetName val="acc.depre-report-old"/>
      <sheetName val="P&amp;LFINAL - 44"/>
      <sheetName val="TB_Group"/>
      <sheetName val="TrialBalance Q3-2002"/>
      <sheetName val="Non Movement"/>
      <sheetName val="Nonmove"/>
      <sheetName val="sum_amt_mount"/>
      <sheetName val="Sheet4-sort_6"/>
      <sheetName val="DATABASE_-sumifTB"/>
      <sheetName val="31_12_04"/>
      <sheetName val="เงินกู้_MGC"/>
      <sheetName val="Trial_Balance"/>
      <sheetName val="ops_tb"/>
      <sheetName val="acc_depre-report-old"/>
      <sheetName val="P&amp;LFINAL_-_44"/>
      <sheetName val="Non_Movement"/>
      <sheetName val="Sheet4-sort_61"/>
      <sheetName val="DATABASE_-sumifTB1"/>
      <sheetName val="31_12_041"/>
      <sheetName val="เงินกู้_MGC1"/>
      <sheetName val="Trial_Balance1"/>
      <sheetName val="ops_tb1"/>
      <sheetName val="acc_depre-report-old1"/>
      <sheetName val="P&amp;LFINAL_-_441"/>
      <sheetName val="Non_Movement1"/>
      <sheetName val="Data"/>
      <sheetName val="Target 2016"/>
      <sheetName val="List info"/>
      <sheetName val="Movement 2006_THB(Stat)"/>
      <sheetName val="Sheet4-sort_62"/>
      <sheetName val="DATABASE_-sumifTB2"/>
      <sheetName val="31_12_042"/>
      <sheetName val="เงินกู้_MGC2"/>
      <sheetName val="Trial_Balance2"/>
      <sheetName val="ops_tb2"/>
      <sheetName val="acc_depre-report-old2"/>
      <sheetName val="P&amp;LFINAL_-_442"/>
      <sheetName val="Sheet4-sort_63"/>
      <sheetName val="DATABASE_-sumifTB3"/>
      <sheetName val="31_12_043"/>
      <sheetName val="เงินกู้_MGC3"/>
      <sheetName val="Trial_Balance3"/>
      <sheetName val="ops_tb3"/>
      <sheetName val="acc_depre-report-old3"/>
      <sheetName val="P&amp;LFINAL_-_443"/>
      <sheetName val="Sheet4-sort_64"/>
      <sheetName val="DATABASE_-sumifTB4"/>
      <sheetName val="31_12_044"/>
      <sheetName val="เงินกู้_MGC4"/>
      <sheetName val="Trial_Balance4"/>
      <sheetName val="ops_tb4"/>
      <sheetName val="acc_depre-report-old4"/>
      <sheetName val="P&amp;LFINAL_-_444"/>
      <sheetName val="Sheet4-sort_65"/>
      <sheetName val="DATABASE_-sumifTB5"/>
      <sheetName val="31_12_045"/>
      <sheetName val="เงินกู้_MGC5"/>
      <sheetName val="Trial_Balance5"/>
      <sheetName val="ops_tb5"/>
      <sheetName val="acc_depre-report-old5"/>
      <sheetName val="P&amp;LFINAL_-_445"/>
      <sheetName val="00-030 Summary Sheet"/>
      <sheetName val="data budget04"/>
      <sheetName val="TABLEQ204 "/>
      <sheetName val="Non_Movement2"/>
      <sheetName val="STANDVAR_b3CTY"/>
      <sheetName val="BSLA"/>
      <sheetName val="Inputs"/>
      <sheetName val="Detail-Sep"/>
      <sheetName val="PL Cal Tax 51'10"/>
      <sheetName val="Report"/>
      <sheetName val="Info"/>
      <sheetName val="HH"/>
      <sheetName val="adj - rate"/>
      <sheetName val="Checks"/>
      <sheetName val="Summary"/>
      <sheetName val="แจกแจง _งบดุล_"/>
      <sheetName val="ssw_loan_od"/>
      <sheetName val="Implementation Effort"/>
      <sheetName val="งบบริหาร PL-report"/>
      <sheetName val="Pre Opening - IHG"/>
      <sheetName val="1602-97"/>
      <sheetName val="sum 1-4"/>
      <sheetName val="Sheet4-sort_66"/>
      <sheetName val="DATABASE_-sumifTB6"/>
      <sheetName val="31_12_046"/>
      <sheetName val="เงินกู้_MGC6"/>
      <sheetName val="Trial_Balance6"/>
      <sheetName val="ops_tb6"/>
      <sheetName val="acc_depre-report-old6"/>
      <sheetName val="P&amp;LFINAL_-_446"/>
      <sheetName val="Non_Movement3"/>
      <sheetName val="00-030_Summary_Sheet"/>
      <sheetName val="TrialBalance_Q3-2002"/>
      <sheetName val="Movement_2006_THB(Stat)"/>
      <sheetName val="data_budget04"/>
      <sheetName val="TABLEQ204_"/>
      <sheetName val="Target_2016"/>
      <sheetName val="List_info"/>
      <sheetName val="แจกแจง__งบดุล_"/>
      <sheetName val="adj_-_rate"/>
      <sheetName val="PL_Cal_Tax_51'10"/>
      <sheetName val="CF"/>
      <sheetName val="見直最終版"/>
      <sheetName val="Supp.List"/>
      <sheetName val="166N Plist"/>
      <sheetName val="SPKM CONSO"/>
      <sheetName val="Mapping"/>
      <sheetName val="TFB"/>
      <sheetName val="KTB"/>
      <sheetName val="สรุป"/>
      <sheetName val="TWE"/>
      <sheetName val="k-4a"/>
      <sheetName val="k-4c"/>
      <sheetName val="k-4k"/>
      <sheetName val="k-4l"/>
      <sheetName val="k-4f"/>
      <sheetName val="k-4i"/>
      <sheetName val="k-4h"/>
      <sheetName val="k-4d"/>
      <sheetName val="k-4e"/>
      <sheetName val="k-4b"/>
      <sheetName val="k-4j"/>
      <sheetName val="Cctmst"/>
      <sheetName val="sheetNO"/>
      <sheetName val="Calculations"/>
      <sheetName val="2002"/>
      <sheetName val="Sheet4-sort_67"/>
      <sheetName val="DATABASE_-sumifTB7"/>
      <sheetName val="31_12_047"/>
      <sheetName val="เงินกู้_MGC7"/>
      <sheetName val="acc_depre-report-old7"/>
      <sheetName val="Trial_Balance7"/>
      <sheetName val="ops_tb7"/>
      <sheetName val="P&amp;LFINAL_-_447"/>
      <sheetName val="TrialBalance_Q3-20021"/>
      <sheetName val="Movement_2006_THB(Stat)1"/>
      <sheetName val="00-030_Summary_Sheet1"/>
      <sheetName val="Sheet4-sort_68"/>
      <sheetName val="DATABASE_-sumifTB8"/>
      <sheetName val="31_12_048"/>
      <sheetName val="เงินกู้_MGC8"/>
      <sheetName val="acc_depre-report-old8"/>
      <sheetName val="Trial_Balance8"/>
      <sheetName val="ops_tb8"/>
      <sheetName val="P&amp;LFINAL_-_448"/>
      <sheetName val="Non_Movement4"/>
      <sheetName val="TrialBalance_Q3-20022"/>
      <sheetName val="Movement_2006_THB(Stat)2"/>
      <sheetName val="00-030_Summary_Sheet2"/>
      <sheetName val="Disposal"/>
      <sheetName val="data_budget041"/>
      <sheetName val="TABLEQ204_1"/>
      <sheetName val="Target_20161"/>
      <sheetName val="List_info1"/>
      <sheetName val="แจกแจง__งบดุล_1"/>
      <sheetName val="adj_-_rate1"/>
      <sheetName val="PL_Cal_Tax_51'101"/>
      <sheetName val="Non_Movement5"/>
      <sheetName val="data_budget042"/>
      <sheetName val="TABLEQ204_2"/>
      <sheetName val="Target_20162"/>
      <sheetName val="List_info2"/>
      <sheetName val="แจกแจง__งบดุล_2"/>
      <sheetName val="adj_-_rate2"/>
      <sheetName val="PL_Cal_Tax_51'102"/>
      <sheetName val="Sheet4-sort_69"/>
      <sheetName val="DATABASE_-sumifTB9"/>
      <sheetName val="31_12_049"/>
      <sheetName val="เงินกู้_MGC9"/>
      <sheetName val="Trial_Balance9"/>
      <sheetName val="ops_tb9"/>
      <sheetName val="acc_depre-report-old9"/>
      <sheetName val="P&amp;LFINAL_-_449"/>
      <sheetName val="Non_Movement6"/>
      <sheetName val="00-030_Summary_Sheet3"/>
      <sheetName val="TrialBalance_Q3-20023"/>
      <sheetName val="Movement_2006_THB(Stat)3"/>
      <sheetName val="data_budget043"/>
      <sheetName val="TABLEQ204_3"/>
      <sheetName val="Target_20163"/>
      <sheetName val="List_info3"/>
      <sheetName val="แจกแจง__งบดุล_3"/>
      <sheetName val="adj_-_rate3"/>
      <sheetName val="PL_Cal_Tax_51'103"/>
      <sheetName val="Sheet4-sort_610"/>
      <sheetName val="DATABASE_-sumifTB10"/>
      <sheetName val="31_12_0410"/>
      <sheetName val="เงินกู้_MGC10"/>
      <sheetName val="Trial_Balance10"/>
      <sheetName val="ops_tb10"/>
      <sheetName val="acc_depre-report-old10"/>
      <sheetName val="P&amp;LFINAL_-_4410"/>
      <sheetName val="Non_Movement7"/>
      <sheetName val="00-030_Summary_Sheet4"/>
      <sheetName val="TrialBalance_Q3-20024"/>
      <sheetName val="Movement_2006_THB(Stat)4"/>
      <sheetName val="data_budget044"/>
      <sheetName val="TABLEQ204_4"/>
      <sheetName val="Target_20164"/>
      <sheetName val="List_info4"/>
      <sheetName val="แจกแจง__งบดุล_4"/>
      <sheetName val="adj_-_rate4"/>
      <sheetName val="PL_Cal_Tax_51'104"/>
      <sheetName val="Sale 0404"/>
    </sheetNames>
    <sheetDataSet>
      <sheetData sheetId="0">
        <row r="4">
          <cell r="I4" t="str">
            <v>Audit</v>
          </cell>
          <cell r="J4" t="str">
            <v>Debits</v>
          </cell>
          <cell r="K4" t="str">
            <v>Acc Code</v>
          </cell>
        </row>
        <row r="5">
          <cell r="I5">
            <v>1</v>
          </cell>
          <cell r="J5">
            <v>919999</v>
          </cell>
          <cell r="K5" t="str">
            <v>1624-00-202</v>
          </cell>
        </row>
        <row r="6">
          <cell r="I6">
            <v>1</v>
          </cell>
          <cell r="J6">
            <v>10000000</v>
          </cell>
          <cell r="K6" t="str">
            <v>1624-00-202</v>
          </cell>
        </row>
        <row r="7">
          <cell r="I7">
            <v>1</v>
          </cell>
          <cell r="J7">
            <v>1500000</v>
          </cell>
          <cell r="K7" t="str">
            <v>1624-00-202</v>
          </cell>
        </row>
        <row r="8">
          <cell r="I8">
            <v>1</v>
          </cell>
          <cell r="J8">
            <v>2000000</v>
          </cell>
          <cell r="K8" t="str">
            <v>1624-00-202</v>
          </cell>
        </row>
        <row r="9">
          <cell r="I9">
            <v>1</v>
          </cell>
          <cell r="J9">
            <v>404586.18</v>
          </cell>
          <cell r="K9" t="str">
            <v>1624-00-202</v>
          </cell>
        </row>
        <row r="10">
          <cell r="I10">
            <v>1</v>
          </cell>
          <cell r="J10">
            <v>334028</v>
          </cell>
          <cell r="K10" t="str">
            <v>1624-00-202</v>
          </cell>
        </row>
        <row r="11">
          <cell r="I11">
            <v>1</v>
          </cell>
          <cell r="J11">
            <v>78698.63</v>
          </cell>
          <cell r="K11" t="str">
            <v>1624-00-202</v>
          </cell>
        </row>
        <row r="12">
          <cell r="I12">
            <v>1</v>
          </cell>
          <cell r="J12">
            <v>75000</v>
          </cell>
          <cell r="K12" t="str">
            <v>1624-00-202</v>
          </cell>
        </row>
        <row r="13">
          <cell r="I13">
            <v>1</v>
          </cell>
          <cell r="J13">
            <v>60000</v>
          </cell>
          <cell r="K13" t="str">
            <v>1624-00-202</v>
          </cell>
        </row>
        <row r="14">
          <cell r="I14">
            <v>1</v>
          </cell>
          <cell r="J14">
            <v>121705</v>
          </cell>
          <cell r="K14" t="str">
            <v>1624-00-202</v>
          </cell>
        </row>
        <row r="15">
          <cell r="I15">
            <v>1</v>
          </cell>
          <cell r="J15">
            <v>284062.5</v>
          </cell>
          <cell r="K15" t="str">
            <v>1624-00-202</v>
          </cell>
        </row>
        <row r="16">
          <cell r="I16">
            <v>1</v>
          </cell>
          <cell r="J16">
            <v>65753.42</v>
          </cell>
          <cell r="K16" t="str">
            <v>1624-00-202</v>
          </cell>
        </row>
        <row r="17">
          <cell r="I17">
            <v>1</v>
          </cell>
          <cell r="J17">
            <v>61301.37</v>
          </cell>
          <cell r="K17" t="str">
            <v>1624-00-202</v>
          </cell>
        </row>
        <row r="18">
          <cell r="I18">
            <v>1</v>
          </cell>
          <cell r="J18">
            <v>118645.02</v>
          </cell>
          <cell r="K18" t="str">
            <v>1624-00-202</v>
          </cell>
        </row>
        <row r="19">
          <cell r="I19">
            <v>1</v>
          </cell>
          <cell r="J19">
            <v>1114000</v>
          </cell>
          <cell r="K19" t="str">
            <v>1624-00-202</v>
          </cell>
        </row>
        <row r="20">
          <cell r="I20">
            <v>1</v>
          </cell>
          <cell r="J20">
            <v>95315</v>
          </cell>
          <cell r="K20" t="str">
            <v>1624-00-202</v>
          </cell>
        </row>
        <row r="21">
          <cell r="I21">
            <v>1</v>
          </cell>
          <cell r="J21">
            <v>72000</v>
          </cell>
          <cell r="K21" t="str">
            <v>1624-00-013</v>
          </cell>
        </row>
        <row r="22">
          <cell r="I22">
            <v>1</v>
          </cell>
          <cell r="J22">
            <v>168000</v>
          </cell>
          <cell r="K22" t="str">
            <v>1624-00-013</v>
          </cell>
        </row>
        <row r="23">
          <cell r="I23">
            <v>1</v>
          </cell>
          <cell r="J23">
            <v>726760</v>
          </cell>
          <cell r="K23" t="str">
            <v>1624-00-202</v>
          </cell>
        </row>
        <row r="24">
          <cell r="I24">
            <v>1</v>
          </cell>
          <cell r="J24">
            <v>6000000</v>
          </cell>
          <cell r="K24" t="str">
            <v>1624-00-202</v>
          </cell>
        </row>
        <row r="25">
          <cell r="I25">
            <v>1</v>
          </cell>
          <cell r="J25">
            <v>9000000</v>
          </cell>
          <cell r="K25" t="str">
            <v>1624-00-202</v>
          </cell>
        </row>
        <row r="26">
          <cell r="I26">
            <v>1</v>
          </cell>
          <cell r="J26">
            <v>11000</v>
          </cell>
          <cell r="K26" t="str">
            <v>1624-00-013</v>
          </cell>
        </row>
        <row r="27">
          <cell r="I27">
            <v>1</v>
          </cell>
          <cell r="J27">
            <v>9500000</v>
          </cell>
          <cell r="K27" t="str">
            <v>1624-00-202</v>
          </cell>
        </row>
        <row r="28">
          <cell r="I28">
            <v>1</v>
          </cell>
          <cell r="J28">
            <v>1047972.17</v>
          </cell>
          <cell r="K28" t="str">
            <v>1624-00-202</v>
          </cell>
        </row>
        <row r="29">
          <cell r="I29">
            <v>1</v>
          </cell>
          <cell r="J29">
            <v>1062838.67</v>
          </cell>
          <cell r="K29" t="str">
            <v>1624-00-202</v>
          </cell>
        </row>
        <row r="30">
          <cell r="I30">
            <v>2.2000000000000002</v>
          </cell>
          <cell r="J30">
            <v>496469.95</v>
          </cell>
          <cell r="K30" t="str">
            <v>1624-00-203</v>
          </cell>
        </row>
        <row r="31">
          <cell r="I31">
            <v>2.2000000000000002</v>
          </cell>
          <cell r="J31">
            <v>426226.68</v>
          </cell>
          <cell r="K31" t="str">
            <v>1624-00-203</v>
          </cell>
        </row>
        <row r="32">
          <cell r="I32">
            <v>2.2000000000000002</v>
          </cell>
          <cell r="J32">
            <v>397314.64</v>
          </cell>
          <cell r="K32" t="str">
            <v>1624-00-203</v>
          </cell>
        </row>
        <row r="33">
          <cell r="I33">
            <v>2.2000000000000002</v>
          </cell>
          <cell r="J33">
            <v>375825.34</v>
          </cell>
          <cell r="K33" t="str">
            <v>1624-00-203</v>
          </cell>
        </row>
        <row r="34">
          <cell r="I34">
            <v>2.2000000000000002</v>
          </cell>
          <cell r="J34">
            <v>497089.89</v>
          </cell>
          <cell r="K34" t="str">
            <v>1624-00-203</v>
          </cell>
        </row>
        <row r="35">
          <cell r="I35">
            <v>2.2000000000000002</v>
          </cell>
          <cell r="J35">
            <v>380763.37</v>
          </cell>
          <cell r="K35" t="str">
            <v>1624-00-203</v>
          </cell>
        </row>
        <row r="36">
          <cell r="I36">
            <v>2.2000000000000002</v>
          </cell>
          <cell r="J36">
            <v>252353.48</v>
          </cell>
          <cell r="K36" t="str">
            <v>1624-00-203</v>
          </cell>
        </row>
        <row r="37">
          <cell r="I37">
            <v>2.2000000000000002</v>
          </cell>
          <cell r="J37">
            <v>1561.12</v>
          </cell>
          <cell r="K37" t="str">
            <v>1624-00-203</v>
          </cell>
        </row>
        <row r="38">
          <cell r="I38">
            <v>2.2000000000000002</v>
          </cell>
          <cell r="J38">
            <v>131924.5</v>
          </cell>
          <cell r="K38" t="str">
            <v>1624-00-203</v>
          </cell>
        </row>
        <row r="39">
          <cell r="I39">
            <v>2.2000000000000002</v>
          </cell>
          <cell r="J39">
            <v>10715</v>
          </cell>
          <cell r="K39" t="str">
            <v>1624-00-203</v>
          </cell>
        </row>
        <row r="40">
          <cell r="I40">
            <v>2.2000000000000002</v>
          </cell>
          <cell r="J40">
            <v>34664.239999999998</v>
          </cell>
          <cell r="K40" t="str">
            <v>1624-00-203</v>
          </cell>
        </row>
        <row r="41">
          <cell r="I41">
            <v>2.2000000000000002</v>
          </cell>
          <cell r="J41">
            <v>151150</v>
          </cell>
          <cell r="K41" t="str">
            <v>1624-00-203</v>
          </cell>
        </row>
        <row r="42">
          <cell r="I42">
            <v>2.2000000000000002</v>
          </cell>
          <cell r="J42">
            <v>2250</v>
          </cell>
          <cell r="K42" t="str">
            <v>1624-00-203</v>
          </cell>
        </row>
        <row r="43">
          <cell r="I43">
            <v>2.2000000000000002</v>
          </cell>
          <cell r="J43">
            <v>204268</v>
          </cell>
          <cell r="K43" t="str">
            <v>1624-00-203</v>
          </cell>
        </row>
        <row r="44">
          <cell r="I44">
            <v>2.2000000000000002</v>
          </cell>
          <cell r="J44">
            <v>22232.63</v>
          </cell>
          <cell r="K44" t="str">
            <v>1624-00-203</v>
          </cell>
        </row>
        <row r="45">
          <cell r="I45">
            <v>2.2000000000000002</v>
          </cell>
          <cell r="J45">
            <v>25415</v>
          </cell>
          <cell r="K45" t="str">
            <v>1624-00-203</v>
          </cell>
        </row>
        <row r="46">
          <cell r="I46">
            <v>2.2000000000000002</v>
          </cell>
          <cell r="J46">
            <v>21761.53</v>
          </cell>
          <cell r="K46" t="str">
            <v>1624-00-203</v>
          </cell>
        </row>
        <row r="47">
          <cell r="I47">
            <v>2.2000000000000002</v>
          </cell>
          <cell r="J47">
            <v>205535.15</v>
          </cell>
          <cell r="K47" t="str">
            <v>1624-00-203</v>
          </cell>
        </row>
        <row r="48">
          <cell r="I48">
            <v>2.2000000000000002</v>
          </cell>
          <cell r="J48">
            <v>2250</v>
          </cell>
          <cell r="K48" t="str">
            <v>1624-00-203</v>
          </cell>
        </row>
        <row r="49">
          <cell r="I49">
            <v>2.2000000000000002</v>
          </cell>
          <cell r="J49">
            <v>179185</v>
          </cell>
          <cell r="K49" t="str">
            <v>1624-00-203</v>
          </cell>
        </row>
        <row r="50">
          <cell r="I50">
            <v>2.2000000000000002</v>
          </cell>
          <cell r="J50">
            <v>171269.91</v>
          </cell>
          <cell r="K50" t="str">
            <v>1624-00-203</v>
          </cell>
        </row>
        <row r="51">
          <cell r="I51">
            <v>2.2000000000000002</v>
          </cell>
          <cell r="J51">
            <v>30221.68</v>
          </cell>
          <cell r="K51" t="str">
            <v>1624-00-203</v>
          </cell>
        </row>
        <row r="52">
          <cell r="I52">
            <v>2.2000000000000002</v>
          </cell>
          <cell r="J52">
            <v>113261.2</v>
          </cell>
          <cell r="K52" t="str">
            <v>1624-00-203</v>
          </cell>
        </row>
        <row r="53">
          <cell r="I53">
            <v>2.2000000000000002</v>
          </cell>
          <cell r="J53">
            <v>1125</v>
          </cell>
          <cell r="K53" t="str">
            <v>1624-00-203</v>
          </cell>
        </row>
        <row r="54">
          <cell r="I54">
            <v>2.2000000000000002</v>
          </cell>
          <cell r="J54">
            <v>240448.6</v>
          </cell>
          <cell r="K54" t="str">
            <v>1624-00-203</v>
          </cell>
        </row>
        <row r="55">
          <cell r="I55">
            <v>2.2000000000000002</v>
          </cell>
          <cell r="J55">
            <v>33446.42</v>
          </cell>
          <cell r="K55" t="str">
            <v>1624-00-203</v>
          </cell>
        </row>
        <row r="56">
          <cell r="I56">
            <v>2.2000000000000002</v>
          </cell>
          <cell r="J56">
            <v>157704</v>
          </cell>
          <cell r="K56" t="str">
            <v>1624-00-203</v>
          </cell>
        </row>
        <row r="57">
          <cell r="I57">
            <v>2.2000000000000002</v>
          </cell>
          <cell r="J57">
            <v>45753.61</v>
          </cell>
          <cell r="K57" t="str">
            <v>1624-00-203</v>
          </cell>
        </row>
        <row r="58">
          <cell r="I58">
            <v>2.2000000000000002</v>
          </cell>
          <cell r="J58">
            <v>22415</v>
          </cell>
          <cell r="K58" t="str">
            <v>1624-00-203</v>
          </cell>
        </row>
        <row r="59">
          <cell r="I59">
            <v>2.2000000000000002</v>
          </cell>
          <cell r="J59">
            <v>24064.9</v>
          </cell>
          <cell r="K59" t="str">
            <v>1624-00-203</v>
          </cell>
        </row>
        <row r="60">
          <cell r="I60">
            <v>2.2000000000000002</v>
          </cell>
          <cell r="J60">
            <v>61139.01</v>
          </cell>
          <cell r="K60" t="str">
            <v>1624-00-203</v>
          </cell>
        </row>
        <row r="61">
          <cell r="I61">
            <v>2.2000000000000002</v>
          </cell>
          <cell r="J61">
            <v>43763.75</v>
          </cell>
          <cell r="K61" t="str">
            <v>1624-00-203</v>
          </cell>
        </row>
        <row r="62">
          <cell r="I62">
            <v>2.2000000000000002</v>
          </cell>
          <cell r="J62">
            <v>1800</v>
          </cell>
          <cell r="K62" t="str">
            <v>1624-00-203</v>
          </cell>
        </row>
        <row r="63">
          <cell r="I63">
            <v>2.2000000000000002</v>
          </cell>
          <cell r="J63">
            <v>97915</v>
          </cell>
          <cell r="K63" t="str">
            <v>1624-00-203</v>
          </cell>
        </row>
        <row r="64">
          <cell r="I64">
            <v>2.2000000000000002</v>
          </cell>
          <cell r="J64">
            <v>60147.040000000001</v>
          </cell>
          <cell r="K64" t="str">
            <v>1624-00-203</v>
          </cell>
        </row>
        <row r="65">
          <cell r="I65">
            <v>2.2000000000000002</v>
          </cell>
          <cell r="J65">
            <v>6750</v>
          </cell>
          <cell r="K65" t="str">
            <v>1624-00-203</v>
          </cell>
        </row>
        <row r="66">
          <cell r="I66">
            <v>2.2000000000000002</v>
          </cell>
          <cell r="J66">
            <v>440815</v>
          </cell>
          <cell r="K66" t="str">
            <v>1624-00-203</v>
          </cell>
        </row>
        <row r="67">
          <cell r="I67">
            <v>2.2000000000000002</v>
          </cell>
          <cell r="J67">
            <v>43763.75</v>
          </cell>
          <cell r="K67" t="str">
            <v>1624-00-203</v>
          </cell>
        </row>
        <row r="68">
          <cell r="I68">
            <v>2.2000000000000002</v>
          </cell>
          <cell r="J68">
            <v>114209.58</v>
          </cell>
          <cell r="K68" t="str">
            <v>1624-00-203</v>
          </cell>
        </row>
        <row r="69">
          <cell r="I69">
            <v>2.2000000000000002</v>
          </cell>
          <cell r="J69">
            <v>52175</v>
          </cell>
          <cell r="K69" t="str">
            <v>1624-00-203</v>
          </cell>
        </row>
        <row r="70">
          <cell r="I70">
            <v>2.2000000000000002</v>
          </cell>
          <cell r="J70">
            <v>142821.13</v>
          </cell>
          <cell r="K70" t="str">
            <v>1624-00-203</v>
          </cell>
        </row>
        <row r="71">
          <cell r="I71">
            <v>2.2000000000000002</v>
          </cell>
          <cell r="J71">
            <v>2250</v>
          </cell>
          <cell r="K71" t="str">
            <v>1624-00-203</v>
          </cell>
        </row>
        <row r="72">
          <cell r="I72">
            <v>2.2000000000000002</v>
          </cell>
          <cell r="J72">
            <v>276509.5</v>
          </cell>
          <cell r="K72" t="str">
            <v>1624-00-203</v>
          </cell>
        </row>
        <row r="73">
          <cell r="I73">
            <v>2.2000000000000002</v>
          </cell>
          <cell r="J73">
            <v>43763.75</v>
          </cell>
          <cell r="K73" t="str">
            <v>1624-00-203</v>
          </cell>
        </row>
        <row r="74">
          <cell r="I74">
            <v>2.2000000000000002</v>
          </cell>
          <cell r="J74">
            <v>67150.98</v>
          </cell>
          <cell r="K74" t="str">
            <v>1624-00-203</v>
          </cell>
        </row>
        <row r="75">
          <cell r="I75">
            <v>2.2000000000000002</v>
          </cell>
          <cell r="J75">
            <v>240994.31</v>
          </cell>
          <cell r="K75" t="str">
            <v>1624-00-203</v>
          </cell>
        </row>
        <row r="76">
          <cell r="I76">
            <v>2.2000000000000002</v>
          </cell>
          <cell r="J76">
            <v>327678.56</v>
          </cell>
          <cell r="K76" t="str">
            <v>1624-00-203</v>
          </cell>
        </row>
        <row r="77">
          <cell r="I77">
            <v>2.2000000000000002</v>
          </cell>
          <cell r="J77">
            <v>22122.240000000002</v>
          </cell>
          <cell r="K77" t="str">
            <v>1624-00-203</v>
          </cell>
        </row>
        <row r="78">
          <cell r="I78">
            <v>2.2000000000000002</v>
          </cell>
          <cell r="J78">
            <v>49675</v>
          </cell>
          <cell r="K78" t="str">
            <v>1624-00-203</v>
          </cell>
        </row>
        <row r="79">
          <cell r="I79">
            <v>2.2000000000000002</v>
          </cell>
          <cell r="J79">
            <v>2250</v>
          </cell>
          <cell r="K79" t="str">
            <v>1624-00-203</v>
          </cell>
        </row>
        <row r="80">
          <cell r="I80">
            <v>2.2000000000000002</v>
          </cell>
          <cell r="J80">
            <v>266709.5</v>
          </cell>
          <cell r="K80" t="str">
            <v>1624-00-203</v>
          </cell>
        </row>
        <row r="81">
          <cell r="I81">
            <v>2.2999999999999998</v>
          </cell>
          <cell r="J81">
            <v>145749.16</v>
          </cell>
          <cell r="K81" t="str">
            <v>1624-00-203</v>
          </cell>
        </row>
        <row r="82">
          <cell r="I82">
            <v>2.2999999999999998</v>
          </cell>
          <cell r="J82">
            <v>132632.03</v>
          </cell>
          <cell r="K82" t="str">
            <v>1624-00-203</v>
          </cell>
        </row>
        <row r="83">
          <cell r="I83">
            <v>2.2999999999999998</v>
          </cell>
          <cell r="J83">
            <v>51173.68</v>
          </cell>
          <cell r="K83" t="str">
            <v>1624-00-203</v>
          </cell>
        </row>
        <row r="84">
          <cell r="I84">
            <v>2.2999999999999998</v>
          </cell>
          <cell r="J84">
            <v>20378.240000000002</v>
          </cell>
          <cell r="K84" t="str">
            <v>1624-00-203</v>
          </cell>
        </row>
        <row r="85">
          <cell r="I85">
            <v>2.2999999999999998</v>
          </cell>
          <cell r="J85">
            <v>66027.33</v>
          </cell>
          <cell r="K85" t="str">
            <v>1624-00-203</v>
          </cell>
        </row>
        <row r="86">
          <cell r="I86">
            <v>2.2999999999999998</v>
          </cell>
          <cell r="J86">
            <v>1693.09</v>
          </cell>
          <cell r="K86" t="str">
            <v>1624-00-203</v>
          </cell>
        </row>
        <row r="87">
          <cell r="I87">
            <v>2.2999999999999998</v>
          </cell>
          <cell r="J87">
            <v>75730.320000000007</v>
          </cell>
          <cell r="K87" t="str">
            <v>1624-00-203</v>
          </cell>
        </row>
        <row r="88">
          <cell r="I88">
            <v>2.2999999999999998</v>
          </cell>
          <cell r="J88">
            <v>124821.54</v>
          </cell>
          <cell r="K88" t="str">
            <v>1624-00-203</v>
          </cell>
        </row>
        <row r="89">
          <cell r="I89">
            <v>2.2999999999999998</v>
          </cell>
          <cell r="J89">
            <v>135086.51999999999</v>
          </cell>
          <cell r="K89" t="str">
            <v>1624-00-203</v>
          </cell>
        </row>
        <row r="90">
          <cell r="I90">
            <v>2.2999999999999998</v>
          </cell>
          <cell r="J90">
            <v>32.76</v>
          </cell>
          <cell r="K90" t="str">
            <v>1624-00-013</v>
          </cell>
        </row>
        <row r="91">
          <cell r="I91">
            <v>2.2999999999999998</v>
          </cell>
          <cell r="J91">
            <v>1200</v>
          </cell>
          <cell r="K91" t="str">
            <v>1624-00-013</v>
          </cell>
        </row>
        <row r="92">
          <cell r="I92">
            <v>2.2999999999999998</v>
          </cell>
          <cell r="J92">
            <v>126280.43</v>
          </cell>
          <cell r="K92" t="str">
            <v>1624-00-203</v>
          </cell>
        </row>
        <row r="93">
          <cell r="I93">
            <v>2.4</v>
          </cell>
          <cell r="J93">
            <v>99391.08</v>
          </cell>
          <cell r="K93" t="str">
            <v>1624-00-203</v>
          </cell>
        </row>
        <row r="94">
          <cell r="I94">
            <v>2.4</v>
          </cell>
          <cell r="J94">
            <v>69192.039999999994</v>
          </cell>
          <cell r="K94" t="str">
            <v>1624-00-203</v>
          </cell>
        </row>
        <row r="95">
          <cell r="I95">
            <v>2.4</v>
          </cell>
          <cell r="J95">
            <v>19008.48</v>
          </cell>
          <cell r="K95" t="str">
            <v>1624-00-203</v>
          </cell>
        </row>
        <row r="96">
          <cell r="I96">
            <v>2.4</v>
          </cell>
          <cell r="J96">
            <v>30634.47</v>
          </cell>
          <cell r="K96" t="str">
            <v>1624-00-203</v>
          </cell>
        </row>
        <row r="97">
          <cell r="I97">
            <v>2.4</v>
          </cell>
          <cell r="J97">
            <v>25013.79</v>
          </cell>
          <cell r="K97" t="str">
            <v>1624-00-203</v>
          </cell>
        </row>
        <row r="98">
          <cell r="I98">
            <v>2.4</v>
          </cell>
          <cell r="J98">
            <v>24544.75</v>
          </cell>
          <cell r="K98" t="str">
            <v>1624-00-203</v>
          </cell>
        </row>
        <row r="99">
          <cell r="I99">
            <v>2.4</v>
          </cell>
          <cell r="J99">
            <v>31722.98</v>
          </cell>
          <cell r="K99" t="str">
            <v>1624-00-203</v>
          </cell>
        </row>
        <row r="100">
          <cell r="I100">
            <v>2.4</v>
          </cell>
          <cell r="J100">
            <v>27521.119999999999</v>
          </cell>
          <cell r="K100" t="str">
            <v>1624-00-203</v>
          </cell>
        </row>
        <row r="101">
          <cell r="I101">
            <v>2.4</v>
          </cell>
          <cell r="J101">
            <v>27521.22</v>
          </cell>
          <cell r="K101" t="str">
            <v>1624-00-203</v>
          </cell>
        </row>
        <row r="102">
          <cell r="I102">
            <v>2.5</v>
          </cell>
          <cell r="J102">
            <v>1366612.34</v>
          </cell>
          <cell r="K102" t="str">
            <v>1624-00-203</v>
          </cell>
        </row>
        <row r="103">
          <cell r="I103">
            <v>2.5</v>
          </cell>
          <cell r="J103">
            <v>1364292.77</v>
          </cell>
          <cell r="K103" t="str">
            <v>1624-00-203</v>
          </cell>
        </row>
        <row r="104">
          <cell r="I104">
            <v>2.5</v>
          </cell>
          <cell r="J104">
            <v>1362121.28</v>
          </cell>
          <cell r="K104" t="str">
            <v>1624-00-203</v>
          </cell>
        </row>
        <row r="105">
          <cell r="I105">
            <v>2.5</v>
          </cell>
          <cell r="J105">
            <v>1359793.84</v>
          </cell>
          <cell r="K105" t="str">
            <v>1624-00-203</v>
          </cell>
        </row>
        <row r="106">
          <cell r="I106">
            <v>2.5</v>
          </cell>
          <cell r="J106">
            <v>1357462.32</v>
          </cell>
          <cell r="K106" t="str">
            <v>1624-00-203</v>
          </cell>
        </row>
        <row r="107">
          <cell r="I107">
            <v>2.5</v>
          </cell>
          <cell r="J107">
            <v>1334958.8600000001</v>
          </cell>
          <cell r="K107" t="str">
            <v>1624-00-203</v>
          </cell>
        </row>
        <row r="108">
          <cell r="I108">
            <v>2.5</v>
          </cell>
          <cell r="J108">
            <v>1352939.41</v>
          </cell>
          <cell r="K108" t="str">
            <v>1624-00-203</v>
          </cell>
        </row>
        <row r="109">
          <cell r="I109">
            <v>2.5</v>
          </cell>
          <cell r="J109">
            <v>43763.75</v>
          </cell>
          <cell r="K109" t="str">
            <v>1624-00-203</v>
          </cell>
        </row>
        <row r="110">
          <cell r="I110">
            <v>2.5</v>
          </cell>
          <cell r="J110">
            <v>247105.32</v>
          </cell>
          <cell r="K110" t="str">
            <v>1624-00-203</v>
          </cell>
        </row>
        <row r="111">
          <cell r="I111">
            <v>2.5</v>
          </cell>
          <cell r="J111">
            <v>1005049.92</v>
          </cell>
          <cell r="K111" t="str">
            <v>1624-00-203</v>
          </cell>
        </row>
        <row r="112">
          <cell r="I112">
            <v>2.5</v>
          </cell>
          <cell r="J112">
            <v>5360.95</v>
          </cell>
          <cell r="K112" t="str">
            <v>1624-00-203</v>
          </cell>
        </row>
        <row r="113">
          <cell r="I113">
            <v>2.5</v>
          </cell>
          <cell r="J113">
            <v>43763.75</v>
          </cell>
          <cell r="K113" t="str">
            <v>1624-00-203</v>
          </cell>
        </row>
        <row r="114">
          <cell r="I114">
            <v>2.5</v>
          </cell>
          <cell r="J114">
            <v>246677.45</v>
          </cell>
          <cell r="K114" t="str">
            <v>1624-00-203</v>
          </cell>
        </row>
        <row r="115">
          <cell r="I115">
            <v>2.5</v>
          </cell>
          <cell r="J115">
            <v>1003309.62</v>
          </cell>
          <cell r="K115" t="str">
            <v>1624-00-203</v>
          </cell>
        </row>
        <row r="116">
          <cell r="I116">
            <v>2.5</v>
          </cell>
          <cell r="J116">
            <v>43763.75</v>
          </cell>
          <cell r="K116" t="str">
            <v>1624-00-203</v>
          </cell>
        </row>
        <row r="117">
          <cell r="I117">
            <v>2.5</v>
          </cell>
          <cell r="J117">
            <v>246248.88</v>
          </cell>
          <cell r="K117" t="str">
            <v>1624-00-203</v>
          </cell>
        </row>
        <row r="118">
          <cell r="I118">
            <v>2.5</v>
          </cell>
          <cell r="J118">
            <v>1001566.5</v>
          </cell>
          <cell r="K118" t="str">
            <v>1624-00-203</v>
          </cell>
        </row>
        <row r="119">
          <cell r="I119">
            <v>2.5</v>
          </cell>
          <cell r="J119">
            <v>245899.89</v>
          </cell>
          <cell r="K119" t="str">
            <v>1624-00-203</v>
          </cell>
        </row>
        <row r="120">
          <cell r="I120">
            <v>2.5</v>
          </cell>
          <cell r="J120">
            <v>1000147.07</v>
          </cell>
          <cell r="K120" t="str">
            <v>1624-00-203</v>
          </cell>
        </row>
        <row r="121">
          <cell r="I121">
            <v>2.5</v>
          </cell>
          <cell r="J121">
            <v>-1853733.8</v>
          </cell>
          <cell r="K121" t="str">
            <v>1624-00-203</v>
          </cell>
        </row>
        <row r="122">
          <cell r="I122">
            <v>2.5</v>
          </cell>
          <cell r="J122">
            <v>1992543.38</v>
          </cell>
          <cell r="K122" t="str">
            <v>1624-00-203</v>
          </cell>
        </row>
        <row r="123">
          <cell r="I123">
            <v>2.5</v>
          </cell>
          <cell r="J123">
            <v>-208714.44</v>
          </cell>
          <cell r="K123" t="str">
            <v>1624-00-203</v>
          </cell>
        </row>
        <row r="124">
          <cell r="I124">
            <v>2.5</v>
          </cell>
          <cell r="J124">
            <v>19389.25</v>
          </cell>
          <cell r="K124" t="str">
            <v>1624-00-203</v>
          </cell>
        </row>
        <row r="125">
          <cell r="I125">
            <v>2.5</v>
          </cell>
          <cell r="J125">
            <v>-732138.63</v>
          </cell>
          <cell r="K125" t="str">
            <v>1624-00-203</v>
          </cell>
        </row>
        <row r="126">
          <cell r="I126">
            <v>2.5</v>
          </cell>
          <cell r="J126">
            <v>226282.54</v>
          </cell>
          <cell r="K126" t="str">
            <v>1624-00-203</v>
          </cell>
        </row>
        <row r="127">
          <cell r="I127">
            <v>2.5</v>
          </cell>
          <cell r="J127">
            <v>920357.52</v>
          </cell>
          <cell r="K127" t="str">
            <v>1624-00-203</v>
          </cell>
        </row>
        <row r="128">
          <cell r="I128">
            <v>2.5</v>
          </cell>
          <cell r="J128">
            <v>225911.15</v>
          </cell>
          <cell r="K128" t="str">
            <v>1624-00-203</v>
          </cell>
        </row>
        <row r="129">
          <cell r="I129">
            <v>2.5</v>
          </cell>
          <cell r="J129">
            <v>918846.99</v>
          </cell>
          <cell r="K129" t="str">
            <v>1624-00-203</v>
          </cell>
        </row>
        <row r="130">
          <cell r="I130">
            <v>2.5</v>
          </cell>
          <cell r="J130">
            <v>225515.54</v>
          </cell>
          <cell r="K130" t="str">
            <v>1624-00-203</v>
          </cell>
        </row>
        <row r="131">
          <cell r="I131">
            <v>2.5</v>
          </cell>
          <cell r="J131">
            <v>917237.87</v>
          </cell>
          <cell r="K131" t="str">
            <v>1624-00-203</v>
          </cell>
        </row>
        <row r="132">
          <cell r="I132">
            <v>2.6</v>
          </cell>
          <cell r="J132">
            <v>913760.38</v>
          </cell>
          <cell r="K132" t="str">
            <v>1624-00-203</v>
          </cell>
        </row>
        <row r="133">
          <cell r="I133">
            <v>2.6</v>
          </cell>
          <cell r="J133">
            <v>307897.52</v>
          </cell>
          <cell r="K133" t="str">
            <v>1624-00-203</v>
          </cell>
        </row>
        <row r="134">
          <cell r="I134">
            <v>2.6</v>
          </cell>
          <cell r="J134">
            <v>297965.34000000003</v>
          </cell>
          <cell r="K134" t="str">
            <v>1624-00-203</v>
          </cell>
        </row>
        <row r="135">
          <cell r="I135">
            <v>2.6</v>
          </cell>
          <cell r="J135">
            <v>328217.51</v>
          </cell>
          <cell r="K135" t="str">
            <v>1624-00-203</v>
          </cell>
        </row>
        <row r="136">
          <cell r="I136">
            <v>2.6</v>
          </cell>
          <cell r="J136">
            <v>297965.34000000003</v>
          </cell>
          <cell r="K136" t="str">
            <v>1624-00-203</v>
          </cell>
        </row>
        <row r="137">
          <cell r="I137">
            <v>2.6</v>
          </cell>
          <cell r="J137">
            <v>60761.36</v>
          </cell>
          <cell r="K137" t="str">
            <v>1624-00-203</v>
          </cell>
        </row>
        <row r="138">
          <cell r="I138">
            <v>2.6</v>
          </cell>
          <cell r="J138">
            <v>247136.16</v>
          </cell>
          <cell r="K138" t="str">
            <v>1624-00-203</v>
          </cell>
        </row>
        <row r="139">
          <cell r="I139">
            <v>2.6</v>
          </cell>
          <cell r="J139">
            <v>1312.26</v>
          </cell>
          <cell r="K139" t="str">
            <v>1624-00-203</v>
          </cell>
        </row>
        <row r="140">
          <cell r="I140">
            <v>2.6</v>
          </cell>
          <cell r="J140">
            <v>60761.36</v>
          </cell>
          <cell r="K140" t="str">
            <v>1624-00-203</v>
          </cell>
        </row>
        <row r="141">
          <cell r="I141">
            <v>2.6</v>
          </cell>
          <cell r="J141">
            <v>247136.16</v>
          </cell>
          <cell r="K141" t="str">
            <v>1624-00-203</v>
          </cell>
        </row>
        <row r="142">
          <cell r="I142">
            <v>2.6</v>
          </cell>
          <cell r="J142">
            <v>54881.23</v>
          </cell>
          <cell r="K142" t="str">
            <v>1624-00-203</v>
          </cell>
        </row>
        <row r="143">
          <cell r="I143">
            <v>2.6</v>
          </cell>
          <cell r="J143">
            <v>223219.76</v>
          </cell>
          <cell r="K143" t="str">
            <v>1624-00-203</v>
          </cell>
        </row>
        <row r="144">
          <cell r="I144">
            <v>2.6</v>
          </cell>
          <cell r="J144">
            <v>60761.36</v>
          </cell>
          <cell r="K144" t="str">
            <v>1624-00-203</v>
          </cell>
        </row>
        <row r="145">
          <cell r="I145">
            <v>2.6</v>
          </cell>
          <cell r="J145">
            <v>247136.16</v>
          </cell>
          <cell r="K145" t="str">
            <v>1624-00-203</v>
          </cell>
        </row>
        <row r="146">
          <cell r="I146">
            <v>2.6</v>
          </cell>
          <cell r="J146">
            <v>142612.65</v>
          </cell>
          <cell r="K146" t="str">
            <v>1624-00-203</v>
          </cell>
        </row>
        <row r="147">
          <cell r="I147">
            <v>2.6</v>
          </cell>
          <cell r="J147">
            <v>489894.15</v>
          </cell>
          <cell r="K147" t="str">
            <v>1624-00-203</v>
          </cell>
        </row>
        <row r="148">
          <cell r="I148">
            <v>2.6</v>
          </cell>
          <cell r="J148">
            <v>58801.32</v>
          </cell>
          <cell r="K148" t="str">
            <v>1624-00-203</v>
          </cell>
        </row>
        <row r="149">
          <cell r="I149">
            <v>2.6</v>
          </cell>
          <cell r="J149">
            <v>239164.02</v>
          </cell>
          <cell r="K149" t="str">
            <v>1624-00-203</v>
          </cell>
        </row>
        <row r="150">
          <cell r="I150">
            <v>2.6</v>
          </cell>
          <cell r="J150">
            <v>58801.32</v>
          </cell>
          <cell r="K150" t="str">
            <v>1624-00-203</v>
          </cell>
        </row>
        <row r="151">
          <cell r="I151">
            <v>2.6</v>
          </cell>
          <cell r="J151">
            <v>247136.16</v>
          </cell>
          <cell r="K151" t="str">
            <v>1624-00-203</v>
          </cell>
        </row>
        <row r="152">
          <cell r="I152">
            <v>2.6</v>
          </cell>
          <cell r="J152">
            <v>58801.31</v>
          </cell>
          <cell r="K152" t="str">
            <v>1624-00-203</v>
          </cell>
        </row>
        <row r="153">
          <cell r="I153">
            <v>2.6</v>
          </cell>
          <cell r="J153">
            <v>239164.02</v>
          </cell>
          <cell r="K153" t="str">
            <v>1624-00-203</v>
          </cell>
        </row>
        <row r="154">
          <cell r="I154">
            <v>2.7</v>
          </cell>
          <cell r="J154">
            <v>25.51</v>
          </cell>
          <cell r="K154" t="str">
            <v>1624-00-013</v>
          </cell>
        </row>
        <row r="155">
          <cell r="I155">
            <v>2.7</v>
          </cell>
          <cell r="J155">
            <v>934.58</v>
          </cell>
          <cell r="K155" t="str">
            <v>1624-00-013</v>
          </cell>
        </row>
        <row r="156">
          <cell r="I156">
            <v>3.1</v>
          </cell>
          <cell r="J156">
            <v>374500</v>
          </cell>
          <cell r="K156" t="str">
            <v>1624-00-013</v>
          </cell>
        </row>
        <row r="157">
          <cell r="I157">
            <v>3.1</v>
          </cell>
          <cell r="J157">
            <v>374500</v>
          </cell>
          <cell r="K157" t="str">
            <v>1624-00-013</v>
          </cell>
        </row>
        <row r="158">
          <cell r="I158">
            <v>3.1</v>
          </cell>
          <cell r="J158">
            <v>189325.8</v>
          </cell>
          <cell r="K158" t="str">
            <v>1624-00-013</v>
          </cell>
        </row>
        <row r="159">
          <cell r="I159">
            <v>3.1</v>
          </cell>
          <cell r="J159">
            <v>64200</v>
          </cell>
          <cell r="K159" t="str">
            <v>1624-00-013</v>
          </cell>
        </row>
        <row r="160">
          <cell r="I160">
            <v>3.1</v>
          </cell>
          <cell r="J160">
            <v>64200</v>
          </cell>
          <cell r="K160" t="str">
            <v>1624-00-013</v>
          </cell>
        </row>
        <row r="161">
          <cell r="I161">
            <v>3.1</v>
          </cell>
          <cell r="J161">
            <v>96300</v>
          </cell>
          <cell r="K161" t="str">
            <v>1624-00-013</v>
          </cell>
        </row>
        <row r="162">
          <cell r="I162">
            <v>3.1</v>
          </cell>
          <cell r="J162">
            <v>96300</v>
          </cell>
          <cell r="K162" t="str">
            <v>1624-00-013</v>
          </cell>
        </row>
        <row r="163">
          <cell r="I163">
            <v>3.1</v>
          </cell>
          <cell r="J163">
            <v>856000</v>
          </cell>
          <cell r="K163" t="str">
            <v>1624-00-013</v>
          </cell>
        </row>
        <row r="164">
          <cell r="I164">
            <v>3.1</v>
          </cell>
          <cell r="J164">
            <v>513600</v>
          </cell>
          <cell r="K164" t="str">
            <v>1624-00-013</v>
          </cell>
        </row>
        <row r="165">
          <cell r="I165">
            <v>3.1</v>
          </cell>
          <cell r="J165">
            <v>107000</v>
          </cell>
          <cell r="K165" t="str">
            <v>1624-00-013</v>
          </cell>
        </row>
        <row r="166">
          <cell r="I166">
            <v>3.1</v>
          </cell>
          <cell r="J166">
            <v>272850</v>
          </cell>
          <cell r="K166" t="str">
            <v>1624-00-013</v>
          </cell>
        </row>
        <row r="167">
          <cell r="I167">
            <v>3.1</v>
          </cell>
          <cell r="J167">
            <v>272850</v>
          </cell>
          <cell r="K167" t="str">
            <v>1624-00-013</v>
          </cell>
        </row>
        <row r="168">
          <cell r="I168">
            <v>3.1</v>
          </cell>
          <cell r="J168">
            <v>299600</v>
          </cell>
          <cell r="K168" t="str">
            <v>1624-00-013</v>
          </cell>
        </row>
        <row r="169">
          <cell r="I169">
            <v>3.1</v>
          </cell>
          <cell r="J169">
            <v>299600</v>
          </cell>
          <cell r="K169" t="str">
            <v>1624-00-013</v>
          </cell>
        </row>
        <row r="170">
          <cell r="I170">
            <v>3.1</v>
          </cell>
          <cell r="J170">
            <v>1210000</v>
          </cell>
          <cell r="K170" t="str">
            <v>1624-00-013</v>
          </cell>
        </row>
        <row r="171">
          <cell r="I171">
            <v>3.1</v>
          </cell>
          <cell r="J171">
            <v>1412400</v>
          </cell>
          <cell r="K171" t="str">
            <v>1624-00-013</v>
          </cell>
        </row>
        <row r="172">
          <cell r="I172">
            <v>3.1</v>
          </cell>
          <cell r="J172">
            <v>133750</v>
          </cell>
          <cell r="K172" t="str">
            <v>1624-00-013</v>
          </cell>
        </row>
        <row r="173">
          <cell r="I173">
            <v>3.1</v>
          </cell>
          <cell r="J173">
            <v>272850</v>
          </cell>
          <cell r="K173" t="str">
            <v>1624-00-013</v>
          </cell>
        </row>
        <row r="174">
          <cell r="I174">
            <v>3.1</v>
          </cell>
          <cell r="J174">
            <v>299600</v>
          </cell>
          <cell r="K174" t="str">
            <v>1624-00-013</v>
          </cell>
        </row>
        <row r="175">
          <cell r="I175">
            <v>3.1</v>
          </cell>
          <cell r="J175">
            <v>75000</v>
          </cell>
          <cell r="K175" t="str">
            <v>1624-00-013</v>
          </cell>
        </row>
        <row r="176">
          <cell r="I176">
            <v>3.1</v>
          </cell>
          <cell r="J176">
            <v>175000</v>
          </cell>
          <cell r="K176" t="str">
            <v>1624-00-013</v>
          </cell>
        </row>
        <row r="177">
          <cell r="I177">
            <v>3.1</v>
          </cell>
          <cell r="J177">
            <v>78000</v>
          </cell>
          <cell r="K177" t="str">
            <v>1624-00-013</v>
          </cell>
        </row>
        <row r="178">
          <cell r="I178">
            <v>3.1</v>
          </cell>
          <cell r="J178">
            <v>182000</v>
          </cell>
          <cell r="K178" t="str">
            <v>1624-00-013</v>
          </cell>
        </row>
        <row r="179">
          <cell r="I179">
            <v>3.1</v>
          </cell>
          <cell r="J179">
            <v>2100</v>
          </cell>
          <cell r="K179" t="str">
            <v>1624-00-013</v>
          </cell>
        </row>
        <row r="180">
          <cell r="I180">
            <v>3.1</v>
          </cell>
          <cell r="J180">
            <v>30000</v>
          </cell>
          <cell r="K180" t="str">
            <v>1624-00-013</v>
          </cell>
        </row>
        <row r="181">
          <cell r="I181">
            <v>3.1</v>
          </cell>
          <cell r="J181">
            <v>2100</v>
          </cell>
          <cell r="K181" t="str">
            <v>1624-00-013</v>
          </cell>
        </row>
        <row r="182">
          <cell r="I182">
            <v>3.1</v>
          </cell>
          <cell r="J182">
            <v>30000</v>
          </cell>
          <cell r="K182" t="str">
            <v>1624-00-013</v>
          </cell>
        </row>
        <row r="183">
          <cell r="I183">
            <v>3.1</v>
          </cell>
          <cell r="J183">
            <v>2100</v>
          </cell>
          <cell r="K183" t="str">
            <v>1624-00-013</v>
          </cell>
        </row>
        <row r="184">
          <cell r="I184">
            <v>3.1</v>
          </cell>
          <cell r="J184">
            <v>30000</v>
          </cell>
          <cell r="K184" t="str">
            <v>1624-00-013</v>
          </cell>
        </row>
        <row r="185">
          <cell r="I185">
            <v>3.1</v>
          </cell>
          <cell r="J185">
            <v>50776.7</v>
          </cell>
          <cell r="K185" t="str">
            <v>1624-00-013</v>
          </cell>
        </row>
        <row r="186">
          <cell r="I186">
            <v>3.1</v>
          </cell>
          <cell r="J186">
            <v>1450763</v>
          </cell>
          <cell r="K186" t="str">
            <v>1624-00-013</v>
          </cell>
        </row>
        <row r="187">
          <cell r="I187">
            <v>3.1</v>
          </cell>
          <cell r="J187">
            <v>2100</v>
          </cell>
          <cell r="K187" t="str">
            <v>1624-00-013</v>
          </cell>
        </row>
        <row r="188">
          <cell r="I188">
            <v>3.1</v>
          </cell>
          <cell r="J188">
            <v>30000</v>
          </cell>
          <cell r="K188" t="str">
            <v>1624-00-013</v>
          </cell>
        </row>
        <row r="189">
          <cell r="I189">
            <v>3.1</v>
          </cell>
          <cell r="J189">
            <v>-1412400</v>
          </cell>
          <cell r="K189" t="str">
            <v>1624-00-013</v>
          </cell>
        </row>
        <row r="190">
          <cell r="I190">
            <v>3.1</v>
          </cell>
          <cell r="J190">
            <v>-182000</v>
          </cell>
          <cell r="K190" t="str">
            <v>1624-00-013</v>
          </cell>
        </row>
        <row r="191">
          <cell r="I191">
            <v>3.1</v>
          </cell>
          <cell r="J191">
            <v>-133750</v>
          </cell>
          <cell r="K191" t="str">
            <v>1624-00-013</v>
          </cell>
        </row>
        <row r="192">
          <cell r="I192">
            <v>3.1</v>
          </cell>
          <cell r="J192">
            <v>4200</v>
          </cell>
          <cell r="K192" t="str">
            <v>1624-00-013</v>
          </cell>
        </row>
        <row r="193">
          <cell r="I193">
            <v>3.1</v>
          </cell>
          <cell r="J193">
            <v>60000</v>
          </cell>
          <cell r="K193" t="str">
            <v>1624-00-013</v>
          </cell>
        </row>
        <row r="194">
          <cell r="I194">
            <v>3.1</v>
          </cell>
          <cell r="J194">
            <v>21924</v>
          </cell>
          <cell r="K194" t="str">
            <v>1624-00-013</v>
          </cell>
        </row>
        <row r="195">
          <cell r="I195">
            <v>3.1</v>
          </cell>
          <cell r="J195">
            <v>313200</v>
          </cell>
          <cell r="K195" t="str">
            <v>1624-00-013</v>
          </cell>
        </row>
        <row r="196">
          <cell r="I196">
            <v>3.1</v>
          </cell>
          <cell r="J196">
            <v>19600</v>
          </cell>
          <cell r="K196" t="str">
            <v>1624-00-013</v>
          </cell>
        </row>
        <row r="197">
          <cell r="I197">
            <v>3.1</v>
          </cell>
          <cell r="J197">
            <v>280000</v>
          </cell>
          <cell r="K197" t="str">
            <v>1624-00-013</v>
          </cell>
        </row>
        <row r="198">
          <cell r="I198">
            <v>3.1</v>
          </cell>
          <cell r="J198">
            <v>11200</v>
          </cell>
          <cell r="K198" t="str">
            <v>1624-00-013</v>
          </cell>
        </row>
        <row r="199">
          <cell r="I199">
            <v>3.1</v>
          </cell>
          <cell r="J199">
            <v>160000</v>
          </cell>
          <cell r="K199" t="str">
            <v>1624-00-013</v>
          </cell>
        </row>
        <row r="200">
          <cell r="I200">
            <v>3.1</v>
          </cell>
          <cell r="J200">
            <v>11545.7</v>
          </cell>
          <cell r="K200" t="str">
            <v>1624-00-013</v>
          </cell>
        </row>
        <row r="201">
          <cell r="I201">
            <v>3.1</v>
          </cell>
          <cell r="J201">
            <v>164938.6</v>
          </cell>
          <cell r="K201" t="str">
            <v>1624-00-013</v>
          </cell>
        </row>
        <row r="202">
          <cell r="I202">
            <v>3.1</v>
          </cell>
          <cell r="J202">
            <v>59196.69</v>
          </cell>
          <cell r="K202" t="str">
            <v>1624-00-013</v>
          </cell>
        </row>
        <row r="203">
          <cell r="I203">
            <v>3.1</v>
          </cell>
          <cell r="J203">
            <v>845666.94</v>
          </cell>
          <cell r="K203" t="str">
            <v>1624-00-013</v>
          </cell>
        </row>
        <row r="204">
          <cell r="I204">
            <v>3.1</v>
          </cell>
          <cell r="J204">
            <v>52238.84</v>
          </cell>
          <cell r="K204" t="str">
            <v>1624-00-013</v>
          </cell>
        </row>
        <row r="205">
          <cell r="I205">
            <v>3.1</v>
          </cell>
          <cell r="J205">
            <v>746269.19</v>
          </cell>
          <cell r="K205" t="str">
            <v>1624-00-013</v>
          </cell>
        </row>
        <row r="206">
          <cell r="I206">
            <v>3.1</v>
          </cell>
          <cell r="J206">
            <v>4200</v>
          </cell>
          <cell r="K206" t="str">
            <v>1624-00-013</v>
          </cell>
        </row>
        <row r="207">
          <cell r="I207">
            <v>3.1</v>
          </cell>
          <cell r="J207">
            <v>60000</v>
          </cell>
          <cell r="K207" t="str">
            <v>1624-00-013</v>
          </cell>
        </row>
        <row r="208">
          <cell r="I208">
            <v>3.1</v>
          </cell>
          <cell r="J208">
            <v>6909</v>
          </cell>
          <cell r="K208" t="str">
            <v>1624-00-013</v>
          </cell>
        </row>
        <row r="209">
          <cell r="I209">
            <v>3.1</v>
          </cell>
          <cell r="J209">
            <v>98700</v>
          </cell>
          <cell r="K209" t="str">
            <v>1624-00-013</v>
          </cell>
        </row>
        <row r="210">
          <cell r="I210">
            <v>3.1</v>
          </cell>
          <cell r="J210">
            <v>10500</v>
          </cell>
          <cell r="K210" t="str">
            <v>1624-00-204</v>
          </cell>
        </row>
        <row r="211">
          <cell r="I211">
            <v>3.1</v>
          </cell>
          <cell r="J211">
            <v>150000</v>
          </cell>
          <cell r="K211" t="str">
            <v>1624-00-204</v>
          </cell>
        </row>
        <row r="212">
          <cell r="I212">
            <v>3.1</v>
          </cell>
          <cell r="J212">
            <v>16730</v>
          </cell>
          <cell r="K212" t="str">
            <v>1624-00-013</v>
          </cell>
        </row>
        <row r="213">
          <cell r="I213">
            <v>3.1</v>
          </cell>
          <cell r="J213">
            <v>239000</v>
          </cell>
          <cell r="K213" t="str">
            <v>1624-00-013</v>
          </cell>
        </row>
        <row r="214">
          <cell r="I214">
            <v>3.1</v>
          </cell>
          <cell r="J214">
            <v>16730</v>
          </cell>
          <cell r="K214" t="str">
            <v>1624-00-013</v>
          </cell>
        </row>
        <row r="215">
          <cell r="I215">
            <v>3.1</v>
          </cell>
          <cell r="J215">
            <v>239000</v>
          </cell>
          <cell r="K215" t="str">
            <v>1624-00-013</v>
          </cell>
        </row>
        <row r="216">
          <cell r="I216">
            <v>3.1</v>
          </cell>
          <cell r="J216">
            <v>19600</v>
          </cell>
          <cell r="K216" t="str">
            <v>1624-00-013</v>
          </cell>
        </row>
        <row r="217">
          <cell r="I217">
            <v>3.1</v>
          </cell>
          <cell r="J217">
            <v>280000</v>
          </cell>
          <cell r="K217" t="str">
            <v>1624-00-013</v>
          </cell>
        </row>
        <row r="218">
          <cell r="I218">
            <v>3.1</v>
          </cell>
          <cell r="J218">
            <v>90000</v>
          </cell>
          <cell r="K218" t="str">
            <v>1624-00-013</v>
          </cell>
        </row>
        <row r="219">
          <cell r="I219">
            <v>3.1</v>
          </cell>
          <cell r="J219">
            <v>6300</v>
          </cell>
          <cell r="K219" t="str">
            <v>1624-00-013</v>
          </cell>
        </row>
        <row r="220">
          <cell r="I220">
            <v>3.1</v>
          </cell>
          <cell r="J220">
            <v>21000</v>
          </cell>
          <cell r="K220" t="str">
            <v>1624-00-013</v>
          </cell>
        </row>
        <row r="221">
          <cell r="I221">
            <v>3.1</v>
          </cell>
          <cell r="J221">
            <v>300000</v>
          </cell>
          <cell r="K221" t="str">
            <v>1624-00-013</v>
          </cell>
        </row>
        <row r="222">
          <cell r="I222">
            <v>3.1</v>
          </cell>
          <cell r="J222">
            <v>16730</v>
          </cell>
          <cell r="K222" t="str">
            <v>1624-00-013</v>
          </cell>
        </row>
        <row r="223">
          <cell r="I223">
            <v>3.1</v>
          </cell>
          <cell r="J223">
            <v>239000</v>
          </cell>
          <cell r="K223" t="str">
            <v>1624-00-013</v>
          </cell>
        </row>
        <row r="224">
          <cell r="I224">
            <v>3.1</v>
          </cell>
          <cell r="J224">
            <v>609</v>
          </cell>
          <cell r="K224" t="str">
            <v>1624-00-013</v>
          </cell>
        </row>
        <row r="225">
          <cell r="I225">
            <v>3.1</v>
          </cell>
          <cell r="J225">
            <v>8700</v>
          </cell>
          <cell r="K225" t="str">
            <v>1624-00-013</v>
          </cell>
        </row>
        <row r="226">
          <cell r="I226">
            <v>3.1</v>
          </cell>
          <cell r="J226">
            <v>70000</v>
          </cell>
          <cell r="K226" t="str">
            <v>1624-00-013</v>
          </cell>
        </row>
        <row r="227">
          <cell r="I227">
            <v>3.1</v>
          </cell>
          <cell r="J227">
            <v>4900</v>
          </cell>
          <cell r="K227" t="str">
            <v>1624-00-013</v>
          </cell>
        </row>
        <row r="228">
          <cell r="I228">
            <v>3.1</v>
          </cell>
          <cell r="J228">
            <v>30000</v>
          </cell>
          <cell r="K228" t="str">
            <v>1624-00-013</v>
          </cell>
        </row>
        <row r="229">
          <cell r="I229">
            <v>3.1</v>
          </cell>
          <cell r="J229">
            <v>2100</v>
          </cell>
          <cell r="K229" t="str">
            <v>1624-00-013</v>
          </cell>
        </row>
        <row r="230">
          <cell r="I230">
            <v>3.1</v>
          </cell>
          <cell r="J230">
            <v>24170.560000000001</v>
          </cell>
          <cell r="K230" t="str">
            <v>1624-00-013</v>
          </cell>
        </row>
        <row r="231">
          <cell r="I231">
            <v>3.1</v>
          </cell>
          <cell r="J231">
            <v>345293.73</v>
          </cell>
          <cell r="K231" t="str">
            <v>1624-00-013</v>
          </cell>
        </row>
        <row r="232">
          <cell r="I232">
            <v>3.1</v>
          </cell>
          <cell r="J232">
            <v>40162.22</v>
          </cell>
          <cell r="K232" t="str">
            <v>1624-00-013</v>
          </cell>
        </row>
        <row r="233">
          <cell r="I233">
            <v>3.1</v>
          </cell>
          <cell r="J233">
            <v>573745.96</v>
          </cell>
          <cell r="K233" t="str">
            <v>1624-00-013</v>
          </cell>
        </row>
        <row r="234">
          <cell r="I234">
            <v>3.1</v>
          </cell>
          <cell r="J234">
            <v>4200</v>
          </cell>
          <cell r="K234" t="str">
            <v>1624-00-013</v>
          </cell>
        </row>
        <row r="235">
          <cell r="I235">
            <v>3.1</v>
          </cell>
          <cell r="J235">
            <v>60000</v>
          </cell>
          <cell r="K235" t="str">
            <v>1624-00-013</v>
          </cell>
        </row>
        <row r="236">
          <cell r="I236">
            <v>3.1</v>
          </cell>
          <cell r="J236">
            <v>4200</v>
          </cell>
          <cell r="K236" t="str">
            <v>1624-00-013</v>
          </cell>
        </row>
        <row r="237">
          <cell r="I237">
            <v>3.1</v>
          </cell>
          <cell r="J237">
            <v>60000</v>
          </cell>
          <cell r="K237" t="str">
            <v>1624-00-013</v>
          </cell>
        </row>
        <row r="238">
          <cell r="I238">
            <v>3.1</v>
          </cell>
          <cell r="J238">
            <v>97159.19</v>
          </cell>
          <cell r="K238" t="str">
            <v>1624-00-013</v>
          </cell>
        </row>
        <row r="239">
          <cell r="I239">
            <v>3.1</v>
          </cell>
          <cell r="J239">
            <v>1387988.46</v>
          </cell>
          <cell r="K239" t="str">
            <v>1624-00-013</v>
          </cell>
        </row>
        <row r="240">
          <cell r="I240">
            <v>3.1</v>
          </cell>
          <cell r="J240">
            <v>67915.02</v>
          </cell>
          <cell r="K240" t="str">
            <v>1624-00-013</v>
          </cell>
        </row>
        <row r="241">
          <cell r="I241">
            <v>3.1</v>
          </cell>
          <cell r="J241">
            <v>970214.53</v>
          </cell>
          <cell r="K241" t="str">
            <v>1624-00-013</v>
          </cell>
        </row>
        <row r="242">
          <cell r="I242">
            <v>3.1</v>
          </cell>
          <cell r="J242">
            <v>60000</v>
          </cell>
          <cell r="K242" t="str">
            <v>1624-00-013</v>
          </cell>
        </row>
        <row r="243">
          <cell r="I243">
            <v>3.1</v>
          </cell>
          <cell r="J243">
            <v>4200</v>
          </cell>
          <cell r="K243" t="str">
            <v>1624-00-013</v>
          </cell>
        </row>
        <row r="244">
          <cell r="I244">
            <v>3.2</v>
          </cell>
          <cell r="J244">
            <v>165297.97</v>
          </cell>
          <cell r="K244" t="str">
            <v>1624-00-013</v>
          </cell>
        </row>
        <row r="245">
          <cell r="I245">
            <v>3.2</v>
          </cell>
          <cell r="J245">
            <v>35000</v>
          </cell>
          <cell r="K245" t="str">
            <v>1624-00-013</v>
          </cell>
        </row>
        <row r="246">
          <cell r="I246">
            <v>3.2</v>
          </cell>
          <cell r="J246">
            <v>60</v>
          </cell>
          <cell r="K246" t="str">
            <v>1624-00-013</v>
          </cell>
        </row>
        <row r="247">
          <cell r="I247">
            <v>3.2</v>
          </cell>
          <cell r="J247">
            <v>3466</v>
          </cell>
          <cell r="K247" t="str">
            <v>1624-00-013</v>
          </cell>
        </row>
        <row r="248">
          <cell r="I248">
            <v>3.2</v>
          </cell>
          <cell r="J248">
            <v>950</v>
          </cell>
          <cell r="K248" t="str">
            <v>1624-00-013</v>
          </cell>
        </row>
        <row r="249">
          <cell r="I249">
            <v>3.2</v>
          </cell>
          <cell r="J249">
            <v>162615</v>
          </cell>
          <cell r="K249" t="str">
            <v>1624-00-013</v>
          </cell>
        </row>
        <row r="250">
          <cell r="I250">
            <v>3.2</v>
          </cell>
          <cell r="J250">
            <v>35000</v>
          </cell>
          <cell r="K250" t="str">
            <v>1624-00-013</v>
          </cell>
        </row>
        <row r="251">
          <cell r="I251">
            <v>3.2</v>
          </cell>
          <cell r="J251">
            <v>60</v>
          </cell>
          <cell r="K251" t="str">
            <v>1624-00-013</v>
          </cell>
        </row>
        <row r="252">
          <cell r="I252">
            <v>3.2</v>
          </cell>
          <cell r="J252">
            <v>1733</v>
          </cell>
          <cell r="K252" t="str">
            <v>1624-00-013</v>
          </cell>
        </row>
        <row r="253">
          <cell r="I253">
            <v>3.2</v>
          </cell>
          <cell r="J253">
            <v>3466</v>
          </cell>
          <cell r="K253" t="str">
            <v>1624-00-013</v>
          </cell>
        </row>
        <row r="254">
          <cell r="I254">
            <v>3.2</v>
          </cell>
          <cell r="J254">
            <v>5225</v>
          </cell>
          <cell r="K254" t="str">
            <v>1624-00-013</v>
          </cell>
        </row>
        <row r="255">
          <cell r="I255">
            <v>3.2</v>
          </cell>
          <cell r="J255">
            <v>950</v>
          </cell>
          <cell r="K255" t="str">
            <v>1624-00-013</v>
          </cell>
        </row>
        <row r="256">
          <cell r="I256">
            <v>3.2</v>
          </cell>
          <cell r="J256">
            <v>162615</v>
          </cell>
          <cell r="K256" t="str">
            <v>1624-00-013</v>
          </cell>
        </row>
        <row r="257">
          <cell r="I257">
            <v>3.2</v>
          </cell>
          <cell r="J257">
            <v>35000</v>
          </cell>
          <cell r="K257" t="str">
            <v>1624-00-013</v>
          </cell>
        </row>
        <row r="258">
          <cell r="I258">
            <v>3.2</v>
          </cell>
          <cell r="J258">
            <v>5500</v>
          </cell>
          <cell r="K258" t="str">
            <v>1624-00-013</v>
          </cell>
        </row>
        <row r="259">
          <cell r="I259">
            <v>3.2</v>
          </cell>
          <cell r="J259">
            <v>3466</v>
          </cell>
          <cell r="K259" t="str">
            <v>1624-00-013</v>
          </cell>
        </row>
        <row r="260">
          <cell r="I260">
            <v>3.2</v>
          </cell>
          <cell r="J260">
            <v>35000</v>
          </cell>
          <cell r="K260" t="str">
            <v>1624-00-013</v>
          </cell>
        </row>
        <row r="261">
          <cell r="I261">
            <v>3.2</v>
          </cell>
          <cell r="J261">
            <v>950</v>
          </cell>
          <cell r="K261" t="str">
            <v>1624-00-013</v>
          </cell>
        </row>
        <row r="262">
          <cell r="I262">
            <v>3.2</v>
          </cell>
          <cell r="J262">
            <v>162615</v>
          </cell>
          <cell r="K262" t="str">
            <v>1624-00-013</v>
          </cell>
        </row>
        <row r="263">
          <cell r="I263">
            <v>3.2</v>
          </cell>
          <cell r="J263">
            <v>5225</v>
          </cell>
          <cell r="K263" t="str">
            <v>1624-00-013</v>
          </cell>
        </row>
        <row r="264">
          <cell r="I264">
            <v>3.2</v>
          </cell>
          <cell r="J264">
            <v>3466</v>
          </cell>
          <cell r="K264" t="str">
            <v>1624-00-013</v>
          </cell>
        </row>
        <row r="265">
          <cell r="I265">
            <v>3.2</v>
          </cell>
          <cell r="J265">
            <v>38000</v>
          </cell>
          <cell r="K265" t="str">
            <v>1624-00-013</v>
          </cell>
        </row>
        <row r="266">
          <cell r="I266">
            <v>3.2</v>
          </cell>
          <cell r="J266">
            <v>6175</v>
          </cell>
          <cell r="K266" t="str">
            <v>1624-00-013</v>
          </cell>
        </row>
        <row r="267">
          <cell r="I267">
            <v>3.2</v>
          </cell>
          <cell r="J267">
            <v>163565</v>
          </cell>
          <cell r="K267" t="str">
            <v>1624-00-013</v>
          </cell>
        </row>
        <row r="268">
          <cell r="I268">
            <v>3.2</v>
          </cell>
          <cell r="J268">
            <v>60</v>
          </cell>
          <cell r="K268" t="str">
            <v>1624-00-013</v>
          </cell>
        </row>
        <row r="269">
          <cell r="I269">
            <v>3.2</v>
          </cell>
          <cell r="J269">
            <v>325</v>
          </cell>
          <cell r="K269" t="str">
            <v>1624-00-013</v>
          </cell>
        </row>
        <row r="270">
          <cell r="I270">
            <v>3.2</v>
          </cell>
          <cell r="J270">
            <v>6500</v>
          </cell>
          <cell r="K270" t="str">
            <v>1624-00-013</v>
          </cell>
        </row>
        <row r="271">
          <cell r="I271">
            <v>3.2</v>
          </cell>
          <cell r="J271">
            <v>40000</v>
          </cell>
          <cell r="K271" t="str">
            <v>1624-00-013</v>
          </cell>
        </row>
        <row r="272">
          <cell r="I272">
            <v>3.2</v>
          </cell>
          <cell r="J272">
            <v>3600</v>
          </cell>
          <cell r="K272" t="str">
            <v>1624-00-013</v>
          </cell>
        </row>
        <row r="273">
          <cell r="I273">
            <v>3.2</v>
          </cell>
          <cell r="J273">
            <v>335485.5</v>
          </cell>
          <cell r="K273" t="str">
            <v>1624-00-013</v>
          </cell>
        </row>
        <row r="274">
          <cell r="I274">
            <v>3.2</v>
          </cell>
          <cell r="J274">
            <v>2000</v>
          </cell>
          <cell r="K274" t="str">
            <v>1624-00-013</v>
          </cell>
        </row>
        <row r="275">
          <cell r="I275">
            <v>3.2</v>
          </cell>
          <cell r="J275">
            <v>6500</v>
          </cell>
          <cell r="K275" t="str">
            <v>1624-00-013</v>
          </cell>
        </row>
        <row r="276">
          <cell r="I276">
            <v>3.2</v>
          </cell>
          <cell r="J276">
            <v>40000</v>
          </cell>
          <cell r="K276" t="str">
            <v>1624-00-013</v>
          </cell>
        </row>
        <row r="277">
          <cell r="I277">
            <v>3.2</v>
          </cell>
          <cell r="J277">
            <v>3600</v>
          </cell>
          <cell r="K277" t="str">
            <v>1624-00-013</v>
          </cell>
        </row>
        <row r="278">
          <cell r="I278">
            <v>3.2</v>
          </cell>
          <cell r="J278">
            <v>173050</v>
          </cell>
          <cell r="K278" t="str">
            <v>1624-00-013</v>
          </cell>
        </row>
        <row r="279">
          <cell r="I279">
            <v>3.2</v>
          </cell>
          <cell r="J279">
            <v>40000</v>
          </cell>
          <cell r="K279" t="str">
            <v>1624-00-013</v>
          </cell>
        </row>
        <row r="280">
          <cell r="I280">
            <v>3.2</v>
          </cell>
          <cell r="J280">
            <v>4080</v>
          </cell>
          <cell r="K280" t="str">
            <v>1624-00-013</v>
          </cell>
        </row>
        <row r="281">
          <cell r="I281">
            <v>3.2</v>
          </cell>
          <cell r="J281">
            <v>180810</v>
          </cell>
          <cell r="K281" t="str">
            <v>1624-00-013</v>
          </cell>
        </row>
        <row r="282">
          <cell r="I282">
            <v>3.2</v>
          </cell>
          <cell r="J282">
            <v>180810</v>
          </cell>
          <cell r="K282" t="str">
            <v>1624-00-013</v>
          </cell>
        </row>
        <row r="283">
          <cell r="I283">
            <v>3.2</v>
          </cell>
          <cell r="J283">
            <v>30000</v>
          </cell>
          <cell r="K283" t="str">
            <v>1624-00-013</v>
          </cell>
        </row>
        <row r="284">
          <cell r="I284">
            <v>3.2</v>
          </cell>
          <cell r="J284">
            <v>4080</v>
          </cell>
          <cell r="K284" t="str">
            <v>1624-00-013</v>
          </cell>
        </row>
        <row r="285">
          <cell r="I285">
            <v>3.2</v>
          </cell>
          <cell r="J285">
            <v>2360.06</v>
          </cell>
          <cell r="K285" t="str">
            <v>1624-00-013</v>
          </cell>
        </row>
        <row r="286">
          <cell r="I286">
            <v>3.2</v>
          </cell>
          <cell r="J286">
            <v>30000</v>
          </cell>
          <cell r="K286" t="str">
            <v>1624-00-013</v>
          </cell>
        </row>
        <row r="287">
          <cell r="I287">
            <v>3.2</v>
          </cell>
          <cell r="J287">
            <v>4080</v>
          </cell>
          <cell r="K287" t="str">
            <v>1624-00-013</v>
          </cell>
        </row>
        <row r="288">
          <cell r="I288">
            <v>3.2</v>
          </cell>
          <cell r="J288">
            <v>180810</v>
          </cell>
          <cell r="K288" t="str">
            <v>1624-00-013</v>
          </cell>
        </row>
        <row r="289">
          <cell r="I289">
            <v>3.2</v>
          </cell>
          <cell r="J289">
            <v>75</v>
          </cell>
          <cell r="K289" t="str">
            <v>1624-00-013</v>
          </cell>
        </row>
        <row r="290">
          <cell r="I290">
            <v>3.2</v>
          </cell>
          <cell r="J290">
            <v>30000</v>
          </cell>
          <cell r="K290" t="str">
            <v>1624-00-013</v>
          </cell>
        </row>
        <row r="291">
          <cell r="I291">
            <v>3.2</v>
          </cell>
          <cell r="J291">
            <v>4080</v>
          </cell>
          <cell r="K291" t="str">
            <v>1624-00-013</v>
          </cell>
        </row>
        <row r="292">
          <cell r="I292">
            <v>3.2</v>
          </cell>
          <cell r="J292">
            <v>180810</v>
          </cell>
          <cell r="K292" t="str">
            <v>1624-00-013</v>
          </cell>
        </row>
        <row r="293">
          <cell r="I293">
            <v>3.2</v>
          </cell>
          <cell r="J293">
            <v>30000</v>
          </cell>
          <cell r="K293" t="str">
            <v>1624-00-013</v>
          </cell>
        </row>
        <row r="294">
          <cell r="I294">
            <v>3.2</v>
          </cell>
          <cell r="J294">
            <v>766987.77</v>
          </cell>
          <cell r="K294" t="str">
            <v>1624-00-013</v>
          </cell>
        </row>
        <row r="295">
          <cell r="I295">
            <v>3.2</v>
          </cell>
          <cell r="J295">
            <v>766987.77</v>
          </cell>
          <cell r="K295" t="str">
            <v>1624-00-013</v>
          </cell>
        </row>
        <row r="296">
          <cell r="I296">
            <v>3.2</v>
          </cell>
          <cell r="J296">
            <v>856000</v>
          </cell>
          <cell r="K296" t="str">
            <v>1624-00-013</v>
          </cell>
        </row>
        <row r="297">
          <cell r="I297">
            <v>3.2</v>
          </cell>
          <cell r="J297">
            <v>4080</v>
          </cell>
          <cell r="K297" t="str">
            <v>1624-00-013</v>
          </cell>
        </row>
        <row r="298">
          <cell r="I298">
            <v>3.2</v>
          </cell>
          <cell r="J298">
            <v>180810</v>
          </cell>
          <cell r="K298" t="str">
            <v>1624-00-013</v>
          </cell>
        </row>
        <row r="299">
          <cell r="I299">
            <v>3.2</v>
          </cell>
          <cell r="J299">
            <v>75</v>
          </cell>
          <cell r="K299" t="str">
            <v>1624-00-013</v>
          </cell>
        </row>
        <row r="300">
          <cell r="I300">
            <v>3.2</v>
          </cell>
          <cell r="J300">
            <v>25666.67</v>
          </cell>
          <cell r="K300" t="str">
            <v>1624-00-013</v>
          </cell>
        </row>
        <row r="301">
          <cell r="I301">
            <v>3.2</v>
          </cell>
          <cell r="J301">
            <v>37236</v>
          </cell>
          <cell r="K301" t="str">
            <v>1624-00-013</v>
          </cell>
        </row>
        <row r="302">
          <cell r="I302">
            <v>3.2</v>
          </cell>
          <cell r="J302">
            <v>4850521.41</v>
          </cell>
          <cell r="K302" t="str">
            <v>1624-00-013</v>
          </cell>
        </row>
        <row r="303">
          <cell r="I303">
            <v>3.2</v>
          </cell>
          <cell r="J303">
            <v>5626244.6600000001</v>
          </cell>
          <cell r="K303" t="str">
            <v>1624-00-013</v>
          </cell>
        </row>
        <row r="304">
          <cell r="I304">
            <v>3.2</v>
          </cell>
          <cell r="J304">
            <v>180810</v>
          </cell>
          <cell r="K304" t="str">
            <v>1624-00-013</v>
          </cell>
        </row>
        <row r="305">
          <cell r="I305">
            <v>3.2</v>
          </cell>
          <cell r="J305">
            <v>4080</v>
          </cell>
          <cell r="K305" t="str">
            <v>1624-00-013</v>
          </cell>
        </row>
        <row r="306">
          <cell r="I306">
            <v>3.2</v>
          </cell>
          <cell r="J306">
            <v>1399289.29</v>
          </cell>
          <cell r="K306" t="str">
            <v>1624-00-013</v>
          </cell>
        </row>
        <row r="307">
          <cell r="I307">
            <v>3.2</v>
          </cell>
          <cell r="J307">
            <v>1399289.29</v>
          </cell>
          <cell r="K307" t="str">
            <v>1624-00-013</v>
          </cell>
        </row>
        <row r="308">
          <cell r="I308">
            <v>3.2</v>
          </cell>
          <cell r="J308">
            <v>1070261.53</v>
          </cell>
          <cell r="K308" t="str">
            <v>1624-00-013</v>
          </cell>
        </row>
        <row r="309">
          <cell r="I309">
            <v>3.2</v>
          </cell>
          <cell r="J309">
            <v>1070261.53</v>
          </cell>
          <cell r="K309" t="str">
            <v>1624-00-013</v>
          </cell>
        </row>
        <row r="310">
          <cell r="I310">
            <v>3.2</v>
          </cell>
          <cell r="J310">
            <v>55000</v>
          </cell>
          <cell r="K310" t="str">
            <v>1624-00-013</v>
          </cell>
        </row>
        <row r="311">
          <cell r="I311">
            <v>3.2</v>
          </cell>
          <cell r="J311">
            <v>173050</v>
          </cell>
          <cell r="K311" t="str">
            <v>1624-00-013</v>
          </cell>
        </row>
        <row r="312">
          <cell r="I312">
            <v>3.2</v>
          </cell>
          <cell r="J312">
            <v>3600</v>
          </cell>
          <cell r="K312" t="str">
            <v>1624-00-013</v>
          </cell>
        </row>
        <row r="313">
          <cell r="I313">
            <v>3.2</v>
          </cell>
          <cell r="J313">
            <v>55000</v>
          </cell>
          <cell r="K313" t="str">
            <v>1624-00-013</v>
          </cell>
        </row>
        <row r="314">
          <cell r="I314">
            <v>3.2</v>
          </cell>
          <cell r="J314">
            <v>3600</v>
          </cell>
          <cell r="K314" t="str">
            <v>1624-00-013</v>
          </cell>
        </row>
        <row r="315">
          <cell r="I315">
            <v>3.2</v>
          </cell>
          <cell r="J315">
            <v>173050</v>
          </cell>
          <cell r="K315" t="str">
            <v>1624-00-013</v>
          </cell>
        </row>
        <row r="316">
          <cell r="I316">
            <v>3.2</v>
          </cell>
          <cell r="J316">
            <v>10011</v>
          </cell>
          <cell r="K316" t="str">
            <v>1624-00-013</v>
          </cell>
        </row>
        <row r="317">
          <cell r="I317">
            <v>3.2</v>
          </cell>
          <cell r="J317">
            <v>8490.75</v>
          </cell>
          <cell r="K317" t="str">
            <v>1624-00-013</v>
          </cell>
        </row>
        <row r="318">
          <cell r="I318">
            <v>3.2</v>
          </cell>
          <cell r="J318">
            <v>260</v>
          </cell>
          <cell r="K318" t="str">
            <v>1624-00-013</v>
          </cell>
        </row>
        <row r="319">
          <cell r="I319">
            <v>3.2</v>
          </cell>
          <cell r="J319">
            <v>55000</v>
          </cell>
          <cell r="K319" t="str">
            <v>1624-00-013</v>
          </cell>
        </row>
        <row r="320">
          <cell r="I320">
            <v>3.2</v>
          </cell>
          <cell r="J320">
            <v>1800</v>
          </cell>
          <cell r="K320" t="str">
            <v>1624-00-013</v>
          </cell>
        </row>
        <row r="321">
          <cell r="I321">
            <v>3.2</v>
          </cell>
          <cell r="J321">
            <v>15671.42</v>
          </cell>
          <cell r="K321" t="str">
            <v>1624-00-013</v>
          </cell>
        </row>
        <row r="322">
          <cell r="I322">
            <v>3.2</v>
          </cell>
          <cell r="J322">
            <v>159178.57999999999</v>
          </cell>
          <cell r="K322" t="str">
            <v>1624-00-013</v>
          </cell>
        </row>
        <row r="323">
          <cell r="I323">
            <v>3.2</v>
          </cell>
          <cell r="J323">
            <v>-3844344.63</v>
          </cell>
          <cell r="K323" t="str">
            <v>1624-00-013</v>
          </cell>
        </row>
        <row r="324">
          <cell r="I324">
            <v>3.2</v>
          </cell>
          <cell r="J324">
            <v>55000</v>
          </cell>
          <cell r="K324" t="str">
            <v>1624-00-013</v>
          </cell>
        </row>
        <row r="325">
          <cell r="I325">
            <v>3.2</v>
          </cell>
          <cell r="J325">
            <v>810</v>
          </cell>
          <cell r="K325" t="str">
            <v>1624-00-013</v>
          </cell>
        </row>
        <row r="326">
          <cell r="I326">
            <v>3.2</v>
          </cell>
          <cell r="J326">
            <v>52684.5</v>
          </cell>
          <cell r="K326" t="str">
            <v>1624-00-013</v>
          </cell>
        </row>
        <row r="327">
          <cell r="I327">
            <v>3.2</v>
          </cell>
          <cell r="J327">
            <v>55000</v>
          </cell>
          <cell r="K327" t="str">
            <v>1624-00-013</v>
          </cell>
        </row>
        <row r="328">
          <cell r="I328">
            <v>3.2</v>
          </cell>
          <cell r="J328">
            <v>450</v>
          </cell>
          <cell r="K328" t="str">
            <v>1624-00-013</v>
          </cell>
        </row>
        <row r="329">
          <cell r="I329">
            <v>3.2</v>
          </cell>
          <cell r="J329">
            <v>2650</v>
          </cell>
          <cell r="K329" t="str">
            <v>1624-00-013</v>
          </cell>
        </row>
        <row r="330">
          <cell r="I330">
            <v>3.2</v>
          </cell>
          <cell r="J330">
            <v>38050</v>
          </cell>
          <cell r="K330" t="str">
            <v>1624-00-013</v>
          </cell>
        </row>
        <row r="331">
          <cell r="I331">
            <v>3.2</v>
          </cell>
          <cell r="J331">
            <v>-1499</v>
          </cell>
          <cell r="K331" t="str">
            <v>1624-00-013</v>
          </cell>
        </row>
        <row r="332">
          <cell r="I332">
            <v>3.2</v>
          </cell>
          <cell r="J332">
            <v>75000</v>
          </cell>
          <cell r="K332" t="str">
            <v>1624-00-013</v>
          </cell>
        </row>
        <row r="333">
          <cell r="I333">
            <v>3.2</v>
          </cell>
          <cell r="J333">
            <v>2998</v>
          </cell>
          <cell r="K333" t="str">
            <v>1624-00-013</v>
          </cell>
        </row>
        <row r="334">
          <cell r="I334">
            <v>3.2</v>
          </cell>
          <cell r="J334">
            <v>25384.21</v>
          </cell>
          <cell r="K334" t="str">
            <v>1624-00-013</v>
          </cell>
        </row>
        <row r="335">
          <cell r="I335">
            <v>3.2</v>
          </cell>
          <cell r="J335">
            <v>138642.79</v>
          </cell>
          <cell r="K335" t="str">
            <v>1624-00-013</v>
          </cell>
        </row>
        <row r="336">
          <cell r="I336">
            <v>3.2</v>
          </cell>
          <cell r="J336">
            <v>-1499</v>
          </cell>
          <cell r="K336" t="str">
            <v>1624-00-013</v>
          </cell>
        </row>
        <row r="337">
          <cell r="I337">
            <v>3.2</v>
          </cell>
          <cell r="J337">
            <v>6011</v>
          </cell>
          <cell r="K337" t="str">
            <v>1624-00-013</v>
          </cell>
        </row>
        <row r="338">
          <cell r="I338">
            <v>3.2</v>
          </cell>
          <cell r="J338">
            <v>8479.75</v>
          </cell>
          <cell r="K338" t="str">
            <v>1624-00-013</v>
          </cell>
        </row>
        <row r="339">
          <cell r="I339">
            <v>3.2</v>
          </cell>
          <cell r="J339">
            <v>75000</v>
          </cell>
          <cell r="K339" t="str">
            <v>1624-00-013</v>
          </cell>
        </row>
        <row r="340">
          <cell r="I340">
            <v>3.2</v>
          </cell>
          <cell r="J340">
            <v>2998</v>
          </cell>
          <cell r="K340" t="str">
            <v>1624-00-013</v>
          </cell>
        </row>
        <row r="341">
          <cell r="I341">
            <v>3.2</v>
          </cell>
          <cell r="J341">
            <v>24937.88</v>
          </cell>
          <cell r="K341" t="str">
            <v>1624-00-013</v>
          </cell>
        </row>
        <row r="342">
          <cell r="I342">
            <v>3.2</v>
          </cell>
          <cell r="J342">
            <v>139089.12</v>
          </cell>
          <cell r="K342" t="str">
            <v>1624-00-013</v>
          </cell>
        </row>
        <row r="343">
          <cell r="I343">
            <v>3.2</v>
          </cell>
          <cell r="J343">
            <v>-1499</v>
          </cell>
          <cell r="K343" t="str">
            <v>1624-00-013</v>
          </cell>
        </row>
        <row r="344">
          <cell r="I344">
            <v>3.2</v>
          </cell>
          <cell r="J344">
            <v>75000</v>
          </cell>
          <cell r="K344" t="str">
            <v>1624-00-013</v>
          </cell>
        </row>
        <row r="345">
          <cell r="I345">
            <v>3.2</v>
          </cell>
          <cell r="J345">
            <v>2998</v>
          </cell>
          <cell r="K345" t="str">
            <v>1624-00-013</v>
          </cell>
        </row>
        <row r="346">
          <cell r="I346">
            <v>3.2</v>
          </cell>
          <cell r="J346">
            <v>25440</v>
          </cell>
          <cell r="K346" t="str">
            <v>1624-00-013</v>
          </cell>
        </row>
        <row r="347">
          <cell r="I347">
            <v>3.2</v>
          </cell>
          <cell r="J347">
            <v>138587</v>
          </cell>
          <cell r="K347" t="str">
            <v>1624-00-013</v>
          </cell>
        </row>
        <row r="348">
          <cell r="I348">
            <v>3.2</v>
          </cell>
          <cell r="J348">
            <v>-1499</v>
          </cell>
          <cell r="K348" t="str">
            <v>1624-00-013</v>
          </cell>
        </row>
        <row r="349">
          <cell r="I349">
            <v>3.2</v>
          </cell>
          <cell r="J349">
            <v>75000</v>
          </cell>
          <cell r="K349" t="str">
            <v>1624-00-013</v>
          </cell>
        </row>
        <row r="350">
          <cell r="I350">
            <v>3.2</v>
          </cell>
          <cell r="J350">
            <v>2998</v>
          </cell>
          <cell r="K350" t="str">
            <v>1624-00-013</v>
          </cell>
        </row>
        <row r="351">
          <cell r="I351">
            <v>3.2</v>
          </cell>
          <cell r="J351">
            <v>25440</v>
          </cell>
          <cell r="K351" t="str">
            <v>1624-00-013</v>
          </cell>
        </row>
        <row r="352">
          <cell r="I352">
            <v>3.2</v>
          </cell>
          <cell r="J352">
            <v>138587</v>
          </cell>
          <cell r="K352" t="str">
            <v>1624-00-013</v>
          </cell>
        </row>
        <row r="353">
          <cell r="I353">
            <v>4</v>
          </cell>
          <cell r="J353">
            <v>2870</v>
          </cell>
          <cell r="K353" t="str">
            <v>1624-00-013</v>
          </cell>
        </row>
        <row r="354">
          <cell r="I354">
            <v>4</v>
          </cell>
          <cell r="J354">
            <v>64200</v>
          </cell>
          <cell r="K354" t="str">
            <v>1624-00-013</v>
          </cell>
        </row>
        <row r="355">
          <cell r="I355">
            <v>4</v>
          </cell>
          <cell r="J355">
            <v>53500</v>
          </cell>
          <cell r="K355" t="str">
            <v>1624-00-013</v>
          </cell>
        </row>
        <row r="356">
          <cell r="I356">
            <v>4</v>
          </cell>
          <cell r="J356">
            <v>235400</v>
          </cell>
          <cell r="K356" t="str">
            <v>1624-00-013</v>
          </cell>
        </row>
        <row r="357">
          <cell r="I357">
            <v>4</v>
          </cell>
          <cell r="J357">
            <v>566993</v>
          </cell>
          <cell r="K357" t="str">
            <v>1624-00-013</v>
          </cell>
        </row>
        <row r="358">
          <cell r="I358">
            <v>4</v>
          </cell>
          <cell r="J358">
            <v>149800</v>
          </cell>
          <cell r="K358" t="str">
            <v>1624-00-014</v>
          </cell>
        </row>
        <row r="359">
          <cell r="I359">
            <v>4</v>
          </cell>
          <cell r="J359">
            <v>53500</v>
          </cell>
          <cell r="K359" t="str">
            <v>1624-00-013</v>
          </cell>
        </row>
        <row r="360">
          <cell r="I360">
            <v>4</v>
          </cell>
          <cell r="J360">
            <v>53500</v>
          </cell>
          <cell r="K360" t="str">
            <v>1624-00-013</v>
          </cell>
        </row>
        <row r="361">
          <cell r="I361">
            <v>4</v>
          </cell>
          <cell r="J361">
            <v>4394.8999999999996</v>
          </cell>
          <cell r="K361" t="str">
            <v>1624-00-006</v>
          </cell>
        </row>
        <row r="362">
          <cell r="I362">
            <v>4</v>
          </cell>
          <cell r="J362">
            <v>5000</v>
          </cell>
          <cell r="K362" t="str">
            <v>1624-00-006</v>
          </cell>
        </row>
        <row r="363">
          <cell r="I363">
            <v>4</v>
          </cell>
          <cell r="J363">
            <v>3080</v>
          </cell>
          <cell r="K363" t="str">
            <v>1624-00-006</v>
          </cell>
        </row>
        <row r="364">
          <cell r="I364">
            <v>4</v>
          </cell>
          <cell r="J364">
            <v>4540</v>
          </cell>
          <cell r="K364" t="str">
            <v>1624-00-006</v>
          </cell>
        </row>
        <row r="365">
          <cell r="I365">
            <v>4</v>
          </cell>
          <cell r="J365">
            <v>3135.28</v>
          </cell>
          <cell r="K365" t="str">
            <v>1624-00-006</v>
          </cell>
        </row>
        <row r="366">
          <cell r="I366">
            <v>4</v>
          </cell>
          <cell r="J366">
            <v>1514.89</v>
          </cell>
          <cell r="K366" t="str">
            <v>1624-00-006</v>
          </cell>
        </row>
        <row r="367">
          <cell r="I367">
            <v>4</v>
          </cell>
          <cell r="J367">
            <v>36900</v>
          </cell>
          <cell r="K367" t="str">
            <v>1624-00-009</v>
          </cell>
        </row>
        <row r="368">
          <cell r="I368">
            <v>4</v>
          </cell>
          <cell r="J368">
            <v>5350</v>
          </cell>
          <cell r="K368" t="str">
            <v>1624-00-013</v>
          </cell>
        </row>
        <row r="369">
          <cell r="I369">
            <v>4</v>
          </cell>
          <cell r="J369">
            <v>21410.7</v>
          </cell>
          <cell r="K369" t="str">
            <v>1624-00-013</v>
          </cell>
        </row>
        <row r="370">
          <cell r="I370">
            <v>4</v>
          </cell>
          <cell r="J370">
            <v>18000</v>
          </cell>
          <cell r="K370" t="str">
            <v>1624-00-013</v>
          </cell>
        </row>
        <row r="371">
          <cell r="I371">
            <v>4</v>
          </cell>
          <cell r="J371">
            <v>6248.8</v>
          </cell>
          <cell r="K371" t="str">
            <v>1624-00-013</v>
          </cell>
        </row>
        <row r="372">
          <cell r="I372">
            <v>4</v>
          </cell>
          <cell r="J372">
            <v>71871.899999999994</v>
          </cell>
          <cell r="K372" t="str">
            <v>1624-00-013</v>
          </cell>
        </row>
        <row r="373">
          <cell r="I373">
            <v>4</v>
          </cell>
          <cell r="J373">
            <v>170</v>
          </cell>
          <cell r="K373" t="str">
            <v>1624-00-006</v>
          </cell>
        </row>
        <row r="374">
          <cell r="I374">
            <v>4</v>
          </cell>
          <cell r="J374">
            <v>2800</v>
          </cell>
          <cell r="K374" t="str">
            <v>1624-00-006</v>
          </cell>
        </row>
        <row r="375">
          <cell r="I375">
            <v>4</v>
          </cell>
          <cell r="J375">
            <v>52000</v>
          </cell>
          <cell r="K375" t="str">
            <v>1624-00-006</v>
          </cell>
        </row>
        <row r="376">
          <cell r="I376">
            <v>4</v>
          </cell>
          <cell r="J376">
            <v>600</v>
          </cell>
          <cell r="K376" t="str">
            <v>1624-00-006</v>
          </cell>
        </row>
        <row r="377">
          <cell r="I377">
            <v>4</v>
          </cell>
          <cell r="J377">
            <v>513053.02</v>
          </cell>
          <cell r="K377" t="str">
            <v>1624-00-013</v>
          </cell>
        </row>
        <row r="378">
          <cell r="I378">
            <v>4</v>
          </cell>
          <cell r="J378">
            <v>68407.070000000007</v>
          </cell>
          <cell r="K378" t="str">
            <v>1624-00-013</v>
          </cell>
        </row>
        <row r="379">
          <cell r="I379">
            <v>4</v>
          </cell>
          <cell r="J379">
            <v>102610.6</v>
          </cell>
          <cell r="K379" t="str">
            <v>1624-00-013</v>
          </cell>
        </row>
        <row r="380">
          <cell r="I380">
            <v>4</v>
          </cell>
          <cell r="J380">
            <v>184268.69</v>
          </cell>
          <cell r="K380" t="str">
            <v>1624-00-013</v>
          </cell>
        </row>
        <row r="381">
          <cell r="I381">
            <v>4</v>
          </cell>
          <cell r="J381">
            <v>20544000</v>
          </cell>
          <cell r="K381" t="str">
            <v>1624-00-013</v>
          </cell>
        </row>
        <row r="382">
          <cell r="I382">
            <v>4</v>
          </cell>
          <cell r="J382">
            <v>5136000</v>
          </cell>
          <cell r="K382" t="str">
            <v>1624-00-013</v>
          </cell>
        </row>
        <row r="383">
          <cell r="I383">
            <v>4</v>
          </cell>
          <cell r="J383">
            <v>19600</v>
          </cell>
          <cell r="K383" t="str">
            <v>1624-00-013</v>
          </cell>
        </row>
        <row r="384">
          <cell r="I384">
            <v>4</v>
          </cell>
          <cell r="J384">
            <v>280000</v>
          </cell>
          <cell r="K384" t="str">
            <v>1624-00-013</v>
          </cell>
        </row>
        <row r="385">
          <cell r="I385">
            <v>4</v>
          </cell>
          <cell r="J385">
            <v>4200.67</v>
          </cell>
          <cell r="K385" t="str">
            <v>1624-00-013</v>
          </cell>
        </row>
        <row r="386">
          <cell r="I386">
            <v>4</v>
          </cell>
          <cell r="J386">
            <v>60009.599999999999</v>
          </cell>
          <cell r="K386" t="str">
            <v>1624-00-013</v>
          </cell>
        </row>
        <row r="387">
          <cell r="I387">
            <v>4</v>
          </cell>
          <cell r="J387">
            <v>9000</v>
          </cell>
          <cell r="K387" t="str">
            <v>1624-00-013</v>
          </cell>
        </row>
        <row r="388">
          <cell r="I388">
            <v>4</v>
          </cell>
          <cell r="J388">
            <v>300690.33</v>
          </cell>
          <cell r="K388" t="str">
            <v>1624-00-013</v>
          </cell>
        </row>
        <row r="389">
          <cell r="I389">
            <v>4</v>
          </cell>
          <cell r="J389">
            <v>4295576.18</v>
          </cell>
          <cell r="K389" t="str">
            <v>1624-00-013</v>
          </cell>
        </row>
        <row r="390">
          <cell r="I390">
            <v>4</v>
          </cell>
          <cell r="J390">
            <v>490</v>
          </cell>
          <cell r="K390" t="str">
            <v>1624-00-013</v>
          </cell>
        </row>
        <row r="391">
          <cell r="I391">
            <v>4</v>
          </cell>
          <cell r="J391">
            <v>7000</v>
          </cell>
          <cell r="K391" t="str">
            <v>1624-00-013</v>
          </cell>
        </row>
        <row r="392">
          <cell r="I392">
            <v>4</v>
          </cell>
          <cell r="J392">
            <v>11673.76</v>
          </cell>
          <cell r="K392" t="str">
            <v>1624-00-013</v>
          </cell>
        </row>
        <row r="393">
          <cell r="I393">
            <v>4</v>
          </cell>
          <cell r="J393">
            <v>166768</v>
          </cell>
          <cell r="K393" t="str">
            <v>1624-00-013</v>
          </cell>
        </row>
        <row r="394">
          <cell r="I394">
            <v>4</v>
          </cell>
          <cell r="J394">
            <v>-102610.6</v>
          </cell>
          <cell r="K394" t="str">
            <v>1624-00-013</v>
          </cell>
        </row>
        <row r="395">
          <cell r="I395">
            <v>4</v>
          </cell>
          <cell r="J395">
            <v>15564.5</v>
          </cell>
          <cell r="K395" t="str">
            <v>1624-00-013</v>
          </cell>
        </row>
        <row r="396">
          <cell r="I396">
            <v>4</v>
          </cell>
          <cell r="J396">
            <v>222350.05</v>
          </cell>
          <cell r="K396" t="str">
            <v>1624-00-013</v>
          </cell>
        </row>
        <row r="397">
          <cell r="I397">
            <v>4</v>
          </cell>
          <cell r="J397">
            <v>-20544000</v>
          </cell>
          <cell r="K397" t="str">
            <v>1624-00-013</v>
          </cell>
        </row>
        <row r="398">
          <cell r="I398">
            <v>4</v>
          </cell>
          <cell r="J398">
            <v>6909</v>
          </cell>
          <cell r="K398" t="str">
            <v>1624-00-002</v>
          </cell>
        </row>
        <row r="399">
          <cell r="I399">
            <v>4</v>
          </cell>
          <cell r="J399">
            <v>98700</v>
          </cell>
          <cell r="K399" t="str">
            <v>1624-00-002</v>
          </cell>
        </row>
        <row r="400">
          <cell r="I400">
            <v>4</v>
          </cell>
          <cell r="J400">
            <v>44217.91</v>
          </cell>
          <cell r="K400" t="str">
            <v>1624-00-013</v>
          </cell>
        </row>
        <row r="401">
          <cell r="I401">
            <v>4</v>
          </cell>
          <cell r="J401">
            <v>631684.42000000004</v>
          </cell>
          <cell r="K401" t="str">
            <v>1624-00-013</v>
          </cell>
        </row>
        <row r="402">
          <cell r="I402">
            <v>4</v>
          </cell>
          <cell r="J402">
            <v>19600</v>
          </cell>
          <cell r="K402" t="str">
            <v>1624-00-013</v>
          </cell>
        </row>
        <row r="403">
          <cell r="I403">
            <v>4</v>
          </cell>
          <cell r="J403">
            <v>280000</v>
          </cell>
          <cell r="K403" t="str">
            <v>1624-00-013</v>
          </cell>
        </row>
        <row r="404">
          <cell r="I404">
            <v>4</v>
          </cell>
          <cell r="J404">
            <v>180866.1</v>
          </cell>
          <cell r="K404" t="str">
            <v>1624-00-013</v>
          </cell>
        </row>
        <row r="405">
          <cell r="I405">
            <v>4</v>
          </cell>
          <cell r="J405">
            <v>2583801.44</v>
          </cell>
          <cell r="K405" t="str">
            <v>1624-00-013</v>
          </cell>
        </row>
        <row r="406">
          <cell r="I406">
            <v>4</v>
          </cell>
          <cell r="J406">
            <v>-79878.899999999994</v>
          </cell>
          <cell r="K406" t="str">
            <v>1624-00-013</v>
          </cell>
        </row>
        <row r="407">
          <cell r="I407">
            <v>4</v>
          </cell>
          <cell r="J407">
            <v>-11761.5</v>
          </cell>
          <cell r="K407" t="str">
            <v>1624-00-013</v>
          </cell>
        </row>
        <row r="408">
          <cell r="I408">
            <v>4</v>
          </cell>
          <cell r="J408">
            <v>-8203.0499999999993</v>
          </cell>
          <cell r="K408" t="str">
            <v>1624-00-013</v>
          </cell>
        </row>
        <row r="409">
          <cell r="I409">
            <v>4</v>
          </cell>
          <cell r="J409">
            <v>-5591.52</v>
          </cell>
          <cell r="K409" t="str">
            <v>1624-00-013</v>
          </cell>
        </row>
        <row r="410">
          <cell r="I410">
            <v>4</v>
          </cell>
          <cell r="J410">
            <v>-823.31</v>
          </cell>
          <cell r="K410" t="str">
            <v>1624-00-013</v>
          </cell>
        </row>
        <row r="411">
          <cell r="I411">
            <v>4</v>
          </cell>
          <cell r="J411">
            <v>-614.17999999999995</v>
          </cell>
          <cell r="K411" t="str">
            <v>1624-00-013</v>
          </cell>
        </row>
        <row r="412">
          <cell r="I412">
            <v>4</v>
          </cell>
          <cell r="J412">
            <v>-0.08</v>
          </cell>
          <cell r="K412" t="str">
            <v>1624-00-013</v>
          </cell>
        </row>
        <row r="413">
          <cell r="I413">
            <v>4.0999999999999996</v>
          </cell>
          <cell r="J413">
            <v>516886</v>
          </cell>
          <cell r="K413" t="str">
            <v>1624-00-013</v>
          </cell>
        </row>
        <row r="414">
          <cell r="I414">
            <v>4.0999999999999996</v>
          </cell>
          <cell r="J414">
            <v>1162215</v>
          </cell>
          <cell r="K414" t="str">
            <v>1624-00-013</v>
          </cell>
        </row>
        <row r="415">
          <cell r="I415">
            <v>4.0999999999999996</v>
          </cell>
          <cell r="J415">
            <v>1170824</v>
          </cell>
          <cell r="K415" t="str">
            <v>1624-00-013</v>
          </cell>
        </row>
        <row r="416">
          <cell r="I416">
            <v>4.0999999999999996</v>
          </cell>
          <cell r="J416">
            <v>3236984</v>
          </cell>
          <cell r="K416" t="str">
            <v>1624-00-013</v>
          </cell>
        </row>
        <row r="417">
          <cell r="I417">
            <v>4.0999999999999996</v>
          </cell>
          <cell r="J417">
            <v>40660</v>
          </cell>
          <cell r="K417" t="str">
            <v>1624-00-013</v>
          </cell>
        </row>
        <row r="418">
          <cell r="I418">
            <v>4.0999999999999996</v>
          </cell>
          <cell r="J418">
            <v>130326</v>
          </cell>
          <cell r="K418" t="str">
            <v>1624-00-013</v>
          </cell>
        </row>
        <row r="419">
          <cell r="I419">
            <v>4.0999999999999996</v>
          </cell>
          <cell r="J419">
            <v>975000</v>
          </cell>
          <cell r="K419" t="str">
            <v>1624-00-013</v>
          </cell>
        </row>
        <row r="420">
          <cell r="I420">
            <v>4.0999999999999996</v>
          </cell>
          <cell r="J420">
            <v>775000</v>
          </cell>
          <cell r="K420" t="str">
            <v>1624-00-013</v>
          </cell>
        </row>
        <row r="421">
          <cell r="I421">
            <v>4.0999999999999996</v>
          </cell>
          <cell r="J421">
            <v>75700.94</v>
          </cell>
          <cell r="K421" t="str">
            <v>1624-00-013</v>
          </cell>
        </row>
        <row r="422">
          <cell r="I422">
            <v>4.0999999999999996</v>
          </cell>
          <cell r="J422">
            <v>-3208900</v>
          </cell>
          <cell r="K422" t="str">
            <v>1624-00-013</v>
          </cell>
        </row>
        <row r="423">
          <cell r="I423">
            <v>4.0999999999999996</v>
          </cell>
          <cell r="J423">
            <v>-398209</v>
          </cell>
          <cell r="K423" t="str">
            <v>1624-00-013</v>
          </cell>
        </row>
        <row r="424">
          <cell r="I424">
            <v>4.0999999999999996</v>
          </cell>
          <cell r="J424">
            <v>-312171.93</v>
          </cell>
          <cell r="K424" t="str">
            <v>1624-00-013</v>
          </cell>
        </row>
        <row r="425">
          <cell r="I425">
            <v>4.0999999999999996</v>
          </cell>
          <cell r="J425">
            <v>-163227</v>
          </cell>
          <cell r="K425" t="str">
            <v>1624-00-013</v>
          </cell>
        </row>
        <row r="426">
          <cell r="I426">
            <v>4.0999999999999996</v>
          </cell>
          <cell r="J426">
            <v>328300</v>
          </cell>
          <cell r="K426" t="str">
            <v>1624-00-013</v>
          </cell>
        </row>
        <row r="427">
          <cell r="I427">
            <v>4.0999999999999996</v>
          </cell>
          <cell r="J427">
            <v>1027900</v>
          </cell>
          <cell r="K427" t="str">
            <v>1624-00-013</v>
          </cell>
        </row>
        <row r="428">
          <cell r="I428">
            <v>4.0999999999999996</v>
          </cell>
          <cell r="J428">
            <v>9850.1200000000008</v>
          </cell>
          <cell r="K428" t="str">
            <v>1624-00-013</v>
          </cell>
        </row>
        <row r="429">
          <cell r="I429">
            <v>4.0999999999999996</v>
          </cell>
          <cell r="J429">
            <v>140716</v>
          </cell>
          <cell r="K429" t="str">
            <v>1624-00-013</v>
          </cell>
        </row>
        <row r="430">
          <cell r="I430">
            <v>4.0999999999999996</v>
          </cell>
          <cell r="J430">
            <v>140716</v>
          </cell>
          <cell r="K430" t="str">
            <v>1624-00-013</v>
          </cell>
        </row>
        <row r="431">
          <cell r="I431">
            <v>4.0999999999999996</v>
          </cell>
          <cell r="J431">
            <v>212712</v>
          </cell>
          <cell r="K431" t="str">
            <v>1624-00-013</v>
          </cell>
        </row>
        <row r="432">
          <cell r="I432">
            <v>4.0999999999999996</v>
          </cell>
          <cell r="J432">
            <v>153600</v>
          </cell>
          <cell r="K432" t="str">
            <v>1624-00-013</v>
          </cell>
        </row>
        <row r="433">
          <cell r="I433">
            <v>4.0999999999999996</v>
          </cell>
          <cell r="J433">
            <v>669400</v>
          </cell>
          <cell r="K433" t="str">
            <v>1624-00-013</v>
          </cell>
        </row>
        <row r="434">
          <cell r="I434">
            <v>4.0999999999999996</v>
          </cell>
          <cell r="J434">
            <v>9720</v>
          </cell>
          <cell r="K434" t="str">
            <v>1624-00-013</v>
          </cell>
        </row>
        <row r="435">
          <cell r="I435">
            <v>4.0999999999999996</v>
          </cell>
          <cell r="J435">
            <v>224046</v>
          </cell>
          <cell r="K435" t="str">
            <v>1624-00-013</v>
          </cell>
        </row>
        <row r="436">
          <cell r="I436">
            <v>4.0999999999999996</v>
          </cell>
          <cell r="J436">
            <v>2970</v>
          </cell>
          <cell r="K436" t="str">
            <v>1624-00-013</v>
          </cell>
        </row>
        <row r="437">
          <cell r="I437">
            <v>4.0999999999999996</v>
          </cell>
          <cell r="J437">
            <v>559842</v>
          </cell>
          <cell r="K437" t="str">
            <v>1624-00-013</v>
          </cell>
        </row>
        <row r="438">
          <cell r="I438">
            <v>4.0999999999999996</v>
          </cell>
          <cell r="J438">
            <v>78452.28</v>
          </cell>
          <cell r="K438" t="str">
            <v>1624-00-013</v>
          </cell>
        </row>
        <row r="439">
          <cell r="I439">
            <v>4.0999999999999996</v>
          </cell>
          <cell r="J439">
            <v>5491.66</v>
          </cell>
          <cell r="K439" t="str">
            <v>1624-00-013</v>
          </cell>
        </row>
        <row r="440">
          <cell r="I440">
            <v>4.0999999999999996</v>
          </cell>
          <cell r="J440">
            <v>183055.32</v>
          </cell>
          <cell r="K440" t="str">
            <v>1624-00-013</v>
          </cell>
        </row>
        <row r="441">
          <cell r="I441">
            <v>4.0999999999999996</v>
          </cell>
          <cell r="J441">
            <v>12813.87</v>
          </cell>
          <cell r="K441" t="str">
            <v>1624-00-013</v>
          </cell>
        </row>
        <row r="442">
          <cell r="I442">
            <v>4.0999999999999996</v>
          </cell>
          <cell r="J442">
            <v>168150</v>
          </cell>
          <cell r="K442" t="str">
            <v>1624-00-013</v>
          </cell>
        </row>
        <row r="443">
          <cell r="I443">
            <v>4.0999999999999996</v>
          </cell>
          <cell r="J443">
            <v>63504</v>
          </cell>
          <cell r="K443" t="str">
            <v>1624-00-013</v>
          </cell>
        </row>
        <row r="444">
          <cell r="I444">
            <v>4.0999999999999996</v>
          </cell>
          <cell r="J444">
            <v>414970</v>
          </cell>
          <cell r="K444" t="str">
            <v>1624-00-013</v>
          </cell>
        </row>
        <row r="445">
          <cell r="I445">
            <v>4.0999999999999996</v>
          </cell>
          <cell r="J445">
            <v>68330</v>
          </cell>
          <cell r="K445" t="str">
            <v>1624-00-013</v>
          </cell>
        </row>
        <row r="446">
          <cell r="I446">
            <v>4.0999999999999996</v>
          </cell>
          <cell r="J446">
            <v>137640</v>
          </cell>
          <cell r="K446" t="str">
            <v>1624-00-013</v>
          </cell>
        </row>
        <row r="447">
          <cell r="I447">
            <v>4.0999999999999996</v>
          </cell>
          <cell r="J447">
            <v>127200</v>
          </cell>
          <cell r="K447" t="str">
            <v>1624-00-013</v>
          </cell>
        </row>
        <row r="448">
          <cell r="I448">
            <v>4.0999999999999996</v>
          </cell>
          <cell r="J448">
            <v>32548</v>
          </cell>
          <cell r="K448" t="str">
            <v>1624-00-013</v>
          </cell>
        </row>
        <row r="449">
          <cell r="I449">
            <v>4.0999999999999996</v>
          </cell>
          <cell r="J449">
            <v>248211</v>
          </cell>
          <cell r="K449" t="str">
            <v>1624-00-013</v>
          </cell>
        </row>
        <row r="450">
          <cell r="I450">
            <v>4.0999999999999996</v>
          </cell>
          <cell r="J450">
            <v>76776</v>
          </cell>
          <cell r="K450" t="str">
            <v>1624-00-013</v>
          </cell>
        </row>
        <row r="451">
          <cell r="I451">
            <v>4.0999999999999996</v>
          </cell>
          <cell r="J451">
            <v>346094</v>
          </cell>
          <cell r="K451" t="str">
            <v>1624-00-013</v>
          </cell>
        </row>
        <row r="452">
          <cell r="I452">
            <v>4.0999999999999996</v>
          </cell>
          <cell r="J452">
            <v>1457.04</v>
          </cell>
          <cell r="K452" t="str">
            <v>1624-00-013</v>
          </cell>
        </row>
        <row r="453">
          <cell r="I453">
            <v>4.0999999999999996</v>
          </cell>
          <cell r="J453">
            <v>20814.900000000001</v>
          </cell>
          <cell r="K453" t="str">
            <v>1624-00-013</v>
          </cell>
        </row>
        <row r="454">
          <cell r="I454">
            <v>4.0999999999999996</v>
          </cell>
          <cell r="J454">
            <v>38192</v>
          </cell>
          <cell r="K454" t="str">
            <v>1624-00-013</v>
          </cell>
        </row>
        <row r="455">
          <cell r="I455">
            <v>4.0999999999999996</v>
          </cell>
          <cell r="J455">
            <v>2673.44</v>
          </cell>
          <cell r="K455" t="str">
            <v>1624-00-013</v>
          </cell>
        </row>
        <row r="456">
          <cell r="I456">
            <v>4.0999999999999996</v>
          </cell>
          <cell r="J456">
            <v>9564.7999999999993</v>
          </cell>
          <cell r="K456" t="str">
            <v>1624-00-013</v>
          </cell>
        </row>
        <row r="457">
          <cell r="I457">
            <v>4.0999999999999996</v>
          </cell>
          <cell r="J457">
            <v>669.54</v>
          </cell>
          <cell r="K457" t="str">
            <v>1624-00-013</v>
          </cell>
        </row>
        <row r="458">
          <cell r="I458">
            <v>4.0999999999999996</v>
          </cell>
          <cell r="J458">
            <v>64926.400000000001</v>
          </cell>
          <cell r="K458" t="str">
            <v>1624-00-013</v>
          </cell>
        </row>
        <row r="459">
          <cell r="I459">
            <v>4.0999999999999996</v>
          </cell>
          <cell r="J459">
            <v>4544.8500000000004</v>
          </cell>
          <cell r="K459" t="str">
            <v>1624-00-013</v>
          </cell>
        </row>
        <row r="460">
          <cell r="I460">
            <v>4.0999999999999996</v>
          </cell>
          <cell r="J460">
            <v>18987.5</v>
          </cell>
          <cell r="K460" t="str">
            <v>1624-00-013</v>
          </cell>
        </row>
        <row r="461">
          <cell r="I461">
            <v>4.0999999999999996</v>
          </cell>
          <cell r="J461">
            <v>1329.12</v>
          </cell>
          <cell r="K461" t="str">
            <v>1624-00-013</v>
          </cell>
        </row>
        <row r="462">
          <cell r="I462">
            <v>4.0999999999999996</v>
          </cell>
          <cell r="J462">
            <v>20015.8</v>
          </cell>
          <cell r="K462" t="str">
            <v>1624-00-013</v>
          </cell>
        </row>
        <row r="463">
          <cell r="I463">
            <v>4.0999999999999996</v>
          </cell>
          <cell r="J463">
            <v>1401.11</v>
          </cell>
          <cell r="K463" t="str">
            <v>1624-00-013</v>
          </cell>
        </row>
        <row r="464">
          <cell r="I464">
            <v>4.0999999999999996</v>
          </cell>
          <cell r="J464">
            <v>21665</v>
          </cell>
          <cell r="K464" t="str">
            <v>1624-00-013</v>
          </cell>
        </row>
        <row r="465">
          <cell r="I465">
            <v>4.0999999999999996</v>
          </cell>
          <cell r="J465">
            <v>17704</v>
          </cell>
          <cell r="K465" t="str">
            <v>1624-00-013</v>
          </cell>
        </row>
        <row r="466">
          <cell r="I466">
            <v>4.0999999999999996</v>
          </cell>
          <cell r="J466">
            <v>26124</v>
          </cell>
          <cell r="K466" t="str">
            <v>1624-00-013</v>
          </cell>
        </row>
        <row r="467">
          <cell r="I467">
            <v>4.0999999999999996</v>
          </cell>
          <cell r="J467">
            <v>1260</v>
          </cell>
          <cell r="K467" t="str">
            <v>1624-00-013</v>
          </cell>
        </row>
        <row r="468">
          <cell r="I468">
            <v>4.0999999999999996</v>
          </cell>
          <cell r="J468">
            <v>18000</v>
          </cell>
          <cell r="K468" t="str">
            <v>1624-00-013</v>
          </cell>
        </row>
        <row r="469">
          <cell r="I469">
            <v>4.0999999999999996</v>
          </cell>
          <cell r="J469">
            <v>23959</v>
          </cell>
          <cell r="K469" t="str">
            <v>1624-00-016</v>
          </cell>
        </row>
        <row r="470">
          <cell r="I470">
            <v>4.2</v>
          </cell>
          <cell r="J470">
            <v>213692</v>
          </cell>
          <cell r="K470" t="str">
            <v>1624-00-013</v>
          </cell>
        </row>
        <row r="471">
          <cell r="I471">
            <v>4.2</v>
          </cell>
          <cell r="J471">
            <v>166400</v>
          </cell>
          <cell r="K471" t="str">
            <v>1624-00-016</v>
          </cell>
        </row>
        <row r="472">
          <cell r="I472">
            <v>4.2</v>
          </cell>
          <cell r="J472">
            <v>320000</v>
          </cell>
          <cell r="K472" t="str">
            <v>1624-00-016</v>
          </cell>
        </row>
        <row r="473">
          <cell r="I473">
            <v>4.2</v>
          </cell>
          <cell r="J473">
            <v>352000</v>
          </cell>
          <cell r="K473" t="str">
            <v>1624-00-016</v>
          </cell>
        </row>
        <row r="474">
          <cell r="I474">
            <v>4.2</v>
          </cell>
          <cell r="J474">
            <v>81345</v>
          </cell>
          <cell r="K474" t="str">
            <v>1624-00-016</v>
          </cell>
        </row>
        <row r="475">
          <cell r="I475">
            <v>4.2</v>
          </cell>
          <cell r="J475">
            <v>81345</v>
          </cell>
          <cell r="K475" t="str">
            <v>1624-00-016</v>
          </cell>
        </row>
        <row r="476">
          <cell r="I476">
            <v>4.2</v>
          </cell>
          <cell r="J476">
            <v>249458</v>
          </cell>
          <cell r="K476" t="str">
            <v>1624-00-013</v>
          </cell>
        </row>
        <row r="477">
          <cell r="I477">
            <v>4.2</v>
          </cell>
          <cell r="J477">
            <v>9500</v>
          </cell>
          <cell r="K477" t="str">
            <v>1624-00-016</v>
          </cell>
        </row>
        <row r="478">
          <cell r="I478">
            <v>4.2</v>
          </cell>
          <cell r="J478">
            <v>162690</v>
          </cell>
          <cell r="K478" t="str">
            <v>1624-00-016</v>
          </cell>
        </row>
        <row r="479">
          <cell r="I479">
            <v>4.2</v>
          </cell>
          <cell r="J479">
            <v>44800</v>
          </cell>
          <cell r="K479" t="str">
            <v>1624-00-016</v>
          </cell>
        </row>
        <row r="480">
          <cell r="I480">
            <v>4.2</v>
          </cell>
          <cell r="J480">
            <v>2100</v>
          </cell>
          <cell r="K480" t="str">
            <v>1624-00-013</v>
          </cell>
        </row>
        <row r="481">
          <cell r="I481">
            <v>4.2</v>
          </cell>
          <cell r="J481">
            <v>114000</v>
          </cell>
          <cell r="K481" t="str">
            <v>1624-00-016</v>
          </cell>
        </row>
        <row r="482">
          <cell r="I482">
            <v>4.3</v>
          </cell>
          <cell r="J482">
            <v>266169.26</v>
          </cell>
          <cell r="K482" t="str">
            <v>1624-00-013</v>
          </cell>
        </row>
        <row r="483">
          <cell r="I483">
            <v>4.3</v>
          </cell>
          <cell r="J483">
            <v>3802417.97</v>
          </cell>
          <cell r="K483" t="str">
            <v>1624-00-013</v>
          </cell>
        </row>
        <row r="484">
          <cell r="I484">
            <v>4.3</v>
          </cell>
          <cell r="J484">
            <v>56282.01</v>
          </cell>
          <cell r="K484" t="str">
            <v>1624-00-013</v>
          </cell>
        </row>
        <row r="485">
          <cell r="I485">
            <v>4.3</v>
          </cell>
          <cell r="J485">
            <v>804028.7</v>
          </cell>
          <cell r="K485" t="str">
            <v>1624-00-013</v>
          </cell>
        </row>
        <row r="486">
          <cell r="I486">
            <v>4.3</v>
          </cell>
          <cell r="J486">
            <v>3546.67</v>
          </cell>
          <cell r="K486" t="str">
            <v>1624-00-013</v>
          </cell>
        </row>
        <row r="487">
          <cell r="I487">
            <v>4.3</v>
          </cell>
          <cell r="J487">
            <v>50666.67</v>
          </cell>
          <cell r="K487" t="str">
            <v>1624-00-013</v>
          </cell>
        </row>
        <row r="488">
          <cell r="I488">
            <v>4.3</v>
          </cell>
          <cell r="J488">
            <v>3546.67</v>
          </cell>
          <cell r="K488" t="str">
            <v>1624-00-013</v>
          </cell>
        </row>
        <row r="489">
          <cell r="I489">
            <v>4.3</v>
          </cell>
          <cell r="J489">
            <v>50666.67</v>
          </cell>
          <cell r="K489" t="str">
            <v>1624-00-013</v>
          </cell>
        </row>
        <row r="490">
          <cell r="I490">
            <v>4.3</v>
          </cell>
          <cell r="J490">
            <v>1397085.1</v>
          </cell>
          <cell r="K490" t="str">
            <v>1624-00-013</v>
          </cell>
        </row>
        <row r="491">
          <cell r="I491">
            <v>4.3</v>
          </cell>
          <cell r="J491">
            <v>97795.96</v>
          </cell>
          <cell r="K491" t="str">
            <v>1624-00-013</v>
          </cell>
        </row>
        <row r="492">
          <cell r="I492">
            <v>4.3</v>
          </cell>
          <cell r="J492">
            <v>5684</v>
          </cell>
          <cell r="K492" t="str">
            <v>1624-00-013</v>
          </cell>
        </row>
        <row r="493">
          <cell r="I493">
            <v>4.3</v>
          </cell>
          <cell r="J493">
            <v>81200</v>
          </cell>
          <cell r="K493" t="str">
            <v>1624-00-013</v>
          </cell>
        </row>
        <row r="494">
          <cell r="I494">
            <v>4.3</v>
          </cell>
          <cell r="J494">
            <v>45200</v>
          </cell>
          <cell r="K494" t="str">
            <v>1624-00-013</v>
          </cell>
        </row>
        <row r="495">
          <cell r="I495">
            <v>4.3</v>
          </cell>
          <cell r="J495">
            <v>3164</v>
          </cell>
          <cell r="K495" t="str">
            <v>1624-00-013</v>
          </cell>
        </row>
        <row r="496">
          <cell r="I496">
            <v>4.3</v>
          </cell>
          <cell r="J496">
            <v>3546.67</v>
          </cell>
          <cell r="K496" t="str">
            <v>1624-00-013</v>
          </cell>
        </row>
        <row r="497">
          <cell r="I497">
            <v>4.3</v>
          </cell>
          <cell r="J497">
            <v>50666.67</v>
          </cell>
          <cell r="K497" t="str">
            <v>1624-00-013</v>
          </cell>
        </row>
        <row r="498">
          <cell r="I498">
            <v>4.3</v>
          </cell>
          <cell r="J498">
            <v>1216833.25</v>
          </cell>
          <cell r="K498" t="str">
            <v>1624-00-013</v>
          </cell>
        </row>
        <row r="499">
          <cell r="I499">
            <v>4.3</v>
          </cell>
          <cell r="J499">
            <v>85178.33</v>
          </cell>
          <cell r="K499" t="str">
            <v>1624-00-013</v>
          </cell>
        </row>
        <row r="500">
          <cell r="I500">
            <v>4.3</v>
          </cell>
          <cell r="J500">
            <v>5771.5</v>
          </cell>
          <cell r="K500" t="str">
            <v>1624-00-013</v>
          </cell>
        </row>
        <row r="501">
          <cell r="I501">
            <v>4.3</v>
          </cell>
          <cell r="J501">
            <v>82450</v>
          </cell>
          <cell r="K501" t="str">
            <v>1624-00-013</v>
          </cell>
        </row>
        <row r="502">
          <cell r="I502">
            <v>4.3</v>
          </cell>
          <cell r="J502">
            <v>3546.67</v>
          </cell>
          <cell r="K502" t="str">
            <v>1624-00-013</v>
          </cell>
        </row>
        <row r="503">
          <cell r="I503">
            <v>4.3</v>
          </cell>
          <cell r="J503">
            <v>50666.67</v>
          </cell>
          <cell r="K503" t="str">
            <v>1624-00-013</v>
          </cell>
        </row>
        <row r="504">
          <cell r="I504">
            <v>4.3</v>
          </cell>
          <cell r="J504">
            <v>3546.67</v>
          </cell>
          <cell r="K504" t="str">
            <v>1624-00-013</v>
          </cell>
        </row>
        <row r="505">
          <cell r="I505">
            <v>4.3</v>
          </cell>
          <cell r="J505">
            <v>50666.67</v>
          </cell>
          <cell r="K505" t="str">
            <v>1624-00-013</v>
          </cell>
        </row>
        <row r="506">
          <cell r="I506">
            <v>4.4000000000000004</v>
          </cell>
          <cell r="J506">
            <v>4681501.55</v>
          </cell>
          <cell r="K506" t="str">
            <v>1624-00-013</v>
          </cell>
        </row>
        <row r="507">
          <cell r="I507">
            <v>4.4000000000000004</v>
          </cell>
          <cell r="J507">
            <v>1066172</v>
          </cell>
          <cell r="K507" t="str">
            <v>1624-00-013</v>
          </cell>
        </row>
        <row r="508">
          <cell r="I508">
            <v>4.4000000000000004</v>
          </cell>
          <cell r="J508">
            <v>1066172</v>
          </cell>
          <cell r="K508" t="str">
            <v>1624-00-013</v>
          </cell>
        </row>
        <row r="509">
          <cell r="I509">
            <v>4.4000000000000004</v>
          </cell>
          <cell r="J509">
            <v>50000</v>
          </cell>
          <cell r="K509" t="str">
            <v>1624-00-204</v>
          </cell>
        </row>
        <row r="510">
          <cell r="I510">
            <v>4.4000000000000004</v>
          </cell>
          <cell r="J510">
            <v>3500</v>
          </cell>
          <cell r="K510" t="str">
            <v>1624-00-204</v>
          </cell>
        </row>
        <row r="511">
          <cell r="I511">
            <v>4.4000000000000004</v>
          </cell>
          <cell r="J511">
            <v>127798.04</v>
          </cell>
          <cell r="K511" t="str">
            <v>1624-00-013</v>
          </cell>
        </row>
        <row r="512">
          <cell r="I512">
            <v>4.4000000000000004</v>
          </cell>
          <cell r="J512">
            <v>222318.99</v>
          </cell>
          <cell r="K512" t="str">
            <v>1624-00-201</v>
          </cell>
        </row>
        <row r="513">
          <cell r="I513">
            <v>4.5</v>
          </cell>
          <cell r="J513">
            <v>8000</v>
          </cell>
          <cell r="K513" t="str">
            <v>1624-00-013</v>
          </cell>
        </row>
        <row r="514">
          <cell r="I514">
            <v>4.5</v>
          </cell>
          <cell r="J514">
            <v>20200</v>
          </cell>
          <cell r="K514" t="str">
            <v>1624-00-013</v>
          </cell>
        </row>
        <row r="515">
          <cell r="I515">
            <v>4.5</v>
          </cell>
          <cell r="J515">
            <v>1196482.25</v>
          </cell>
          <cell r="K515" t="str">
            <v>1624-00-013</v>
          </cell>
        </row>
        <row r="516">
          <cell r="I516">
            <v>4.5</v>
          </cell>
          <cell r="J516">
            <v>191500</v>
          </cell>
          <cell r="K516" t="str">
            <v>1624-00-013</v>
          </cell>
        </row>
        <row r="517">
          <cell r="I517">
            <v>4.5</v>
          </cell>
          <cell r="J517">
            <v>132572.5</v>
          </cell>
          <cell r="K517" t="str">
            <v>1624-00-013</v>
          </cell>
        </row>
        <row r="518">
          <cell r="I518">
            <v>4.5</v>
          </cell>
          <cell r="J518">
            <v>20000</v>
          </cell>
          <cell r="K518" t="str">
            <v>1624-00-013</v>
          </cell>
        </row>
        <row r="519">
          <cell r="I519">
            <v>4.5</v>
          </cell>
          <cell r="J519">
            <v>6000</v>
          </cell>
          <cell r="K519" t="str">
            <v>1624-00-013</v>
          </cell>
        </row>
        <row r="520">
          <cell r="I520">
            <v>4.5</v>
          </cell>
          <cell r="J520">
            <v>480.68</v>
          </cell>
          <cell r="K520" t="str">
            <v>1624-00-013</v>
          </cell>
        </row>
        <row r="521">
          <cell r="I521">
            <v>4.5</v>
          </cell>
          <cell r="J521">
            <v>961.37</v>
          </cell>
          <cell r="K521" t="str">
            <v>1624-00-013</v>
          </cell>
        </row>
        <row r="522">
          <cell r="I522">
            <v>4.5</v>
          </cell>
          <cell r="J522">
            <v>17607.48</v>
          </cell>
          <cell r="K522" t="str">
            <v>1624-00-013</v>
          </cell>
        </row>
        <row r="523">
          <cell r="I523">
            <v>4.5</v>
          </cell>
          <cell r="J523">
            <v>35214.949999999997</v>
          </cell>
          <cell r="K523" t="str">
            <v>1624-00-013</v>
          </cell>
        </row>
        <row r="524">
          <cell r="I524">
            <v>4.5</v>
          </cell>
          <cell r="J524">
            <v>14400</v>
          </cell>
          <cell r="K524" t="str">
            <v>1624-00-013</v>
          </cell>
        </row>
        <row r="525">
          <cell r="I525">
            <v>4.5</v>
          </cell>
          <cell r="J525">
            <v>5760</v>
          </cell>
          <cell r="K525" t="str">
            <v>1624-00-013</v>
          </cell>
        </row>
        <row r="526">
          <cell r="I526">
            <v>4.5</v>
          </cell>
          <cell r="J526">
            <v>5177.5</v>
          </cell>
          <cell r="K526" t="str">
            <v>1624-00-013</v>
          </cell>
        </row>
        <row r="527">
          <cell r="I527">
            <v>4.5999999999999996</v>
          </cell>
          <cell r="J527">
            <v>112950.2</v>
          </cell>
          <cell r="K527" t="str">
            <v>1624-00-013</v>
          </cell>
        </row>
        <row r="528">
          <cell r="I528">
            <v>4.5999999999999996</v>
          </cell>
          <cell r="J528">
            <v>1613574.28</v>
          </cell>
          <cell r="K528" t="str">
            <v>1624-00-013</v>
          </cell>
        </row>
        <row r="529">
          <cell r="I529">
            <v>4.5999999999999996</v>
          </cell>
          <cell r="J529">
            <v>-538531</v>
          </cell>
          <cell r="K529" t="str">
            <v>1624-00-013</v>
          </cell>
        </row>
        <row r="530">
          <cell r="I530">
            <v>4.5999999999999996</v>
          </cell>
          <cell r="J530">
            <v>28271.040000000001</v>
          </cell>
          <cell r="K530" t="str">
            <v>1624-00-013</v>
          </cell>
        </row>
        <row r="531">
          <cell r="I531">
            <v>4.5999999999999996</v>
          </cell>
          <cell r="J531">
            <v>403872</v>
          </cell>
          <cell r="K531" t="str">
            <v>1624-00-013</v>
          </cell>
        </row>
        <row r="532">
          <cell r="I532">
            <v>4.5999999999999996</v>
          </cell>
          <cell r="J532">
            <v>7000</v>
          </cell>
          <cell r="K532" t="str">
            <v>1624-00-016</v>
          </cell>
        </row>
        <row r="533">
          <cell r="I533">
            <v>4.5999999999999996</v>
          </cell>
          <cell r="J533">
            <v>51120</v>
          </cell>
          <cell r="K533" t="str">
            <v>1624-00-204</v>
          </cell>
        </row>
        <row r="534">
          <cell r="I534">
            <v>4.5999999999999996</v>
          </cell>
          <cell r="J534">
            <v>58920</v>
          </cell>
          <cell r="K534" t="str">
            <v>1624-00-204</v>
          </cell>
        </row>
        <row r="535">
          <cell r="I535">
            <v>4.5999999999999996</v>
          </cell>
          <cell r="J535">
            <v>107040</v>
          </cell>
          <cell r="K535" t="str">
            <v>1624-00-204</v>
          </cell>
        </row>
        <row r="536">
          <cell r="I536">
            <v>4.5999999999999996</v>
          </cell>
          <cell r="J536">
            <v>87720</v>
          </cell>
          <cell r="K536" t="str">
            <v>1624-00-204</v>
          </cell>
        </row>
        <row r="537">
          <cell r="I537">
            <v>4.5999999999999996</v>
          </cell>
          <cell r="J537">
            <v>36900</v>
          </cell>
          <cell r="K537" t="str">
            <v>1624-00-204</v>
          </cell>
        </row>
        <row r="538">
          <cell r="I538">
            <v>4.5999999999999996</v>
          </cell>
          <cell r="J538">
            <v>89250</v>
          </cell>
          <cell r="K538" t="str">
            <v>1624-00-204</v>
          </cell>
        </row>
        <row r="539">
          <cell r="I539">
            <v>4.5999999999999996</v>
          </cell>
          <cell r="J539">
            <v>39600</v>
          </cell>
          <cell r="K539" t="str">
            <v>1624-00-204</v>
          </cell>
        </row>
        <row r="540">
          <cell r="I540">
            <v>4.5999999999999996</v>
          </cell>
          <cell r="J540">
            <v>51000</v>
          </cell>
          <cell r="K540" t="str">
            <v>1624-00-204</v>
          </cell>
        </row>
        <row r="541">
          <cell r="I541">
            <v>4.5999999999999996</v>
          </cell>
          <cell r="J541">
            <v>36508.5</v>
          </cell>
          <cell r="K541" t="str">
            <v>1624-00-204</v>
          </cell>
        </row>
        <row r="542">
          <cell r="I542">
            <v>4.5999999999999996</v>
          </cell>
          <cell r="J542">
            <v>18755</v>
          </cell>
          <cell r="K542" t="str">
            <v>1624-00-204</v>
          </cell>
        </row>
        <row r="543">
          <cell r="I543">
            <v>4.5999999999999996</v>
          </cell>
          <cell r="J543">
            <v>6000</v>
          </cell>
          <cell r="K543" t="str">
            <v>1624-00-204</v>
          </cell>
        </row>
        <row r="544">
          <cell r="I544">
            <v>4.5999999999999996</v>
          </cell>
          <cell r="J544">
            <v>12150</v>
          </cell>
          <cell r="K544" t="str">
            <v>1624-00-204</v>
          </cell>
        </row>
        <row r="545">
          <cell r="I545">
            <v>4.5999999999999996</v>
          </cell>
          <cell r="J545">
            <v>22000</v>
          </cell>
          <cell r="K545" t="str">
            <v>1624-00-204</v>
          </cell>
        </row>
        <row r="546">
          <cell r="I546">
            <v>4.5999999999999996</v>
          </cell>
          <cell r="J546">
            <v>28500</v>
          </cell>
          <cell r="K546" t="str">
            <v>1624-00-204</v>
          </cell>
        </row>
        <row r="547">
          <cell r="I547">
            <v>4.5999999999999996</v>
          </cell>
          <cell r="J547">
            <v>30700</v>
          </cell>
          <cell r="K547" t="str">
            <v>1624-00-204</v>
          </cell>
        </row>
        <row r="548">
          <cell r="I548">
            <v>4.5999999999999996</v>
          </cell>
          <cell r="J548">
            <v>8267.35</v>
          </cell>
          <cell r="K548" t="str">
            <v>1624-00-204</v>
          </cell>
        </row>
        <row r="549">
          <cell r="I549">
            <v>4.5999999999999996</v>
          </cell>
          <cell r="J549">
            <v>36465.599999999999</v>
          </cell>
          <cell r="K549" t="str">
            <v>1624-00-204</v>
          </cell>
        </row>
        <row r="550">
          <cell r="I550">
            <v>4.5999999999999996</v>
          </cell>
          <cell r="J550">
            <v>36465.599999999999</v>
          </cell>
          <cell r="K550" t="str">
            <v>1624-00-204</v>
          </cell>
        </row>
        <row r="551">
          <cell r="I551">
            <v>4.5999999999999996</v>
          </cell>
          <cell r="J551">
            <v>42029.599999999999</v>
          </cell>
          <cell r="K551" t="str">
            <v>1624-00-204</v>
          </cell>
        </row>
        <row r="552">
          <cell r="I552">
            <v>4.5999999999999996</v>
          </cell>
          <cell r="J552">
            <v>76355.199999999997</v>
          </cell>
          <cell r="K552" t="str">
            <v>1624-00-204</v>
          </cell>
        </row>
        <row r="553">
          <cell r="I553">
            <v>4.5999999999999996</v>
          </cell>
          <cell r="J553">
            <v>62573.599999999999</v>
          </cell>
          <cell r="K553" t="str">
            <v>1624-00-204</v>
          </cell>
        </row>
        <row r="554">
          <cell r="I554">
            <v>4.5999999999999996</v>
          </cell>
          <cell r="J554">
            <v>26322</v>
          </cell>
          <cell r="K554" t="str">
            <v>1624-00-204</v>
          </cell>
        </row>
        <row r="555">
          <cell r="I555">
            <v>4.5999999999999996</v>
          </cell>
          <cell r="J555">
            <v>63665</v>
          </cell>
          <cell r="K555" t="str">
            <v>1624-00-204</v>
          </cell>
        </row>
        <row r="556">
          <cell r="I556">
            <v>4.5999999999999996</v>
          </cell>
          <cell r="J556">
            <v>28248</v>
          </cell>
          <cell r="K556" t="str">
            <v>1624-00-204</v>
          </cell>
        </row>
        <row r="557">
          <cell r="I557">
            <v>4.5999999999999996</v>
          </cell>
          <cell r="J557">
            <v>130026.4</v>
          </cell>
          <cell r="K557" t="str">
            <v>1624-00-204</v>
          </cell>
        </row>
        <row r="558">
          <cell r="I558">
            <v>4.5999999999999996</v>
          </cell>
          <cell r="J558">
            <v>36380</v>
          </cell>
          <cell r="K558" t="str">
            <v>1624-00-204</v>
          </cell>
        </row>
        <row r="559">
          <cell r="I559">
            <v>5</v>
          </cell>
          <cell r="J559">
            <v>1639287.94</v>
          </cell>
          <cell r="K559" t="str">
            <v>1624-00-013</v>
          </cell>
        </row>
        <row r="560">
          <cell r="I560">
            <v>5</v>
          </cell>
          <cell r="J560">
            <v>673021.43999999994</v>
          </cell>
          <cell r="K560" t="str">
            <v>1624-00-013</v>
          </cell>
        </row>
        <row r="561">
          <cell r="I561">
            <v>5</v>
          </cell>
          <cell r="J561">
            <v>1285951.675</v>
          </cell>
          <cell r="K561" t="str">
            <v>1624-00-013</v>
          </cell>
        </row>
        <row r="562">
          <cell r="I562">
            <v>5</v>
          </cell>
          <cell r="J562">
            <v>1285951.675</v>
          </cell>
          <cell r="K562" t="str">
            <v>1624-00-013</v>
          </cell>
        </row>
        <row r="563">
          <cell r="I563">
            <v>5</v>
          </cell>
          <cell r="J563">
            <v>1929253.01</v>
          </cell>
          <cell r="K563" t="str">
            <v>1624-00-013</v>
          </cell>
        </row>
        <row r="564">
          <cell r="I564">
            <v>5</v>
          </cell>
          <cell r="J564">
            <v>2832799.33</v>
          </cell>
          <cell r="K564" t="str">
            <v>1624-00-013</v>
          </cell>
        </row>
        <row r="565">
          <cell r="I565">
            <v>5</v>
          </cell>
          <cell r="J565">
            <v>41827.5</v>
          </cell>
          <cell r="K565" t="str">
            <v>1624-00-013</v>
          </cell>
        </row>
        <row r="566">
          <cell r="I566">
            <v>5</v>
          </cell>
          <cell r="J566">
            <v>30295.98</v>
          </cell>
          <cell r="K566" t="str">
            <v>1624-00-013</v>
          </cell>
        </row>
        <row r="567">
          <cell r="I567">
            <v>5</v>
          </cell>
          <cell r="J567">
            <v>390648.44</v>
          </cell>
          <cell r="K567" t="str">
            <v>1624-00-013</v>
          </cell>
        </row>
        <row r="568">
          <cell r="I568">
            <v>5</v>
          </cell>
          <cell r="J568">
            <v>19091</v>
          </cell>
          <cell r="K568" t="str">
            <v>1624-00-013</v>
          </cell>
        </row>
        <row r="569">
          <cell r="I569">
            <v>5</v>
          </cell>
          <cell r="J569">
            <v>2009674</v>
          </cell>
          <cell r="K569" t="str">
            <v>1624-00-013</v>
          </cell>
        </row>
        <row r="570">
          <cell r="I570">
            <v>5</v>
          </cell>
          <cell r="J570">
            <v>2135889</v>
          </cell>
          <cell r="K570" t="str">
            <v>1624-00-013</v>
          </cell>
        </row>
        <row r="571">
          <cell r="I571">
            <v>5</v>
          </cell>
          <cell r="J571">
            <v>63451</v>
          </cell>
          <cell r="K571" t="str">
            <v>1624-00-013</v>
          </cell>
        </row>
        <row r="572">
          <cell r="I572">
            <v>5</v>
          </cell>
          <cell r="J572">
            <v>-2751475.9</v>
          </cell>
          <cell r="K572" t="str">
            <v>1624-00-013</v>
          </cell>
        </row>
        <row r="573">
          <cell r="I573">
            <v>5</v>
          </cell>
          <cell r="J573">
            <v>-3465000</v>
          </cell>
          <cell r="K573" t="str">
            <v>1624-00-013</v>
          </cell>
        </row>
        <row r="574">
          <cell r="I574">
            <v>5</v>
          </cell>
          <cell r="J574">
            <v>-287791</v>
          </cell>
          <cell r="K574" t="str">
            <v>1624-00-013</v>
          </cell>
        </row>
        <row r="575">
          <cell r="I575">
            <v>5</v>
          </cell>
          <cell r="J575">
            <v>19900</v>
          </cell>
          <cell r="K575" t="str">
            <v>1624-00-016</v>
          </cell>
        </row>
        <row r="576">
          <cell r="I576">
            <v>5</v>
          </cell>
          <cell r="J576">
            <v>9880</v>
          </cell>
          <cell r="K576" t="str">
            <v>1624-00-016</v>
          </cell>
        </row>
        <row r="577">
          <cell r="I577">
            <v>5</v>
          </cell>
          <cell r="J577">
            <v>4000</v>
          </cell>
          <cell r="K577" t="str">
            <v>1624-00-006</v>
          </cell>
        </row>
        <row r="578">
          <cell r="I578">
            <v>5</v>
          </cell>
          <cell r="J578">
            <v>39.9</v>
          </cell>
          <cell r="K578" t="str">
            <v>1624-00-006</v>
          </cell>
        </row>
        <row r="579">
          <cell r="I579">
            <v>5</v>
          </cell>
          <cell r="J579">
            <v>570.1</v>
          </cell>
          <cell r="K579" t="str">
            <v>1624-00-006</v>
          </cell>
        </row>
        <row r="580">
          <cell r="I580">
            <v>5</v>
          </cell>
          <cell r="J580">
            <v>38738.28</v>
          </cell>
          <cell r="K580" t="str">
            <v>1624-00-013</v>
          </cell>
        </row>
        <row r="581">
          <cell r="I581">
            <v>5</v>
          </cell>
          <cell r="J581">
            <v>553403.94999999995</v>
          </cell>
          <cell r="K581" t="str">
            <v>1624-00-013</v>
          </cell>
        </row>
        <row r="582">
          <cell r="I582">
            <v>5</v>
          </cell>
          <cell r="J582">
            <v>941.6</v>
          </cell>
          <cell r="K582" t="str">
            <v>1624-00-013</v>
          </cell>
        </row>
        <row r="583">
          <cell r="I583">
            <v>5</v>
          </cell>
          <cell r="J583">
            <v>101149.78</v>
          </cell>
          <cell r="K583" t="str">
            <v>1624-00-013</v>
          </cell>
        </row>
        <row r="584">
          <cell r="I584">
            <v>5</v>
          </cell>
          <cell r="J584">
            <v>1444996.8</v>
          </cell>
          <cell r="K584" t="str">
            <v>1624-00-013</v>
          </cell>
        </row>
        <row r="585">
          <cell r="I585">
            <v>5</v>
          </cell>
          <cell r="J585">
            <v>-140716</v>
          </cell>
          <cell r="K585" t="str">
            <v>1624-00-013</v>
          </cell>
        </row>
        <row r="586">
          <cell r="I586">
            <v>5</v>
          </cell>
          <cell r="J586">
            <v>-9850.1200000000008</v>
          </cell>
          <cell r="K586" t="str">
            <v>1624-00-013</v>
          </cell>
        </row>
        <row r="587">
          <cell r="I587">
            <v>5</v>
          </cell>
          <cell r="J587">
            <v>196.8</v>
          </cell>
          <cell r="K587" t="str">
            <v>1624-00-013</v>
          </cell>
        </row>
        <row r="588">
          <cell r="I588">
            <v>5</v>
          </cell>
          <cell r="J588">
            <v>198249.68</v>
          </cell>
          <cell r="K588" t="str">
            <v>1624-00-013</v>
          </cell>
        </row>
        <row r="589">
          <cell r="I589">
            <v>5</v>
          </cell>
          <cell r="J589">
            <v>2832138.32</v>
          </cell>
          <cell r="K589" t="str">
            <v>1624-00-013</v>
          </cell>
        </row>
        <row r="590">
          <cell r="I590">
            <v>5</v>
          </cell>
          <cell r="J590">
            <v>35231</v>
          </cell>
          <cell r="K590" t="str">
            <v>1624-00-204</v>
          </cell>
        </row>
        <row r="591">
          <cell r="I591">
            <v>5</v>
          </cell>
          <cell r="J591">
            <v>503300</v>
          </cell>
          <cell r="K591" t="str">
            <v>1624-00-204</v>
          </cell>
        </row>
        <row r="592">
          <cell r="I592">
            <v>5</v>
          </cell>
          <cell r="J592">
            <v>-19713.330000000002</v>
          </cell>
          <cell r="K592" t="str">
            <v>1624-00-013</v>
          </cell>
        </row>
        <row r="593">
          <cell r="I593">
            <v>5</v>
          </cell>
          <cell r="J593">
            <v>-281619</v>
          </cell>
          <cell r="K593" t="str">
            <v>1624-00-013</v>
          </cell>
        </row>
        <row r="594">
          <cell r="I594">
            <v>5</v>
          </cell>
          <cell r="J594">
            <v>227181.37</v>
          </cell>
          <cell r="K594" t="str">
            <v>1624-00-013</v>
          </cell>
        </row>
        <row r="595">
          <cell r="I595">
            <v>5</v>
          </cell>
          <cell r="J595">
            <v>3245448.17</v>
          </cell>
          <cell r="K595" t="str">
            <v>1624-00-013</v>
          </cell>
        </row>
        <row r="596">
          <cell r="I596">
            <v>5</v>
          </cell>
          <cell r="J596">
            <v>5591.52</v>
          </cell>
          <cell r="K596" t="str">
            <v>1624-00-013</v>
          </cell>
        </row>
        <row r="597">
          <cell r="I597">
            <v>5</v>
          </cell>
          <cell r="J597">
            <v>79878.899999999994</v>
          </cell>
          <cell r="K597" t="str">
            <v>1624-00-013</v>
          </cell>
        </row>
        <row r="598">
          <cell r="I598">
            <v>5</v>
          </cell>
          <cell r="J598">
            <v>823.31</v>
          </cell>
          <cell r="K598" t="str">
            <v>1624-00-013</v>
          </cell>
        </row>
        <row r="599">
          <cell r="I599">
            <v>5</v>
          </cell>
          <cell r="J599">
            <v>11761.5</v>
          </cell>
          <cell r="K599" t="str">
            <v>1624-00-013</v>
          </cell>
        </row>
        <row r="600">
          <cell r="I600">
            <v>5</v>
          </cell>
          <cell r="J600">
            <v>21600</v>
          </cell>
          <cell r="K600" t="str">
            <v>1624-00-013</v>
          </cell>
        </row>
        <row r="601">
          <cell r="I601">
            <v>5</v>
          </cell>
          <cell r="J601">
            <v>10500</v>
          </cell>
          <cell r="K601" t="str">
            <v>1624-00-013</v>
          </cell>
        </row>
        <row r="602">
          <cell r="I602">
            <v>5</v>
          </cell>
          <cell r="J602">
            <v>150000</v>
          </cell>
          <cell r="K602" t="str">
            <v>1624-00-013</v>
          </cell>
        </row>
        <row r="603">
          <cell r="I603">
            <v>5</v>
          </cell>
          <cell r="J603">
            <v>5226.1400000000003</v>
          </cell>
          <cell r="K603" t="str">
            <v>1624-00-013</v>
          </cell>
        </row>
        <row r="604">
          <cell r="I604">
            <v>5</v>
          </cell>
          <cell r="J604">
            <v>74659.199999999997</v>
          </cell>
          <cell r="K604" t="str">
            <v>1624-00-013</v>
          </cell>
        </row>
        <row r="605">
          <cell r="I605">
            <v>5</v>
          </cell>
          <cell r="J605">
            <v>149157.98000000001</v>
          </cell>
          <cell r="K605" t="str">
            <v>1624-00-013</v>
          </cell>
        </row>
        <row r="606">
          <cell r="I606">
            <v>5</v>
          </cell>
          <cell r="J606">
            <v>10441.06</v>
          </cell>
          <cell r="K606" t="str">
            <v>1624-00-013</v>
          </cell>
        </row>
        <row r="607">
          <cell r="I607">
            <v>5</v>
          </cell>
          <cell r="J607">
            <v>16111.97</v>
          </cell>
          <cell r="K607" t="str">
            <v>1624-00-013</v>
          </cell>
        </row>
        <row r="608">
          <cell r="I608">
            <v>5</v>
          </cell>
          <cell r="J608">
            <v>230170.94</v>
          </cell>
          <cell r="K608" t="str">
            <v>1624-00-013</v>
          </cell>
        </row>
        <row r="609">
          <cell r="I609">
            <v>5</v>
          </cell>
          <cell r="J609">
            <v>47855.199999999997</v>
          </cell>
          <cell r="K609" t="str">
            <v>1624-00-013</v>
          </cell>
        </row>
        <row r="610">
          <cell r="I610">
            <v>5</v>
          </cell>
          <cell r="J610">
            <v>3349.86</v>
          </cell>
          <cell r="K610" t="str">
            <v>1624-00-013</v>
          </cell>
        </row>
        <row r="611">
          <cell r="I611">
            <v>5</v>
          </cell>
          <cell r="J611">
            <v>5158</v>
          </cell>
          <cell r="K611" t="str">
            <v>1624-00-013</v>
          </cell>
        </row>
        <row r="612">
          <cell r="I612">
            <v>5</v>
          </cell>
          <cell r="J612">
            <v>3381.4</v>
          </cell>
          <cell r="K612" t="str">
            <v>1624-00-013</v>
          </cell>
        </row>
        <row r="613">
          <cell r="I613">
            <v>5</v>
          </cell>
          <cell r="J613">
            <v>48305.75</v>
          </cell>
          <cell r="K613" t="str">
            <v>1624-00-013</v>
          </cell>
        </row>
        <row r="614">
          <cell r="I614">
            <v>5</v>
          </cell>
          <cell r="J614">
            <v>2026</v>
          </cell>
          <cell r="K614" t="str">
            <v>1624-00-013</v>
          </cell>
        </row>
        <row r="615">
          <cell r="I615">
            <v>5</v>
          </cell>
          <cell r="J615">
            <v>121766.04</v>
          </cell>
          <cell r="K615" t="str">
            <v>1624-00-013</v>
          </cell>
        </row>
        <row r="616">
          <cell r="I616">
            <v>5</v>
          </cell>
          <cell r="J616">
            <v>1739514.92</v>
          </cell>
          <cell r="K616" t="str">
            <v>1624-00-013</v>
          </cell>
        </row>
        <row r="617">
          <cell r="I617">
            <v>5</v>
          </cell>
          <cell r="J617">
            <v>966</v>
          </cell>
          <cell r="K617" t="str">
            <v>1624-00-013</v>
          </cell>
        </row>
        <row r="618">
          <cell r="I618">
            <v>5</v>
          </cell>
          <cell r="J618">
            <v>13800</v>
          </cell>
          <cell r="K618" t="str">
            <v>1624-00-013</v>
          </cell>
        </row>
        <row r="619">
          <cell r="I619">
            <v>5</v>
          </cell>
          <cell r="J619">
            <v>13800</v>
          </cell>
          <cell r="K619" t="str">
            <v>1624-00-016</v>
          </cell>
        </row>
        <row r="620">
          <cell r="I620">
            <v>5</v>
          </cell>
          <cell r="J620">
            <v>38800</v>
          </cell>
          <cell r="K620" t="str">
            <v>1624-00-016</v>
          </cell>
        </row>
        <row r="621">
          <cell r="I621">
            <v>5</v>
          </cell>
          <cell r="J621">
            <v>1050</v>
          </cell>
          <cell r="K621" t="str">
            <v>1624-00-002</v>
          </cell>
        </row>
        <row r="622">
          <cell r="I622">
            <v>5</v>
          </cell>
          <cell r="J622">
            <v>15000</v>
          </cell>
          <cell r="K622" t="str">
            <v>1624-00-002</v>
          </cell>
        </row>
        <row r="623">
          <cell r="I623">
            <v>5</v>
          </cell>
          <cell r="J623">
            <v>257595.77</v>
          </cell>
          <cell r="K623" t="str">
            <v>1624-00-013</v>
          </cell>
        </row>
        <row r="624">
          <cell r="I624">
            <v>5</v>
          </cell>
          <cell r="J624">
            <v>3679939.61</v>
          </cell>
          <cell r="K624" t="str">
            <v>1624-00-013</v>
          </cell>
        </row>
        <row r="625">
          <cell r="I625">
            <v>5</v>
          </cell>
          <cell r="J625">
            <v>9813.08</v>
          </cell>
          <cell r="K625" t="str">
            <v>1624-00-013</v>
          </cell>
        </row>
        <row r="626">
          <cell r="I626">
            <v>5</v>
          </cell>
          <cell r="J626">
            <v>140186.92000000001</v>
          </cell>
          <cell r="K626" t="str">
            <v>1624-00-013</v>
          </cell>
        </row>
        <row r="627">
          <cell r="I627">
            <v>5</v>
          </cell>
          <cell r="J627">
            <v>1323</v>
          </cell>
          <cell r="K627" t="str">
            <v>1624-00-013</v>
          </cell>
        </row>
        <row r="628">
          <cell r="I628">
            <v>5</v>
          </cell>
          <cell r="J628">
            <v>18900</v>
          </cell>
          <cell r="K628" t="str">
            <v>1624-00-013</v>
          </cell>
        </row>
        <row r="629">
          <cell r="I629">
            <v>5</v>
          </cell>
          <cell r="J629">
            <v>2261.6999999999998</v>
          </cell>
          <cell r="K629" t="str">
            <v>1624-00-013</v>
          </cell>
        </row>
        <row r="630">
          <cell r="I630">
            <v>5</v>
          </cell>
          <cell r="J630">
            <v>32310</v>
          </cell>
          <cell r="K630" t="str">
            <v>1624-00-013</v>
          </cell>
        </row>
        <row r="631">
          <cell r="I631">
            <v>5</v>
          </cell>
          <cell r="J631">
            <v>2587.1999999999998</v>
          </cell>
          <cell r="K631" t="str">
            <v>1624-00-013</v>
          </cell>
        </row>
        <row r="632">
          <cell r="I632">
            <v>5</v>
          </cell>
          <cell r="J632">
            <v>36960</v>
          </cell>
          <cell r="K632" t="str">
            <v>1624-00-013</v>
          </cell>
        </row>
        <row r="633">
          <cell r="I633">
            <v>5</v>
          </cell>
          <cell r="J633">
            <v>2587.1999999999998</v>
          </cell>
          <cell r="K633" t="str">
            <v>1624-00-013</v>
          </cell>
        </row>
        <row r="634">
          <cell r="I634">
            <v>5</v>
          </cell>
          <cell r="J634">
            <v>36960</v>
          </cell>
          <cell r="K634" t="str">
            <v>1624-00-013</v>
          </cell>
        </row>
        <row r="635">
          <cell r="I635">
            <v>5</v>
          </cell>
          <cell r="J635">
            <v>1569.96</v>
          </cell>
          <cell r="K635" t="str">
            <v>1624-00-013</v>
          </cell>
        </row>
        <row r="636">
          <cell r="I636">
            <v>5</v>
          </cell>
          <cell r="J636">
            <v>22428</v>
          </cell>
          <cell r="K636" t="str">
            <v>1624-00-013</v>
          </cell>
        </row>
        <row r="637">
          <cell r="I637">
            <v>5</v>
          </cell>
          <cell r="J637">
            <v>3511.5</v>
          </cell>
          <cell r="K637" t="str">
            <v>1624-00-013</v>
          </cell>
        </row>
        <row r="638">
          <cell r="I638">
            <v>5</v>
          </cell>
          <cell r="J638">
            <v>9813.08</v>
          </cell>
          <cell r="K638" t="str">
            <v>1624-00-013</v>
          </cell>
        </row>
        <row r="639">
          <cell r="I639">
            <v>5</v>
          </cell>
          <cell r="J639">
            <v>140186.92000000001</v>
          </cell>
          <cell r="K639" t="str">
            <v>1624-00-013</v>
          </cell>
        </row>
        <row r="640">
          <cell r="I640">
            <v>5</v>
          </cell>
          <cell r="J640">
            <v>-13829.62</v>
          </cell>
          <cell r="K640" t="str">
            <v>1624-00-013</v>
          </cell>
        </row>
        <row r="641">
          <cell r="I641">
            <v>5</v>
          </cell>
          <cell r="J641">
            <v>-968.07</v>
          </cell>
          <cell r="K641" t="str">
            <v>1624-00-013</v>
          </cell>
        </row>
        <row r="642">
          <cell r="I642">
            <v>5</v>
          </cell>
          <cell r="J642">
            <v>-13829.63</v>
          </cell>
          <cell r="K642" t="str">
            <v>1624-00-013</v>
          </cell>
        </row>
        <row r="643">
          <cell r="I643">
            <v>5</v>
          </cell>
          <cell r="J643">
            <v>-968.07</v>
          </cell>
          <cell r="K643" t="str">
            <v>1624-00-013</v>
          </cell>
        </row>
        <row r="644">
          <cell r="I644">
            <v>5</v>
          </cell>
          <cell r="J644">
            <v>3093.55</v>
          </cell>
          <cell r="K644" t="str">
            <v>1624-00-013</v>
          </cell>
        </row>
        <row r="645">
          <cell r="I645">
            <v>5</v>
          </cell>
          <cell r="J645">
            <v>44193.599999999999</v>
          </cell>
          <cell r="K645" t="str">
            <v>1624-00-013</v>
          </cell>
        </row>
        <row r="646">
          <cell r="I646">
            <v>5</v>
          </cell>
          <cell r="J646">
            <v>26687.119999999999</v>
          </cell>
          <cell r="K646" t="str">
            <v>1624-00-013</v>
          </cell>
        </row>
        <row r="647">
          <cell r="I647">
            <v>5</v>
          </cell>
          <cell r="J647">
            <v>381244.5</v>
          </cell>
          <cell r="K647" t="str">
            <v>1624-00-013</v>
          </cell>
        </row>
        <row r="648">
          <cell r="I648">
            <v>5</v>
          </cell>
          <cell r="J648">
            <v>36789.83</v>
          </cell>
          <cell r="K648" t="str">
            <v>1624-00-013</v>
          </cell>
        </row>
        <row r="649">
          <cell r="I649">
            <v>5</v>
          </cell>
          <cell r="J649">
            <v>525569.04</v>
          </cell>
          <cell r="K649" t="str">
            <v>1624-00-013</v>
          </cell>
        </row>
        <row r="650">
          <cell r="I650">
            <v>5</v>
          </cell>
          <cell r="J650">
            <v>14797.09</v>
          </cell>
          <cell r="K650" t="str">
            <v>1624-00-013</v>
          </cell>
        </row>
        <row r="651">
          <cell r="I651">
            <v>5</v>
          </cell>
          <cell r="J651">
            <v>211386.98</v>
          </cell>
          <cell r="K651" t="str">
            <v>1624-00-013</v>
          </cell>
        </row>
        <row r="652">
          <cell r="I652">
            <v>5</v>
          </cell>
          <cell r="J652">
            <v>14797.09</v>
          </cell>
          <cell r="K652" t="str">
            <v>1624-00-013</v>
          </cell>
        </row>
        <row r="653">
          <cell r="I653">
            <v>5</v>
          </cell>
          <cell r="J653">
            <v>211386.98</v>
          </cell>
          <cell r="K653" t="str">
            <v>1624-00-013</v>
          </cell>
        </row>
        <row r="654">
          <cell r="I654">
            <v>5</v>
          </cell>
          <cell r="J654">
            <v>275.94</v>
          </cell>
          <cell r="K654" t="str">
            <v>1624-00-013</v>
          </cell>
        </row>
        <row r="655">
          <cell r="I655">
            <v>5</v>
          </cell>
          <cell r="J655">
            <v>3942</v>
          </cell>
          <cell r="K655" t="str">
            <v>1624-00-013</v>
          </cell>
        </row>
        <row r="656">
          <cell r="I656">
            <v>5</v>
          </cell>
          <cell r="J656">
            <v>682.21</v>
          </cell>
          <cell r="K656" t="str">
            <v>1624-00-013</v>
          </cell>
        </row>
        <row r="657">
          <cell r="I657">
            <v>5</v>
          </cell>
          <cell r="J657">
            <v>9745.92</v>
          </cell>
          <cell r="K657" t="str">
            <v>1624-00-013</v>
          </cell>
        </row>
        <row r="658">
          <cell r="I658">
            <v>5</v>
          </cell>
          <cell r="J658">
            <v>43363.6</v>
          </cell>
          <cell r="K658" t="str">
            <v>1624-00-013</v>
          </cell>
        </row>
        <row r="659">
          <cell r="I659">
            <v>5</v>
          </cell>
          <cell r="J659">
            <v>619480</v>
          </cell>
          <cell r="K659" t="str">
            <v>1624-00-013</v>
          </cell>
        </row>
        <row r="660">
          <cell r="I660">
            <v>5</v>
          </cell>
          <cell r="J660">
            <v>455</v>
          </cell>
          <cell r="K660" t="str">
            <v>1624-00-013</v>
          </cell>
        </row>
        <row r="661">
          <cell r="I661">
            <v>5</v>
          </cell>
          <cell r="J661">
            <v>6500</v>
          </cell>
          <cell r="K661" t="str">
            <v>1624-00-013</v>
          </cell>
        </row>
        <row r="662">
          <cell r="I662">
            <v>5</v>
          </cell>
          <cell r="J662">
            <v>8750</v>
          </cell>
          <cell r="K662" t="str">
            <v>1624-00-013</v>
          </cell>
        </row>
        <row r="663">
          <cell r="I663">
            <v>5</v>
          </cell>
          <cell r="J663">
            <v>125000</v>
          </cell>
          <cell r="K663" t="str">
            <v>1624-00-013</v>
          </cell>
        </row>
        <row r="664">
          <cell r="I664">
            <v>5</v>
          </cell>
          <cell r="J664">
            <v>292314.11</v>
          </cell>
          <cell r="K664" t="str">
            <v>1624-00-013</v>
          </cell>
        </row>
        <row r="665">
          <cell r="I665">
            <v>5</v>
          </cell>
          <cell r="J665">
            <v>4175915.92</v>
          </cell>
          <cell r="K665" t="str">
            <v>1624-00-013</v>
          </cell>
        </row>
        <row r="666">
          <cell r="I666">
            <v>5</v>
          </cell>
          <cell r="J666">
            <v>3710</v>
          </cell>
          <cell r="K666" t="str">
            <v>1624-00-013</v>
          </cell>
        </row>
        <row r="667">
          <cell r="I667">
            <v>5</v>
          </cell>
          <cell r="J667">
            <v>53000</v>
          </cell>
          <cell r="K667" t="str">
            <v>1624-00-013</v>
          </cell>
        </row>
        <row r="668">
          <cell r="I668">
            <v>5</v>
          </cell>
          <cell r="J668">
            <v>4480</v>
          </cell>
          <cell r="K668" t="str">
            <v>1624-00-013</v>
          </cell>
        </row>
        <row r="669">
          <cell r="I669">
            <v>5</v>
          </cell>
          <cell r="J669">
            <v>64000</v>
          </cell>
          <cell r="K669" t="str">
            <v>1624-00-013</v>
          </cell>
        </row>
        <row r="670">
          <cell r="I670">
            <v>5</v>
          </cell>
          <cell r="J670">
            <v>591.5</v>
          </cell>
          <cell r="K670" t="str">
            <v>1624-00-016</v>
          </cell>
        </row>
        <row r="671">
          <cell r="I671">
            <v>5</v>
          </cell>
          <cell r="J671">
            <v>453.6</v>
          </cell>
          <cell r="K671" t="str">
            <v>1624-00-016</v>
          </cell>
        </row>
        <row r="672">
          <cell r="I672">
            <v>5</v>
          </cell>
          <cell r="J672">
            <v>8450</v>
          </cell>
          <cell r="K672" t="str">
            <v>1624-00-016</v>
          </cell>
        </row>
        <row r="673">
          <cell r="I673">
            <v>5</v>
          </cell>
          <cell r="J673">
            <v>4200</v>
          </cell>
          <cell r="K673" t="str">
            <v>1624-00-016</v>
          </cell>
        </row>
        <row r="674">
          <cell r="I674">
            <v>5</v>
          </cell>
          <cell r="J674">
            <v>4800</v>
          </cell>
          <cell r="K674" t="str">
            <v>1624-00-016</v>
          </cell>
        </row>
        <row r="675">
          <cell r="I675">
            <v>5</v>
          </cell>
          <cell r="J675">
            <v>6480</v>
          </cell>
          <cell r="K675" t="str">
            <v>1624-00-016</v>
          </cell>
        </row>
        <row r="676">
          <cell r="I676">
            <v>5</v>
          </cell>
          <cell r="J676">
            <v>49000</v>
          </cell>
          <cell r="K676" t="str">
            <v>1624-00-006</v>
          </cell>
        </row>
        <row r="677">
          <cell r="I677">
            <v>5</v>
          </cell>
          <cell r="J677">
            <v>18240</v>
          </cell>
          <cell r="K677" t="str">
            <v>1624-00-006</v>
          </cell>
        </row>
        <row r="678">
          <cell r="I678">
            <v>5</v>
          </cell>
          <cell r="J678">
            <v>35910</v>
          </cell>
          <cell r="K678" t="str">
            <v>1624-00-006</v>
          </cell>
        </row>
        <row r="679">
          <cell r="I679">
            <v>5</v>
          </cell>
          <cell r="J679">
            <v>457.8</v>
          </cell>
          <cell r="K679" t="str">
            <v>1624-00-013</v>
          </cell>
        </row>
        <row r="680">
          <cell r="I680">
            <v>5</v>
          </cell>
          <cell r="J680">
            <v>6540</v>
          </cell>
          <cell r="K680" t="str">
            <v>1624-00-013</v>
          </cell>
        </row>
        <row r="681">
          <cell r="I681">
            <v>5</v>
          </cell>
          <cell r="J681">
            <v>219666.9</v>
          </cell>
          <cell r="K681" t="str">
            <v>1624-00-013</v>
          </cell>
        </row>
        <row r="682">
          <cell r="I682">
            <v>5</v>
          </cell>
          <cell r="J682">
            <v>3138098.61</v>
          </cell>
          <cell r="K682" t="str">
            <v>1624-00-013</v>
          </cell>
        </row>
        <row r="683">
          <cell r="I683">
            <v>5</v>
          </cell>
          <cell r="J683">
            <v>6930</v>
          </cell>
          <cell r="K683" t="str">
            <v>1624-00-013</v>
          </cell>
        </row>
        <row r="684">
          <cell r="I684">
            <v>5</v>
          </cell>
          <cell r="J684">
            <v>99000</v>
          </cell>
          <cell r="K684" t="str">
            <v>1624-00-013</v>
          </cell>
        </row>
        <row r="685">
          <cell r="I685">
            <v>5</v>
          </cell>
          <cell r="J685">
            <v>140186.92000000001</v>
          </cell>
          <cell r="K685" t="str">
            <v>1624-00-013</v>
          </cell>
        </row>
        <row r="686">
          <cell r="I686">
            <v>5</v>
          </cell>
          <cell r="J686">
            <v>9813.08</v>
          </cell>
          <cell r="K686" t="str">
            <v>1624-00-013</v>
          </cell>
        </row>
        <row r="687">
          <cell r="I687">
            <v>5</v>
          </cell>
          <cell r="J687">
            <v>457569.9</v>
          </cell>
          <cell r="K687" t="str">
            <v>1624-00-013</v>
          </cell>
        </row>
        <row r="688">
          <cell r="I688">
            <v>5</v>
          </cell>
          <cell r="J688">
            <v>32029.89</v>
          </cell>
          <cell r="K688" t="str">
            <v>1624-00-013</v>
          </cell>
        </row>
        <row r="689">
          <cell r="I689">
            <v>5</v>
          </cell>
          <cell r="J689">
            <v>350</v>
          </cell>
          <cell r="K689" t="str">
            <v>1624-00-013</v>
          </cell>
        </row>
        <row r="690">
          <cell r="I690">
            <v>5</v>
          </cell>
          <cell r="J690">
            <v>5000</v>
          </cell>
          <cell r="K690" t="str">
            <v>1624-00-013</v>
          </cell>
        </row>
        <row r="691">
          <cell r="I691">
            <v>5</v>
          </cell>
          <cell r="J691">
            <v>133500</v>
          </cell>
          <cell r="K691" t="str">
            <v>1624-00-013</v>
          </cell>
        </row>
        <row r="692">
          <cell r="I692">
            <v>5</v>
          </cell>
          <cell r="J692">
            <v>3644.55</v>
          </cell>
          <cell r="K692" t="str">
            <v>1624-00-013</v>
          </cell>
        </row>
        <row r="693">
          <cell r="I693">
            <v>5</v>
          </cell>
          <cell r="J693">
            <v>902.44</v>
          </cell>
          <cell r="K693" t="str">
            <v>1624-00-013</v>
          </cell>
        </row>
        <row r="694">
          <cell r="I694">
            <v>5</v>
          </cell>
          <cell r="J694">
            <v>12892</v>
          </cell>
          <cell r="K694" t="str">
            <v>1624-00-013</v>
          </cell>
        </row>
        <row r="695">
          <cell r="I695">
            <v>5</v>
          </cell>
          <cell r="J695">
            <v>4200</v>
          </cell>
          <cell r="K695" t="str">
            <v>1624-00-013</v>
          </cell>
        </row>
        <row r="696">
          <cell r="I696">
            <v>5</v>
          </cell>
          <cell r="J696">
            <v>60000</v>
          </cell>
          <cell r="K696" t="str">
            <v>1624-00-013</v>
          </cell>
        </row>
        <row r="697">
          <cell r="I697">
            <v>5</v>
          </cell>
          <cell r="J697">
            <v>58500</v>
          </cell>
          <cell r="K697" t="str">
            <v>1624-00-013</v>
          </cell>
        </row>
        <row r="698">
          <cell r="I698">
            <v>5</v>
          </cell>
          <cell r="J698">
            <v>105000</v>
          </cell>
          <cell r="K698" t="str">
            <v>1624-00-013</v>
          </cell>
        </row>
        <row r="699">
          <cell r="I699">
            <v>5</v>
          </cell>
          <cell r="J699">
            <v>7350</v>
          </cell>
          <cell r="K699" t="str">
            <v>1624-00-013</v>
          </cell>
        </row>
        <row r="700">
          <cell r="I700">
            <v>5</v>
          </cell>
          <cell r="J700">
            <v>1596</v>
          </cell>
          <cell r="K700" t="str">
            <v>1624-00-013</v>
          </cell>
        </row>
        <row r="701">
          <cell r="I701">
            <v>5</v>
          </cell>
          <cell r="J701">
            <v>22800</v>
          </cell>
          <cell r="K701" t="str">
            <v>1624-00-013</v>
          </cell>
        </row>
        <row r="702">
          <cell r="I702">
            <v>5</v>
          </cell>
          <cell r="J702">
            <v>601.87</v>
          </cell>
          <cell r="K702" t="str">
            <v>1624-00-013</v>
          </cell>
        </row>
        <row r="703">
          <cell r="I703">
            <v>5</v>
          </cell>
          <cell r="J703">
            <v>8598.1299999999992</v>
          </cell>
          <cell r="K703" t="str">
            <v>1624-00-013</v>
          </cell>
        </row>
        <row r="704">
          <cell r="I704">
            <v>5</v>
          </cell>
          <cell r="J704">
            <v>100000</v>
          </cell>
          <cell r="K704" t="str">
            <v>1624-00-013</v>
          </cell>
        </row>
        <row r="705">
          <cell r="I705">
            <v>5</v>
          </cell>
          <cell r="J705">
            <v>7000</v>
          </cell>
          <cell r="K705" t="str">
            <v>1624-00-013</v>
          </cell>
        </row>
        <row r="706">
          <cell r="I706">
            <v>5</v>
          </cell>
          <cell r="J706">
            <v>212.8</v>
          </cell>
          <cell r="K706" t="str">
            <v>1624-00-013</v>
          </cell>
        </row>
        <row r="707">
          <cell r="I707">
            <v>5</v>
          </cell>
          <cell r="J707">
            <v>3040</v>
          </cell>
          <cell r="K707" t="str">
            <v>1624-00-013</v>
          </cell>
        </row>
        <row r="708">
          <cell r="I708">
            <v>5</v>
          </cell>
          <cell r="J708">
            <v>17844.169999999998</v>
          </cell>
          <cell r="K708" t="str">
            <v>1624-00-013</v>
          </cell>
        </row>
        <row r="709">
          <cell r="I709">
            <v>5</v>
          </cell>
          <cell r="J709">
            <v>254916.72</v>
          </cell>
          <cell r="K709" t="str">
            <v>1624-00-013</v>
          </cell>
        </row>
        <row r="710">
          <cell r="I710">
            <v>5</v>
          </cell>
          <cell r="J710">
            <v>15328.52</v>
          </cell>
          <cell r="K710" t="str">
            <v>1624-00-013</v>
          </cell>
        </row>
        <row r="711">
          <cell r="I711">
            <v>5</v>
          </cell>
          <cell r="J711">
            <v>218978.92</v>
          </cell>
          <cell r="K711" t="str">
            <v>1624-00-013</v>
          </cell>
        </row>
        <row r="712">
          <cell r="I712">
            <v>5</v>
          </cell>
          <cell r="J712">
            <v>8591.5400000000009</v>
          </cell>
          <cell r="K712" t="str">
            <v>1624-00-013</v>
          </cell>
        </row>
        <row r="713">
          <cell r="I713">
            <v>5</v>
          </cell>
          <cell r="J713">
            <v>122736.28</v>
          </cell>
          <cell r="K713" t="str">
            <v>1624-00-013</v>
          </cell>
        </row>
        <row r="714">
          <cell r="I714">
            <v>5</v>
          </cell>
          <cell r="J714">
            <v>13457.75</v>
          </cell>
          <cell r="K714" t="str">
            <v>1624-00-013</v>
          </cell>
        </row>
        <row r="715">
          <cell r="I715">
            <v>5</v>
          </cell>
          <cell r="J715">
            <v>192253.5</v>
          </cell>
          <cell r="K715" t="str">
            <v>1624-00-013</v>
          </cell>
        </row>
        <row r="716">
          <cell r="I716">
            <v>5</v>
          </cell>
          <cell r="J716">
            <v>26231.5</v>
          </cell>
          <cell r="K716" t="str">
            <v>1624-00-013</v>
          </cell>
        </row>
        <row r="717">
          <cell r="I717">
            <v>5</v>
          </cell>
          <cell r="J717">
            <v>374735.7</v>
          </cell>
          <cell r="K717" t="str">
            <v>1624-00-013</v>
          </cell>
        </row>
        <row r="718">
          <cell r="I718">
            <v>5</v>
          </cell>
          <cell r="J718">
            <v>3606.5</v>
          </cell>
          <cell r="K718" t="str">
            <v>1624-00-013</v>
          </cell>
        </row>
        <row r="719">
          <cell r="I719">
            <v>5</v>
          </cell>
          <cell r="J719">
            <v>51521.4</v>
          </cell>
          <cell r="K719" t="str">
            <v>1624-00-013</v>
          </cell>
        </row>
        <row r="720">
          <cell r="I720">
            <v>5</v>
          </cell>
          <cell r="J720">
            <v>1200</v>
          </cell>
          <cell r="K720" t="str">
            <v>1624-00-013</v>
          </cell>
        </row>
        <row r="721">
          <cell r="I721">
            <v>5</v>
          </cell>
          <cell r="J721">
            <v>9000</v>
          </cell>
          <cell r="K721" t="str">
            <v>1624-00-013</v>
          </cell>
        </row>
        <row r="722">
          <cell r="I722">
            <v>5</v>
          </cell>
          <cell r="J722">
            <v>2485.2800000000002</v>
          </cell>
          <cell r="K722" t="str">
            <v>1624-00-013</v>
          </cell>
        </row>
        <row r="723">
          <cell r="I723">
            <v>5</v>
          </cell>
          <cell r="J723">
            <v>35504</v>
          </cell>
          <cell r="K723" t="str">
            <v>1624-00-013</v>
          </cell>
        </row>
        <row r="724">
          <cell r="I724">
            <v>5</v>
          </cell>
          <cell r="J724">
            <v>8000</v>
          </cell>
          <cell r="K724" t="str">
            <v>1624-00-013</v>
          </cell>
        </row>
        <row r="725">
          <cell r="I725">
            <v>5</v>
          </cell>
          <cell r="J725">
            <v>360</v>
          </cell>
          <cell r="K725" t="str">
            <v>1624-00-016</v>
          </cell>
        </row>
        <row r="726">
          <cell r="I726">
            <v>5</v>
          </cell>
          <cell r="J726">
            <v>4900</v>
          </cell>
          <cell r="K726" t="str">
            <v>1624-00-016</v>
          </cell>
        </row>
        <row r="727">
          <cell r="I727">
            <v>5</v>
          </cell>
          <cell r="J727">
            <v>2820</v>
          </cell>
          <cell r="K727" t="str">
            <v>1624-00-016</v>
          </cell>
        </row>
        <row r="728">
          <cell r="I728">
            <v>5</v>
          </cell>
          <cell r="J728">
            <v>197.4</v>
          </cell>
          <cell r="K728" t="str">
            <v>1624-00-016</v>
          </cell>
        </row>
        <row r="729">
          <cell r="I729">
            <v>5</v>
          </cell>
          <cell r="J729">
            <v>77.849999999999994</v>
          </cell>
          <cell r="K729" t="str">
            <v>1624-00-016</v>
          </cell>
        </row>
        <row r="730">
          <cell r="I730">
            <v>5</v>
          </cell>
          <cell r="J730">
            <v>1112.1500000000001</v>
          </cell>
          <cell r="K730" t="str">
            <v>1624-00-016</v>
          </cell>
        </row>
        <row r="731">
          <cell r="I731">
            <v>5</v>
          </cell>
          <cell r="J731">
            <v>239.57</v>
          </cell>
          <cell r="K731" t="str">
            <v>1624-00-016</v>
          </cell>
        </row>
        <row r="732">
          <cell r="I732">
            <v>5</v>
          </cell>
          <cell r="J732">
            <v>467.43</v>
          </cell>
          <cell r="K732" t="str">
            <v>1624-00-016</v>
          </cell>
        </row>
        <row r="733">
          <cell r="I733">
            <v>5</v>
          </cell>
          <cell r="J733">
            <v>3422.43</v>
          </cell>
          <cell r="K733" t="str">
            <v>1624-00-016</v>
          </cell>
        </row>
        <row r="734">
          <cell r="I734">
            <v>5</v>
          </cell>
          <cell r="J734">
            <v>6677.57</v>
          </cell>
          <cell r="K734" t="str">
            <v>1624-00-016</v>
          </cell>
        </row>
        <row r="735">
          <cell r="I735">
            <v>5</v>
          </cell>
          <cell r="J735">
            <v>2500</v>
          </cell>
          <cell r="K735" t="str">
            <v>1624-00-016</v>
          </cell>
        </row>
        <row r="736">
          <cell r="I736">
            <v>5</v>
          </cell>
          <cell r="J736">
            <v>7200</v>
          </cell>
          <cell r="K736" t="str">
            <v>1624-00-016</v>
          </cell>
        </row>
        <row r="737">
          <cell r="I737">
            <v>5</v>
          </cell>
          <cell r="J737">
            <v>97520</v>
          </cell>
          <cell r="K737" t="str">
            <v>1624-00-016</v>
          </cell>
        </row>
        <row r="738">
          <cell r="I738">
            <v>5</v>
          </cell>
          <cell r="J738">
            <v>2400</v>
          </cell>
          <cell r="K738" t="str">
            <v>1624-00-016</v>
          </cell>
        </row>
        <row r="739">
          <cell r="I739">
            <v>5</v>
          </cell>
          <cell r="J739">
            <v>453.6</v>
          </cell>
          <cell r="K739" t="str">
            <v>1624-00-016</v>
          </cell>
        </row>
        <row r="740">
          <cell r="I740">
            <v>5</v>
          </cell>
          <cell r="J740">
            <v>6480</v>
          </cell>
          <cell r="K740" t="str">
            <v>1624-00-016</v>
          </cell>
        </row>
        <row r="741">
          <cell r="I741">
            <v>6.1</v>
          </cell>
          <cell r="J741">
            <v>65205</v>
          </cell>
          <cell r="K741" t="str">
            <v>1624-00-013</v>
          </cell>
        </row>
        <row r="742">
          <cell r="I742">
            <v>6.1</v>
          </cell>
          <cell r="J742">
            <v>22252.5</v>
          </cell>
          <cell r="K742" t="str">
            <v>1624-00-003</v>
          </cell>
        </row>
        <row r="743">
          <cell r="I743">
            <v>6.1</v>
          </cell>
          <cell r="J743">
            <v>89755.199999999997</v>
          </cell>
          <cell r="K743" t="str">
            <v>1624-00-003</v>
          </cell>
        </row>
        <row r="744">
          <cell r="I744">
            <v>6.1</v>
          </cell>
          <cell r="J744">
            <v>8975.52</v>
          </cell>
          <cell r="K744" t="str">
            <v>1624-00-003</v>
          </cell>
        </row>
        <row r="745">
          <cell r="I745">
            <v>6.1</v>
          </cell>
          <cell r="J745">
            <v>1035</v>
          </cell>
          <cell r="K745" t="str">
            <v>1624-00-003</v>
          </cell>
        </row>
        <row r="746">
          <cell r="I746">
            <v>6.1</v>
          </cell>
          <cell r="J746">
            <v>8280</v>
          </cell>
          <cell r="K746" t="str">
            <v>1624-00-003</v>
          </cell>
        </row>
        <row r="747">
          <cell r="I747">
            <v>6.1</v>
          </cell>
          <cell r="J747">
            <v>70000</v>
          </cell>
          <cell r="K747" t="str">
            <v>1624-00-002</v>
          </cell>
        </row>
        <row r="748">
          <cell r="I748">
            <v>6.1</v>
          </cell>
          <cell r="J748">
            <v>95230</v>
          </cell>
          <cell r="K748" t="str">
            <v>1624-00-002</v>
          </cell>
        </row>
        <row r="749">
          <cell r="I749">
            <v>6.1</v>
          </cell>
          <cell r="J749">
            <v>417300</v>
          </cell>
          <cell r="K749" t="str">
            <v>1624-00-002</v>
          </cell>
        </row>
        <row r="750">
          <cell r="I750">
            <v>6.1</v>
          </cell>
          <cell r="J750">
            <v>584220</v>
          </cell>
          <cell r="K750" t="str">
            <v>1624-00-002</v>
          </cell>
        </row>
        <row r="751">
          <cell r="I751">
            <v>6.1</v>
          </cell>
          <cell r="J751">
            <v>667680</v>
          </cell>
          <cell r="K751" t="str">
            <v>1624-00-002</v>
          </cell>
        </row>
        <row r="752">
          <cell r="I752">
            <v>6.1</v>
          </cell>
          <cell r="J752">
            <v>13000</v>
          </cell>
          <cell r="K752" t="str">
            <v>1624-00-002</v>
          </cell>
        </row>
        <row r="753">
          <cell r="I753">
            <v>6.2</v>
          </cell>
          <cell r="J753">
            <v>20540</v>
          </cell>
          <cell r="K753" t="str">
            <v>1624-00-013</v>
          </cell>
        </row>
        <row r="754">
          <cell r="I754">
            <v>6.2</v>
          </cell>
          <cell r="J754">
            <v>34050</v>
          </cell>
          <cell r="K754" t="str">
            <v>1624-00-013</v>
          </cell>
        </row>
        <row r="755">
          <cell r="I755">
            <v>6.2</v>
          </cell>
          <cell r="J755">
            <v>620.84</v>
          </cell>
          <cell r="K755" t="str">
            <v>1624-00-013</v>
          </cell>
        </row>
        <row r="756">
          <cell r="I756">
            <v>6.2</v>
          </cell>
          <cell r="J756">
            <v>21710.799999999999</v>
          </cell>
          <cell r="K756" t="str">
            <v>1624-00-013</v>
          </cell>
        </row>
        <row r="757">
          <cell r="I757">
            <v>6.2</v>
          </cell>
          <cell r="J757">
            <v>683.91</v>
          </cell>
          <cell r="K757" t="str">
            <v>1624-00-013</v>
          </cell>
        </row>
        <row r="758">
          <cell r="I758">
            <v>6.2</v>
          </cell>
          <cell r="J758">
            <v>33000</v>
          </cell>
          <cell r="K758" t="str">
            <v>1624-00-013</v>
          </cell>
        </row>
        <row r="759">
          <cell r="I759">
            <v>6.2</v>
          </cell>
          <cell r="J759">
            <v>39600</v>
          </cell>
          <cell r="K759" t="str">
            <v>1624-00-013</v>
          </cell>
        </row>
        <row r="760">
          <cell r="I760">
            <v>6.2</v>
          </cell>
          <cell r="J760">
            <v>54434.400000000001</v>
          </cell>
          <cell r="K760" t="str">
            <v>1624-00-013</v>
          </cell>
        </row>
        <row r="761">
          <cell r="I761">
            <v>6.2</v>
          </cell>
          <cell r="J761">
            <v>1480</v>
          </cell>
          <cell r="K761" t="str">
            <v>1624-00-013</v>
          </cell>
        </row>
        <row r="762">
          <cell r="I762">
            <v>6.2</v>
          </cell>
          <cell r="J762">
            <v>18919.72</v>
          </cell>
          <cell r="K762" t="str">
            <v>1624-00-013</v>
          </cell>
        </row>
        <row r="763">
          <cell r="I763">
            <v>6.2</v>
          </cell>
          <cell r="J763">
            <v>15250</v>
          </cell>
          <cell r="K763" t="str">
            <v>1624-00-013</v>
          </cell>
        </row>
        <row r="764">
          <cell r="I764">
            <v>6.2</v>
          </cell>
          <cell r="J764">
            <v>16135.06</v>
          </cell>
          <cell r="K764" t="str">
            <v>1624-00-013</v>
          </cell>
        </row>
        <row r="765">
          <cell r="I765">
            <v>6.2</v>
          </cell>
          <cell r="J765">
            <v>12646.88</v>
          </cell>
          <cell r="K765" t="str">
            <v>1624-00-013</v>
          </cell>
        </row>
        <row r="766">
          <cell r="I766">
            <v>6.2</v>
          </cell>
          <cell r="J766">
            <v>20340</v>
          </cell>
          <cell r="K766" t="str">
            <v>1624-00-013</v>
          </cell>
        </row>
        <row r="767">
          <cell r="I767">
            <v>6.2</v>
          </cell>
          <cell r="J767">
            <v>15715.13</v>
          </cell>
          <cell r="K767" t="str">
            <v>1624-00-013</v>
          </cell>
        </row>
        <row r="768">
          <cell r="I768">
            <v>6.2</v>
          </cell>
          <cell r="J768">
            <v>4504.99</v>
          </cell>
          <cell r="K768" t="str">
            <v>1624-00-013</v>
          </cell>
        </row>
        <row r="769">
          <cell r="I769">
            <v>6.2</v>
          </cell>
          <cell r="J769">
            <v>31850</v>
          </cell>
          <cell r="K769" t="str">
            <v>1624-00-013</v>
          </cell>
        </row>
        <row r="770">
          <cell r="I770">
            <v>6.2</v>
          </cell>
          <cell r="J770">
            <v>800</v>
          </cell>
          <cell r="K770" t="str">
            <v>1624-00-013</v>
          </cell>
        </row>
        <row r="771">
          <cell r="I771">
            <v>6.2</v>
          </cell>
          <cell r="J771">
            <v>34530.269999999997</v>
          </cell>
          <cell r="K771" t="str">
            <v>1624-00-013</v>
          </cell>
        </row>
        <row r="772">
          <cell r="I772">
            <v>6.2</v>
          </cell>
          <cell r="J772">
            <v>55200</v>
          </cell>
          <cell r="K772" t="str">
            <v>1624-00-013</v>
          </cell>
        </row>
        <row r="773">
          <cell r="I773">
            <v>6.2</v>
          </cell>
          <cell r="J773">
            <v>1430</v>
          </cell>
          <cell r="K773" t="str">
            <v>1624-00-013</v>
          </cell>
        </row>
        <row r="774">
          <cell r="I774">
            <v>6.2</v>
          </cell>
          <cell r="J774">
            <v>1255</v>
          </cell>
          <cell r="K774" t="str">
            <v>1624-00-013</v>
          </cell>
        </row>
        <row r="775">
          <cell r="I775">
            <v>6.2</v>
          </cell>
          <cell r="J775">
            <v>81640</v>
          </cell>
          <cell r="K775" t="str">
            <v>1624-00-013</v>
          </cell>
        </row>
        <row r="776">
          <cell r="I776">
            <v>6.2</v>
          </cell>
          <cell r="J776">
            <v>3119.54</v>
          </cell>
          <cell r="K776" t="str">
            <v>1624-00-013</v>
          </cell>
        </row>
        <row r="777">
          <cell r="I777">
            <v>6.2</v>
          </cell>
          <cell r="J777">
            <v>20600</v>
          </cell>
          <cell r="K777" t="str">
            <v>1624-00-013</v>
          </cell>
        </row>
        <row r="778">
          <cell r="I778">
            <v>6.2</v>
          </cell>
          <cell r="J778">
            <v>12450.63</v>
          </cell>
          <cell r="K778" t="str">
            <v>1624-00-013</v>
          </cell>
        </row>
        <row r="779">
          <cell r="I779">
            <v>6.2</v>
          </cell>
          <cell r="J779">
            <v>80800</v>
          </cell>
          <cell r="K779" t="str">
            <v>1624-00-013</v>
          </cell>
        </row>
        <row r="780">
          <cell r="I780">
            <v>6.2</v>
          </cell>
          <cell r="J780">
            <v>34309.879999999997</v>
          </cell>
          <cell r="K780" t="str">
            <v>1624-00-013</v>
          </cell>
        </row>
        <row r="781">
          <cell r="I781">
            <v>6.2</v>
          </cell>
          <cell r="J781">
            <v>37208</v>
          </cell>
          <cell r="K781" t="str">
            <v>1624-00-013</v>
          </cell>
        </row>
        <row r="782">
          <cell r="I782">
            <v>6.2</v>
          </cell>
          <cell r="J782">
            <v>45400</v>
          </cell>
          <cell r="K782" t="str">
            <v>1624-00-013</v>
          </cell>
        </row>
        <row r="783">
          <cell r="I783">
            <v>6.2</v>
          </cell>
          <cell r="J783">
            <v>26489.18</v>
          </cell>
          <cell r="K783" t="str">
            <v>1624-00-013</v>
          </cell>
        </row>
        <row r="784">
          <cell r="I784">
            <v>6.2</v>
          </cell>
          <cell r="J784">
            <v>1089</v>
          </cell>
          <cell r="K784" t="str">
            <v>1624-00-013</v>
          </cell>
        </row>
        <row r="785">
          <cell r="I785">
            <v>6.2</v>
          </cell>
          <cell r="J785">
            <v>2062.5</v>
          </cell>
          <cell r="K785" t="str">
            <v>1624-00-013</v>
          </cell>
        </row>
        <row r="786">
          <cell r="I786">
            <v>6.2</v>
          </cell>
          <cell r="J786">
            <v>3521.61</v>
          </cell>
          <cell r="K786" t="str">
            <v>1624-00-013</v>
          </cell>
        </row>
        <row r="787">
          <cell r="I787">
            <v>6.2</v>
          </cell>
          <cell r="J787">
            <v>24109.84</v>
          </cell>
          <cell r="K787" t="str">
            <v>1624-00-013</v>
          </cell>
        </row>
        <row r="788">
          <cell r="I788">
            <v>6.2</v>
          </cell>
          <cell r="J788">
            <v>20500</v>
          </cell>
          <cell r="K788" t="str">
            <v>1624-00-013</v>
          </cell>
        </row>
        <row r="789">
          <cell r="I789">
            <v>6.2</v>
          </cell>
          <cell r="J789">
            <v>12084.81</v>
          </cell>
          <cell r="K789" t="str">
            <v>1624-00-013</v>
          </cell>
        </row>
        <row r="790">
          <cell r="I790">
            <v>6.2</v>
          </cell>
          <cell r="J790">
            <v>8226.14</v>
          </cell>
          <cell r="K790" t="str">
            <v>1624-00-013</v>
          </cell>
        </row>
        <row r="791">
          <cell r="I791">
            <v>6.2</v>
          </cell>
          <cell r="J791">
            <v>288</v>
          </cell>
          <cell r="K791" t="str">
            <v>1624-00-013</v>
          </cell>
        </row>
        <row r="792">
          <cell r="I792">
            <v>6.2</v>
          </cell>
          <cell r="J792">
            <v>896</v>
          </cell>
          <cell r="K792" t="str">
            <v>1624-00-013</v>
          </cell>
        </row>
        <row r="793">
          <cell r="I793">
            <v>6.2</v>
          </cell>
          <cell r="J793">
            <v>16500</v>
          </cell>
          <cell r="K793" t="str">
            <v>1624-00-013</v>
          </cell>
        </row>
        <row r="794">
          <cell r="I794">
            <v>6.2</v>
          </cell>
          <cell r="J794">
            <v>1836.36</v>
          </cell>
          <cell r="K794" t="str">
            <v>1624-00-013</v>
          </cell>
        </row>
        <row r="795">
          <cell r="I795">
            <v>6.2</v>
          </cell>
          <cell r="J795">
            <v>2429</v>
          </cell>
          <cell r="K795" t="str">
            <v>1624-00-013</v>
          </cell>
        </row>
        <row r="796">
          <cell r="I796">
            <v>6.2</v>
          </cell>
          <cell r="J796">
            <v>1820</v>
          </cell>
          <cell r="K796" t="str">
            <v>1624-00-010</v>
          </cell>
        </row>
        <row r="797">
          <cell r="I797">
            <v>6.2</v>
          </cell>
          <cell r="J797">
            <v>1280</v>
          </cell>
          <cell r="K797" t="str">
            <v>1624-00-010</v>
          </cell>
        </row>
        <row r="798">
          <cell r="I798">
            <v>6.2</v>
          </cell>
          <cell r="J798">
            <v>1957</v>
          </cell>
          <cell r="K798" t="str">
            <v>1624-00-010</v>
          </cell>
        </row>
        <row r="799">
          <cell r="I799">
            <v>6.2</v>
          </cell>
          <cell r="J799">
            <v>500</v>
          </cell>
          <cell r="K799" t="str">
            <v>1624-00-013</v>
          </cell>
        </row>
        <row r="800">
          <cell r="I800">
            <v>6.2</v>
          </cell>
          <cell r="J800">
            <v>18240.330000000002</v>
          </cell>
          <cell r="K800" t="str">
            <v>1624-00-013</v>
          </cell>
        </row>
        <row r="801">
          <cell r="I801">
            <v>6.2</v>
          </cell>
          <cell r="J801">
            <v>560</v>
          </cell>
          <cell r="K801" t="str">
            <v>1624-00-013</v>
          </cell>
        </row>
        <row r="802">
          <cell r="I802">
            <v>6.2</v>
          </cell>
          <cell r="J802">
            <v>21600</v>
          </cell>
          <cell r="K802" t="str">
            <v>1624-00-013</v>
          </cell>
        </row>
        <row r="803">
          <cell r="I803">
            <v>6.2</v>
          </cell>
          <cell r="J803">
            <v>1550</v>
          </cell>
          <cell r="K803" t="str">
            <v>1624-00-013</v>
          </cell>
        </row>
        <row r="804">
          <cell r="I804">
            <v>6.2</v>
          </cell>
          <cell r="J804">
            <v>2279.84</v>
          </cell>
          <cell r="K804" t="str">
            <v>1624-00-013</v>
          </cell>
        </row>
        <row r="805">
          <cell r="I805">
            <v>6.2</v>
          </cell>
          <cell r="J805">
            <v>920</v>
          </cell>
          <cell r="K805" t="str">
            <v>1624-00-013</v>
          </cell>
        </row>
        <row r="806">
          <cell r="I806">
            <v>6.2</v>
          </cell>
          <cell r="J806">
            <v>9100</v>
          </cell>
          <cell r="K806" t="str">
            <v>1624-00-013</v>
          </cell>
        </row>
        <row r="807">
          <cell r="I807">
            <v>6.2</v>
          </cell>
          <cell r="J807">
            <v>3574.25</v>
          </cell>
          <cell r="K807" t="str">
            <v>1624-00-013</v>
          </cell>
        </row>
        <row r="808">
          <cell r="I808">
            <v>6.2</v>
          </cell>
          <cell r="J808">
            <v>328</v>
          </cell>
          <cell r="K808" t="str">
            <v>1624-00-013</v>
          </cell>
        </row>
        <row r="809">
          <cell r="I809">
            <v>6.2</v>
          </cell>
          <cell r="J809">
            <v>435</v>
          </cell>
          <cell r="K809" t="str">
            <v>1624-00-013</v>
          </cell>
        </row>
        <row r="810">
          <cell r="I810">
            <v>6.2</v>
          </cell>
          <cell r="J810">
            <v>635</v>
          </cell>
          <cell r="K810" t="str">
            <v>1624-00-013</v>
          </cell>
        </row>
        <row r="811">
          <cell r="I811">
            <v>6.2</v>
          </cell>
          <cell r="J811">
            <v>6.86</v>
          </cell>
          <cell r="K811" t="str">
            <v>1624-00-013</v>
          </cell>
        </row>
        <row r="812">
          <cell r="I812">
            <v>6.2</v>
          </cell>
          <cell r="J812">
            <v>196</v>
          </cell>
          <cell r="K812" t="str">
            <v>1624-00-013</v>
          </cell>
        </row>
        <row r="813">
          <cell r="I813">
            <v>6.2</v>
          </cell>
          <cell r="J813">
            <v>100</v>
          </cell>
          <cell r="K813" t="str">
            <v>1624-00-013</v>
          </cell>
        </row>
        <row r="814">
          <cell r="I814">
            <v>6.2</v>
          </cell>
          <cell r="J814">
            <v>750</v>
          </cell>
          <cell r="K814" t="str">
            <v>1624-00-013</v>
          </cell>
        </row>
        <row r="815">
          <cell r="I815">
            <v>6.2</v>
          </cell>
          <cell r="J815">
            <v>7339.33</v>
          </cell>
          <cell r="K815" t="str">
            <v>1624-00-013</v>
          </cell>
        </row>
        <row r="816">
          <cell r="I816">
            <v>6.2</v>
          </cell>
          <cell r="J816">
            <v>4171.47</v>
          </cell>
          <cell r="K816" t="str">
            <v>1624-00-013</v>
          </cell>
        </row>
        <row r="817">
          <cell r="I817">
            <v>6.2</v>
          </cell>
          <cell r="J817">
            <v>760</v>
          </cell>
          <cell r="K817" t="str">
            <v>1624-00-013</v>
          </cell>
        </row>
        <row r="818">
          <cell r="I818">
            <v>6.2</v>
          </cell>
          <cell r="J818">
            <v>455</v>
          </cell>
          <cell r="K818" t="str">
            <v>1624-00-013</v>
          </cell>
        </row>
        <row r="819">
          <cell r="I819">
            <v>6.2</v>
          </cell>
          <cell r="J819">
            <v>500</v>
          </cell>
          <cell r="K819" t="str">
            <v>1624-00-013</v>
          </cell>
        </row>
        <row r="820">
          <cell r="I820">
            <v>6.2</v>
          </cell>
          <cell r="J820">
            <v>470</v>
          </cell>
          <cell r="K820" t="str">
            <v>1624-00-013</v>
          </cell>
        </row>
        <row r="821">
          <cell r="I821">
            <v>6.2</v>
          </cell>
          <cell r="J821">
            <v>500</v>
          </cell>
          <cell r="K821" t="str">
            <v>1624-00-013</v>
          </cell>
        </row>
        <row r="822">
          <cell r="I822">
            <v>6.2</v>
          </cell>
          <cell r="J822">
            <v>470</v>
          </cell>
          <cell r="K822" t="str">
            <v>1624-00-013</v>
          </cell>
        </row>
        <row r="823">
          <cell r="I823">
            <v>6.2</v>
          </cell>
          <cell r="J823">
            <v>2845</v>
          </cell>
          <cell r="K823" t="str">
            <v>1624-00-013</v>
          </cell>
        </row>
        <row r="824">
          <cell r="I824">
            <v>6.2</v>
          </cell>
          <cell r="J824">
            <v>22950</v>
          </cell>
          <cell r="K824" t="str">
            <v>1624-00-013</v>
          </cell>
        </row>
        <row r="825">
          <cell r="I825">
            <v>6.2</v>
          </cell>
          <cell r="J825">
            <v>1500</v>
          </cell>
          <cell r="K825" t="str">
            <v>1624-00-013</v>
          </cell>
        </row>
        <row r="826">
          <cell r="I826">
            <v>6.2</v>
          </cell>
          <cell r="J826">
            <v>845</v>
          </cell>
          <cell r="K826" t="str">
            <v>1624-00-013</v>
          </cell>
        </row>
        <row r="827">
          <cell r="I827">
            <v>6.2</v>
          </cell>
          <cell r="J827">
            <v>300</v>
          </cell>
          <cell r="K827" t="str">
            <v>1624-00-013</v>
          </cell>
        </row>
        <row r="828">
          <cell r="I828">
            <v>6.2</v>
          </cell>
          <cell r="J828">
            <v>2750</v>
          </cell>
          <cell r="K828" t="str">
            <v>1624-00-013</v>
          </cell>
        </row>
        <row r="829">
          <cell r="I829">
            <v>6.2</v>
          </cell>
          <cell r="J829">
            <v>1093</v>
          </cell>
          <cell r="K829" t="str">
            <v>1624-00-013</v>
          </cell>
        </row>
        <row r="830">
          <cell r="I830">
            <v>6.2</v>
          </cell>
          <cell r="J830">
            <v>202</v>
          </cell>
          <cell r="K830" t="str">
            <v>1624-00-013</v>
          </cell>
        </row>
        <row r="831">
          <cell r="I831">
            <v>6.2</v>
          </cell>
          <cell r="J831">
            <v>1355</v>
          </cell>
          <cell r="K831" t="str">
            <v>1624-00-013</v>
          </cell>
        </row>
        <row r="832">
          <cell r="I832">
            <v>6.2</v>
          </cell>
          <cell r="J832">
            <v>645</v>
          </cell>
          <cell r="K832" t="str">
            <v>1624-00-013</v>
          </cell>
        </row>
        <row r="833">
          <cell r="I833">
            <v>6.2</v>
          </cell>
          <cell r="J833">
            <v>995</v>
          </cell>
          <cell r="K833" t="str">
            <v>1624-00-013</v>
          </cell>
        </row>
        <row r="834">
          <cell r="I834">
            <v>6.2</v>
          </cell>
          <cell r="J834">
            <v>10000</v>
          </cell>
          <cell r="K834" t="str">
            <v>1624-00-013</v>
          </cell>
        </row>
        <row r="835">
          <cell r="I835">
            <v>6.2</v>
          </cell>
          <cell r="J835">
            <v>29698.080000000002</v>
          </cell>
          <cell r="K835" t="str">
            <v>1624-00-013</v>
          </cell>
        </row>
        <row r="836">
          <cell r="I836">
            <v>6.2</v>
          </cell>
          <cell r="J836">
            <v>-4403.5</v>
          </cell>
          <cell r="K836" t="str">
            <v>1624-00-013</v>
          </cell>
        </row>
        <row r="837">
          <cell r="I837">
            <v>6.2</v>
          </cell>
          <cell r="J837">
            <v>550</v>
          </cell>
          <cell r="K837" t="str">
            <v>1624-00-013</v>
          </cell>
        </row>
        <row r="838">
          <cell r="I838">
            <v>6.2</v>
          </cell>
          <cell r="J838">
            <v>381.2</v>
          </cell>
          <cell r="K838" t="str">
            <v>1624-00-014</v>
          </cell>
        </row>
        <row r="839">
          <cell r="I839">
            <v>6.2</v>
          </cell>
          <cell r="J839">
            <v>13812.68</v>
          </cell>
          <cell r="K839" t="str">
            <v>1624-00-014</v>
          </cell>
        </row>
        <row r="840">
          <cell r="I840">
            <v>6.2</v>
          </cell>
          <cell r="J840">
            <v>440</v>
          </cell>
          <cell r="K840" t="str">
            <v>1624-00-013</v>
          </cell>
        </row>
        <row r="841">
          <cell r="I841">
            <v>6.2</v>
          </cell>
          <cell r="J841">
            <v>1990</v>
          </cell>
          <cell r="K841" t="str">
            <v>1624-00-013</v>
          </cell>
        </row>
        <row r="842">
          <cell r="I842">
            <v>6.3</v>
          </cell>
          <cell r="J842">
            <v>2033.86</v>
          </cell>
          <cell r="K842" t="str">
            <v>1624-00-013</v>
          </cell>
        </row>
        <row r="843">
          <cell r="I843">
            <v>6.3</v>
          </cell>
          <cell r="J843">
            <v>1369.53</v>
          </cell>
          <cell r="K843" t="str">
            <v>1624-00-013</v>
          </cell>
        </row>
        <row r="844">
          <cell r="I844">
            <v>6.3</v>
          </cell>
          <cell r="J844">
            <v>570.26</v>
          </cell>
          <cell r="K844" t="str">
            <v>1624-00-013</v>
          </cell>
        </row>
        <row r="845">
          <cell r="I845">
            <v>6.3</v>
          </cell>
          <cell r="J845">
            <v>1415</v>
          </cell>
          <cell r="K845" t="str">
            <v>1624-00-013</v>
          </cell>
        </row>
        <row r="846">
          <cell r="I846">
            <v>6.3</v>
          </cell>
          <cell r="J846">
            <v>5920.31</v>
          </cell>
          <cell r="K846" t="str">
            <v>1624-00-013</v>
          </cell>
        </row>
        <row r="847">
          <cell r="I847">
            <v>6.3</v>
          </cell>
          <cell r="J847">
            <v>982</v>
          </cell>
          <cell r="K847" t="str">
            <v>1624-00-013</v>
          </cell>
        </row>
        <row r="848">
          <cell r="I848">
            <v>6.3</v>
          </cell>
          <cell r="J848">
            <v>2172</v>
          </cell>
          <cell r="K848" t="str">
            <v>1624-00-013</v>
          </cell>
        </row>
        <row r="849">
          <cell r="I849">
            <v>6.3</v>
          </cell>
          <cell r="J849">
            <v>1689</v>
          </cell>
          <cell r="K849" t="str">
            <v>1624-00-013</v>
          </cell>
        </row>
        <row r="850">
          <cell r="I850">
            <v>6.3</v>
          </cell>
          <cell r="J850">
            <v>685</v>
          </cell>
          <cell r="K850" t="str">
            <v>1624-00-013</v>
          </cell>
        </row>
        <row r="851">
          <cell r="I851">
            <v>6.3</v>
          </cell>
          <cell r="J851">
            <v>880</v>
          </cell>
          <cell r="K851" t="str">
            <v>1624-00-013</v>
          </cell>
        </row>
        <row r="852">
          <cell r="I852">
            <v>6.3</v>
          </cell>
          <cell r="J852">
            <v>2090</v>
          </cell>
          <cell r="K852" t="str">
            <v>1624-00-013</v>
          </cell>
        </row>
        <row r="853">
          <cell r="I853">
            <v>6.3</v>
          </cell>
          <cell r="J853">
            <v>3015</v>
          </cell>
          <cell r="K853" t="str">
            <v>1624-00-013</v>
          </cell>
        </row>
        <row r="854">
          <cell r="I854">
            <v>6.3</v>
          </cell>
          <cell r="J854">
            <v>8105</v>
          </cell>
          <cell r="K854" t="str">
            <v>1624-00-013</v>
          </cell>
        </row>
        <row r="855">
          <cell r="I855">
            <v>6.3</v>
          </cell>
          <cell r="J855">
            <v>2225</v>
          </cell>
          <cell r="K855" t="str">
            <v>1624-00-013</v>
          </cell>
        </row>
        <row r="856">
          <cell r="I856">
            <v>6.3</v>
          </cell>
          <cell r="J856">
            <v>450</v>
          </cell>
          <cell r="K856" t="str">
            <v>1624-00-013</v>
          </cell>
        </row>
        <row r="857">
          <cell r="I857">
            <v>6.3</v>
          </cell>
          <cell r="J857">
            <v>510</v>
          </cell>
          <cell r="K857" t="str">
            <v>1624-00-013</v>
          </cell>
        </row>
        <row r="858">
          <cell r="I858">
            <v>6.3</v>
          </cell>
          <cell r="J858">
            <v>980</v>
          </cell>
          <cell r="K858" t="str">
            <v>1624-00-013</v>
          </cell>
        </row>
        <row r="859">
          <cell r="I859">
            <v>6.3</v>
          </cell>
          <cell r="J859">
            <v>795</v>
          </cell>
          <cell r="K859" t="str">
            <v>1624-00-013</v>
          </cell>
        </row>
        <row r="860">
          <cell r="I860">
            <v>6.3</v>
          </cell>
          <cell r="J860">
            <v>270</v>
          </cell>
          <cell r="K860" t="str">
            <v>1624-00-013</v>
          </cell>
        </row>
        <row r="861">
          <cell r="I861">
            <v>6.3</v>
          </cell>
          <cell r="J861">
            <v>230</v>
          </cell>
          <cell r="K861" t="str">
            <v>1624-00-013</v>
          </cell>
        </row>
        <row r="862">
          <cell r="I862">
            <v>6.3</v>
          </cell>
          <cell r="J862">
            <v>896</v>
          </cell>
          <cell r="K862" t="str">
            <v>1624-00-013</v>
          </cell>
        </row>
        <row r="863">
          <cell r="I863">
            <v>6.3</v>
          </cell>
          <cell r="J863">
            <v>1487.28</v>
          </cell>
          <cell r="K863" t="str">
            <v>1624-00-013</v>
          </cell>
        </row>
        <row r="864">
          <cell r="I864">
            <v>6.3</v>
          </cell>
          <cell r="J864">
            <v>1687</v>
          </cell>
          <cell r="K864" t="str">
            <v>1624-00-013</v>
          </cell>
        </row>
        <row r="865">
          <cell r="I865">
            <v>6.3</v>
          </cell>
          <cell r="J865">
            <v>6.87</v>
          </cell>
          <cell r="K865" t="str">
            <v>1624-00-013</v>
          </cell>
        </row>
        <row r="866">
          <cell r="I866">
            <v>6.3</v>
          </cell>
          <cell r="J866">
            <v>2595</v>
          </cell>
          <cell r="K866" t="str">
            <v>1624-00-013</v>
          </cell>
        </row>
        <row r="867">
          <cell r="I867">
            <v>6.3</v>
          </cell>
          <cell r="J867">
            <v>786</v>
          </cell>
          <cell r="K867" t="str">
            <v>1624-00-013</v>
          </cell>
        </row>
        <row r="868">
          <cell r="I868">
            <v>6.3</v>
          </cell>
          <cell r="J868">
            <v>196.26</v>
          </cell>
          <cell r="K868" t="str">
            <v>1624-00-013</v>
          </cell>
        </row>
        <row r="869">
          <cell r="I869">
            <v>6.3</v>
          </cell>
          <cell r="J869">
            <v>1000</v>
          </cell>
          <cell r="K869" t="str">
            <v>1624-00-013</v>
          </cell>
        </row>
        <row r="870">
          <cell r="I870">
            <v>6.3</v>
          </cell>
          <cell r="J870">
            <v>240</v>
          </cell>
          <cell r="K870" t="str">
            <v>1624-00-013</v>
          </cell>
        </row>
        <row r="871">
          <cell r="I871">
            <v>6.3</v>
          </cell>
          <cell r="J871">
            <v>2080</v>
          </cell>
          <cell r="K871" t="str">
            <v>1624-00-013</v>
          </cell>
        </row>
        <row r="872">
          <cell r="I872">
            <v>6.3</v>
          </cell>
          <cell r="J872">
            <v>614.17999999999995</v>
          </cell>
          <cell r="K872" t="str">
            <v>1624-00-013</v>
          </cell>
        </row>
        <row r="873">
          <cell r="I873">
            <v>6.3</v>
          </cell>
          <cell r="J873">
            <v>8203.0499999999993</v>
          </cell>
          <cell r="K873" t="str">
            <v>1624-00-013</v>
          </cell>
        </row>
        <row r="874">
          <cell r="I874">
            <v>6.3</v>
          </cell>
          <cell r="J874">
            <v>1917.06</v>
          </cell>
          <cell r="K874" t="str">
            <v>1624-00-013</v>
          </cell>
        </row>
        <row r="875">
          <cell r="I875">
            <v>6.3</v>
          </cell>
          <cell r="J875">
            <v>700</v>
          </cell>
          <cell r="K875" t="str">
            <v>1624-00-013</v>
          </cell>
        </row>
        <row r="876">
          <cell r="I876">
            <v>6.3</v>
          </cell>
          <cell r="J876">
            <v>3289.72</v>
          </cell>
          <cell r="K876" t="str">
            <v>1624-00-013</v>
          </cell>
        </row>
        <row r="877">
          <cell r="I877">
            <v>6.3</v>
          </cell>
          <cell r="J877">
            <v>1170</v>
          </cell>
          <cell r="K877" t="str">
            <v>1624-00-013</v>
          </cell>
        </row>
        <row r="878">
          <cell r="I878">
            <v>6.3</v>
          </cell>
          <cell r="J878">
            <v>4403.5</v>
          </cell>
          <cell r="K878" t="str">
            <v>1624-00-013</v>
          </cell>
        </row>
        <row r="879">
          <cell r="I879">
            <v>6.3</v>
          </cell>
          <cell r="J879">
            <v>2442</v>
          </cell>
          <cell r="K879" t="str">
            <v>1624-00-013</v>
          </cell>
        </row>
        <row r="880">
          <cell r="I880">
            <v>6.3</v>
          </cell>
          <cell r="J880">
            <v>757</v>
          </cell>
          <cell r="K880" t="str">
            <v>1624-00-013</v>
          </cell>
        </row>
        <row r="881">
          <cell r="I881">
            <v>6.3</v>
          </cell>
          <cell r="J881">
            <v>1866</v>
          </cell>
          <cell r="K881" t="str">
            <v>1624-00-013</v>
          </cell>
        </row>
        <row r="882">
          <cell r="I882">
            <v>6.3</v>
          </cell>
          <cell r="J882">
            <v>1450</v>
          </cell>
          <cell r="K882" t="str">
            <v>1624-00-013</v>
          </cell>
        </row>
        <row r="883">
          <cell r="I883">
            <v>6.3</v>
          </cell>
          <cell r="J883">
            <v>7687.5</v>
          </cell>
          <cell r="K883" t="str">
            <v>1624-00-013</v>
          </cell>
        </row>
        <row r="884">
          <cell r="I884">
            <v>6.4</v>
          </cell>
          <cell r="J884">
            <v>1687</v>
          </cell>
          <cell r="K884" t="str">
            <v>1624-00-013</v>
          </cell>
        </row>
        <row r="885">
          <cell r="I885">
            <v>6.4</v>
          </cell>
          <cell r="J885">
            <v>1800</v>
          </cell>
          <cell r="K885" t="str">
            <v>1624-00-013</v>
          </cell>
        </row>
        <row r="886">
          <cell r="I886">
            <v>6.4</v>
          </cell>
          <cell r="J886">
            <v>715</v>
          </cell>
          <cell r="K886" t="str">
            <v>1624-00-013</v>
          </cell>
        </row>
        <row r="887">
          <cell r="I887">
            <v>6.4</v>
          </cell>
          <cell r="J887">
            <v>4040</v>
          </cell>
          <cell r="K887" t="str">
            <v>1624-00-013</v>
          </cell>
        </row>
        <row r="888">
          <cell r="I888">
            <v>6.4</v>
          </cell>
          <cell r="J888">
            <v>715</v>
          </cell>
          <cell r="K888" t="str">
            <v>1624-00-013</v>
          </cell>
        </row>
        <row r="889">
          <cell r="I889">
            <v>6.4</v>
          </cell>
          <cell r="J889">
            <v>3055</v>
          </cell>
          <cell r="K889" t="str">
            <v>1624-00-013</v>
          </cell>
        </row>
        <row r="890">
          <cell r="I890">
            <v>6.5</v>
          </cell>
          <cell r="J890">
            <v>1450.93</v>
          </cell>
          <cell r="K890" t="str">
            <v>1624-00-013</v>
          </cell>
        </row>
        <row r="891">
          <cell r="I891">
            <v>6.5</v>
          </cell>
          <cell r="J891">
            <v>83</v>
          </cell>
          <cell r="K891" t="str">
            <v>1624-00-013</v>
          </cell>
        </row>
        <row r="892">
          <cell r="I892">
            <v>6.5</v>
          </cell>
          <cell r="J892">
            <v>285.66000000000003</v>
          </cell>
          <cell r="K892" t="str">
            <v>1624-00-013</v>
          </cell>
        </row>
        <row r="893">
          <cell r="I893">
            <v>6.5</v>
          </cell>
          <cell r="J893">
            <v>309</v>
          </cell>
          <cell r="K893" t="str">
            <v>1624-00-013</v>
          </cell>
        </row>
        <row r="894">
          <cell r="I894">
            <v>6.5</v>
          </cell>
          <cell r="J894">
            <v>375.31</v>
          </cell>
          <cell r="K894" t="str">
            <v>1624-00-013</v>
          </cell>
        </row>
        <row r="895">
          <cell r="I895">
            <v>6.5</v>
          </cell>
          <cell r="J895">
            <v>90</v>
          </cell>
          <cell r="K895" t="str">
            <v>1624-00-013</v>
          </cell>
        </row>
        <row r="896">
          <cell r="I896">
            <v>6.5</v>
          </cell>
          <cell r="J896">
            <v>1626.17</v>
          </cell>
          <cell r="K896" t="str">
            <v>1624-00-013</v>
          </cell>
        </row>
        <row r="897">
          <cell r="I897">
            <v>6.5</v>
          </cell>
          <cell r="J897">
            <v>50.3</v>
          </cell>
          <cell r="K897" t="str">
            <v>1624-00-013</v>
          </cell>
        </row>
        <row r="898">
          <cell r="I898">
            <v>6.5</v>
          </cell>
          <cell r="J898">
            <v>1449</v>
          </cell>
          <cell r="K898" t="str">
            <v>1624-00-013</v>
          </cell>
        </row>
        <row r="899">
          <cell r="I899">
            <v>6.5</v>
          </cell>
          <cell r="J899">
            <v>4864.5</v>
          </cell>
          <cell r="K899" t="str">
            <v>1624-00-013</v>
          </cell>
        </row>
        <row r="900">
          <cell r="I900">
            <v>6.5</v>
          </cell>
          <cell r="J900">
            <v>2898</v>
          </cell>
          <cell r="K900" t="str">
            <v>1624-00-013</v>
          </cell>
        </row>
        <row r="901">
          <cell r="I901">
            <v>6.5</v>
          </cell>
          <cell r="J901">
            <v>1086</v>
          </cell>
          <cell r="K901" t="str">
            <v>1624-00-013</v>
          </cell>
        </row>
        <row r="902">
          <cell r="I902">
            <v>6.5</v>
          </cell>
          <cell r="J902">
            <v>247.63</v>
          </cell>
          <cell r="K902" t="str">
            <v>1624-00-013</v>
          </cell>
        </row>
        <row r="903">
          <cell r="I903">
            <v>6.5</v>
          </cell>
          <cell r="J903">
            <v>1190.25</v>
          </cell>
          <cell r="K903" t="str">
            <v>1624-00-013</v>
          </cell>
        </row>
        <row r="904">
          <cell r="I904">
            <v>6.5</v>
          </cell>
          <cell r="J904">
            <v>285.66000000000003</v>
          </cell>
          <cell r="K904" t="str">
            <v>1624-00-013</v>
          </cell>
        </row>
        <row r="905">
          <cell r="I905">
            <v>6.5</v>
          </cell>
          <cell r="J905">
            <v>2411.5500000000002</v>
          </cell>
          <cell r="K905" t="str">
            <v>1624-00-013</v>
          </cell>
        </row>
        <row r="906">
          <cell r="I906">
            <v>6.5</v>
          </cell>
          <cell r="J906">
            <v>1120</v>
          </cell>
          <cell r="K906" t="str">
            <v>1624-00-013</v>
          </cell>
        </row>
        <row r="907">
          <cell r="I907">
            <v>6.5</v>
          </cell>
          <cell r="J907">
            <v>1642.45</v>
          </cell>
          <cell r="K907" t="str">
            <v>1624-00-013</v>
          </cell>
        </row>
        <row r="908">
          <cell r="I908">
            <v>6.5</v>
          </cell>
          <cell r="J908">
            <v>14.28</v>
          </cell>
          <cell r="K908" t="str">
            <v>1624-00-013</v>
          </cell>
        </row>
        <row r="909">
          <cell r="I909">
            <v>6.5</v>
          </cell>
          <cell r="J909">
            <v>2525.4</v>
          </cell>
          <cell r="K909" t="str">
            <v>1624-00-013</v>
          </cell>
        </row>
        <row r="910">
          <cell r="I910">
            <v>6.5</v>
          </cell>
          <cell r="J910">
            <v>172.9</v>
          </cell>
          <cell r="K910" t="str">
            <v>1624-00-013</v>
          </cell>
        </row>
        <row r="911">
          <cell r="I911">
            <v>6.5</v>
          </cell>
          <cell r="J911">
            <v>12150.9</v>
          </cell>
          <cell r="K911" t="str">
            <v>1624-00-013</v>
          </cell>
        </row>
        <row r="912">
          <cell r="I912">
            <v>6.5</v>
          </cell>
          <cell r="J912">
            <v>4007.56</v>
          </cell>
          <cell r="K912" t="str">
            <v>1624-00-013</v>
          </cell>
        </row>
        <row r="913">
          <cell r="I913">
            <v>6.5</v>
          </cell>
          <cell r="J913">
            <v>180</v>
          </cell>
          <cell r="K913" t="str">
            <v>1624-00-013</v>
          </cell>
        </row>
        <row r="914">
          <cell r="I914">
            <v>6.5</v>
          </cell>
          <cell r="J914">
            <v>2849.79</v>
          </cell>
          <cell r="K914" t="str">
            <v>1624-00-013</v>
          </cell>
        </row>
        <row r="915">
          <cell r="I915">
            <v>6.5</v>
          </cell>
          <cell r="J915">
            <v>662.4</v>
          </cell>
          <cell r="K915" t="str">
            <v>1624-00-013</v>
          </cell>
        </row>
        <row r="916">
          <cell r="I916">
            <v>6.5</v>
          </cell>
          <cell r="J916">
            <v>5278.5</v>
          </cell>
          <cell r="K916" t="str">
            <v>1624-00-013</v>
          </cell>
        </row>
        <row r="917">
          <cell r="I917">
            <v>6.5</v>
          </cell>
          <cell r="J917">
            <v>1614.6</v>
          </cell>
          <cell r="K917" t="str">
            <v>1624-00-013</v>
          </cell>
        </row>
        <row r="918">
          <cell r="I918">
            <v>6.5</v>
          </cell>
          <cell r="J918">
            <v>316.70999999999998</v>
          </cell>
          <cell r="K918" t="str">
            <v>1624-00-013</v>
          </cell>
        </row>
        <row r="919">
          <cell r="I919">
            <v>6.5</v>
          </cell>
          <cell r="J919">
            <v>931.5</v>
          </cell>
          <cell r="K919" t="str">
            <v>1624-00-013</v>
          </cell>
        </row>
        <row r="920">
          <cell r="I920">
            <v>6.5</v>
          </cell>
          <cell r="J920">
            <v>1853.68</v>
          </cell>
          <cell r="K920" t="str">
            <v>1624-00-013</v>
          </cell>
        </row>
        <row r="921">
          <cell r="I921">
            <v>6.5</v>
          </cell>
          <cell r="J921">
            <v>3136.05</v>
          </cell>
          <cell r="K921" t="str">
            <v>1624-00-013</v>
          </cell>
        </row>
        <row r="922">
          <cell r="I922">
            <v>6.5</v>
          </cell>
          <cell r="J922">
            <v>513.36</v>
          </cell>
          <cell r="K922" t="str">
            <v>1624-00-013</v>
          </cell>
        </row>
        <row r="923">
          <cell r="I923">
            <v>6.5</v>
          </cell>
          <cell r="J923">
            <v>2025.49</v>
          </cell>
          <cell r="K923" t="str">
            <v>1624-00-013</v>
          </cell>
        </row>
        <row r="924">
          <cell r="I924">
            <v>6.5</v>
          </cell>
          <cell r="J924">
            <v>9335.7000000000007</v>
          </cell>
          <cell r="K924" t="str">
            <v>1624-00-013</v>
          </cell>
        </row>
        <row r="925">
          <cell r="I925">
            <v>6.5</v>
          </cell>
          <cell r="J925">
            <v>77.62</v>
          </cell>
          <cell r="K925" t="str">
            <v>1624-00-013</v>
          </cell>
        </row>
        <row r="926">
          <cell r="I926">
            <v>6.5</v>
          </cell>
          <cell r="J926">
            <v>807.3</v>
          </cell>
          <cell r="K926" t="str">
            <v>1624-00-013</v>
          </cell>
        </row>
        <row r="927">
          <cell r="I927">
            <v>6.5</v>
          </cell>
          <cell r="J927">
            <v>2307.0100000000002</v>
          </cell>
          <cell r="K927" t="str">
            <v>1624-00-013</v>
          </cell>
        </row>
        <row r="928">
          <cell r="I928">
            <v>6.5</v>
          </cell>
          <cell r="J928">
            <v>375.7</v>
          </cell>
          <cell r="K928" t="str">
            <v>1624-00-013</v>
          </cell>
        </row>
        <row r="929">
          <cell r="I929">
            <v>6.5</v>
          </cell>
          <cell r="J929">
            <v>1324.8</v>
          </cell>
          <cell r="K929" t="str">
            <v>1624-00-013</v>
          </cell>
        </row>
        <row r="930">
          <cell r="I930">
            <v>6.5</v>
          </cell>
          <cell r="J930">
            <v>18660.8</v>
          </cell>
          <cell r="K930" t="str">
            <v>1624-00-013</v>
          </cell>
        </row>
        <row r="931">
          <cell r="I931">
            <v>6.5</v>
          </cell>
          <cell r="J931">
            <v>515.08000000000004</v>
          </cell>
          <cell r="K931" t="str">
            <v>1624-00-013</v>
          </cell>
        </row>
        <row r="932">
          <cell r="I932">
            <v>6.5</v>
          </cell>
          <cell r="J932">
            <v>560</v>
          </cell>
          <cell r="K932" t="str">
            <v>1624-00-003</v>
          </cell>
        </row>
        <row r="933">
          <cell r="I933">
            <v>6.5</v>
          </cell>
          <cell r="J933">
            <v>8000</v>
          </cell>
          <cell r="K933" t="str">
            <v>1624-00-003</v>
          </cell>
        </row>
        <row r="934">
          <cell r="I934">
            <v>6.5</v>
          </cell>
          <cell r="J934">
            <v>19.600000000000001</v>
          </cell>
          <cell r="K934" t="str">
            <v>1624-00-013</v>
          </cell>
        </row>
        <row r="935">
          <cell r="I935">
            <v>6.5</v>
          </cell>
          <cell r="J935">
            <v>560</v>
          </cell>
          <cell r="K935" t="str">
            <v>1624-00-013</v>
          </cell>
        </row>
        <row r="936">
          <cell r="I936">
            <v>6.5</v>
          </cell>
          <cell r="J936">
            <v>25.2</v>
          </cell>
          <cell r="K936" t="str">
            <v>1624-00-013</v>
          </cell>
        </row>
        <row r="937">
          <cell r="I937">
            <v>6.5</v>
          </cell>
          <cell r="J937">
            <v>720</v>
          </cell>
          <cell r="K937" t="str">
            <v>1624-00-013</v>
          </cell>
        </row>
        <row r="938">
          <cell r="I938">
            <v>6.5</v>
          </cell>
          <cell r="J938">
            <v>16.100000000000001</v>
          </cell>
          <cell r="K938" t="str">
            <v>1624-00-013</v>
          </cell>
        </row>
        <row r="939">
          <cell r="I939">
            <v>6.5</v>
          </cell>
          <cell r="J939">
            <v>460</v>
          </cell>
          <cell r="K939" t="str">
            <v>1624-00-013</v>
          </cell>
        </row>
        <row r="940">
          <cell r="I940">
            <v>6.5</v>
          </cell>
          <cell r="J940">
            <v>15.4</v>
          </cell>
          <cell r="K940" t="str">
            <v>1624-00-013</v>
          </cell>
        </row>
        <row r="941">
          <cell r="I941">
            <v>6.5</v>
          </cell>
          <cell r="J941">
            <v>440</v>
          </cell>
          <cell r="K941" t="str">
            <v>1624-00-013</v>
          </cell>
        </row>
        <row r="942">
          <cell r="I942">
            <v>6.5</v>
          </cell>
          <cell r="J942">
            <v>31.5</v>
          </cell>
          <cell r="K942" t="str">
            <v>1624-00-013</v>
          </cell>
        </row>
        <row r="943">
          <cell r="I943">
            <v>6.5</v>
          </cell>
          <cell r="J943">
            <v>900</v>
          </cell>
          <cell r="K943" t="str">
            <v>1624-00-013</v>
          </cell>
        </row>
        <row r="944">
          <cell r="I944">
            <v>6.5</v>
          </cell>
          <cell r="J944">
            <v>2336.6</v>
          </cell>
          <cell r="K944" t="str">
            <v>1624-00-013</v>
          </cell>
        </row>
        <row r="945">
          <cell r="I945">
            <v>6.5</v>
          </cell>
          <cell r="J945">
            <v>33380</v>
          </cell>
          <cell r="K945" t="str">
            <v>1624-00-013</v>
          </cell>
        </row>
        <row r="946">
          <cell r="I946">
            <v>6.5</v>
          </cell>
          <cell r="J946">
            <v>600</v>
          </cell>
          <cell r="K946" t="str">
            <v>1624-00-006</v>
          </cell>
        </row>
        <row r="947">
          <cell r="I947">
            <v>6.5</v>
          </cell>
          <cell r="J947">
            <v>21.42</v>
          </cell>
          <cell r="K947" t="str">
            <v>1624-00-013</v>
          </cell>
        </row>
        <row r="948">
          <cell r="I948">
            <v>6.5</v>
          </cell>
          <cell r="J948">
            <v>612</v>
          </cell>
          <cell r="K948" t="str">
            <v>1624-00-013</v>
          </cell>
        </row>
        <row r="949">
          <cell r="I949">
            <v>6.5</v>
          </cell>
          <cell r="J949">
            <v>9.83</v>
          </cell>
          <cell r="K949" t="str">
            <v>1624-00-013</v>
          </cell>
        </row>
        <row r="950">
          <cell r="I950">
            <v>6.5</v>
          </cell>
          <cell r="J950">
            <v>360</v>
          </cell>
          <cell r="K950" t="str">
            <v>1624-00-013</v>
          </cell>
        </row>
        <row r="951">
          <cell r="I951">
            <v>6.5</v>
          </cell>
          <cell r="J951">
            <v>8.82</v>
          </cell>
          <cell r="K951" t="str">
            <v>1624-00-013</v>
          </cell>
        </row>
        <row r="952">
          <cell r="I952">
            <v>6.5</v>
          </cell>
          <cell r="J952">
            <v>323</v>
          </cell>
          <cell r="K952" t="str">
            <v>1624-00-013</v>
          </cell>
        </row>
        <row r="953">
          <cell r="I953">
            <v>6.5</v>
          </cell>
          <cell r="J953">
            <v>68.25</v>
          </cell>
          <cell r="K953" t="str">
            <v>1624-00-013</v>
          </cell>
        </row>
        <row r="954">
          <cell r="I954">
            <v>6.5</v>
          </cell>
          <cell r="J954">
            <v>1950</v>
          </cell>
          <cell r="K954" t="str">
            <v>1624-00-013</v>
          </cell>
        </row>
        <row r="955">
          <cell r="I955">
            <v>6.5</v>
          </cell>
          <cell r="J955">
            <v>140</v>
          </cell>
          <cell r="K955" t="str">
            <v>1624-00-013</v>
          </cell>
        </row>
        <row r="956">
          <cell r="I956">
            <v>6.5</v>
          </cell>
          <cell r="J956">
            <v>8.19</v>
          </cell>
          <cell r="K956" t="str">
            <v>1624-00-013</v>
          </cell>
        </row>
        <row r="957">
          <cell r="I957">
            <v>6.5</v>
          </cell>
          <cell r="J957">
            <v>300</v>
          </cell>
          <cell r="K957" t="str">
            <v>1624-00-013</v>
          </cell>
        </row>
        <row r="958">
          <cell r="I958">
            <v>6.5</v>
          </cell>
          <cell r="J958">
            <v>8.19</v>
          </cell>
          <cell r="K958" t="str">
            <v>1624-00-013</v>
          </cell>
        </row>
        <row r="959">
          <cell r="I959">
            <v>6.5</v>
          </cell>
          <cell r="J959">
            <v>300</v>
          </cell>
          <cell r="K959" t="str">
            <v>1624-00-013</v>
          </cell>
        </row>
        <row r="960">
          <cell r="I960">
            <v>6.5</v>
          </cell>
          <cell r="J960">
            <v>819</v>
          </cell>
          <cell r="K960" t="str">
            <v>1624-00-013</v>
          </cell>
        </row>
        <row r="961">
          <cell r="I961">
            <v>6.5</v>
          </cell>
          <cell r="J961">
            <v>57.33</v>
          </cell>
          <cell r="K961" t="str">
            <v>1624-00-013</v>
          </cell>
        </row>
        <row r="962">
          <cell r="I962">
            <v>6.5</v>
          </cell>
          <cell r="J962">
            <v>270</v>
          </cell>
          <cell r="K962" t="str">
            <v>1624-00-013</v>
          </cell>
        </row>
        <row r="963">
          <cell r="I963">
            <v>6.5</v>
          </cell>
          <cell r="J963">
            <v>-0.31</v>
          </cell>
          <cell r="K963" t="str">
            <v>1624-00-013</v>
          </cell>
        </row>
        <row r="964">
          <cell r="I964">
            <v>6.5</v>
          </cell>
          <cell r="J964">
            <v>20.94</v>
          </cell>
          <cell r="K964" t="str">
            <v>1624-00-013</v>
          </cell>
        </row>
        <row r="965">
          <cell r="I965">
            <v>6.5</v>
          </cell>
          <cell r="J965">
            <v>767</v>
          </cell>
          <cell r="K965" t="str">
            <v>1624-00-013</v>
          </cell>
        </row>
        <row r="966">
          <cell r="I966">
            <v>6.5</v>
          </cell>
          <cell r="J966">
            <v>7.37</v>
          </cell>
          <cell r="K966" t="str">
            <v>1624-00-013</v>
          </cell>
        </row>
        <row r="967">
          <cell r="I967">
            <v>6.5</v>
          </cell>
          <cell r="J967">
            <v>270</v>
          </cell>
          <cell r="K967" t="str">
            <v>1624-00-013</v>
          </cell>
        </row>
        <row r="968">
          <cell r="I968">
            <v>6.5</v>
          </cell>
          <cell r="J968">
            <v>544</v>
          </cell>
          <cell r="K968" t="str">
            <v>1624-00-013</v>
          </cell>
        </row>
        <row r="969">
          <cell r="I969">
            <v>6.5</v>
          </cell>
          <cell r="J969">
            <v>948.6</v>
          </cell>
          <cell r="K969" t="str">
            <v>1624-00-013</v>
          </cell>
        </row>
        <row r="970">
          <cell r="I970">
            <v>6.5</v>
          </cell>
          <cell r="J970">
            <v>3993</v>
          </cell>
          <cell r="K970" t="str">
            <v>1624-00-013</v>
          </cell>
        </row>
        <row r="971">
          <cell r="I971">
            <v>6.5</v>
          </cell>
          <cell r="J971">
            <v>13551.4</v>
          </cell>
          <cell r="K971" t="str">
            <v>1624-00-013</v>
          </cell>
        </row>
        <row r="972">
          <cell r="I972">
            <v>6.6</v>
          </cell>
          <cell r="J972">
            <v>220</v>
          </cell>
          <cell r="K972" t="str">
            <v>1624-00-013</v>
          </cell>
        </row>
        <row r="973">
          <cell r="I973">
            <v>6.6</v>
          </cell>
          <cell r="J973">
            <v>240</v>
          </cell>
          <cell r="K973" t="str">
            <v>1624-00-013</v>
          </cell>
        </row>
        <row r="974">
          <cell r="I974">
            <v>6.6</v>
          </cell>
          <cell r="J974">
            <v>2892.2</v>
          </cell>
          <cell r="K974" t="str">
            <v>1624-00-013</v>
          </cell>
        </row>
        <row r="975">
          <cell r="I975">
            <v>6.6</v>
          </cell>
          <cell r="J975">
            <v>89.96</v>
          </cell>
          <cell r="K975" t="str">
            <v>1624-00-013</v>
          </cell>
        </row>
        <row r="976">
          <cell r="I976">
            <v>6.6</v>
          </cell>
          <cell r="J976">
            <v>251.5</v>
          </cell>
          <cell r="K976" t="str">
            <v>1624-00-013</v>
          </cell>
        </row>
        <row r="977">
          <cell r="I977">
            <v>6.6</v>
          </cell>
          <cell r="J977">
            <v>533.02</v>
          </cell>
          <cell r="K977" t="str">
            <v>1624-00-013</v>
          </cell>
        </row>
        <row r="978">
          <cell r="I978">
            <v>6.6</v>
          </cell>
          <cell r="J978">
            <v>2850</v>
          </cell>
          <cell r="K978" t="str">
            <v>1624-00-013</v>
          </cell>
        </row>
        <row r="979">
          <cell r="I979">
            <v>6.6</v>
          </cell>
          <cell r="J979">
            <v>84</v>
          </cell>
          <cell r="K979" t="str">
            <v>1624-00-013</v>
          </cell>
        </row>
        <row r="980">
          <cell r="I980">
            <v>6.6</v>
          </cell>
          <cell r="J980">
            <v>535</v>
          </cell>
          <cell r="K980" t="str">
            <v>1624-00-013</v>
          </cell>
        </row>
        <row r="981">
          <cell r="I981">
            <v>6.6</v>
          </cell>
          <cell r="J981">
            <v>1041.1500000000001</v>
          </cell>
          <cell r="K981" t="str">
            <v>1624-00-013</v>
          </cell>
        </row>
        <row r="982">
          <cell r="I982">
            <v>6.6</v>
          </cell>
          <cell r="J982">
            <v>440</v>
          </cell>
          <cell r="K982" t="str">
            <v>1624-00-013</v>
          </cell>
        </row>
        <row r="983">
          <cell r="I983">
            <v>6.6</v>
          </cell>
          <cell r="J983">
            <v>920</v>
          </cell>
          <cell r="K983" t="str">
            <v>1624-00-013</v>
          </cell>
        </row>
        <row r="984">
          <cell r="I984">
            <v>6.6</v>
          </cell>
          <cell r="J984">
            <v>1031</v>
          </cell>
          <cell r="K984" t="str">
            <v>1624-00-013</v>
          </cell>
        </row>
        <row r="985">
          <cell r="I985">
            <v>6.6</v>
          </cell>
          <cell r="J985">
            <v>390</v>
          </cell>
          <cell r="K985" t="str">
            <v>1624-00-013</v>
          </cell>
        </row>
        <row r="986">
          <cell r="I986">
            <v>6.6</v>
          </cell>
          <cell r="J986">
            <v>5175</v>
          </cell>
          <cell r="K986" t="str">
            <v>1624-00-013</v>
          </cell>
        </row>
        <row r="987">
          <cell r="I987">
            <v>6.6</v>
          </cell>
          <cell r="J987">
            <v>2197</v>
          </cell>
          <cell r="K987" t="str">
            <v>1624-00-013</v>
          </cell>
        </row>
        <row r="988">
          <cell r="I988">
            <v>6.6</v>
          </cell>
          <cell r="J988">
            <v>70</v>
          </cell>
          <cell r="K988" t="str">
            <v>1624-00-013</v>
          </cell>
        </row>
        <row r="989">
          <cell r="I989">
            <v>6.6</v>
          </cell>
          <cell r="J989">
            <v>450</v>
          </cell>
          <cell r="K989" t="str">
            <v>1624-00-013</v>
          </cell>
        </row>
        <row r="990">
          <cell r="I990">
            <v>6.6</v>
          </cell>
          <cell r="J990">
            <v>156</v>
          </cell>
          <cell r="K990" t="str">
            <v>1624-00-013</v>
          </cell>
        </row>
        <row r="991">
          <cell r="I991">
            <v>6.6</v>
          </cell>
          <cell r="J991">
            <v>3143.78</v>
          </cell>
          <cell r="K991" t="str">
            <v>1624-00-013</v>
          </cell>
        </row>
        <row r="992">
          <cell r="I992">
            <v>6.6</v>
          </cell>
          <cell r="J992">
            <v>298.08</v>
          </cell>
          <cell r="K992" t="str">
            <v>1624-00-013</v>
          </cell>
        </row>
        <row r="993">
          <cell r="I993">
            <v>6.6</v>
          </cell>
          <cell r="J993">
            <v>12000</v>
          </cell>
          <cell r="K993" t="str">
            <v>1624-00-013</v>
          </cell>
        </row>
        <row r="994">
          <cell r="I994">
            <v>6.6</v>
          </cell>
          <cell r="J994">
            <v>20700</v>
          </cell>
          <cell r="K994" t="str">
            <v>1624-00-013</v>
          </cell>
        </row>
        <row r="995">
          <cell r="I995">
            <v>6.6</v>
          </cell>
          <cell r="J995">
            <v>921</v>
          </cell>
          <cell r="K995" t="str">
            <v>1624-00-006</v>
          </cell>
        </row>
        <row r="996">
          <cell r="I996">
            <v>6.6</v>
          </cell>
          <cell r="J996">
            <v>5662</v>
          </cell>
          <cell r="K996" t="str">
            <v>1624-00-013</v>
          </cell>
        </row>
        <row r="997">
          <cell r="I997">
            <v>6.6</v>
          </cell>
          <cell r="J997">
            <v>2069.7199999999998</v>
          </cell>
          <cell r="K997" t="str">
            <v>1624-00-013</v>
          </cell>
        </row>
        <row r="998">
          <cell r="I998">
            <v>6.6</v>
          </cell>
          <cell r="J998">
            <v>920</v>
          </cell>
          <cell r="K998" t="str">
            <v>1624-00-013</v>
          </cell>
        </row>
        <row r="999">
          <cell r="I999">
            <v>6.6</v>
          </cell>
          <cell r="J999">
            <v>720</v>
          </cell>
          <cell r="K999" t="str">
            <v>1624-00-013</v>
          </cell>
        </row>
        <row r="1000">
          <cell r="I1000">
            <v>6.6</v>
          </cell>
          <cell r="J1000">
            <v>50</v>
          </cell>
          <cell r="K1000" t="str">
            <v>1624-00-013</v>
          </cell>
        </row>
        <row r="1001">
          <cell r="I1001">
            <v>6.6</v>
          </cell>
          <cell r="J1001">
            <v>556.19000000000005</v>
          </cell>
          <cell r="K1001" t="str">
            <v>1624-00-013</v>
          </cell>
        </row>
        <row r="1002">
          <cell r="I1002">
            <v>6.6</v>
          </cell>
          <cell r="J1002">
            <v>670.81</v>
          </cell>
          <cell r="K1002" t="str">
            <v>1624-00-013</v>
          </cell>
        </row>
        <row r="1003">
          <cell r="I1003">
            <v>6.6</v>
          </cell>
          <cell r="J1003">
            <v>50000</v>
          </cell>
          <cell r="K1003" t="str">
            <v>1624-00-013</v>
          </cell>
        </row>
        <row r="1004">
          <cell r="I1004">
            <v>6.6</v>
          </cell>
          <cell r="J1004">
            <v>172.17</v>
          </cell>
          <cell r="K1004" t="str">
            <v>1624-00-013</v>
          </cell>
        </row>
        <row r="1005">
          <cell r="I1005">
            <v>6.6</v>
          </cell>
          <cell r="J1005">
            <v>1400</v>
          </cell>
          <cell r="K1005" t="str">
            <v>1624-00-013</v>
          </cell>
        </row>
        <row r="1006">
          <cell r="I1006">
            <v>6.6</v>
          </cell>
          <cell r="J1006">
            <v>1251.6600000000001</v>
          </cell>
          <cell r="K1006" t="str">
            <v>1624-00-013</v>
          </cell>
        </row>
        <row r="1007">
          <cell r="I1007">
            <v>6.6</v>
          </cell>
          <cell r="J1007">
            <v>586.33000000000004</v>
          </cell>
          <cell r="K1007" t="str">
            <v>1624-00-013</v>
          </cell>
        </row>
        <row r="1008">
          <cell r="I1008">
            <v>6.6</v>
          </cell>
          <cell r="J1008">
            <v>10000</v>
          </cell>
          <cell r="K1008" t="str">
            <v>1624-00-013</v>
          </cell>
        </row>
        <row r="1009">
          <cell r="I1009">
            <v>6.6</v>
          </cell>
          <cell r="J1009">
            <v>855</v>
          </cell>
          <cell r="K1009" t="str">
            <v>1624-00-002</v>
          </cell>
        </row>
        <row r="1010">
          <cell r="I1010">
            <v>6.6</v>
          </cell>
          <cell r="J1010">
            <v>59278</v>
          </cell>
          <cell r="K1010" t="str">
            <v>1624-00-002</v>
          </cell>
        </row>
        <row r="1011">
          <cell r="I1011">
            <v>6.6</v>
          </cell>
          <cell r="J1011">
            <v>148141.5</v>
          </cell>
          <cell r="K1011" t="str">
            <v>1624-00-002</v>
          </cell>
        </row>
        <row r="1012">
          <cell r="I1012">
            <v>6.6</v>
          </cell>
          <cell r="J1012">
            <v>2103</v>
          </cell>
          <cell r="K1012" t="str">
            <v>1624-00-002</v>
          </cell>
        </row>
        <row r="1013">
          <cell r="I1013">
            <v>6.6</v>
          </cell>
          <cell r="J1013">
            <v>10633.66</v>
          </cell>
          <cell r="K1013" t="str">
            <v>1624-00-002</v>
          </cell>
        </row>
        <row r="1014">
          <cell r="I1014">
            <v>6.6</v>
          </cell>
          <cell r="J1014">
            <v>34076.980000000003</v>
          </cell>
          <cell r="K1014" t="str">
            <v>1624-00-013</v>
          </cell>
        </row>
        <row r="1015">
          <cell r="I1015">
            <v>6.6</v>
          </cell>
          <cell r="J1015">
            <v>6893.69</v>
          </cell>
          <cell r="K1015" t="str">
            <v>1624-00-013</v>
          </cell>
        </row>
        <row r="1016">
          <cell r="I1016">
            <v>6.6</v>
          </cell>
          <cell r="J1016">
            <v>4816.8900000000003</v>
          </cell>
          <cell r="K1016" t="str">
            <v>1624-00-013</v>
          </cell>
        </row>
        <row r="1017">
          <cell r="I1017">
            <v>6.6</v>
          </cell>
          <cell r="J1017">
            <v>39653.93</v>
          </cell>
          <cell r="K1017" t="str">
            <v>1624-00-002</v>
          </cell>
        </row>
        <row r="1018">
          <cell r="I1018">
            <v>6.6</v>
          </cell>
          <cell r="J1018">
            <v>80</v>
          </cell>
          <cell r="K1018" t="str">
            <v>1624-00-002</v>
          </cell>
        </row>
        <row r="1019">
          <cell r="I1019">
            <v>6.6</v>
          </cell>
          <cell r="J1019">
            <v>2379.9499999999998</v>
          </cell>
          <cell r="K1019" t="str">
            <v>1624-00-013</v>
          </cell>
        </row>
        <row r="1020">
          <cell r="I1020">
            <v>6.6</v>
          </cell>
          <cell r="J1020">
            <v>53500</v>
          </cell>
          <cell r="K1020" t="str">
            <v>1624-00-013</v>
          </cell>
        </row>
        <row r="1021">
          <cell r="I1021">
            <v>6.6</v>
          </cell>
          <cell r="J1021">
            <v>1123.5</v>
          </cell>
          <cell r="K1021" t="str">
            <v>1624-00-002</v>
          </cell>
        </row>
        <row r="1022">
          <cell r="I1022">
            <v>6.6</v>
          </cell>
          <cell r="J1022">
            <v>37450</v>
          </cell>
          <cell r="K1022" t="str">
            <v>1624-00-002</v>
          </cell>
        </row>
        <row r="1023">
          <cell r="I1023">
            <v>6.6</v>
          </cell>
          <cell r="J1023">
            <v>6294.28</v>
          </cell>
          <cell r="K1023" t="str">
            <v>1624-00-002</v>
          </cell>
        </row>
        <row r="1024">
          <cell r="I1024">
            <v>6.6</v>
          </cell>
          <cell r="J1024">
            <v>200</v>
          </cell>
          <cell r="K1024" t="str">
            <v>1624-00-002</v>
          </cell>
        </row>
        <row r="1025">
          <cell r="I1025">
            <v>6.6</v>
          </cell>
          <cell r="J1025">
            <v>280</v>
          </cell>
          <cell r="K1025" t="str">
            <v>1624-00-013</v>
          </cell>
        </row>
        <row r="1026">
          <cell r="I1026">
            <v>6.6</v>
          </cell>
          <cell r="J1026">
            <v>-42846</v>
          </cell>
          <cell r="K1026" t="str">
            <v>1624-00-013</v>
          </cell>
        </row>
        <row r="1027">
          <cell r="I1027">
            <v>6.6</v>
          </cell>
          <cell r="J1027">
            <v>-2999.22</v>
          </cell>
          <cell r="K1027" t="str">
            <v>1624-00-013</v>
          </cell>
        </row>
        <row r="1028">
          <cell r="I1028">
            <v>6.6</v>
          </cell>
          <cell r="J1028">
            <v>1000</v>
          </cell>
          <cell r="K1028" t="str">
            <v>1624-00-013</v>
          </cell>
        </row>
        <row r="1029">
          <cell r="I1029">
            <v>6.6</v>
          </cell>
          <cell r="J1029">
            <v>204.85</v>
          </cell>
          <cell r="K1029" t="str">
            <v>1624-00-006</v>
          </cell>
        </row>
        <row r="1030">
          <cell r="I1030">
            <v>6.6</v>
          </cell>
          <cell r="J1030">
            <v>5853</v>
          </cell>
          <cell r="K1030" t="str">
            <v>1624-00-006</v>
          </cell>
        </row>
        <row r="1031">
          <cell r="I1031">
            <v>6.6</v>
          </cell>
          <cell r="J1031">
            <v>58.81</v>
          </cell>
          <cell r="K1031" t="str">
            <v>1624-00-013</v>
          </cell>
        </row>
        <row r="1032">
          <cell r="I1032">
            <v>6.6</v>
          </cell>
          <cell r="J1032">
            <v>58.81</v>
          </cell>
          <cell r="K1032" t="str">
            <v>1624-00-013</v>
          </cell>
        </row>
        <row r="1033">
          <cell r="I1033">
            <v>6.6</v>
          </cell>
          <cell r="J1033">
            <v>2160.38</v>
          </cell>
          <cell r="K1033" t="str">
            <v>1624-00-013</v>
          </cell>
        </row>
        <row r="1034">
          <cell r="I1034">
            <v>6.6</v>
          </cell>
          <cell r="J1034">
            <v>126</v>
          </cell>
          <cell r="K1034" t="str">
            <v>1624-00-013</v>
          </cell>
        </row>
        <row r="1035">
          <cell r="I1035">
            <v>6.6</v>
          </cell>
          <cell r="J1035">
            <v>1800</v>
          </cell>
          <cell r="K1035" t="str">
            <v>1624-00-013</v>
          </cell>
        </row>
        <row r="1036">
          <cell r="I1036">
            <v>6.6</v>
          </cell>
          <cell r="J1036">
            <v>163.80000000000001</v>
          </cell>
          <cell r="K1036" t="str">
            <v>1624-00-013</v>
          </cell>
        </row>
        <row r="1037">
          <cell r="I1037">
            <v>6.6</v>
          </cell>
          <cell r="J1037">
            <v>2340</v>
          </cell>
          <cell r="K1037" t="str">
            <v>1624-00-013</v>
          </cell>
        </row>
        <row r="1038">
          <cell r="I1038">
            <v>6.6</v>
          </cell>
          <cell r="J1038">
            <v>463</v>
          </cell>
          <cell r="K1038" t="str">
            <v>1624-00-013</v>
          </cell>
        </row>
        <row r="1039">
          <cell r="I1039">
            <v>6.6</v>
          </cell>
          <cell r="J1039">
            <v>10.92</v>
          </cell>
          <cell r="K1039" t="str">
            <v>1624-00-013</v>
          </cell>
        </row>
        <row r="1040">
          <cell r="I1040">
            <v>6.6</v>
          </cell>
          <cell r="J1040">
            <v>4.59</v>
          </cell>
          <cell r="K1040" t="str">
            <v>1624-00-013</v>
          </cell>
        </row>
        <row r="1041">
          <cell r="I1041">
            <v>6.6</v>
          </cell>
          <cell r="J1041">
            <v>5.23</v>
          </cell>
          <cell r="K1041" t="str">
            <v>1624-00-013</v>
          </cell>
        </row>
        <row r="1042">
          <cell r="I1042">
            <v>6.6</v>
          </cell>
          <cell r="J1042">
            <v>400</v>
          </cell>
          <cell r="K1042" t="str">
            <v>1624-00-013</v>
          </cell>
        </row>
        <row r="1043">
          <cell r="I1043">
            <v>6.6</v>
          </cell>
          <cell r="J1043">
            <v>168.22</v>
          </cell>
          <cell r="K1043" t="str">
            <v>1624-00-013</v>
          </cell>
        </row>
        <row r="1044">
          <cell r="I1044">
            <v>6.6</v>
          </cell>
          <cell r="J1044">
            <v>191.59</v>
          </cell>
          <cell r="K1044" t="str">
            <v>1624-00-013</v>
          </cell>
        </row>
        <row r="1045">
          <cell r="I1045">
            <v>6.6</v>
          </cell>
          <cell r="J1045">
            <v>563</v>
          </cell>
          <cell r="K1045" t="str">
            <v>1624-00-013</v>
          </cell>
        </row>
        <row r="1046">
          <cell r="I1046">
            <v>6.6</v>
          </cell>
          <cell r="J1046">
            <v>3600</v>
          </cell>
          <cell r="K1046" t="str">
            <v>1624-00-013</v>
          </cell>
        </row>
        <row r="1047">
          <cell r="I1047">
            <v>6.6</v>
          </cell>
          <cell r="J1047">
            <v>500</v>
          </cell>
          <cell r="K1047" t="str">
            <v>1624-00-013</v>
          </cell>
        </row>
        <row r="1048">
          <cell r="I1048">
            <v>6.6</v>
          </cell>
          <cell r="J1048">
            <v>700</v>
          </cell>
          <cell r="K1048" t="str">
            <v>1624-00-013</v>
          </cell>
        </row>
        <row r="1049">
          <cell r="I1049">
            <v>6.6</v>
          </cell>
          <cell r="J1049">
            <v>21.02</v>
          </cell>
          <cell r="K1049" t="str">
            <v>1624-00-013</v>
          </cell>
        </row>
        <row r="1050">
          <cell r="I1050">
            <v>6.6</v>
          </cell>
          <cell r="J1050">
            <v>770</v>
          </cell>
          <cell r="K1050" t="str">
            <v>1624-00-013</v>
          </cell>
        </row>
        <row r="1051">
          <cell r="I1051">
            <v>6.7</v>
          </cell>
          <cell r="J1051">
            <v>506.58</v>
          </cell>
          <cell r="K1051" t="str">
            <v>1624-00-013</v>
          </cell>
        </row>
        <row r="1052">
          <cell r="I1052">
            <v>6.7</v>
          </cell>
          <cell r="J1052">
            <v>289.8</v>
          </cell>
          <cell r="K1052" t="str">
            <v>1624-00-013</v>
          </cell>
        </row>
        <row r="1053">
          <cell r="I1053">
            <v>6.7</v>
          </cell>
          <cell r="J1053">
            <v>2901.51</v>
          </cell>
          <cell r="K1053" t="str">
            <v>1624-00-013</v>
          </cell>
        </row>
        <row r="1054">
          <cell r="I1054">
            <v>6.7</v>
          </cell>
          <cell r="J1054">
            <v>3585.24</v>
          </cell>
          <cell r="K1054" t="str">
            <v>1624-00-013</v>
          </cell>
        </row>
        <row r="1055">
          <cell r="I1055">
            <v>6.7</v>
          </cell>
          <cell r="J1055">
            <v>706.25</v>
          </cell>
          <cell r="K1055" t="str">
            <v>1624-00-013</v>
          </cell>
        </row>
        <row r="1056">
          <cell r="I1056">
            <v>6.7</v>
          </cell>
          <cell r="J1056">
            <v>4568.49</v>
          </cell>
          <cell r="K1056" t="str">
            <v>1624-00-013</v>
          </cell>
        </row>
        <row r="1057">
          <cell r="I1057">
            <v>6.7</v>
          </cell>
          <cell r="J1057">
            <v>3058.43</v>
          </cell>
          <cell r="K1057" t="str">
            <v>1624-00-013</v>
          </cell>
        </row>
        <row r="1058">
          <cell r="I1058">
            <v>6.7</v>
          </cell>
          <cell r="J1058">
            <v>4160.7</v>
          </cell>
          <cell r="K1058" t="str">
            <v>1624-00-013</v>
          </cell>
        </row>
        <row r="1059">
          <cell r="I1059">
            <v>6.7</v>
          </cell>
          <cell r="J1059">
            <v>9.15</v>
          </cell>
          <cell r="K1059" t="str">
            <v>1624-00-013</v>
          </cell>
        </row>
        <row r="1060">
          <cell r="I1060">
            <v>6.7</v>
          </cell>
          <cell r="J1060">
            <v>334.97</v>
          </cell>
          <cell r="K1060" t="str">
            <v>1624-00-013</v>
          </cell>
        </row>
        <row r="1061">
          <cell r="I1061">
            <v>6.7</v>
          </cell>
          <cell r="J1061">
            <v>25.51</v>
          </cell>
          <cell r="K1061" t="str">
            <v>1624-00-013</v>
          </cell>
        </row>
        <row r="1062">
          <cell r="I1062">
            <v>6.7</v>
          </cell>
          <cell r="J1062">
            <v>934.58</v>
          </cell>
          <cell r="K1062" t="str">
            <v>1624-00-013</v>
          </cell>
        </row>
        <row r="1063">
          <cell r="I1063">
            <v>6.7</v>
          </cell>
          <cell r="J1063">
            <v>6.17</v>
          </cell>
          <cell r="K1063" t="str">
            <v>1624-00-013</v>
          </cell>
        </row>
        <row r="1064">
          <cell r="I1064">
            <v>6.7</v>
          </cell>
          <cell r="J1064">
            <v>225.84</v>
          </cell>
          <cell r="K1064" t="str">
            <v>1624-00-013</v>
          </cell>
        </row>
        <row r="1065">
          <cell r="I1065">
            <v>6.7</v>
          </cell>
          <cell r="J1065">
            <v>6.48</v>
          </cell>
          <cell r="K1065" t="str">
            <v>1624-00-013</v>
          </cell>
        </row>
        <row r="1066">
          <cell r="I1066">
            <v>6.7</v>
          </cell>
          <cell r="J1066">
            <v>237.23</v>
          </cell>
          <cell r="K1066" t="str">
            <v>1624-00-013</v>
          </cell>
        </row>
        <row r="1067">
          <cell r="I1067">
            <v>6.7</v>
          </cell>
          <cell r="J1067">
            <v>934.58</v>
          </cell>
          <cell r="K1067" t="str">
            <v>1624-00-013</v>
          </cell>
        </row>
        <row r="1068">
          <cell r="I1068">
            <v>6.7</v>
          </cell>
          <cell r="J1068">
            <v>25.51</v>
          </cell>
          <cell r="K1068" t="str">
            <v>1624-00-013</v>
          </cell>
        </row>
        <row r="1069">
          <cell r="I1069">
            <v>6.7</v>
          </cell>
          <cell r="J1069">
            <v>36.21</v>
          </cell>
          <cell r="K1069" t="str">
            <v>1624-00-013</v>
          </cell>
        </row>
        <row r="1070">
          <cell r="I1070">
            <v>6.7</v>
          </cell>
          <cell r="J1070">
            <v>1326.43</v>
          </cell>
          <cell r="K1070" t="str">
            <v>1624-00-013</v>
          </cell>
        </row>
        <row r="1071">
          <cell r="I1071">
            <v>6.7</v>
          </cell>
          <cell r="J1071">
            <v>25.51</v>
          </cell>
          <cell r="K1071" t="str">
            <v>1624-00-013</v>
          </cell>
        </row>
        <row r="1072">
          <cell r="I1072">
            <v>6.7</v>
          </cell>
          <cell r="J1072">
            <v>934.58</v>
          </cell>
          <cell r="K1072" t="str">
            <v>1624-00-013</v>
          </cell>
        </row>
        <row r="1073">
          <cell r="I1073">
            <v>6.7</v>
          </cell>
          <cell r="J1073">
            <v>934.58</v>
          </cell>
          <cell r="K1073" t="str">
            <v>1624-00-013</v>
          </cell>
        </row>
        <row r="1074">
          <cell r="I1074">
            <v>6.7</v>
          </cell>
          <cell r="J1074">
            <v>25.51</v>
          </cell>
          <cell r="K1074" t="str">
            <v>1624-00-013</v>
          </cell>
        </row>
        <row r="1075">
          <cell r="I1075">
            <v>6.7</v>
          </cell>
          <cell r="J1075">
            <v>15.42</v>
          </cell>
          <cell r="K1075" t="str">
            <v>1624-00-013</v>
          </cell>
        </row>
        <row r="1076">
          <cell r="I1076">
            <v>6.7</v>
          </cell>
          <cell r="J1076">
            <v>564.99</v>
          </cell>
          <cell r="K1076" t="str">
            <v>1624-00-013</v>
          </cell>
        </row>
        <row r="1077">
          <cell r="I1077">
            <v>6.7</v>
          </cell>
          <cell r="J1077">
            <v>42.46</v>
          </cell>
          <cell r="K1077" t="str">
            <v>1624-00-013</v>
          </cell>
        </row>
        <row r="1078">
          <cell r="I1078">
            <v>6.7</v>
          </cell>
          <cell r="J1078">
            <v>4.04</v>
          </cell>
          <cell r="K1078" t="str">
            <v>1624-00-013</v>
          </cell>
        </row>
        <row r="1079">
          <cell r="I1079">
            <v>6.7</v>
          </cell>
          <cell r="J1079">
            <v>1555.36</v>
          </cell>
          <cell r="K1079" t="str">
            <v>1624-00-013</v>
          </cell>
        </row>
        <row r="1080">
          <cell r="I1080">
            <v>6.7</v>
          </cell>
          <cell r="J1080">
            <v>147.93</v>
          </cell>
          <cell r="K1080" t="str">
            <v>1624-00-013</v>
          </cell>
        </row>
        <row r="1081">
          <cell r="I1081">
            <v>6.7</v>
          </cell>
          <cell r="J1081">
            <v>25.51</v>
          </cell>
          <cell r="K1081" t="str">
            <v>1624-00-013</v>
          </cell>
        </row>
        <row r="1082">
          <cell r="I1082">
            <v>6.7</v>
          </cell>
          <cell r="J1082">
            <v>934.58</v>
          </cell>
          <cell r="K1082" t="str">
            <v>1624-00-013</v>
          </cell>
        </row>
        <row r="1083">
          <cell r="I1083">
            <v>6.7</v>
          </cell>
          <cell r="J1083">
            <v>-0.04</v>
          </cell>
          <cell r="K1083" t="str">
            <v>1624-00-013</v>
          </cell>
        </row>
        <row r="1084">
          <cell r="I1084">
            <v>6.7</v>
          </cell>
          <cell r="J1084">
            <v>-934.58</v>
          </cell>
          <cell r="K1084" t="str">
            <v>1624-00-013</v>
          </cell>
        </row>
        <row r="1085">
          <cell r="I1085">
            <v>6.7</v>
          </cell>
          <cell r="J1085">
            <v>-25.51</v>
          </cell>
          <cell r="K1085" t="str">
            <v>1624-00-013</v>
          </cell>
        </row>
        <row r="1086">
          <cell r="I1086">
            <v>7.1</v>
          </cell>
          <cell r="J1086">
            <v>19147.5</v>
          </cell>
          <cell r="K1086" t="str">
            <v>1624-00-013</v>
          </cell>
        </row>
        <row r="1087">
          <cell r="I1087">
            <v>7.2</v>
          </cell>
          <cell r="J1087">
            <v>42978.62</v>
          </cell>
          <cell r="K1087" t="str">
            <v>1624-00-013</v>
          </cell>
        </row>
        <row r="1088">
          <cell r="I1088">
            <v>7.3</v>
          </cell>
          <cell r="J1088">
            <v>6017.14</v>
          </cell>
          <cell r="K1088" t="str">
            <v>1624-00-013</v>
          </cell>
        </row>
        <row r="1089">
          <cell r="I1089">
            <v>7.4</v>
          </cell>
          <cell r="J1089">
            <v>128400</v>
          </cell>
          <cell r="K1089" t="str">
            <v>1624-00-013</v>
          </cell>
        </row>
        <row r="1090">
          <cell r="I1090">
            <v>7.4</v>
          </cell>
          <cell r="J1090">
            <v>32100</v>
          </cell>
          <cell r="K1090" t="str">
            <v>1624-00-013</v>
          </cell>
        </row>
        <row r="1091">
          <cell r="I1091">
            <v>7.4</v>
          </cell>
          <cell r="J1091">
            <v>529.20000000000005</v>
          </cell>
          <cell r="K1091" t="str">
            <v>1624-00-002</v>
          </cell>
        </row>
        <row r="1092">
          <cell r="I1092">
            <v>7.4</v>
          </cell>
          <cell r="J1092">
            <v>7560</v>
          </cell>
          <cell r="K1092" t="str">
            <v>1624-00-002</v>
          </cell>
        </row>
        <row r="1093">
          <cell r="I1093">
            <v>7.4</v>
          </cell>
          <cell r="J1093">
            <v>8532.16</v>
          </cell>
          <cell r="K1093" t="str">
            <v>1624-00-013</v>
          </cell>
        </row>
        <row r="1094">
          <cell r="I1094">
            <v>7.4</v>
          </cell>
          <cell r="J1094">
            <v>121888</v>
          </cell>
          <cell r="K1094" t="str">
            <v>1624-00-013</v>
          </cell>
        </row>
        <row r="1095">
          <cell r="I1095">
            <v>7.4</v>
          </cell>
          <cell r="J1095">
            <v>-128400</v>
          </cell>
          <cell r="K1095" t="str">
            <v>1624-00-013</v>
          </cell>
        </row>
        <row r="1096">
          <cell r="I1096">
            <v>7.4</v>
          </cell>
          <cell r="J1096">
            <v>10500</v>
          </cell>
          <cell r="K1096" t="str">
            <v>1624-00-013</v>
          </cell>
        </row>
        <row r="1097">
          <cell r="I1097">
            <v>7.4</v>
          </cell>
          <cell r="J1097">
            <v>150000</v>
          </cell>
          <cell r="K1097" t="str">
            <v>1624-00-013</v>
          </cell>
        </row>
        <row r="1098">
          <cell r="I1098">
            <v>7.4</v>
          </cell>
          <cell r="J1098">
            <v>34300</v>
          </cell>
          <cell r="K1098" t="str">
            <v>1624-00-013</v>
          </cell>
        </row>
        <row r="1099">
          <cell r="I1099">
            <v>7.4</v>
          </cell>
          <cell r="J1099">
            <v>490000</v>
          </cell>
          <cell r="K1099" t="str">
            <v>1624-00-013</v>
          </cell>
        </row>
        <row r="1100">
          <cell r="I1100">
            <v>7.4</v>
          </cell>
          <cell r="J1100">
            <v>31608.5</v>
          </cell>
          <cell r="K1100" t="str">
            <v>1624-00-013</v>
          </cell>
        </row>
        <row r="1101">
          <cell r="I1101">
            <v>7.4</v>
          </cell>
          <cell r="J1101">
            <v>451550</v>
          </cell>
          <cell r="K1101" t="str">
            <v>1624-00-013</v>
          </cell>
        </row>
        <row r="1102">
          <cell r="I1102">
            <v>7.4</v>
          </cell>
          <cell r="J1102">
            <v>-30000</v>
          </cell>
          <cell r="K1102" t="str">
            <v>1624-00-013</v>
          </cell>
        </row>
        <row r="1103">
          <cell r="I1103">
            <v>7.4</v>
          </cell>
          <cell r="J1103">
            <v>-2100</v>
          </cell>
          <cell r="K1103" t="str">
            <v>1624-00-013</v>
          </cell>
        </row>
        <row r="1104">
          <cell r="I1104">
            <v>7.4</v>
          </cell>
          <cell r="J1104">
            <v>34128.639999999999</v>
          </cell>
          <cell r="K1104" t="str">
            <v>1624-00-013</v>
          </cell>
        </row>
        <row r="1105">
          <cell r="I1105">
            <v>7.4</v>
          </cell>
          <cell r="J1105">
            <v>487552</v>
          </cell>
          <cell r="K1105" t="str">
            <v>1624-00-013</v>
          </cell>
        </row>
        <row r="1106">
          <cell r="I1106">
            <v>7.4</v>
          </cell>
          <cell r="J1106">
            <v>34368.879999999997</v>
          </cell>
          <cell r="K1106" t="str">
            <v>1624-00-013</v>
          </cell>
        </row>
        <row r="1107">
          <cell r="I1107">
            <v>7.4</v>
          </cell>
          <cell r="J1107">
            <v>490984</v>
          </cell>
          <cell r="K1107" t="str">
            <v>1624-00-013</v>
          </cell>
        </row>
        <row r="1108">
          <cell r="I1108">
            <v>7.4</v>
          </cell>
          <cell r="J1108">
            <v>1596</v>
          </cell>
          <cell r="K1108" t="str">
            <v>1624-00-013</v>
          </cell>
        </row>
        <row r="1109">
          <cell r="I1109">
            <v>7.4</v>
          </cell>
          <cell r="J1109">
            <v>22800</v>
          </cell>
          <cell r="K1109" t="str">
            <v>1624-00-013</v>
          </cell>
        </row>
        <row r="1110">
          <cell r="I1110">
            <v>7.4</v>
          </cell>
          <cell r="J1110">
            <v>26250</v>
          </cell>
          <cell r="K1110" t="str">
            <v>1624-00-013</v>
          </cell>
        </row>
        <row r="1111">
          <cell r="I1111">
            <v>7.4</v>
          </cell>
          <cell r="J1111">
            <v>375000</v>
          </cell>
          <cell r="K1111" t="str">
            <v>1624-00-013</v>
          </cell>
        </row>
        <row r="1112">
          <cell r="I1112">
            <v>7.4</v>
          </cell>
          <cell r="J1112">
            <v>33442.5</v>
          </cell>
          <cell r="K1112" t="str">
            <v>1624-00-013</v>
          </cell>
        </row>
        <row r="1113">
          <cell r="I1113">
            <v>7.4</v>
          </cell>
          <cell r="J1113">
            <v>477750</v>
          </cell>
          <cell r="K1113" t="str">
            <v>1624-00-013</v>
          </cell>
        </row>
        <row r="1114">
          <cell r="I1114">
            <v>7.4</v>
          </cell>
          <cell r="J1114">
            <v>364</v>
          </cell>
          <cell r="K1114" t="str">
            <v>1624-00-013</v>
          </cell>
        </row>
        <row r="1115">
          <cell r="I1115">
            <v>7.4</v>
          </cell>
          <cell r="J1115">
            <v>5200</v>
          </cell>
          <cell r="K1115" t="str">
            <v>1624-00-013</v>
          </cell>
        </row>
        <row r="1116">
          <cell r="I1116">
            <v>7.4</v>
          </cell>
          <cell r="J1116">
            <v>364</v>
          </cell>
          <cell r="K1116" t="str">
            <v>1624-00-013</v>
          </cell>
        </row>
        <row r="1117">
          <cell r="I1117">
            <v>7.4</v>
          </cell>
          <cell r="J1117">
            <v>5200</v>
          </cell>
          <cell r="K1117" t="str">
            <v>1624-00-013</v>
          </cell>
        </row>
        <row r="1118">
          <cell r="I1118">
            <v>7.4</v>
          </cell>
          <cell r="J1118">
            <v>409.5</v>
          </cell>
          <cell r="K1118" t="str">
            <v>1624-00-013</v>
          </cell>
        </row>
        <row r="1119">
          <cell r="I1119">
            <v>7.4</v>
          </cell>
          <cell r="J1119">
            <v>5850</v>
          </cell>
          <cell r="K1119" t="str">
            <v>1624-00-013</v>
          </cell>
        </row>
        <row r="1120">
          <cell r="I1120">
            <v>7.5</v>
          </cell>
          <cell r="J1120">
            <v>108235.13</v>
          </cell>
          <cell r="K1120" t="str">
            <v>1624-00-013</v>
          </cell>
        </row>
        <row r="1121">
          <cell r="I1121">
            <v>7.5</v>
          </cell>
          <cell r="J1121">
            <v>162352.69</v>
          </cell>
          <cell r="K1121" t="str">
            <v>1624-00-013</v>
          </cell>
        </row>
        <row r="1122">
          <cell r="I1122">
            <v>7.5</v>
          </cell>
          <cell r="J1122">
            <v>270587.8</v>
          </cell>
          <cell r="K1122" t="str">
            <v>1624-00-013</v>
          </cell>
        </row>
        <row r="1123">
          <cell r="I1123">
            <v>7.5</v>
          </cell>
          <cell r="J1123">
            <v>2321495.33</v>
          </cell>
          <cell r="K1123" t="str">
            <v>1624-00-013</v>
          </cell>
        </row>
        <row r="1124">
          <cell r="I1124">
            <v>7.5</v>
          </cell>
          <cell r="J1124">
            <v>580373.82999999996</v>
          </cell>
          <cell r="K1124" t="str">
            <v>1624-00-013</v>
          </cell>
        </row>
        <row r="1125">
          <cell r="I1125">
            <v>7.5</v>
          </cell>
          <cell r="J1125">
            <v>-2321495.33</v>
          </cell>
          <cell r="K1125" t="str">
            <v>1624-00-013</v>
          </cell>
        </row>
        <row r="1126">
          <cell r="I1126">
            <v>7.5</v>
          </cell>
          <cell r="J1126">
            <v>-270587.81</v>
          </cell>
          <cell r="K1126" t="str">
            <v>1624-00-013</v>
          </cell>
        </row>
        <row r="1127">
          <cell r="I1127">
            <v>7.5</v>
          </cell>
          <cell r="J1127">
            <v>2242990.65</v>
          </cell>
          <cell r="K1127" t="str">
            <v>1624-00-013</v>
          </cell>
        </row>
        <row r="1128">
          <cell r="I1128">
            <v>7.6</v>
          </cell>
          <cell r="J1128">
            <v>34155</v>
          </cell>
          <cell r="K1128" t="str">
            <v>1624-00-013</v>
          </cell>
        </row>
        <row r="1129">
          <cell r="I1129">
            <v>7.7</v>
          </cell>
          <cell r="J1129">
            <v>2700000</v>
          </cell>
          <cell r="K1129" t="str">
            <v>1624-00-013</v>
          </cell>
        </row>
        <row r="1130">
          <cell r="I1130">
            <v>7.7</v>
          </cell>
          <cell r="J1130">
            <v>68040</v>
          </cell>
          <cell r="K1130" t="str">
            <v>1624-00-013</v>
          </cell>
        </row>
        <row r="1131">
          <cell r="I1131">
            <v>7.7</v>
          </cell>
          <cell r="J1131">
            <v>9720</v>
          </cell>
          <cell r="K1131" t="str">
            <v>1624-00-013</v>
          </cell>
        </row>
        <row r="1132">
          <cell r="I1132">
            <v>7.7</v>
          </cell>
          <cell r="J1132">
            <v>-2160000</v>
          </cell>
          <cell r="K1132" t="str">
            <v>1624-00-013</v>
          </cell>
        </row>
        <row r="1133">
          <cell r="I1133">
            <v>7.7</v>
          </cell>
          <cell r="J1133">
            <v>3170000</v>
          </cell>
          <cell r="K1133" t="str">
            <v>1624-00-013</v>
          </cell>
        </row>
        <row r="1134">
          <cell r="I1134">
            <v>7.7</v>
          </cell>
          <cell r="J1134">
            <v>200113</v>
          </cell>
          <cell r="K1134" t="str">
            <v>1624-00-013</v>
          </cell>
        </row>
        <row r="1135">
          <cell r="I1135">
            <v>7.7</v>
          </cell>
          <cell r="J1135">
            <v>676543</v>
          </cell>
          <cell r="K1135" t="str">
            <v>1624-00-013</v>
          </cell>
        </row>
        <row r="1136">
          <cell r="I1136">
            <v>7.7</v>
          </cell>
          <cell r="J1136">
            <v>1080000</v>
          </cell>
          <cell r="K1136" t="str">
            <v>1624-00-013</v>
          </cell>
        </row>
        <row r="1137">
          <cell r="I1137">
            <v>7.7</v>
          </cell>
          <cell r="J1137">
            <v>18900</v>
          </cell>
          <cell r="K1137" t="str">
            <v>1624-00-013</v>
          </cell>
        </row>
        <row r="1138">
          <cell r="I1138">
            <v>7.7</v>
          </cell>
          <cell r="J1138">
            <v>3170000</v>
          </cell>
          <cell r="K1138" t="str">
            <v>1624-00-013</v>
          </cell>
        </row>
        <row r="1139">
          <cell r="I1139">
            <v>7.7</v>
          </cell>
          <cell r="J1139">
            <v>1391802</v>
          </cell>
          <cell r="K1139" t="str">
            <v>1624-00-013</v>
          </cell>
        </row>
        <row r="1140">
          <cell r="I1140">
            <v>7.7</v>
          </cell>
          <cell r="J1140">
            <v>327496</v>
          </cell>
          <cell r="K1140" t="str">
            <v>1624-00-013</v>
          </cell>
        </row>
        <row r="1141">
          <cell r="I1141">
            <v>7.7</v>
          </cell>
          <cell r="J1141">
            <v>253500</v>
          </cell>
          <cell r="K1141" t="str">
            <v>1624-00-013</v>
          </cell>
        </row>
        <row r="1142">
          <cell r="I1142">
            <v>7.7</v>
          </cell>
          <cell r="J1142">
            <v>199793.6</v>
          </cell>
          <cell r="K1142" t="str">
            <v>1624-00-013</v>
          </cell>
        </row>
        <row r="1143">
          <cell r="I1143">
            <v>7.7</v>
          </cell>
          <cell r="J1143">
            <v>637622</v>
          </cell>
          <cell r="K1143" t="str">
            <v>1624-00-013</v>
          </cell>
        </row>
        <row r="1144">
          <cell r="I1144">
            <v>7.7</v>
          </cell>
          <cell r="J1144">
            <v>122400</v>
          </cell>
          <cell r="K1144" t="str">
            <v>1624-00-013</v>
          </cell>
        </row>
        <row r="1145">
          <cell r="I1145">
            <v>7.7</v>
          </cell>
          <cell r="J1145">
            <v>9345</v>
          </cell>
          <cell r="K1145" t="str">
            <v>1624-00-013</v>
          </cell>
        </row>
        <row r="1146">
          <cell r="I1146">
            <v>7.7</v>
          </cell>
          <cell r="J1146">
            <v>25000</v>
          </cell>
          <cell r="K1146" t="str">
            <v>1624-00-013</v>
          </cell>
        </row>
        <row r="1147">
          <cell r="I1147">
            <v>7.7</v>
          </cell>
          <cell r="J1147">
            <v>45000</v>
          </cell>
          <cell r="K1147" t="str">
            <v>1624-00-013</v>
          </cell>
        </row>
        <row r="1148">
          <cell r="I1148">
            <v>7.7</v>
          </cell>
          <cell r="J1148">
            <v>998968</v>
          </cell>
          <cell r="K1148" t="str">
            <v>1624-00-013</v>
          </cell>
        </row>
        <row r="1149">
          <cell r="I1149">
            <v>7.7</v>
          </cell>
          <cell r="J1149">
            <v>300000</v>
          </cell>
          <cell r="K1149" t="str">
            <v>1624-00-016</v>
          </cell>
        </row>
        <row r="1150">
          <cell r="I1150">
            <v>7.7</v>
          </cell>
          <cell r="J1150">
            <v>271250</v>
          </cell>
          <cell r="K1150" t="str">
            <v>1624-00-016</v>
          </cell>
        </row>
        <row r="1153">
          <cell r="J1153">
            <v>218851008.70999995</v>
          </cell>
        </row>
        <row r="1156">
          <cell r="J1156">
            <v>218846108.71000001</v>
          </cell>
        </row>
        <row r="1157">
          <cell r="J1157">
            <v>4899.9999999403954</v>
          </cell>
        </row>
        <row r="1160">
          <cell r="I1160">
            <v>4.7</v>
          </cell>
          <cell r="J1160">
            <v>3000</v>
          </cell>
          <cell r="K1160" t="str">
            <v>1624-00-006</v>
          </cell>
        </row>
        <row r="1161">
          <cell r="I1161">
            <v>4.7</v>
          </cell>
          <cell r="J1161">
            <v>6000</v>
          </cell>
          <cell r="K1161" t="str">
            <v>1624-00-006</v>
          </cell>
        </row>
        <row r="1162">
          <cell r="I1162">
            <v>4.7</v>
          </cell>
          <cell r="J1162">
            <v>5000</v>
          </cell>
          <cell r="K1162" t="str">
            <v>1624-00-006</v>
          </cell>
        </row>
        <row r="1163">
          <cell r="I1163">
            <v>4.7</v>
          </cell>
          <cell r="J1163">
            <v>5000</v>
          </cell>
          <cell r="K1163" t="str">
            <v>1624-00-006</v>
          </cell>
        </row>
        <row r="1164">
          <cell r="I1164">
            <v>4.5999999999999996</v>
          </cell>
          <cell r="J1164">
            <v>1659</v>
          </cell>
          <cell r="K1164" t="str">
            <v>1624-00-006</v>
          </cell>
        </row>
        <row r="1165">
          <cell r="I1165">
            <v>4.0999999999999996</v>
          </cell>
          <cell r="J1165">
            <v>-420</v>
          </cell>
          <cell r="K1165" t="str">
            <v>1624-00-013</v>
          </cell>
        </row>
        <row r="1166">
          <cell r="I1166">
            <v>4.0999999999999996</v>
          </cell>
          <cell r="J1166">
            <v>-29.4</v>
          </cell>
          <cell r="K1166" t="str">
            <v>1624-00-013</v>
          </cell>
        </row>
        <row r="1167">
          <cell r="I1167">
            <v>4.0999999999999996</v>
          </cell>
          <cell r="J1167">
            <v>-17920</v>
          </cell>
          <cell r="K1167" t="str">
            <v>1624-00-013</v>
          </cell>
        </row>
        <row r="1168">
          <cell r="I1168">
            <v>4.0999999999999996</v>
          </cell>
          <cell r="J1168">
            <v>-1254.4000000000001</v>
          </cell>
          <cell r="K1168" t="str">
            <v>1624-00-013</v>
          </cell>
        </row>
        <row r="1169">
          <cell r="I1169">
            <v>4.0999999999999996</v>
          </cell>
          <cell r="J1169">
            <v>5880</v>
          </cell>
          <cell r="K1169" t="str">
            <v>1624-00-013</v>
          </cell>
        </row>
        <row r="1170">
          <cell r="I1170">
            <v>4.0999999999999996</v>
          </cell>
          <cell r="J1170">
            <v>19600</v>
          </cell>
          <cell r="K1170" t="str">
            <v>1624-00-013</v>
          </cell>
        </row>
        <row r="1171">
          <cell r="I1171">
            <v>4.0999999999999996</v>
          </cell>
          <cell r="J1171">
            <v>6948</v>
          </cell>
          <cell r="K1171" t="str">
            <v>1624-00-013</v>
          </cell>
        </row>
        <row r="1172">
          <cell r="I1172">
            <v>4</v>
          </cell>
          <cell r="J1172">
            <v>486.36</v>
          </cell>
          <cell r="K1172" t="str">
            <v>1624-00-013</v>
          </cell>
        </row>
        <row r="1173">
          <cell r="I1173">
            <v>4</v>
          </cell>
          <cell r="J1173">
            <v>751278.39</v>
          </cell>
          <cell r="K1173" t="str">
            <v>1624-00-013</v>
          </cell>
        </row>
        <row r="1174">
          <cell r="I1174">
            <v>4</v>
          </cell>
          <cell r="J1174">
            <v>52589.49</v>
          </cell>
          <cell r="K1174" t="str">
            <v>1624-00-013</v>
          </cell>
        </row>
        <row r="1175">
          <cell r="I1175">
            <v>5</v>
          </cell>
          <cell r="J1175">
            <v>36960</v>
          </cell>
          <cell r="K1175" t="str">
            <v>1624-00-013</v>
          </cell>
        </row>
        <row r="1176">
          <cell r="I1176">
            <v>5</v>
          </cell>
          <cell r="J1176">
            <v>2587.1999999999998</v>
          </cell>
          <cell r="K1176" t="str">
            <v>1624-00-013</v>
          </cell>
        </row>
        <row r="1177">
          <cell r="I1177">
            <v>5</v>
          </cell>
          <cell r="J1177">
            <v>23408</v>
          </cell>
          <cell r="K1177" t="str">
            <v>1624-00-013</v>
          </cell>
        </row>
        <row r="1178">
          <cell r="I1178">
            <v>5</v>
          </cell>
          <cell r="J1178">
            <v>1638.56</v>
          </cell>
          <cell r="K1178" t="str">
            <v>1624-00-013</v>
          </cell>
        </row>
        <row r="1179">
          <cell r="I1179">
            <v>5</v>
          </cell>
          <cell r="J1179">
            <v>13552</v>
          </cell>
          <cell r="K1179" t="str">
            <v>1624-00-013</v>
          </cell>
        </row>
        <row r="1180">
          <cell r="I1180">
            <v>5</v>
          </cell>
          <cell r="J1180">
            <v>948.64</v>
          </cell>
          <cell r="K1180" t="str">
            <v>1624-00-013</v>
          </cell>
        </row>
        <row r="1181">
          <cell r="I1181">
            <v>4.7</v>
          </cell>
          <cell r="J1181">
            <v>22650</v>
          </cell>
          <cell r="K1181" t="str">
            <v>1624-00-013</v>
          </cell>
        </row>
        <row r="1182">
          <cell r="I1182">
            <v>4.7</v>
          </cell>
          <cell r="J1182">
            <v>1585.5</v>
          </cell>
          <cell r="K1182" t="str">
            <v>1624-00-013</v>
          </cell>
        </row>
        <row r="1183">
          <cell r="I1183">
            <v>4</v>
          </cell>
          <cell r="J1183">
            <v>80100</v>
          </cell>
          <cell r="K1183" t="str">
            <v>1624-00-013</v>
          </cell>
        </row>
        <row r="1184">
          <cell r="I1184">
            <v>4</v>
          </cell>
          <cell r="J1184">
            <v>5607</v>
          </cell>
          <cell r="K1184" t="str">
            <v>1624-00-013</v>
          </cell>
        </row>
        <row r="1185">
          <cell r="I1185">
            <v>4.8</v>
          </cell>
          <cell r="J1185">
            <v>103000</v>
          </cell>
          <cell r="K1185" t="str">
            <v>1624-00-013</v>
          </cell>
        </row>
        <row r="1186">
          <cell r="I1186">
            <v>4.8</v>
          </cell>
          <cell r="J1186">
            <v>7210</v>
          </cell>
          <cell r="K1186" t="str">
            <v>1624-00-013</v>
          </cell>
        </row>
        <row r="1187">
          <cell r="I1187">
            <v>5</v>
          </cell>
          <cell r="J1187">
            <v>80000</v>
          </cell>
          <cell r="K1187" t="str">
            <v>1624-00-013</v>
          </cell>
        </row>
        <row r="1188">
          <cell r="I1188">
            <v>5</v>
          </cell>
          <cell r="J1188">
            <v>5600</v>
          </cell>
          <cell r="K1188" t="str">
            <v>1624-00-013</v>
          </cell>
        </row>
        <row r="1189">
          <cell r="I1189">
            <v>4.0999999999999996</v>
          </cell>
          <cell r="J1189">
            <v>227520</v>
          </cell>
          <cell r="K1189" t="str">
            <v>1624-00-013</v>
          </cell>
        </row>
        <row r="1190">
          <cell r="I1190">
            <v>4.0999999999999996</v>
          </cell>
          <cell r="J1190">
            <v>15926.4</v>
          </cell>
          <cell r="K1190" t="str">
            <v>1624-00-013</v>
          </cell>
        </row>
        <row r="1191">
          <cell r="I1191">
            <v>4.2</v>
          </cell>
          <cell r="J1191">
            <v>1200</v>
          </cell>
          <cell r="K1191" t="str">
            <v>1624-00-013</v>
          </cell>
        </row>
        <row r="1192">
          <cell r="I1192">
            <v>4.2</v>
          </cell>
          <cell r="J1192">
            <v>84</v>
          </cell>
          <cell r="K1192" t="str">
            <v>1624-00-013</v>
          </cell>
        </row>
        <row r="1193">
          <cell r="I1193">
            <v>4.0999999999999996</v>
          </cell>
          <cell r="J1193">
            <v>595138</v>
          </cell>
          <cell r="K1193" t="str">
            <v>1624-00-013</v>
          </cell>
        </row>
        <row r="1194">
          <cell r="I1194">
            <v>4.0999999999999996</v>
          </cell>
          <cell r="J1194">
            <v>571299</v>
          </cell>
          <cell r="K1194" t="str">
            <v>1624-00-013</v>
          </cell>
        </row>
        <row r="1195">
          <cell r="I1195">
            <v>2.2000000000000002</v>
          </cell>
          <cell r="J1195">
            <v>60900</v>
          </cell>
          <cell r="K1195" t="str">
            <v>1624-00-013</v>
          </cell>
        </row>
        <row r="1196">
          <cell r="I1196">
            <v>2.2000000000000002</v>
          </cell>
          <cell r="J1196">
            <v>4263</v>
          </cell>
          <cell r="K1196" t="str">
            <v>1624-00-013</v>
          </cell>
        </row>
        <row r="1197">
          <cell r="I1197">
            <v>4</v>
          </cell>
          <cell r="J1197">
            <v>9320</v>
          </cell>
          <cell r="K1197" t="str">
            <v>1624-00-013</v>
          </cell>
        </row>
        <row r="1198">
          <cell r="I1198">
            <v>4</v>
          </cell>
          <cell r="J1198">
            <v>652.4</v>
          </cell>
          <cell r="K1198" t="str">
            <v>1624-00-013</v>
          </cell>
        </row>
        <row r="1199">
          <cell r="I1199">
            <v>4.0999999999999996</v>
          </cell>
          <cell r="J1199">
            <v>19205</v>
          </cell>
          <cell r="K1199" t="str">
            <v>1624-00-013</v>
          </cell>
        </row>
        <row r="1200">
          <cell r="I1200">
            <v>4.0999999999999996</v>
          </cell>
          <cell r="J1200">
            <v>1344.35</v>
          </cell>
          <cell r="K1200" t="str">
            <v>1624-00-013</v>
          </cell>
        </row>
        <row r="1201">
          <cell r="I1201">
            <v>4.7</v>
          </cell>
          <cell r="J1201">
            <v>6861</v>
          </cell>
          <cell r="K1201" t="str">
            <v>1624-00-013</v>
          </cell>
        </row>
        <row r="1202">
          <cell r="I1202">
            <v>4.7</v>
          </cell>
          <cell r="J1202">
            <v>480.27</v>
          </cell>
          <cell r="K1202" t="str">
            <v>1624-00-013</v>
          </cell>
        </row>
        <row r="1203">
          <cell r="I1203">
            <v>4.5</v>
          </cell>
          <cell r="J1203">
            <v>915139.8</v>
          </cell>
          <cell r="K1203" t="str">
            <v>1624-00-013</v>
          </cell>
        </row>
        <row r="1204">
          <cell r="I1204">
            <v>4.5</v>
          </cell>
          <cell r="J1204">
            <v>64059.79</v>
          </cell>
          <cell r="K1204" t="str">
            <v>1624-00-013</v>
          </cell>
        </row>
        <row r="1205">
          <cell r="I1205">
            <v>4.0999999999999996</v>
          </cell>
          <cell r="J1205">
            <v>267000</v>
          </cell>
          <cell r="K1205" t="str">
            <v>1624-00-013</v>
          </cell>
        </row>
        <row r="1206">
          <cell r="I1206">
            <v>4.5</v>
          </cell>
          <cell r="J1206">
            <v>10400</v>
          </cell>
          <cell r="K1206" t="str">
            <v>1624-00-013</v>
          </cell>
        </row>
        <row r="1207">
          <cell r="I1207">
            <v>4.5</v>
          </cell>
          <cell r="J1207">
            <v>53675</v>
          </cell>
          <cell r="K1207" t="str">
            <v>1624-00-013</v>
          </cell>
        </row>
        <row r="1208">
          <cell r="I1208">
            <v>4.5</v>
          </cell>
          <cell r="J1208">
            <v>957185.8</v>
          </cell>
          <cell r="K1208" t="str">
            <v>1624-00-013</v>
          </cell>
        </row>
        <row r="1209">
          <cell r="I1209">
            <v>4.5</v>
          </cell>
          <cell r="J1209">
            <v>138800</v>
          </cell>
          <cell r="K1209" t="str">
            <v>1624-00-013</v>
          </cell>
        </row>
        <row r="1210">
          <cell r="I1210">
            <v>4.5</v>
          </cell>
          <cell r="J1210">
            <v>70728</v>
          </cell>
          <cell r="K1210" t="str">
            <v>1624-00-013</v>
          </cell>
        </row>
        <row r="1211">
          <cell r="I1211">
            <v>4.5</v>
          </cell>
          <cell r="J1211">
            <v>106058</v>
          </cell>
          <cell r="K1211" t="str">
            <v>1624-00-013</v>
          </cell>
        </row>
        <row r="1212">
          <cell r="I1212">
            <v>4.5</v>
          </cell>
          <cell r="J1212">
            <v>112273</v>
          </cell>
          <cell r="K1212" t="str">
            <v>1624-00-013</v>
          </cell>
        </row>
        <row r="1213">
          <cell r="I1213">
            <v>4.5</v>
          </cell>
          <cell r="J1213">
            <v>3065.05</v>
          </cell>
          <cell r="K1213" t="str">
            <v>1624-00-013</v>
          </cell>
        </row>
        <row r="1214">
          <cell r="I1214">
            <v>4.7</v>
          </cell>
          <cell r="J1214">
            <v>6840</v>
          </cell>
          <cell r="K1214" t="str">
            <v>1624-00-013</v>
          </cell>
        </row>
        <row r="1215">
          <cell r="I1215">
            <v>4.7</v>
          </cell>
          <cell r="J1215">
            <v>478.8</v>
          </cell>
          <cell r="K1215" t="str">
            <v>1624-00-013</v>
          </cell>
        </row>
        <row r="1216">
          <cell r="I1216">
            <v>4.7</v>
          </cell>
          <cell r="J1216">
            <v>10480</v>
          </cell>
          <cell r="K1216" t="str">
            <v>1624-00-013</v>
          </cell>
        </row>
        <row r="1217">
          <cell r="I1217">
            <v>4.7</v>
          </cell>
          <cell r="J1217">
            <v>733.6</v>
          </cell>
          <cell r="K1217" t="str">
            <v>1624-00-013</v>
          </cell>
        </row>
        <row r="1218">
          <cell r="I1218">
            <v>4.7</v>
          </cell>
          <cell r="J1218">
            <v>28000</v>
          </cell>
          <cell r="K1218" t="str">
            <v>1624-00-013</v>
          </cell>
        </row>
        <row r="1219">
          <cell r="I1219">
            <v>4.7</v>
          </cell>
          <cell r="J1219">
            <v>1960</v>
          </cell>
          <cell r="K1219" t="str">
            <v>1624-00-013</v>
          </cell>
        </row>
        <row r="1220">
          <cell r="I1220">
            <v>4.7</v>
          </cell>
          <cell r="J1220">
            <v>133120</v>
          </cell>
          <cell r="K1220" t="str">
            <v>1624-00-013</v>
          </cell>
        </row>
        <row r="1221">
          <cell r="I1221">
            <v>4.7</v>
          </cell>
          <cell r="J1221">
            <v>9318.4</v>
          </cell>
          <cell r="K1221" t="str">
            <v>1624-00-013</v>
          </cell>
        </row>
        <row r="1222">
          <cell r="I1222">
            <v>4.7</v>
          </cell>
          <cell r="J1222">
            <v>10240</v>
          </cell>
          <cell r="K1222" t="str">
            <v>1624-00-013</v>
          </cell>
        </row>
        <row r="1223">
          <cell r="I1223">
            <v>4.7</v>
          </cell>
          <cell r="J1223">
            <v>716.8</v>
          </cell>
          <cell r="K1223" t="str">
            <v>1624-00-013</v>
          </cell>
        </row>
        <row r="1224">
          <cell r="I1224">
            <v>4.7</v>
          </cell>
          <cell r="J1224">
            <v>131100</v>
          </cell>
          <cell r="K1224" t="str">
            <v>1624-00-013</v>
          </cell>
        </row>
        <row r="1225">
          <cell r="I1225">
            <v>4.7</v>
          </cell>
          <cell r="J1225">
            <v>9177</v>
          </cell>
          <cell r="K1225" t="str">
            <v>1624-00-013</v>
          </cell>
        </row>
        <row r="1226">
          <cell r="I1226">
            <v>4.7</v>
          </cell>
          <cell r="J1226">
            <v>70496</v>
          </cell>
          <cell r="K1226" t="str">
            <v>1624-00-013</v>
          </cell>
        </row>
        <row r="1227">
          <cell r="I1227">
            <v>4.7</v>
          </cell>
          <cell r="J1227">
            <v>4934.72</v>
          </cell>
          <cell r="K1227" t="str">
            <v>1624-00-013</v>
          </cell>
        </row>
        <row r="1228">
          <cell r="I1228">
            <v>4.7</v>
          </cell>
          <cell r="J1228">
            <v>465</v>
          </cell>
          <cell r="K1228" t="str">
            <v>1624-00-013</v>
          </cell>
        </row>
        <row r="1229">
          <cell r="I1229">
            <v>4.7</v>
          </cell>
          <cell r="J1229">
            <v>32.549999999999997</v>
          </cell>
          <cell r="K1229" t="str">
            <v>1624-00-013</v>
          </cell>
        </row>
        <row r="1230">
          <cell r="I1230">
            <v>4.2</v>
          </cell>
          <cell r="J1230">
            <v>1080000</v>
          </cell>
          <cell r="K1230" t="str">
            <v>1624-00-013</v>
          </cell>
        </row>
        <row r="1231">
          <cell r="I1231">
            <v>4.0999999999999996</v>
          </cell>
          <cell r="J1231">
            <v>310642</v>
          </cell>
          <cell r="K1231" t="str">
            <v>1624-00-013</v>
          </cell>
        </row>
        <row r="1232">
          <cell r="I1232">
            <v>4.0999999999999996</v>
          </cell>
          <cell r="J1232">
            <v>155270</v>
          </cell>
          <cell r="K1232" t="str">
            <v>1624-00-013</v>
          </cell>
        </row>
        <row r="1233">
          <cell r="I1233">
            <v>4.7</v>
          </cell>
          <cell r="J1233">
            <v>95897.76</v>
          </cell>
          <cell r="K1233" t="str">
            <v>1624-00-013</v>
          </cell>
        </row>
        <row r="1234">
          <cell r="I1234">
            <v>4.7</v>
          </cell>
          <cell r="J1234">
            <v>6712.84</v>
          </cell>
          <cell r="K1234" t="str">
            <v>1624-00-013</v>
          </cell>
        </row>
        <row r="1235">
          <cell r="I1235">
            <v>4.7</v>
          </cell>
          <cell r="J1235">
            <v>148850</v>
          </cell>
          <cell r="K1235" t="str">
            <v>1624-00-013</v>
          </cell>
        </row>
        <row r="1236">
          <cell r="I1236">
            <v>4.7</v>
          </cell>
          <cell r="J1236">
            <v>10419.5</v>
          </cell>
          <cell r="K1236" t="str">
            <v>1624-00-013</v>
          </cell>
        </row>
        <row r="1237">
          <cell r="I1237">
            <v>5</v>
          </cell>
          <cell r="J1237">
            <v>9198</v>
          </cell>
          <cell r="K1237" t="str">
            <v>1624-00-013</v>
          </cell>
        </row>
        <row r="1238">
          <cell r="I1238">
            <v>5</v>
          </cell>
          <cell r="J1238">
            <v>643.86</v>
          </cell>
          <cell r="K1238" t="str">
            <v>1624-00-013</v>
          </cell>
        </row>
        <row r="1239">
          <cell r="I1239">
            <v>5</v>
          </cell>
          <cell r="J1239">
            <v>186711.8</v>
          </cell>
          <cell r="K1239" t="str">
            <v>1624-00-013</v>
          </cell>
        </row>
        <row r="1240">
          <cell r="I1240">
            <v>5</v>
          </cell>
          <cell r="J1240">
            <v>13069.83</v>
          </cell>
          <cell r="K1240" t="str">
            <v>1624-00-013</v>
          </cell>
        </row>
        <row r="1241">
          <cell r="I1241">
            <v>5</v>
          </cell>
          <cell r="J1241">
            <v>271439.09999999998</v>
          </cell>
          <cell r="K1241" t="str">
            <v>1624-00-013</v>
          </cell>
        </row>
        <row r="1242">
          <cell r="I1242">
            <v>5</v>
          </cell>
          <cell r="J1242">
            <v>19000.740000000002</v>
          </cell>
          <cell r="K1242" t="str">
            <v>1624-00-013</v>
          </cell>
        </row>
        <row r="1243">
          <cell r="I1243">
            <v>4.8</v>
          </cell>
          <cell r="J1243">
            <v>619480</v>
          </cell>
          <cell r="K1243" t="str">
            <v>1624-00-013</v>
          </cell>
        </row>
        <row r="1244">
          <cell r="I1244">
            <v>4.8</v>
          </cell>
          <cell r="J1244">
            <v>43363.6</v>
          </cell>
          <cell r="K1244" t="str">
            <v>1624-00-013</v>
          </cell>
        </row>
        <row r="1245">
          <cell r="I1245">
            <v>4.7</v>
          </cell>
          <cell r="J1245">
            <v>3000</v>
          </cell>
          <cell r="K1245" t="str">
            <v>1624-00-013</v>
          </cell>
        </row>
        <row r="1246">
          <cell r="I1246">
            <v>4.7</v>
          </cell>
          <cell r="J1246">
            <v>210</v>
          </cell>
          <cell r="K1246" t="str">
            <v>1624-00-013</v>
          </cell>
        </row>
        <row r="1247">
          <cell r="I1247">
            <v>4.7</v>
          </cell>
          <cell r="J1247">
            <v>2727390.6</v>
          </cell>
          <cell r="K1247" t="str">
            <v>1624-00-013</v>
          </cell>
        </row>
        <row r="1248">
          <cell r="I1248">
            <v>4.7</v>
          </cell>
          <cell r="J1248">
            <v>190917.34</v>
          </cell>
          <cell r="K1248" t="str">
            <v>1624-00-013</v>
          </cell>
        </row>
        <row r="1249">
          <cell r="I1249">
            <v>4.7</v>
          </cell>
          <cell r="J1249">
            <v>5415</v>
          </cell>
          <cell r="K1249" t="str">
            <v>1624-00-013</v>
          </cell>
        </row>
        <row r="1250">
          <cell r="I1250">
            <v>5</v>
          </cell>
          <cell r="J1250">
            <v>71952.3</v>
          </cell>
          <cell r="K1250" t="str">
            <v>1624-00-013</v>
          </cell>
        </row>
        <row r="1251">
          <cell r="I1251">
            <v>5</v>
          </cell>
          <cell r="J1251">
            <v>5036.66</v>
          </cell>
          <cell r="K1251" t="str">
            <v>1624-00-013</v>
          </cell>
        </row>
        <row r="1252">
          <cell r="I1252">
            <v>4.0999999999999996</v>
          </cell>
          <cell r="J1252">
            <v>261438.32</v>
          </cell>
          <cell r="K1252" t="str">
            <v>1624-00-013</v>
          </cell>
        </row>
        <row r="1253">
          <cell r="I1253">
            <v>4.3</v>
          </cell>
          <cell r="J1253">
            <v>4957</v>
          </cell>
          <cell r="K1253" t="str">
            <v>1624-00-013</v>
          </cell>
        </row>
        <row r="1254">
          <cell r="I1254">
            <v>4.3</v>
          </cell>
          <cell r="J1254">
            <v>346.99</v>
          </cell>
          <cell r="K1254" t="str">
            <v>1624-00-013</v>
          </cell>
        </row>
        <row r="1255">
          <cell r="I1255">
            <v>4</v>
          </cell>
          <cell r="J1255">
            <v>135301.57</v>
          </cell>
          <cell r="K1255" t="str">
            <v>1624-00-013</v>
          </cell>
        </row>
        <row r="1256">
          <cell r="I1256">
            <v>4</v>
          </cell>
          <cell r="J1256">
            <v>9471.11</v>
          </cell>
          <cell r="K1256" t="str">
            <v>1624-00-013</v>
          </cell>
        </row>
        <row r="1257">
          <cell r="I1257">
            <v>4</v>
          </cell>
          <cell r="J1257">
            <v>1450853.37</v>
          </cell>
          <cell r="K1257" t="str">
            <v>1624-00-013</v>
          </cell>
        </row>
        <row r="1258">
          <cell r="I1258">
            <v>4</v>
          </cell>
          <cell r="J1258">
            <v>101559.74</v>
          </cell>
          <cell r="K1258" t="str">
            <v>1624-00-013</v>
          </cell>
        </row>
        <row r="1259">
          <cell r="I1259">
            <v>4</v>
          </cell>
          <cell r="J1259">
            <v>14336</v>
          </cell>
          <cell r="K1259" t="str">
            <v>1624-00-013</v>
          </cell>
        </row>
        <row r="1260">
          <cell r="I1260">
            <v>4</v>
          </cell>
          <cell r="J1260">
            <v>1003.52</v>
          </cell>
          <cell r="K1260" t="str">
            <v>1624-00-013</v>
          </cell>
        </row>
        <row r="1261">
          <cell r="I1261">
            <v>3.1</v>
          </cell>
          <cell r="J1261">
            <v>22705.15</v>
          </cell>
          <cell r="K1261" t="str">
            <v>1624-00-013</v>
          </cell>
        </row>
        <row r="1262">
          <cell r="I1262">
            <v>3.1</v>
          </cell>
          <cell r="J1262">
            <v>350672.96</v>
          </cell>
          <cell r="K1262" t="str">
            <v>1624-00-013</v>
          </cell>
        </row>
        <row r="1263">
          <cell r="I1263">
            <v>6.4</v>
          </cell>
          <cell r="J1263">
            <v>2700</v>
          </cell>
          <cell r="K1263" t="str">
            <v>1624-00-013</v>
          </cell>
        </row>
        <row r="1264">
          <cell r="I1264">
            <v>6.2</v>
          </cell>
          <cell r="J1264">
            <v>2355</v>
          </cell>
          <cell r="K1264" t="str">
            <v>1624-00-013</v>
          </cell>
        </row>
        <row r="1265">
          <cell r="I1265">
            <v>6.2</v>
          </cell>
          <cell r="J1265">
            <v>1280</v>
          </cell>
          <cell r="K1265" t="str">
            <v>1624-00-013</v>
          </cell>
        </row>
        <row r="1266">
          <cell r="I1266">
            <v>4.5</v>
          </cell>
          <cell r="J1266">
            <v>17682</v>
          </cell>
          <cell r="K1266" t="str">
            <v>1624-00-013</v>
          </cell>
        </row>
        <row r="1267">
          <cell r="I1267">
            <v>2.2000000000000002</v>
          </cell>
          <cell r="J1267">
            <v>8500</v>
          </cell>
          <cell r="K1267" t="str">
            <v>1624-00-013</v>
          </cell>
        </row>
        <row r="1268">
          <cell r="I1268">
            <v>2.2000000000000002</v>
          </cell>
          <cell r="J1268">
            <v>4100</v>
          </cell>
          <cell r="K1268" t="str">
            <v>1624-00-013</v>
          </cell>
        </row>
        <row r="1269">
          <cell r="I1269">
            <v>3.2</v>
          </cell>
          <cell r="J1269">
            <v>164027</v>
          </cell>
          <cell r="K1269" t="str">
            <v>1624-00-013</v>
          </cell>
        </row>
        <row r="1270">
          <cell r="I1270">
            <v>3.2</v>
          </cell>
          <cell r="J1270">
            <v>25440</v>
          </cell>
          <cell r="K1270" t="str">
            <v>1624-00-013</v>
          </cell>
        </row>
        <row r="1271">
          <cell r="I1271">
            <v>3.2</v>
          </cell>
          <cell r="J1271">
            <v>2998</v>
          </cell>
          <cell r="K1271" t="str">
            <v>1624-00-013</v>
          </cell>
        </row>
        <row r="1272">
          <cell r="I1272">
            <v>4.5999999999999996</v>
          </cell>
          <cell r="J1272">
            <v>23000</v>
          </cell>
          <cell r="K1272" t="str">
            <v>1624-00-013</v>
          </cell>
        </row>
        <row r="1273">
          <cell r="I1273">
            <v>4.5999999999999996</v>
          </cell>
          <cell r="J1273">
            <v>1610</v>
          </cell>
          <cell r="K1273" t="str">
            <v>1624-00-013</v>
          </cell>
        </row>
        <row r="1274">
          <cell r="I1274">
            <v>5</v>
          </cell>
          <cell r="J1274">
            <v>75200</v>
          </cell>
          <cell r="K1274" t="str">
            <v>1624-00-013</v>
          </cell>
        </row>
        <row r="1275">
          <cell r="I1275">
            <v>5</v>
          </cell>
          <cell r="J1275">
            <v>5264</v>
          </cell>
          <cell r="K1275" t="str">
            <v>1624-00-013</v>
          </cell>
        </row>
        <row r="1276">
          <cell r="I1276">
            <v>4.3</v>
          </cell>
          <cell r="J1276">
            <v>973811.83</v>
          </cell>
          <cell r="K1276" t="str">
            <v>1624-00-013</v>
          </cell>
        </row>
        <row r="1277">
          <cell r="I1277">
            <v>4.3</v>
          </cell>
          <cell r="J1277">
            <v>68166.83</v>
          </cell>
          <cell r="K1277" t="str">
            <v>1624-00-013</v>
          </cell>
        </row>
        <row r="1278">
          <cell r="I1278">
            <v>4.3</v>
          </cell>
          <cell r="J1278">
            <v>22000</v>
          </cell>
          <cell r="K1278" t="str">
            <v>1624-00-013</v>
          </cell>
        </row>
        <row r="1279">
          <cell r="I1279">
            <v>4.3</v>
          </cell>
          <cell r="J1279">
            <v>1540</v>
          </cell>
          <cell r="K1279" t="str">
            <v>1624-00-013</v>
          </cell>
        </row>
        <row r="1280">
          <cell r="I1280">
            <v>4.3</v>
          </cell>
          <cell r="J1280">
            <v>111600</v>
          </cell>
          <cell r="K1280" t="str">
            <v>1624-00-013</v>
          </cell>
        </row>
        <row r="1281">
          <cell r="I1281">
            <v>4.3</v>
          </cell>
          <cell r="J1281">
            <v>7812</v>
          </cell>
          <cell r="K1281" t="str">
            <v>1624-00-013</v>
          </cell>
        </row>
        <row r="1282">
          <cell r="I1282">
            <v>4.0999999999999996</v>
          </cell>
          <cell r="J1282">
            <v>17080</v>
          </cell>
          <cell r="K1282" t="str">
            <v>1624-00-013</v>
          </cell>
        </row>
        <row r="1283">
          <cell r="I1283">
            <v>4.0999999999999996</v>
          </cell>
          <cell r="J1283">
            <v>1195.5999999999999</v>
          </cell>
          <cell r="K1283" t="str">
            <v>1624-00-013</v>
          </cell>
        </row>
        <row r="1284">
          <cell r="I1284">
            <v>4.7</v>
          </cell>
          <cell r="J1284">
            <v>20000</v>
          </cell>
          <cell r="K1284" t="str">
            <v>1624-00-013</v>
          </cell>
        </row>
        <row r="1285">
          <cell r="I1285">
            <v>4.7</v>
          </cell>
          <cell r="J1285">
            <v>1400</v>
          </cell>
          <cell r="K1285" t="str">
            <v>1624-00-013</v>
          </cell>
        </row>
        <row r="1286">
          <cell r="I1286">
            <v>4.7</v>
          </cell>
          <cell r="J1286">
            <v>42159</v>
          </cell>
          <cell r="K1286" t="str">
            <v>1624-00-013</v>
          </cell>
        </row>
        <row r="1287">
          <cell r="I1287">
            <v>4.7</v>
          </cell>
          <cell r="J1287">
            <v>2951.13</v>
          </cell>
          <cell r="K1287" t="str">
            <v>1624-00-013</v>
          </cell>
        </row>
        <row r="1288">
          <cell r="I1288">
            <v>5</v>
          </cell>
          <cell r="J1288">
            <v>155612.16</v>
          </cell>
          <cell r="K1288" t="str">
            <v>1624-00-013</v>
          </cell>
        </row>
        <row r="1289">
          <cell r="I1289">
            <v>5</v>
          </cell>
          <cell r="J1289">
            <v>10892.85</v>
          </cell>
          <cell r="K1289" t="str">
            <v>1624-00-013</v>
          </cell>
        </row>
        <row r="1290">
          <cell r="I1290">
            <v>5</v>
          </cell>
          <cell r="J1290">
            <v>6840</v>
          </cell>
          <cell r="K1290" t="str">
            <v>1624-00-013</v>
          </cell>
        </row>
        <row r="1291">
          <cell r="I1291">
            <v>5</v>
          </cell>
          <cell r="J1291">
            <v>478.8</v>
          </cell>
          <cell r="K1291" t="str">
            <v>1624-00-013</v>
          </cell>
        </row>
        <row r="1292">
          <cell r="I1292">
            <v>5</v>
          </cell>
          <cell r="J1292">
            <v>172177.92000000001</v>
          </cell>
          <cell r="K1292" t="str">
            <v>1624-00-013</v>
          </cell>
        </row>
        <row r="1293">
          <cell r="I1293">
            <v>5</v>
          </cell>
          <cell r="J1293">
            <v>12052.45</v>
          </cell>
          <cell r="K1293" t="str">
            <v>1624-00-013</v>
          </cell>
        </row>
        <row r="1294">
          <cell r="I1294">
            <v>5</v>
          </cell>
          <cell r="J1294">
            <v>42092.639999999999</v>
          </cell>
          <cell r="K1294" t="str">
            <v>1624-00-013</v>
          </cell>
        </row>
        <row r="1295">
          <cell r="I1295">
            <v>5</v>
          </cell>
          <cell r="J1295">
            <v>2946.48</v>
          </cell>
          <cell r="K1295" t="str">
            <v>1624-00-013</v>
          </cell>
        </row>
        <row r="1296">
          <cell r="I1296">
            <v>5</v>
          </cell>
          <cell r="J1296">
            <v>176832</v>
          </cell>
          <cell r="K1296" t="str">
            <v>1624-00-013</v>
          </cell>
        </row>
        <row r="1297">
          <cell r="I1297">
            <v>5</v>
          </cell>
          <cell r="J1297">
            <v>12378.24</v>
          </cell>
          <cell r="K1297" t="str">
            <v>1624-00-013</v>
          </cell>
        </row>
        <row r="1298">
          <cell r="I1298">
            <v>4.0999999999999996</v>
          </cell>
          <cell r="J1298">
            <v>20240</v>
          </cell>
          <cell r="K1298" t="str">
            <v>1624-00-013</v>
          </cell>
        </row>
        <row r="1299">
          <cell r="I1299">
            <v>4.0999999999999996</v>
          </cell>
          <cell r="J1299">
            <v>1416.8</v>
          </cell>
          <cell r="K1299" t="str">
            <v>1624-00-013</v>
          </cell>
        </row>
        <row r="1300">
          <cell r="I1300">
            <v>2.2999999999999998</v>
          </cell>
          <cell r="J1300">
            <v>240.47</v>
          </cell>
          <cell r="K1300" t="str">
            <v>1624-00-013</v>
          </cell>
        </row>
        <row r="1301">
          <cell r="I1301">
            <v>2.2999999999999998</v>
          </cell>
          <cell r="J1301">
            <v>6.56</v>
          </cell>
          <cell r="K1301" t="str">
            <v>1624-00-013</v>
          </cell>
        </row>
        <row r="1302">
          <cell r="I1302">
            <v>2.4</v>
          </cell>
          <cell r="J1302">
            <v>116.23</v>
          </cell>
          <cell r="K1302" t="str">
            <v>1624-00-013</v>
          </cell>
        </row>
        <row r="1303">
          <cell r="I1303">
            <v>2.4</v>
          </cell>
          <cell r="J1303">
            <v>3.17</v>
          </cell>
          <cell r="K1303" t="str">
            <v>1624-00-013</v>
          </cell>
        </row>
        <row r="1304">
          <cell r="I1304">
            <v>4.7</v>
          </cell>
          <cell r="J1304">
            <v>12800</v>
          </cell>
          <cell r="K1304" t="str">
            <v>1624-00-013</v>
          </cell>
        </row>
        <row r="1305">
          <cell r="I1305">
            <v>4.5</v>
          </cell>
          <cell r="J1305">
            <v>20500</v>
          </cell>
          <cell r="K1305" t="str">
            <v>1624-00-013</v>
          </cell>
        </row>
        <row r="1306">
          <cell r="I1306">
            <v>4.5</v>
          </cell>
          <cell r="J1306">
            <v>559.65</v>
          </cell>
          <cell r="K1306" t="str">
            <v>1624-00-013</v>
          </cell>
        </row>
        <row r="1307">
          <cell r="I1307">
            <v>4.2</v>
          </cell>
          <cell r="J1307">
            <v>41444</v>
          </cell>
          <cell r="K1307" t="str">
            <v>1624-00-013</v>
          </cell>
        </row>
        <row r="1308">
          <cell r="I1308">
            <v>6.2</v>
          </cell>
          <cell r="J1308">
            <v>200</v>
          </cell>
          <cell r="K1308" t="str">
            <v>1624-00-013</v>
          </cell>
        </row>
        <row r="1309">
          <cell r="I1309">
            <v>6.2</v>
          </cell>
          <cell r="J1309">
            <v>460</v>
          </cell>
          <cell r="K1309" t="str">
            <v>1624-00-013</v>
          </cell>
        </row>
        <row r="1310">
          <cell r="I1310">
            <v>6.2</v>
          </cell>
          <cell r="J1310">
            <v>518</v>
          </cell>
          <cell r="K1310" t="str">
            <v>1624-00-013</v>
          </cell>
        </row>
        <row r="1311">
          <cell r="I1311">
            <v>6.2</v>
          </cell>
          <cell r="J1311">
            <v>308</v>
          </cell>
          <cell r="K1311" t="str">
            <v>1624-00-013</v>
          </cell>
        </row>
        <row r="1312">
          <cell r="I1312">
            <v>6.2</v>
          </cell>
          <cell r="J1312">
            <v>602</v>
          </cell>
          <cell r="K1312" t="str">
            <v>1624-00-013</v>
          </cell>
        </row>
        <row r="1313">
          <cell r="I1313">
            <v>4.7</v>
          </cell>
          <cell r="J1313">
            <v>165</v>
          </cell>
          <cell r="K1313" t="str">
            <v>1624-00-013</v>
          </cell>
        </row>
        <row r="1314">
          <cell r="I1314">
            <v>4.7</v>
          </cell>
          <cell r="J1314">
            <v>128.97</v>
          </cell>
          <cell r="K1314" t="str">
            <v>1624-00-013</v>
          </cell>
        </row>
        <row r="1315">
          <cell r="I1315">
            <v>6.6</v>
          </cell>
          <cell r="J1315">
            <v>220</v>
          </cell>
          <cell r="K1315" t="str">
            <v>1624-00-013</v>
          </cell>
        </row>
        <row r="1316">
          <cell r="I1316">
            <v>6.5</v>
          </cell>
          <cell r="J1316">
            <v>3950</v>
          </cell>
          <cell r="K1316" t="str">
            <v>1624-00-013</v>
          </cell>
        </row>
        <row r="1317">
          <cell r="I1317">
            <v>6.2</v>
          </cell>
          <cell r="J1317">
            <v>508</v>
          </cell>
          <cell r="K1317" t="str">
            <v>1624-00-013</v>
          </cell>
        </row>
        <row r="1318">
          <cell r="I1318">
            <v>4.7</v>
          </cell>
          <cell r="J1318">
            <v>3066</v>
          </cell>
          <cell r="K1318" t="str">
            <v>1624-00-013</v>
          </cell>
        </row>
        <row r="1319">
          <cell r="I1319">
            <v>4.7</v>
          </cell>
          <cell r="J1319">
            <v>40</v>
          </cell>
          <cell r="K1319" t="str">
            <v>1624-00-013</v>
          </cell>
        </row>
        <row r="1320">
          <cell r="I1320">
            <v>4.7</v>
          </cell>
          <cell r="J1320">
            <v>3.52</v>
          </cell>
          <cell r="K1320" t="str">
            <v>1624-00-013</v>
          </cell>
        </row>
        <row r="1321">
          <cell r="I1321">
            <v>6.5</v>
          </cell>
          <cell r="J1321">
            <v>107.84</v>
          </cell>
          <cell r="K1321" t="str">
            <v>1624-00-013</v>
          </cell>
        </row>
        <row r="1322">
          <cell r="I1322">
            <v>4.7</v>
          </cell>
          <cell r="J1322">
            <v>61980</v>
          </cell>
          <cell r="K1322" t="str">
            <v>1624-00-013</v>
          </cell>
        </row>
        <row r="1323">
          <cell r="I1323">
            <v>4.7</v>
          </cell>
          <cell r="J1323">
            <v>4338.6000000000004</v>
          </cell>
          <cell r="K1323" t="str">
            <v>1624-00-013</v>
          </cell>
        </row>
        <row r="1324">
          <cell r="I1324">
            <v>4.7</v>
          </cell>
          <cell r="J1324">
            <v>24657</v>
          </cell>
          <cell r="K1324" t="str">
            <v>1624-00-013</v>
          </cell>
        </row>
        <row r="1325">
          <cell r="I1325">
            <v>4.7</v>
          </cell>
          <cell r="J1325">
            <v>1725.99</v>
          </cell>
          <cell r="K1325" t="str">
            <v>1624-00-013</v>
          </cell>
        </row>
        <row r="1326">
          <cell r="I1326">
            <v>4.0999999999999996</v>
          </cell>
          <cell r="J1326">
            <v>10932</v>
          </cell>
          <cell r="K1326" t="str">
            <v>1624-00-013</v>
          </cell>
        </row>
        <row r="1327">
          <cell r="I1327">
            <v>4.0999999999999996</v>
          </cell>
          <cell r="J1327">
            <v>765.24</v>
          </cell>
          <cell r="K1327" t="str">
            <v>1624-00-013</v>
          </cell>
        </row>
        <row r="1328">
          <cell r="I1328">
            <v>5</v>
          </cell>
          <cell r="J1328">
            <v>7763</v>
          </cell>
          <cell r="K1328" t="str">
            <v>1624-00-013</v>
          </cell>
        </row>
        <row r="1329">
          <cell r="I1329">
            <v>5</v>
          </cell>
          <cell r="J1329">
            <v>543.41</v>
          </cell>
          <cell r="K1329" t="str">
            <v>1624-00-013</v>
          </cell>
        </row>
        <row r="1330">
          <cell r="I1330">
            <v>4.2</v>
          </cell>
          <cell r="J1330">
            <v>65460</v>
          </cell>
          <cell r="K1330" t="str">
            <v>1624-00-013</v>
          </cell>
        </row>
        <row r="1331">
          <cell r="I1331">
            <v>4.7</v>
          </cell>
          <cell r="J1331">
            <v>74874</v>
          </cell>
          <cell r="K1331" t="str">
            <v>1624-00-013</v>
          </cell>
        </row>
        <row r="1332">
          <cell r="I1332">
            <v>4.7</v>
          </cell>
          <cell r="J1332">
            <v>5241.18</v>
          </cell>
          <cell r="K1332" t="str">
            <v>1624-00-013</v>
          </cell>
        </row>
        <row r="1333">
          <cell r="I1333">
            <v>4.7</v>
          </cell>
          <cell r="J1333">
            <v>9600</v>
          </cell>
          <cell r="K1333" t="str">
            <v>1624-00-013</v>
          </cell>
        </row>
        <row r="1334">
          <cell r="I1334">
            <v>4.7</v>
          </cell>
          <cell r="J1334">
            <v>672</v>
          </cell>
          <cell r="K1334" t="str">
            <v>1624-00-013</v>
          </cell>
        </row>
        <row r="1335">
          <cell r="I1335">
            <v>2.2000000000000002</v>
          </cell>
          <cell r="J1335">
            <v>6500</v>
          </cell>
          <cell r="K1335" t="str">
            <v>1624-00-013</v>
          </cell>
        </row>
        <row r="1336">
          <cell r="I1336">
            <v>2.2000000000000002</v>
          </cell>
          <cell r="J1336">
            <v>5500</v>
          </cell>
          <cell r="K1336" t="str">
            <v>1624-00-013</v>
          </cell>
        </row>
        <row r="1337">
          <cell r="I1337">
            <v>4.7</v>
          </cell>
          <cell r="J1337">
            <v>67650.8</v>
          </cell>
          <cell r="K1337" t="str">
            <v>1624-00-013</v>
          </cell>
        </row>
        <row r="1338">
          <cell r="I1338">
            <v>4.7</v>
          </cell>
          <cell r="J1338">
            <v>4735.5600000000004</v>
          </cell>
          <cell r="K1338" t="str">
            <v>1624-00-013</v>
          </cell>
        </row>
        <row r="1339">
          <cell r="I1339">
            <v>2.7</v>
          </cell>
          <cell r="J1339">
            <v>934.58</v>
          </cell>
          <cell r="K1339" t="str">
            <v>1624-00-013</v>
          </cell>
        </row>
        <row r="1340">
          <cell r="I1340">
            <v>2.7</v>
          </cell>
          <cell r="J1340">
            <v>25.51</v>
          </cell>
          <cell r="K1340" t="str">
            <v>1624-00-013</v>
          </cell>
        </row>
        <row r="1341">
          <cell r="I1341">
            <v>4.2</v>
          </cell>
          <cell r="J1341">
            <v>72402.5</v>
          </cell>
          <cell r="K1341" t="str">
            <v>1624-00-013</v>
          </cell>
        </row>
        <row r="1342">
          <cell r="I1342">
            <v>4.5999999999999996</v>
          </cell>
          <cell r="J1342">
            <v>121000</v>
          </cell>
          <cell r="K1342" t="str">
            <v>1624-00-013</v>
          </cell>
        </row>
        <row r="1343">
          <cell r="I1343">
            <v>4.5999999999999996</v>
          </cell>
          <cell r="J1343">
            <v>8470</v>
          </cell>
          <cell r="K1343" t="str">
            <v>1624-00-013</v>
          </cell>
        </row>
        <row r="1344">
          <cell r="I1344">
            <v>4.5999999999999996</v>
          </cell>
          <cell r="J1344">
            <v>186915.89</v>
          </cell>
          <cell r="K1344" t="str">
            <v>1624-00-013</v>
          </cell>
        </row>
        <row r="1345">
          <cell r="I1345">
            <v>4.5999999999999996</v>
          </cell>
          <cell r="J1345">
            <v>13084.11</v>
          </cell>
          <cell r="K1345" t="str">
            <v>1624-00-013</v>
          </cell>
        </row>
        <row r="1346">
          <cell r="I1346">
            <v>2.2999999999999998</v>
          </cell>
          <cell r="J1346">
            <v>1280.53</v>
          </cell>
          <cell r="K1346" t="str">
            <v>1624-00-013</v>
          </cell>
        </row>
        <row r="1347">
          <cell r="I1347">
            <v>2.2999999999999998</v>
          </cell>
          <cell r="J1347">
            <v>34.950000000000003</v>
          </cell>
          <cell r="K1347" t="str">
            <v>1624-00-013</v>
          </cell>
        </row>
        <row r="1348">
          <cell r="I1348">
            <v>2.4</v>
          </cell>
          <cell r="J1348">
            <v>618.16999999999996</v>
          </cell>
          <cell r="K1348" t="str">
            <v>1624-00-013</v>
          </cell>
        </row>
        <row r="1349">
          <cell r="I1349">
            <v>2.4</v>
          </cell>
          <cell r="J1349">
            <v>16.88</v>
          </cell>
          <cell r="K1349" t="str">
            <v>1624-00-013</v>
          </cell>
        </row>
        <row r="1350">
          <cell r="I1350">
            <v>5</v>
          </cell>
          <cell r="J1350">
            <v>128000</v>
          </cell>
          <cell r="K1350" t="str">
            <v>1624-00-013</v>
          </cell>
        </row>
        <row r="1351">
          <cell r="I1351">
            <v>5</v>
          </cell>
          <cell r="J1351">
            <v>8960</v>
          </cell>
          <cell r="K1351" t="str">
            <v>1624-00-013</v>
          </cell>
        </row>
        <row r="1352">
          <cell r="I1352">
            <v>3.1</v>
          </cell>
          <cell r="J1352">
            <v>75000</v>
          </cell>
          <cell r="K1352" t="str">
            <v>1624-00-013</v>
          </cell>
        </row>
        <row r="1353">
          <cell r="I1353">
            <v>4</v>
          </cell>
          <cell r="J1353">
            <v>280000</v>
          </cell>
          <cell r="K1353" t="str">
            <v>1624-00-013</v>
          </cell>
        </row>
        <row r="1354">
          <cell r="I1354">
            <v>4</v>
          </cell>
          <cell r="J1354">
            <v>19600</v>
          </cell>
          <cell r="K1354" t="str">
            <v>1624-00-013</v>
          </cell>
        </row>
        <row r="1355">
          <cell r="I1355">
            <v>4</v>
          </cell>
          <cell r="J1355">
            <v>280000</v>
          </cell>
          <cell r="K1355" t="str">
            <v>1624-00-013</v>
          </cell>
        </row>
        <row r="1356">
          <cell r="I1356">
            <v>4</v>
          </cell>
          <cell r="J1356">
            <v>19600</v>
          </cell>
          <cell r="K1356" t="str">
            <v>1624-00-013</v>
          </cell>
        </row>
        <row r="1357">
          <cell r="I1357">
            <v>4.9000000000000004</v>
          </cell>
          <cell r="J1357">
            <v>15070</v>
          </cell>
          <cell r="K1357" t="str">
            <v>1624-00-013</v>
          </cell>
        </row>
        <row r="1358">
          <cell r="I1358">
            <v>4.9000000000000004</v>
          </cell>
          <cell r="J1358">
            <v>1054.9000000000001</v>
          </cell>
          <cell r="K1358" t="str">
            <v>1624-00-013</v>
          </cell>
        </row>
        <row r="1359">
          <cell r="I1359">
            <v>4.8</v>
          </cell>
          <cell r="J1359">
            <v>1100</v>
          </cell>
          <cell r="K1359" t="str">
            <v>1624-00-013</v>
          </cell>
        </row>
        <row r="1360">
          <cell r="I1360">
            <v>6.2</v>
          </cell>
          <cell r="J1360">
            <v>311</v>
          </cell>
          <cell r="K1360" t="str">
            <v>1624-00-013</v>
          </cell>
        </row>
        <row r="1361">
          <cell r="I1361">
            <v>4.0999999999999996</v>
          </cell>
          <cell r="J1361">
            <v>8550</v>
          </cell>
          <cell r="K1361" t="str">
            <v>1624-00-013</v>
          </cell>
        </row>
        <row r="1362">
          <cell r="I1362">
            <v>5</v>
          </cell>
          <cell r="J1362">
            <v>282404.58</v>
          </cell>
          <cell r="K1362" t="str">
            <v>1624-00-013</v>
          </cell>
        </row>
        <row r="1363">
          <cell r="I1363">
            <v>5</v>
          </cell>
          <cell r="J1363">
            <v>19768.32</v>
          </cell>
          <cell r="K1363" t="str">
            <v>1624-00-013</v>
          </cell>
        </row>
        <row r="1364">
          <cell r="I1364">
            <v>6.2</v>
          </cell>
          <cell r="J1364">
            <v>1296</v>
          </cell>
          <cell r="K1364" t="str">
            <v>1624-00-013</v>
          </cell>
        </row>
        <row r="1365">
          <cell r="I1365">
            <v>6.5</v>
          </cell>
          <cell r="J1365">
            <v>64</v>
          </cell>
          <cell r="K1365" t="str">
            <v>1624-00-013</v>
          </cell>
        </row>
        <row r="1366">
          <cell r="I1366">
            <v>4.2</v>
          </cell>
          <cell r="J1366">
            <v>120002</v>
          </cell>
          <cell r="K1366" t="str">
            <v>1624-00-013</v>
          </cell>
        </row>
        <row r="1367">
          <cell r="I1367">
            <v>4.2</v>
          </cell>
          <cell r="J1367">
            <v>807086</v>
          </cell>
          <cell r="K1367" t="str">
            <v>1624-00-013</v>
          </cell>
        </row>
        <row r="1368">
          <cell r="I1368">
            <v>4.0999999999999996</v>
          </cell>
          <cell r="J1368">
            <v>38174</v>
          </cell>
          <cell r="K1368" t="str">
            <v>1624-00-013</v>
          </cell>
        </row>
        <row r="1369">
          <cell r="I1369">
            <v>4.0999999999999996</v>
          </cell>
          <cell r="J1369">
            <v>43696</v>
          </cell>
          <cell r="K1369" t="str">
            <v>1624-00-013</v>
          </cell>
        </row>
        <row r="1370">
          <cell r="I1370">
            <v>5</v>
          </cell>
          <cell r="J1370">
            <v>4396.5</v>
          </cell>
          <cell r="K1370" t="str">
            <v>1624-00-013</v>
          </cell>
        </row>
        <row r="1371">
          <cell r="I1371">
            <v>4.7</v>
          </cell>
          <cell r="J1371">
            <v>1080</v>
          </cell>
          <cell r="K1371" t="str">
            <v>1624-00-013</v>
          </cell>
        </row>
        <row r="1372">
          <cell r="I1372">
            <v>5</v>
          </cell>
          <cell r="J1372">
            <v>45</v>
          </cell>
          <cell r="K1372" t="str">
            <v>1624-00-013</v>
          </cell>
        </row>
        <row r="1373">
          <cell r="I1373">
            <v>3.2</v>
          </cell>
          <cell r="J1373">
            <v>1000</v>
          </cell>
          <cell r="K1373" t="str">
            <v>1624-00-013</v>
          </cell>
        </row>
        <row r="1374">
          <cell r="I1374">
            <v>6.2</v>
          </cell>
          <cell r="J1374">
            <v>90</v>
          </cell>
          <cell r="K1374" t="str">
            <v>1624-00-013</v>
          </cell>
        </row>
        <row r="1375">
          <cell r="I1375">
            <v>6.2</v>
          </cell>
          <cell r="J1375">
            <v>40</v>
          </cell>
          <cell r="K1375" t="str">
            <v>1624-00-013</v>
          </cell>
        </row>
        <row r="1376">
          <cell r="I1376">
            <v>6.2</v>
          </cell>
          <cell r="J1376">
            <v>375</v>
          </cell>
          <cell r="K1376" t="str">
            <v>1624-00-013</v>
          </cell>
        </row>
        <row r="1377">
          <cell r="I1377">
            <v>4.7</v>
          </cell>
          <cell r="J1377">
            <v>400</v>
          </cell>
          <cell r="K1377" t="str">
            <v>1624-00-013</v>
          </cell>
        </row>
        <row r="1378">
          <cell r="I1378">
            <v>4.7</v>
          </cell>
          <cell r="J1378">
            <v>4000</v>
          </cell>
          <cell r="K1378" t="str">
            <v>1624-00-013</v>
          </cell>
        </row>
        <row r="1379">
          <cell r="I1379">
            <v>3.2</v>
          </cell>
          <cell r="J1379">
            <v>1500</v>
          </cell>
          <cell r="K1379" t="str">
            <v>1624-00-013</v>
          </cell>
        </row>
        <row r="1380">
          <cell r="I1380">
            <v>4.7</v>
          </cell>
          <cell r="J1380">
            <v>75.599999999999994</v>
          </cell>
          <cell r="K1380" t="str">
            <v>1624-00-013</v>
          </cell>
        </row>
        <row r="1381">
          <cell r="I1381">
            <v>5</v>
          </cell>
          <cell r="J1381">
            <v>307.76</v>
          </cell>
          <cell r="K1381" t="str">
            <v>1624-00-013</v>
          </cell>
        </row>
        <row r="1382">
          <cell r="I1382">
            <v>5</v>
          </cell>
          <cell r="J1382">
            <v>0.03</v>
          </cell>
          <cell r="K1382" t="str">
            <v>1624-00-013</v>
          </cell>
        </row>
        <row r="1383">
          <cell r="I1383">
            <v>4.3</v>
          </cell>
          <cell r="J1383">
            <v>-23997.96</v>
          </cell>
          <cell r="K1383" t="str">
            <v>1624-00-013</v>
          </cell>
        </row>
        <row r="1384">
          <cell r="I1384">
            <v>4.3</v>
          </cell>
          <cell r="J1384">
            <v>-88221.5</v>
          </cell>
          <cell r="K1384" t="str">
            <v>1624-00-013</v>
          </cell>
        </row>
        <row r="1385">
          <cell r="I1385">
            <v>4.3</v>
          </cell>
          <cell r="J1385">
            <v>-86884</v>
          </cell>
          <cell r="K1385" t="str">
            <v>1624-00-013</v>
          </cell>
        </row>
        <row r="1386">
          <cell r="I1386">
            <v>2.7</v>
          </cell>
          <cell r="J1386">
            <v>-934.58</v>
          </cell>
          <cell r="K1386" t="str">
            <v>1624-00-013</v>
          </cell>
        </row>
        <row r="1387">
          <cell r="I1387">
            <v>2.7</v>
          </cell>
          <cell r="J1387">
            <v>-25.51</v>
          </cell>
          <cell r="K1387" t="str">
            <v>1624-00-013</v>
          </cell>
        </row>
        <row r="1388">
          <cell r="I1388">
            <v>2.7</v>
          </cell>
          <cell r="J1388">
            <v>-1200</v>
          </cell>
          <cell r="K1388" t="str">
            <v>1624-00-013</v>
          </cell>
        </row>
        <row r="1389">
          <cell r="I1389">
            <v>2.7</v>
          </cell>
          <cell r="J1389">
            <v>-32.76</v>
          </cell>
          <cell r="K1389" t="str">
            <v>1624-00-013</v>
          </cell>
        </row>
        <row r="1390">
          <cell r="I1390">
            <v>4.3</v>
          </cell>
          <cell r="J1390">
            <v>1000</v>
          </cell>
          <cell r="K1390" t="str">
            <v>1624-00-013</v>
          </cell>
        </row>
        <row r="1391">
          <cell r="I1391">
            <v>4.3</v>
          </cell>
          <cell r="J1391">
            <v>27.3</v>
          </cell>
          <cell r="K1391" t="str">
            <v>1624-00-013</v>
          </cell>
        </row>
        <row r="1392">
          <cell r="I1392">
            <v>5</v>
          </cell>
          <cell r="J1392">
            <v>18000</v>
          </cell>
          <cell r="K1392" t="str">
            <v>1624-00-013</v>
          </cell>
        </row>
        <row r="1393">
          <cell r="I1393">
            <v>5</v>
          </cell>
          <cell r="J1393">
            <v>1260</v>
          </cell>
          <cell r="K1393" t="str">
            <v>1624-00-013</v>
          </cell>
        </row>
        <row r="1394">
          <cell r="I1394">
            <v>4</v>
          </cell>
          <cell r="J1394">
            <v>239000</v>
          </cell>
          <cell r="K1394" t="str">
            <v>1624-00-013</v>
          </cell>
        </row>
        <row r="1395">
          <cell r="I1395">
            <v>4</v>
          </cell>
          <cell r="J1395">
            <v>16730</v>
          </cell>
          <cell r="K1395" t="str">
            <v>1624-00-013</v>
          </cell>
        </row>
        <row r="1396">
          <cell r="I1396">
            <v>4.7</v>
          </cell>
          <cell r="J1396">
            <v>47045.599999999999</v>
          </cell>
          <cell r="K1396" t="str">
            <v>1624-00-013</v>
          </cell>
        </row>
        <row r="1397">
          <cell r="I1397">
            <v>4.7</v>
          </cell>
          <cell r="J1397">
            <v>3293.19</v>
          </cell>
          <cell r="K1397" t="str">
            <v>1624-00-013</v>
          </cell>
        </row>
        <row r="1398">
          <cell r="I1398">
            <v>4.7</v>
          </cell>
          <cell r="J1398">
            <v>22736</v>
          </cell>
          <cell r="K1398" t="str">
            <v>1624-00-013</v>
          </cell>
        </row>
        <row r="1399">
          <cell r="I1399">
            <v>4.7</v>
          </cell>
          <cell r="J1399">
            <v>1591.52</v>
          </cell>
          <cell r="K1399" t="str">
            <v>1624-00-013</v>
          </cell>
        </row>
        <row r="1400">
          <cell r="I1400">
            <v>4</v>
          </cell>
          <cell r="J1400">
            <v>631211.52000000002</v>
          </cell>
          <cell r="K1400" t="str">
            <v>1624-00-013</v>
          </cell>
        </row>
        <row r="1401">
          <cell r="I1401">
            <v>4</v>
          </cell>
          <cell r="J1401">
            <v>44184.81</v>
          </cell>
          <cell r="K1401" t="str">
            <v>1624-00-013</v>
          </cell>
        </row>
        <row r="1402">
          <cell r="I1402">
            <v>3</v>
          </cell>
          <cell r="J1402">
            <v>412000</v>
          </cell>
          <cell r="K1402" t="str">
            <v>1624-00-013</v>
          </cell>
        </row>
        <row r="1403">
          <cell r="I1403">
            <v>3</v>
          </cell>
          <cell r="J1403">
            <v>28840</v>
          </cell>
          <cell r="K1403" t="str">
            <v>1624-00-013</v>
          </cell>
        </row>
        <row r="1404">
          <cell r="I1404">
            <v>5</v>
          </cell>
          <cell r="J1404">
            <v>4500</v>
          </cell>
          <cell r="K1404" t="str">
            <v>1624-00-013</v>
          </cell>
        </row>
        <row r="1405">
          <cell r="I1405">
            <v>5</v>
          </cell>
          <cell r="J1405">
            <v>1832719.95</v>
          </cell>
          <cell r="K1405" t="str">
            <v>1624-00-013</v>
          </cell>
        </row>
        <row r="1406">
          <cell r="I1406">
            <v>5</v>
          </cell>
          <cell r="J1406">
            <v>128290.4</v>
          </cell>
          <cell r="K1406" t="str">
            <v>1624-00-013</v>
          </cell>
        </row>
        <row r="1407">
          <cell r="I1407">
            <v>4.5</v>
          </cell>
          <cell r="J1407">
            <v>4275</v>
          </cell>
          <cell r="K1407" t="str">
            <v>1624-00-013</v>
          </cell>
        </row>
        <row r="1408">
          <cell r="I1408">
            <v>4.5</v>
          </cell>
          <cell r="J1408">
            <v>27550</v>
          </cell>
          <cell r="K1408" t="str">
            <v>1624-00-013</v>
          </cell>
        </row>
        <row r="1409">
          <cell r="I1409">
            <v>4.5</v>
          </cell>
          <cell r="J1409">
            <v>27075</v>
          </cell>
          <cell r="K1409" t="str">
            <v>1624-00-013</v>
          </cell>
        </row>
        <row r="1410">
          <cell r="I1410">
            <v>4.7</v>
          </cell>
          <cell r="J1410">
            <v>66560</v>
          </cell>
          <cell r="K1410" t="str">
            <v>1624-00-013</v>
          </cell>
        </row>
        <row r="1411">
          <cell r="I1411">
            <v>4.7</v>
          </cell>
          <cell r="J1411">
            <v>4659.2</v>
          </cell>
          <cell r="K1411" t="str">
            <v>1624-00-013</v>
          </cell>
        </row>
        <row r="1412">
          <cell r="I1412">
            <v>6.3</v>
          </cell>
          <cell r="J1412">
            <v>1707</v>
          </cell>
          <cell r="K1412" t="str">
            <v>1624-00-013</v>
          </cell>
        </row>
        <row r="1413">
          <cell r="I1413">
            <v>5</v>
          </cell>
          <cell r="J1413">
            <v>23517</v>
          </cell>
          <cell r="K1413" t="str">
            <v>1624-00-013</v>
          </cell>
        </row>
        <row r="1414">
          <cell r="I1414">
            <v>5</v>
          </cell>
          <cell r="J1414">
            <v>1646.19</v>
          </cell>
          <cell r="K1414" t="str">
            <v>1624-00-013</v>
          </cell>
        </row>
        <row r="1415">
          <cell r="I1415">
            <v>5</v>
          </cell>
          <cell r="J1415">
            <v>1500</v>
          </cell>
          <cell r="K1415" t="str">
            <v>1624-00-013</v>
          </cell>
        </row>
        <row r="1416">
          <cell r="I1416">
            <v>5</v>
          </cell>
          <cell r="J1416">
            <v>105</v>
          </cell>
          <cell r="K1416" t="str">
            <v>1624-00-013</v>
          </cell>
        </row>
        <row r="1417">
          <cell r="I1417">
            <v>4</v>
          </cell>
          <cell r="J1417">
            <v>3600</v>
          </cell>
          <cell r="K1417" t="str">
            <v>1624-00-013</v>
          </cell>
        </row>
        <row r="1418">
          <cell r="I1418">
            <v>4</v>
          </cell>
          <cell r="J1418">
            <v>252</v>
          </cell>
          <cell r="K1418" t="str">
            <v>1624-00-013</v>
          </cell>
        </row>
        <row r="1419">
          <cell r="I1419">
            <v>7.3</v>
          </cell>
          <cell r="J1419">
            <v>10171.200000000001</v>
          </cell>
          <cell r="K1419" t="str">
            <v>1624-00-013</v>
          </cell>
        </row>
        <row r="1420">
          <cell r="I1420">
            <v>7.3</v>
          </cell>
          <cell r="J1420">
            <v>277.67</v>
          </cell>
          <cell r="K1420" t="str">
            <v>1624-00-013</v>
          </cell>
        </row>
        <row r="1421">
          <cell r="I1421">
            <v>4.7</v>
          </cell>
          <cell r="J1421">
            <v>28500</v>
          </cell>
          <cell r="K1421" t="str">
            <v>1624-00-013</v>
          </cell>
        </row>
        <row r="1422">
          <cell r="I1422">
            <v>4.7</v>
          </cell>
          <cell r="J1422">
            <v>1995</v>
          </cell>
          <cell r="K1422" t="str">
            <v>1624-00-013</v>
          </cell>
        </row>
        <row r="1423">
          <cell r="I1423">
            <v>6.6</v>
          </cell>
          <cell r="J1423">
            <v>30007.4</v>
          </cell>
          <cell r="K1423" t="str">
            <v>1624-00-013</v>
          </cell>
        </row>
        <row r="1424">
          <cell r="I1424">
            <v>6.6</v>
          </cell>
          <cell r="J1424">
            <v>819.2</v>
          </cell>
          <cell r="K1424" t="str">
            <v>1624-00-013</v>
          </cell>
        </row>
        <row r="1425">
          <cell r="I1425">
            <v>4</v>
          </cell>
          <cell r="J1425">
            <v>54100</v>
          </cell>
          <cell r="K1425" t="str">
            <v>1624-00-013</v>
          </cell>
        </row>
        <row r="1426">
          <cell r="I1426">
            <v>4</v>
          </cell>
          <cell r="J1426">
            <v>3787</v>
          </cell>
          <cell r="K1426" t="str">
            <v>1624-00-013</v>
          </cell>
        </row>
        <row r="1427">
          <cell r="I1427">
            <v>4.2</v>
          </cell>
          <cell r="J1427">
            <v>19026</v>
          </cell>
          <cell r="K1427" t="str">
            <v>1624-00-013</v>
          </cell>
        </row>
        <row r="1428">
          <cell r="I1428">
            <v>4.9000000000000004</v>
          </cell>
          <cell r="J1428">
            <v>47890</v>
          </cell>
          <cell r="K1428" t="str">
            <v>1624-00-013</v>
          </cell>
        </row>
        <row r="1429">
          <cell r="I1429">
            <v>4.9000000000000004</v>
          </cell>
          <cell r="J1429">
            <v>3352.3</v>
          </cell>
          <cell r="K1429" t="str">
            <v>1624-00-013</v>
          </cell>
        </row>
        <row r="1430">
          <cell r="I1430">
            <v>2.2000000000000002</v>
          </cell>
          <cell r="J1430">
            <v>4500</v>
          </cell>
          <cell r="K1430" t="str">
            <v>1624-00-013</v>
          </cell>
        </row>
        <row r="1431">
          <cell r="I1431">
            <v>7.3</v>
          </cell>
          <cell r="J1431">
            <v>12160</v>
          </cell>
          <cell r="K1431" t="str">
            <v>1624-00-013</v>
          </cell>
        </row>
        <row r="1432">
          <cell r="I1432">
            <v>7.3</v>
          </cell>
          <cell r="J1432">
            <v>331.97</v>
          </cell>
          <cell r="K1432" t="str">
            <v>1624-00-013</v>
          </cell>
        </row>
        <row r="1433">
          <cell r="I1433">
            <v>4</v>
          </cell>
          <cell r="J1433">
            <v>17388</v>
          </cell>
          <cell r="K1433" t="str">
            <v>1624-00-013</v>
          </cell>
        </row>
        <row r="1434">
          <cell r="I1434">
            <v>4</v>
          </cell>
          <cell r="J1434">
            <v>1217.1600000000001</v>
          </cell>
          <cell r="K1434" t="str">
            <v>1624-00-013</v>
          </cell>
        </row>
        <row r="1435">
          <cell r="I1435">
            <v>2.2999999999999998</v>
          </cell>
          <cell r="J1435">
            <v>85.04</v>
          </cell>
          <cell r="K1435" t="str">
            <v>1624-00-013</v>
          </cell>
        </row>
        <row r="1436">
          <cell r="I1436">
            <v>2.2999999999999998</v>
          </cell>
          <cell r="J1436">
            <v>2.3199999999999998</v>
          </cell>
          <cell r="K1436" t="str">
            <v>1624-00-013</v>
          </cell>
        </row>
        <row r="1437">
          <cell r="I1437">
            <v>2.7</v>
          </cell>
          <cell r="J1437">
            <v>934.58</v>
          </cell>
          <cell r="K1437" t="str">
            <v>1624-00-013</v>
          </cell>
        </row>
        <row r="1438">
          <cell r="I1438">
            <v>2.7</v>
          </cell>
          <cell r="J1438">
            <v>25.51</v>
          </cell>
          <cell r="K1438" t="str">
            <v>1624-00-013</v>
          </cell>
        </row>
        <row r="1439">
          <cell r="I1439">
            <v>4.0999999999999996</v>
          </cell>
          <cell r="J1439">
            <v>20000</v>
          </cell>
          <cell r="K1439" t="str">
            <v>1624-00-013</v>
          </cell>
        </row>
        <row r="1440">
          <cell r="I1440">
            <v>4.2</v>
          </cell>
          <cell r="J1440">
            <v>12463</v>
          </cell>
          <cell r="K1440" t="str">
            <v>1624-00-013</v>
          </cell>
        </row>
        <row r="1441">
          <cell r="I1441">
            <v>4.3</v>
          </cell>
          <cell r="J1441">
            <v>4699227.1900000004</v>
          </cell>
          <cell r="K1441" t="str">
            <v>1624-00-013</v>
          </cell>
        </row>
        <row r="1442">
          <cell r="I1442">
            <v>4.3</v>
          </cell>
          <cell r="J1442">
            <v>328945.90000000002</v>
          </cell>
          <cell r="K1442" t="str">
            <v>1624-00-013</v>
          </cell>
        </row>
        <row r="1443">
          <cell r="I1443">
            <v>4.5</v>
          </cell>
          <cell r="J1443">
            <v>14700</v>
          </cell>
          <cell r="K1443" t="str">
            <v>1624-00-013</v>
          </cell>
        </row>
        <row r="1444">
          <cell r="I1444">
            <v>4.7</v>
          </cell>
          <cell r="J1444">
            <v>117140.8</v>
          </cell>
          <cell r="K1444" t="str">
            <v>1624-00-013</v>
          </cell>
        </row>
        <row r="1445">
          <cell r="I1445">
            <v>4.7</v>
          </cell>
          <cell r="J1445">
            <v>8199.86</v>
          </cell>
          <cell r="K1445" t="str">
            <v>1624-00-013</v>
          </cell>
        </row>
        <row r="1446">
          <cell r="I1446">
            <v>5</v>
          </cell>
          <cell r="J1446">
            <v>236777.8</v>
          </cell>
          <cell r="K1446" t="str">
            <v>1624-00-013</v>
          </cell>
        </row>
        <row r="1447">
          <cell r="I1447">
            <v>5</v>
          </cell>
          <cell r="J1447">
            <v>16574.45</v>
          </cell>
          <cell r="K1447" t="str">
            <v>1624-00-013</v>
          </cell>
        </row>
        <row r="1448">
          <cell r="I1448">
            <v>3.1</v>
          </cell>
          <cell r="J1448">
            <v>239000</v>
          </cell>
          <cell r="K1448" t="str">
            <v>1624-00-013</v>
          </cell>
        </row>
        <row r="1449">
          <cell r="I1449">
            <v>3.1</v>
          </cell>
          <cell r="J1449">
            <v>16730</v>
          </cell>
          <cell r="K1449" t="str">
            <v>1624-00-013</v>
          </cell>
        </row>
        <row r="1450">
          <cell r="I1450">
            <v>3.1</v>
          </cell>
          <cell r="J1450">
            <v>100000</v>
          </cell>
          <cell r="K1450" t="str">
            <v>1624-00-013</v>
          </cell>
        </row>
        <row r="1451">
          <cell r="I1451">
            <v>3.1</v>
          </cell>
          <cell r="J1451">
            <v>7000</v>
          </cell>
          <cell r="K1451" t="str">
            <v>1624-00-013</v>
          </cell>
        </row>
        <row r="1452">
          <cell r="I1452">
            <v>2.7</v>
          </cell>
          <cell r="J1452">
            <v>946.53</v>
          </cell>
          <cell r="K1452" t="str">
            <v>1624-00-013</v>
          </cell>
        </row>
        <row r="1453">
          <cell r="I1453">
            <v>2.7</v>
          </cell>
          <cell r="J1453">
            <v>25.84</v>
          </cell>
          <cell r="K1453" t="str">
            <v>1624-00-013</v>
          </cell>
        </row>
        <row r="1454">
          <cell r="I1454">
            <v>6.2</v>
          </cell>
          <cell r="J1454">
            <v>500</v>
          </cell>
          <cell r="K1454" t="str">
            <v>1624-00-013</v>
          </cell>
        </row>
        <row r="1455">
          <cell r="I1455">
            <v>6.2</v>
          </cell>
          <cell r="J1455">
            <v>558.88</v>
          </cell>
          <cell r="K1455" t="str">
            <v>1624-00-013</v>
          </cell>
        </row>
        <row r="1456">
          <cell r="I1456">
            <v>4.9000000000000004</v>
          </cell>
          <cell r="J1456">
            <v>90000</v>
          </cell>
          <cell r="K1456" t="str">
            <v>1624-00-013</v>
          </cell>
        </row>
        <row r="1457">
          <cell r="I1457">
            <v>4.9000000000000004</v>
          </cell>
          <cell r="J1457">
            <v>6300</v>
          </cell>
          <cell r="K1457" t="str">
            <v>1624-00-013</v>
          </cell>
        </row>
        <row r="1458">
          <cell r="I1458">
            <v>4.7</v>
          </cell>
          <cell r="J1458">
            <v>159406</v>
          </cell>
          <cell r="K1458" t="str">
            <v>1624-00-013</v>
          </cell>
        </row>
        <row r="1459">
          <cell r="I1459">
            <v>4.7</v>
          </cell>
          <cell r="J1459">
            <v>11158.42</v>
          </cell>
          <cell r="K1459" t="str">
            <v>1624-00-013</v>
          </cell>
        </row>
        <row r="1460">
          <cell r="I1460">
            <v>6.2</v>
          </cell>
          <cell r="J1460">
            <v>3380</v>
          </cell>
          <cell r="K1460" t="str">
            <v>1624-00-013</v>
          </cell>
        </row>
        <row r="1461">
          <cell r="I1461">
            <v>4.7</v>
          </cell>
          <cell r="J1461">
            <v>4658807.5999999996</v>
          </cell>
          <cell r="K1461" t="str">
            <v>1624-00-013</v>
          </cell>
        </row>
        <row r="1462">
          <cell r="I1462">
            <v>4.7</v>
          </cell>
          <cell r="J1462">
            <v>326116.53000000003</v>
          </cell>
          <cell r="K1462" t="str">
            <v>1624-00-013</v>
          </cell>
        </row>
        <row r="1463">
          <cell r="I1463">
            <v>2.7</v>
          </cell>
          <cell r="J1463">
            <v>312.56</v>
          </cell>
          <cell r="K1463" t="str">
            <v>1624-00-013</v>
          </cell>
        </row>
        <row r="1464">
          <cell r="I1464">
            <v>2.7</v>
          </cell>
          <cell r="J1464">
            <v>8.5299999999999994</v>
          </cell>
          <cell r="K1464" t="str">
            <v>1624-00-013</v>
          </cell>
        </row>
        <row r="1465">
          <cell r="I1465">
            <v>2.7</v>
          </cell>
          <cell r="J1465">
            <v>365.91</v>
          </cell>
          <cell r="K1465" t="str">
            <v>1624-00-013</v>
          </cell>
        </row>
        <row r="1466">
          <cell r="I1466">
            <v>2.7</v>
          </cell>
          <cell r="J1466">
            <v>9.99</v>
          </cell>
          <cell r="K1466" t="str">
            <v>1624-00-013</v>
          </cell>
        </row>
        <row r="1467">
          <cell r="I1467">
            <v>4.8</v>
          </cell>
          <cell r="J1467">
            <v>5600</v>
          </cell>
          <cell r="K1467" t="str">
            <v>1624-00-013</v>
          </cell>
        </row>
        <row r="1468">
          <cell r="I1468">
            <v>4.8</v>
          </cell>
          <cell r="J1468">
            <v>392</v>
          </cell>
          <cell r="K1468" t="str">
            <v>1624-00-013</v>
          </cell>
        </row>
        <row r="1469">
          <cell r="I1469">
            <v>2.2000000000000002</v>
          </cell>
          <cell r="J1469">
            <v>1500</v>
          </cell>
          <cell r="K1469" t="str">
            <v>1624-00-013</v>
          </cell>
        </row>
        <row r="1470">
          <cell r="I1470">
            <v>2.2000000000000002</v>
          </cell>
          <cell r="J1470">
            <v>44100</v>
          </cell>
          <cell r="K1470" t="str">
            <v>1624-00-013</v>
          </cell>
        </row>
        <row r="1471">
          <cell r="I1471">
            <v>2.2000000000000002</v>
          </cell>
          <cell r="J1471">
            <v>3087</v>
          </cell>
          <cell r="K1471" t="str">
            <v>1624-00-013</v>
          </cell>
        </row>
        <row r="1472">
          <cell r="I1472">
            <v>4.8</v>
          </cell>
          <cell r="J1472">
            <v>104000</v>
          </cell>
          <cell r="K1472" t="str">
            <v>1624-00-013</v>
          </cell>
        </row>
        <row r="1473">
          <cell r="I1473">
            <v>3.1</v>
          </cell>
          <cell r="J1473">
            <v>19200</v>
          </cell>
          <cell r="K1473" t="str">
            <v>1624-00-013</v>
          </cell>
        </row>
        <row r="1474">
          <cell r="I1474">
            <v>3.1</v>
          </cell>
          <cell r="J1474">
            <v>1344</v>
          </cell>
          <cell r="K1474" t="str">
            <v>1624-00-013</v>
          </cell>
        </row>
        <row r="1475">
          <cell r="I1475">
            <v>4.7</v>
          </cell>
          <cell r="J1475">
            <v>16268</v>
          </cell>
          <cell r="K1475" t="str">
            <v>1624-00-013</v>
          </cell>
        </row>
        <row r="1476">
          <cell r="I1476">
            <v>4.7</v>
          </cell>
          <cell r="J1476">
            <v>1138.76</v>
          </cell>
          <cell r="K1476" t="str">
            <v>1624-00-013</v>
          </cell>
        </row>
        <row r="1477">
          <cell r="I1477">
            <v>4.7</v>
          </cell>
          <cell r="J1477">
            <v>376369</v>
          </cell>
          <cell r="K1477" t="str">
            <v>1624-00-013</v>
          </cell>
        </row>
        <row r="1478">
          <cell r="I1478">
            <v>4.7</v>
          </cell>
          <cell r="J1478">
            <v>26345.83</v>
          </cell>
          <cell r="K1478" t="str">
            <v>1624-00-013</v>
          </cell>
        </row>
        <row r="1479">
          <cell r="I1479">
            <v>3.2</v>
          </cell>
          <cell r="J1479">
            <v>164027</v>
          </cell>
          <cell r="K1479" t="str">
            <v>1624-00-013</v>
          </cell>
        </row>
        <row r="1480">
          <cell r="I1480">
            <v>3.2</v>
          </cell>
          <cell r="J1480">
            <v>2988</v>
          </cell>
          <cell r="K1480" t="str">
            <v>1624-00-013</v>
          </cell>
        </row>
        <row r="1481">
          <cell r="I1481">
            <v>3.2</v>
          </cell>
          <cell r="J1481">
            <v>25440</v>
          </cell>
          <cell r="K1481" t="str">
            <v>1624-00-013</v>
          </cell>
        </row>
        <row r="1482">
          <cell r="I1482">
            <v>4.7</v>
          </cell>
          <cell r="J1482">
            <v>384440</v>
          </cell>
          <cell r="K1482" t="str">
            <v>1624-00-013</v>
          </cell>
        </row>
        <row r="1483">
          <cell r="I1483">
            <v>4.7</v>
          </cell>
          <cell r="J1483">
            <v>26910.799999999999</v>
          </cell>
          <cell r="K1483" t="str">
            <v>1624-00-013</v>
          </cell>
        </row>
        <row r="1484">
          <cell r="I1484">
            <v>4.7</v>
          </cell>
          <cell r="J1484">
            <v>63338</v>
          </cell>
          <cell r="K1484" t="str">
            <v>1624-00-013</v>
          </cell>
        </row>
        <row r="1485">
          <cell r="I1485">
            <v>4.7</v>
          </cell>
          <cell r="J1485">
            <v>4433.66</v>
          </cell>
          <cell r="K1485" t="str">
            <v>1624-00-013</v>
          </cell>
        </row>
        <row r="1486">
          <cell r="I1486">
            <v>4.2</v>
          </cell>
          <cell r="J1486">
            <v>399587.2</v>
          </cell>
          <cell r="K1486" t="str">
            <v>1624-00-013</v>
          </cell>
        </row>
        <row r="1487">
          <cell r="I1487">
            <v>4.2</v>
          </cell>
          <cell r="J1487">
            <v>399587.2</v>
          </cell>
          <cell r="K1487" t="str">
            <v>1624-00-013</v>
          </cell>
        </row>
        <row r="1488">
          <cell r="I1488">
            <v>4.2</v>
          </cell>
          <cell r="J1488">
            <v>4002</v>
          </cell>
          <cell r="K1488" t="str">
            <v>1624-00-013</v>
          </cell>
        </row>
        <row r="1489">
          <cell r="I1489">
            <v>4.2</v>
          </cell>
          <cell r="J1489">
            <v>280.14</v>
          </cell>
          <cell r="K1489" t="str">
            <v>1624-00-013</v>
          </cell>
        </row>
        <row r="1490">
          <cell r="I1490">
            <v>5</v>
          </cell>
          <cell r="J1490">
            <v>88000</v>
          </cell>
          <cell r="K1490" t="str">
            <v>1624-00-013</v>
          </cell>
        </row>
        <row r="1491">
          <cell r="I1491">
            <v>5</v>
          </cell>
          <cell r="J1491">
            <v>6160</v>
          </cell>
          <cell r="K1491" t="str">
            <v>1624-00-013</v>
          </cell>
        </row>
        <row r="1492">
          <cell r="I1492">
            <v>4.0999999999999996</v>
          </cell>
          <cell r="J1492">
            <v>16389.72</v>
          </cell>
          <cell r="K1492" t="str">
            <v>1624-00-013</v>
          </cell>
        </row>
        <row r="1493">
          <cell r="I1493">
            <v>4.0999999999999996</v>
          </cell>
          <cell r="J1493">
            <v>1147.28</v>
          </cell>
          <cell r="K1493" t="str">
            <v>1624-00-013</v>
          </cell>
        </row>
        <row r="1494">
          <cell r="I1494">
            <v>4.0999999999999996</v>
          </cell>
          <cell r="J1494">
            <v>3153.75</v>
          </cell>
          <cell r="K1494" t="str">
            <v>1624-00-013</v>
          </cell>
        </row>
        <row r="1495">
          <cell r="I1495">
            <v>4.0999999999999996</v>
          </cell>
          <cell r="J1495">
            <v>220.76</v>
          </cell>
          <cell r="K1495" t="str">
            <v>1624-00-013</v>
          </cell>
        </row>
        <row r="1496">
          <cell r="I1496">
            <v>4.7</v>
          </cell>
          <cell r="J1496">
            <v>5000</v>
          </cell>
          <cell r="K1496" t="str">
            <v>1624-00-013</v>
          </cell>
        </row>
        <row r="1497">
          <cell r="I1497">
            <v>4.7</v>
          </cell>
          <cell r="J1497">
            <v>350</v>
          </cell>
          <cell r="K1497" t="str">
            <v>1624-00-013</v>
          </cell>
        </row>
        <row r="1498">
          <cell r="I1498">
            <v>5</v>
          </cell>
          <cell r="J1498">
            <v>282404.58</v>
          </cell>
          <cell r="K1498" t="str">
            <v>1624-00-013</v>
          </cell>
        </row>
        <row r="1499">
          <cell r="I1499">
            <v>5</v>
          </cell>
          <cell r="J1499">
            <v>19768.32</v>
          </cell>
          <cell r="K1499" t="str">
            <v>1624-00-013</v>
          </cell>
        </row>
        <row r="1500">
          <cell r="I1500">
            <v>4.2</v>
          </cell>
          <cell r="J1500">
            <v>97000</v>
          </cell>
          <cell r="K1500" t="str">
            <v>1624-00-013</v>
          </cell>
        </row>
        <row r="1501">
          <cell r="I1501">
            <v>5</v>
          </cell>
          <cell r="J1501">
            <v>111803</v>
          </cell>
          <cell r="K1501" t="str">
            <v>1624-00-013</v>
          </cell>
        </row>
        <row r="1502">
          <cell r="I1502">
            <v>5</v>
          </cell>
          <cell r="J1502">
            <v>7826.21</v>
          </cell>
          <cell r="K1502" t="str">
            <v>1624-00-013</v>
          </cell>
        </row>
        <row r="1503">
          <cell r="I1503">
            <v>2.2000000000000002</v>
          </cell>
          <cell r="J1503">
            <v>132840</v>
          </cell>
          <cell r="K1503" t="str">
            <v>1624-00-013</v>
          </cell>
        </row>
        <row r="1504">
          <cell r="I1504">
            <v>2.2000000000000002</v>
          </cell>
          <cell r="J1504">
            <v>9298.7999999999993</v>
          </cell>
          <cell r="K1504" t="str">
            <v>1624-00-013</v>
          </cell>
        </row>
        <row r="1505">
          <cell r="I1505">
            <v>2.2000000000000002</v>
          </cell>
          <cell r="J1505">
            <v>163440</v>
          </cell>
          <cell r="K1505" t="str">
            <v>1624-00-013</v>
          </cell>
        </row>
        <row r="1506">
          <cell r="I1506">
            <v>2.2000000000000002</v>
          </cell>
          <cell r="J1506">
            <v>11440.8</v>
          </cell>
          <cell r="K1506" t="str">
            <v>1624-00-013</v>
          </cell>
        </row>
        <row r="1507">
          <cell r="I1507">
            <v>4.0999999999999996</v>
          </cell>
          <cell r="J1507">
            <v>123330</v>
          </cell>
          <cell r="K1507" t="str">
            <v>1624-00-013</v>
          </cell>
        </row>
        <row r="1508">
          <cell r="I1508">
            <v>4.0999999999999996</v>
          </cell>
          <cell r="J1508">
            <v>1099478</v>
          </cell>
          <cell r="K1508" t="str">
            <v>1624-00-013</v>
          </cell>
        </row>
        <row r="1509">
          <cell r="I1509">
            <v>4.0999999999999996</v>
          </cell>
          <cell r="J1509">
            <v>239000</v>
          </cell>
          <cell r="K1509" t="str">
            <v>1624-00-013</v>
          </cell>
        </row>
        <row r="1510">
          <cell r="I1510">
            <v>4.0999999999999996</v>
          </cell>
          <cell r="J1510">
            <v>16730</v>
          </cell>
          <cell r="K1510" t="str">
            <v>1624-00-013</v>
          </cell>
        </row>
        <row r="1511">
          <cell r="I1511">
            <v>4.0999999999999996</v>
          </cell>
          <cell r="J1511">
            <v>39000</v>
          </cell>
          <cell r="K1511" t="str">
            <v>1624-00-013</v>
          </cell>
        </row>
        <row r="1512">
          <cell r="I1512">
            <v>4.0999999999999996</v>
          </cell>
          <cell r="J1512">
            <v>2730</v>
          </cell>
          <cell r="K1512" t="str">
            <v>1624-00-013</v>
          </cell>
        </row>
        <row r="1513">
          <cell r="I1513">
            <v>6.6</v>
          </cell>
          <cell r="J1513">
            <v>70300</v>
          </cell>
          <cell r="K1513" t="str">
            <v>1624-00-013</v>
          </cell>
        </row>
        <row r="1514">
          <cell r="I1514">
            <v>6.6</v>
          </cell>
          <cell r="J1514">
            <v>1919.19</v>
          </cell>
          <cell r="K1514" t="str">
            <v>1624-00-013</v>
          </cell>
        </row>
        <row r="1515">
          <cell r="I1515">
            <v>5</v>
          </cell>
          <cell r="J1515">
            <v>9200</v>
          </cell>
          <cell r="K1515" t="str">
            <v>1624-00-013</v>
          </cell>
        </row>
        <row r="1516">
          <cell r="I1516">
            <v>5</v>
          </cell>
          <cell r="J1516">
            <v>644</v>
          </cell>
          <cell r="K1516" t="str">
            <v>1624-00-013</v>
          </cell>
        </row>
        <row r="1517">
          <cell r="I1517">
            <v>5</v>
          </cell>
          <cell r="J1517">
            <v>17145</v>
          </cell>
          <cell r="K1517" t="str">
            <v>1624-00-013</v>
          </cell>
        </row>
        <row r="1518">
          <cell r="I1518">
            <v>5</v>
          </cell>
          <cell r="J1518">
            <v>1200.1500000000001</v>
          </cell>
          <cell r="K1518" t="str">
            <v>1624-00-013</v>
          </cell>
        </row>
        <row r="1519">
          <cell r="I1519">
            <v>2.2000000000000002</v>
          </cell>
          <cell r="J1519">
            <v>3500</v>
          </cell>
          <cell r="K1519" t="str">
            <v>1624-00-013</v>
          </cell>
        </row>
        <row r="1520">
          <cell r="I1520">
            <v>5</v>
          </cell>
          <cell r="J1520">
            <v>57280</v>
          </cell>
          <cell r="K1520" t="str">
            <v>1624-00-013</v>
          </cell>
        </row>
        <row r="1521">
          <cell r="I1521">
            <v>5</v>
          </cell>
          <cell r="J1521">
            <v>17500</v>
          </cell>
          <cell r="K1521" t="str">
            <v>1624-00-013</v>
          </cell>
        </row>
        <row r="1522">
          <cell r="I1522">
            <v>5</v>
          </cell>
          <cell r="J1522">
            <v>1225</v>
          </cell>
          <cell r="K1522" t="str">
            <v>1624-00-013</v>
          </cell>
        </row>
        <row r="1523">
          <cell r="I1523">
            <v>3.1</v>
          </cell>
          <cell r="J1523">
            <v>75000</v>
          </cell>
          <cell r="K1523" t="str">
            <v>1624-00-013</v>
          </cell>
        </row>
        <row r="1524">
          <cell r="I1524">
            <v>4.7</v>
          </cell>
          <cell r="J1524">
            <v>1185400</v>
          </cell>
          <cell r="K1524" t="str">
            <v>1624-00-013</v>
          </cell>
        </row>
        <row r="1525">
          <cell r="I1525">
            <v>4.7</v>
          </cell>
          <cell r="J1525">
            <v>82978</v>
          </cell>
          <cell r="K1525" t="str">
            <v>1624-00-013</v>
          </cell>
        </row>
        <row r="1526">
          <cell r="I1526">
            <v>4.2</v>
          </cell>
          <cell r="J1526">
            <v>72402.5</v>
          </cell>
          <cell r="K1526" t="str">
            <v>1624-00-013</v>
          </cell>
        </row>
        <row r="1527">
          <cell r="I1527">
            <v>4.2</v>
          </cell>
          <cell r="J1527">
            <v>44500</v>
          </cell>
          <cell r="K1527" t="str">
            <v>1624-00-013</v>
          </cell>
        </row>
        <row r="1528">
          <cell r="I1528">
            <v>4.0999999999999996</v>
          </cell>
          <cell r="J1528">
            <v>152523.29999999999</v>
          </cell>
          <cell r="K1528" t="str">
            <v>1624-00-013</v>
          </cell>
        </row>
        <row r="1529">
          <cell r="I1529">
            <v>4.0999999999999996</v>
          </cell>
          <cell r="J1529">
            <v>10676.63</v>
          </cell>
          <cell r="K1529" t="str">
            <v>1624-00-013</v>
          </cell>
        </row>
        <row r="1530">
          <cell r="I1530">
            <v>5</v>
          </cell>
          <cell r="J1530">
            <v>252256</v>
          </cell>
          <cell r="K1530" t="str">
            <v>1624-00-013</v>
          </cell>
        </row>
        <row r="1531">
          <cell r="I1531">
            <v>5</v>
          </cell>
          <cell r="J1531">
            <v>17657.919999999998</v>
          </cell>
          <cell r="K1531" t="str">
            <v>1624-00-013</v>
          </cell>
        </row>
        <row r="1532">
          <cell r="I1532">
            <v>4.7</v>
          </cell>
          <cell r="J1532">
            <v>27930</v>
          </cell>
          <cell r="K1532" t="str">
            <v>1624-00-013</v>
          </cell>
        </row>
        <row r="1533">
          <cell r="I1533">
            <v>4.7</v>
          </cell>
          <cell r="J1533">
            <v>1955.1</v>
          </cell>
          <cell r="K1533" t="str">
            <v>1624-00-013</v>
          </cell>
        </row>
        <row r="1534">
          <cell r="I1534">
            <v>4.3</v>
          </cell>
          <cell r="J1534">
            <v>84882</v>
          </cell>
          <cell r="K1534" t="str">
            <v>1624-00-013</v>
          </cell>
        </row>
        <row r="1535">
          <cell r="I1535">
            <v>3.1</v>
          </cell>
          <cell r="J1535">
            <v>327440</v>
          </cell>
          <cell r="K1535" t="str">
            <v>1624-00-013</v>
          </cell>
        </row>
        <row r="1536">
          <cell r="I1536">
            <v>3.1</v>
          </cell>
          <cell r="J1536">
            <v>22920.799999999999</v>
          </cell>
          <cell r="K1536" t="str">
            <v>1624-00-013</v>
          </cell>
        </row>
        <row r="1537">
          <cell r="I1537">
            <v>4.7</v>
          </cell>
          <cell r="J1537">
            <v>31180.799999999999</v>
          </cell>
          <cell r="K1537" t="str">
            <v>1624-00-013</v>
          </cell>
        </row>
        <row r="1538">
          <cell r="I1538">
            <v>4.7</v>
          </cell>
          <cell r="J1538">
            <v>2182.66</v>
          </cell>
          <cell r="K1538" t="str">
            <v>1624-00-013</v>
          </cell>
        </row>
        <row r="1539">
          <cell r="I1539">
            <v>4.3</v>
          </cell>
          <cell r="J1539">
            <v>87276.89</v>
          </cell>
          <cell r="K1539" t="str">
            <v>1624-00-013</v>
          </cell>
        </row>
        <row r="1540">
          <cell r="I1540">
            <v>5</v>
          </cell>
          <cell r="J1540">
            <v>21590</v>
          </cell>
          <cell r="K1540" t="str">
            <v>1624-00-013</v>
          </cell>
        </row>
        <row r="1541">
          <cell r="I1541">
            <v>5</v>
          </cell>
          <cell r="J1541">
            <v>1511.3</v>
          </cell>
          <cell r="K1541" t="str">
            <v>1624-00-013</v>
          </cell>
        </row>
        <row r="1542">
          <cell r="I1542">
            <v>4.7</v>
          </cell>
          <cell r="J1542">
            <v>2475</v>
          </cell>
          <cell r="K1542" t="str">
            <v>1624-00-013</v>
          </cell>
        </row>
        <row r="1543">
          <cell r="I1543">
            <v>4.7</v>
          </cell>
          <cell r="J1543">
            <v>173.25</v>
          </cell>
          <cell r="K1543" t="str">
            <v>1624-00-013</v>
          </cell>
        </row>
        <row r="1544">
          <cell r="I1544">
            <v>4.7</v>
          </cell>
          <cell r="J1544">
            <v>16115</v>
          </cell>
          <cell r="K1544" t="str">
            <v>1624-00-013</v>
          </cell>
        </row>
        <row r="1545">
          <cell r="I1545">
            <v>4.7</v>
          </cell>
          <cell r="J1545">
            <v>1128.05</v>
          </cell>
          <cell r="K1545" t="str">
            <v>1624-00-013</v>
          </cell>
        </row>
        <row r="1546">
          <cell r="I1546">
            <v>4.7</v>
          </cell>
          <cell r="J1546">
            <v>5530</v>
          </cell>
          <cell r="K1546" t="str">
            <v>1624-00-013</v>
          </cell>
        </row>
        <row r="1547">
          <cell r="I1547">
            <v>4.7</v>
          </cell>
          <cell r="J1547">
            <v>387.1</v>
          </cell>
          <cell r="K1547" t="str">
            <v>1624-00-013</v>
          </cell>
        </row>
        <row r="1548">
          <cell r="I1548">
            <v>4.3</v>
          </cell>
          <cell r="J1548">
            <v>38000</v>
          </cell>
          <cell r="K1548" t="str">
            <v>1624-00-013</v>
          </cell>
        </row>
        <row r="1549">
          <cell r="I1549">
            <v>4.3</v>
          </cell>
          <cell r="J1549">
            <v>2660</v>
          </cell>
          <cell r="K1549" t="str">
            <v>1624-00-013</v>
          </cell>
        </row>
        <row r="1550">
          <cell r="I1550">
            <v>4.7</v>
          </cell>
          <cell r="J1550">
            <v>1225</v>
          </cell>
          <cell r="K1550" t="str">
            <v>1624-00-013</v>
          </cell>
        </row>
        <row r="1551">
          <cell r="I1551">
            <v>5</v>
          </cell>
          <cell r="J1551">
            <v>26364.799999999999</v>
          </cell>
          <cell r="K1551" t="str">
            <v>1624-00-013</v>
          </cell>
        </row>
        <row r="1552">
          <cell r="I1552">
            <v>5</v>
          </cell>
          <cell r="J1552">
            <v>1845.54</v>
          </cell>
          <cell r="K1552" t="str">
            <v>1624-00-013</v>
          </cell>
        </row>
        <row r="1553">
          <cell r="I1553">
            <v>4</v>
          </cell>
          <cell r="J1553">
            <v>915523.36</v>
          </cell>
          <cell r="K1553" t="str">
            <v>1624-00-013</v>
          </cell>
        </row>
        <row r="1554">
          <cell r="I1554">
            <v>4</v>
          </cell>
          <cell r="J1554">
            <v>64086.64</v>
          </cell>
          <cell r="K1554" t="str">
            <v>1624-00-013</v>
          </cell>
        </row>
        <row r="1555">
          <cell r="I1555">
            <v>4.7</v>
          </cell>
          <cell r="J1555">
            <v>1465</v>
          </cell>
          <cell r="K1555" t="str">
            <v>1624-00-013</v>
          </cell>
        </row>
        <row r="1556">
          <cell r="I1556">
            <v>4.7</v>
          </cell>
          <cell r="J1556">
            <v>755</v>
          </cell>
          <cell r="K1556" t="str">
            <v>1624-00-013</v>
          </cell>
        </row>
        <row r="1557">
          <cell r="I1557">
            <v>5</v>
          </cell>
          <cell r="J1557">
            <v>34400</v>
          </cell>
          <cell r="K1557" t="str">
            <v>1624-00-013</v>
          </cell>
        </row>
        <row r="1558">
          <cell r="I1558">
            <v>5</v>
          </cell>
          <cell r="J1558">
            <v>2408</v>
          </cell>
          <cell r="K1558" t="str">
            <v>1624-00-013</v>
          </cell>
        </row>
        <row r="1559">
          <cell r="I1559">
            <v>4.2</v>
          </cell>
          <cell r="J1559">
            <v>62998</v>
          </cell>
          <cell r="K1559" t="str">
            <v>1624-00-013</v>
          </cell>
        </row>
        <row r="1560">
          <cell r="I1560">
            <v>6.6</v>
          </cell>
          <cell r="J1560">
            <v>77.319999999999993</v>
          </cell>
          <cell r="K1560" t="str">
            <v>1624-00-013</v>
          </cell>
        </row>
        <row r="1561">
          <cell r="I1561">
            <v>4</v>
          </cell>
          <cell r="J1561">
            <v>-1285309.7</v>
          </cell>
          <cell r="K1561" t="str">
            <v>1624-00-013</v>
          </cell>
        </row>
        <row r="1562">
          <cell r="I1562">
            <v>4</v>
          </cell>
          <cell r="J1562">
            <v>-89971.68</v>
          </cell>
          <cell r="K1562" t="str">
            <v>1624-00-013</v>
          </cell>
        </row>
        <row r="1563">
          <cell r="I1563">
            <v>6.7</v>
          </cell>
          <cell r="J1563">
            <v>-1000</v>
          </cell>
          <cell r="K1563" t="str">
            <v>1624-00-013</v>
          </cell>
        </row>
        <row r="1564">
          <cell r="I1564">
            <v>6.7</v>
          </cell>
          <cell r="J1564">
            <v>-27.3</v>
          </cell>
          <cell r="K1564" t="str">
            <v>1624-00-013</v>
          </cell>
        </row>
        <row r="1565">
          <cell r="I1565">
            <v>3.1</v>
          </cell>
          <cell r="J1565">
            <v>10140.89</v>
          </cell>
          <cell r="K1565" t="str">
            <v>1624-00-013</v>
          </cell>
        </row>
        <row r="1566">
          <cell r="I1566">
            <v>6.7</v>
          </cell>
          <cell r="J1566">
            <v>1000</v>
          </cell>
          <cell r="K1566" t="str">
            <v>1624-00-013</v>
          </cell>
        </row>
        <row r="1567">
          <cell r="I1567">
            <v>6.7</v>
          </cell>
          <cell r="J1567">
            <v>27.3</v>
          </cell>
          <cell r="K1567" t="str">
            <v>1624-00-013</v>
          </cell>
        </row>
        <row r="1568">
          <cell r="I1568">
            <v>2.2999999999999998</v>
          </cell>
          <cell r="J1568">
            <v>2108313.75</v>
          </cell>
          <cell r="K1568" t="str">
            <v>1624-00-013</v>
          </cell>
        </row>
        <row r="1569">
          <cell r="I1569">
            <v>2.2999999999999998</v>
          </cell>
          <cell r="J1569">
            <v>41782.89</v>
          </cell>
          <cell r="K1569" t="str">
            <v>1624-00-013</v>
          </cell>
        </row>
        <row r="1570">
          <cell r="I1570">
            <v>2.2999999999999998</v>
          </cell>
          <cell r="J1570">
            <v>29156.83</v>
          </cell>
          <cell r="K1570" t="str">
            <v>1624-00-013</v>
          </cell>
        </row>
        <row r="1571">
          <cell r="I1571">
            <v>2.2000000000000002</v>
          </cell>
          <cell r="J1571">
            <v>70700</v>
          </cell>
          <cell r="K1571" t="str">
            <v>1624-00-013</v>
          </cell>
        </row>
        <row r="1572">
          <cell r="I1572">
            <v>2.2000000000000002</v>
          </cell>
          <cell r="J1572">
            <v>497649</v>
          </cell>
          <cell r="K1572" t="str">
            <v>1624-00-013</v>
          </cell>
        </row>
        <row r="1573">
          <cell r="I1573">
            <v>2.2000000000000002</v>
          </cell>
          <cell r="J1573">
            <v>4500</v>
          </cell>
          <cell r="K1573" t="str">
            <v>1624-00-013</v>
          </cell>
        </row>
        <row r="1574">
          <cell r="I1574">
            <v>2.2000000000000002</v>
          </cell>
          <cell r="J1574">
            <v>91870.95</v>
          </cell>
          <cell r="K1574" t="str">
            <v>1624-00-013</v>
          </cell>
        </row>
        <row r="1575">
          <cell r="I1575">
            <v>4.9000000000000004</v>
          </cell>
          <cell r="J1575">
            <v>212164.96</v>
          </cell>
          <cell r="K1575" t="str">
            <v>1624-00-013</v>
          </cell>
        </row>
        <row r="1576">
          <cell r="I1576">
            <v>4.9000000000000004</v>
          </cell>
          <cell r="J1576">
            <v>96077.5</v>
          </cell>
          <cell r="K1576" t="str">
            <v>1624-00-013</v>
          </cell>
        </row>
        <row r="1577">
          <cell r="I1577">
            <v>2.5</v>
          </cell>
          <cell r="J1577">
            <v>914108.86</v>
          </cell>
          <cell r="K1577" t="str">
            <v>1624-00-013</v>
          </cell>
        </row>
        <row r="1578">
          <cell r="I1578">
            <v>2.5</v>
          </cell>
          <cell r="J1578">
            <v>224746.22</v>
          </cell>
          <cell r="K1578" t="str">
            <v>1624-00-013</v>
          </cell>
        </row>
        <row r="1579">
          <cell r="I1579">
            <v>2.6</v>
          </cell>
          <cell r="J1579">
            <v>247136.16</v>
          </cell>
          <cell r="K1579" t="str">
            <v>1624-00-013</v>
          </cell>
        </row>
        <row r="1580">
          <cell r="I1580">
            <v>2.6</v>
          </cell>
          <cell r="J1580">
            <v>60761.36</v>
          </cell>
          <cell r="K1580" t="str">
            <v>1624-00-013</v>
          </cell>
        </row>
        <row r="1581">
          <cell r="I1581">
            <v>3.1</v>
          </cell>
          <cell r="J1581">
            <v>-239000</v>
          </cell>
          <cell r="K1581" t="str">
            <v>1624-00-013</v>
          </cell>
        </row>
        <row r="1582">
          <cell r="I1582">
            <v>3.1</v>
          </cell>
          <cell r="J1582">
            <v>-16730</v>
          </cell>
          <cell r="K1582" t="str">
            <v>1624-00-013</v>
          </cell>
        </row>
        <row r="1583">
          <cell r="I1583">
            <v>4.3</v>
          </cell>
          <cell r="J1583">
            <v>13025.46</v>
          </cell>
          <cell r="K1583" t="str">
            <v>1624-00-013</v>
          </cell>
        </row>
        <row r="1584">
          <cell r="I1584">
            <v>4.9000000000000004</v>
          </cell>
          <cell r="J1584">
            <v>6500</v>
          </cell>
          <cell r="K1584" t="str">
            <v>1624-00-016</v>
          </cell>
        </row>
        <row r="1585">
          <cell r="I1585" t="str">
            <v>7.8.</v>
          </cell>
          <cell r="J1585">
            <v>8800</v>
          </cell>
          <cell r="K1585" t="str">
            <v>1624-00-016</v>
          </cell>
        </row>
        <row r="1586">
          <cell r="I1586" t="str">
            <v>7.8.</v>
          </cell>
          <cell r="J1586">
            <v>240.24</v>
          </cell>
          <cell r="K1586" t="str">
            <v>1624-00-016</v>
          </cell>
        </row>
        <row r="1587">
          <cell r="I1587">
            <v>5</v>
          </cell>
          <cell r="J1587">
            <v>2380</v>
          </cell>
          <cell r="K1587" t="str">
            <v>1624-00-016</v>
          </cell>
        </row>
        <row r="1588">
          <cell r="I1588">
            <v>5</v>
          </cell>
          <cell r="J1588">
            <v>64.97</v>
          </cell>
          <cell r="K1588" t="str">
            <v>1624-00-016</v>
          </cell>
        </row>
        <row r="1589">
          <cell r="I1589">
            <v>5</v>
          </cell>
          <cell r="J1589">
            <v>840</v>
          </cell>
          <cell r="K1589" t="str">
            <v>1624-00-016</v>
          </cell>
        </row>
        <row r="1590">
          <cell r="I1590">
            <v>5</v>
          </cell>
          <cell r="J1590">
            <v>58.8</v>
          </cell>
          <cell r="K1590" t="str">
            <v>1624-00-016</v>
          </cell>
        </row>
        <row r="1591">
          <cell r="I1591">
            <v>5</v>
          </cell>
          <cell r="J1591">
            <v>75700</v>
          </cell>
          <cell r="K1591" t="str">
            <v>1624-00-016</v>
          </cell>
        </row>
        <row r="1592">
          <cell r="I1592">
            <v>5</v>
          </cell>
          <cell r="J1592">
            <v>2750</v>
          </cell>
          <cell r="K1592" t="str">
            <v>1624-00-016</v>
          </cell>
        </row>
        <row r="1593">
          <cell r="I1593">
            <v>5</v>
          </cell>
          <cell r="J1593">
            <v>192.5</v>
          </cell>
          <cell r="K1593" t="str">
            <v>1624-00-016</v>
          </cell>
        </row>
        <row r="1594">
          <cell r="I1594">
            <v>4.0999999999999996</v>
          </cell>
          <cell r="J1594">
            <v>24000</v>
          </cell>
          <cell r="K1594" t="str">
            <v>1624-00-016</v>
          </cell>
        </row>
        <row r="1595">
          <cell r="I1595">
            <v>4.0999999999999996</v>
          </cell>
          <cell r="J1595">
            <v>23959</v>
          </cell>
          <cell r="K1595" t="str">
            <v>1624-00-016</v>
          </cell>
        </row>
        <row r="1596">
          <cell r="I1596">
            <v>4.0999999999999996</v>
          </cell>
          <cell r="J1596">
            <v>83750</v>
          </cell>
          <cell r="K1596" t="str">
            <v>1624-00-016</v>
          </cell>
        </row>
        <row r="1597">
          <cell r="I1597">
            <v>4.7</v>
          </cell>
          <cell r="J1597">
            <v>2766.36</v>
          </cell>
          <cell r="K1597" t="str">
            <v>1624-00-016</v>
          </cell>
        </row>
        <row r="1598">
          <cell r="I1598">
            <v>4.7</v>
          </cell>
          <cell r="J1598">
            <v>193.64</v>
          </cell>
          <cell r="K1598" t="str">
            <v>1624-00-016</v>
          </cell>
        </row>
        <row r="1599">
          <cell r="I1599">
            <v>4.5999999999999996</v>
          </cell>
          <cell r="J1599">
            <v>13500</v>
          </cell>
          <cell r="K1599" t="str">
            <v>1624-00-016</v>
          </cell>
        </row>
        <row r="1600">
          <cell r="I1600">
            <v>4.0999999999999996</v>
          </cell>
          <cell r="J1600">
            <v>-23959</v>
          </cell>
          <cell r="K1600" t="str">
            <v>1624-00-016</v>
          </cell>
        </row>
        <row r="1601">
          <cell r="I1601">
            <v>4.0999999999999996</v>
          </cell>
          <cell r="J1601">
            <v>-1499</v>
          </cell>
          <cell r="K1601" t="str">
            <v>1624-00-201</v>
          </cell>
        </row>
        <row r="1602">
          <cell r="I1602">
            <v>2.2000000000000002</v>
          </cell>
          <cell r="J1602">
            <v>54570.18</v>
          </cell>
          <cell r="K1602" t="str">
            <v>1624-00-203</v>
          </cell>
        </row>
        <row r="1603">
          <cell r="I1603">
            <v>2.2000000000000002</v>
          </cell>
          <cell r="J1603">
            <v>200988.89</v>
          </cell>
          <cell r="K1603" t="str">
            <v>1624-00-203</v>
          </cell>
        </row>
        <row r="1604">
          <cell r="I1604">
            <v>2.2000000000000002</v>
          </cell>
          <cell r="J1604">
            <v>37850</v>
          </cell>
          <cell r="K1604" t="str">
            <v>1624-00-203</v>
          </cell>
        </row>
        <row r="1605">
          <cell r="I1605">
            <v>2.5</v>
          </cell>
          <cell r="J1605">
            <v>915722.66</v>
          </cell>
          <cell r="K1605" t="str">
            <v>1624-00-203</v>
          </cell>
        </row>
        <row r="1606">
          <cell r="I1606">
            <v>2.5</v>
          </cell>
          <cell r="J1606">
            <v>225142.99</v>
          </cell>
          <cell r="K1606" t="str">
            <v>1624-00-203</v>
          </cell>
        </row>
        <row r="1607">
          <cell r="I1607">
            <v>2.6</v>
          </cell>
          <cell r="J1607">
            <v>247136.16</v>
          </cell>
          <cell r="K1607" t="str">
            <v>1624-00-203</v>
          </cell>
        </row>
        <row r="1608">
          <cell r="I1608">
            <v>2.6</v>
          </cell>
          <cell r="J1608">
            <v>60761.36</v>
          </cell>
          <cell r="K1608" t="str">
            <v>1624-00-203</v>
          </cell>
        </row>
        <row r="1609">
          <cell r="I1609">
            <v>2.2999999999999998</v>
          </cell>
          <cell r="J1609">
            <v>715137.61</v>
          </cell>
          <cell r="K1609" t="str">
            <v>1624-00-203</v>
          </cell>
        </row>
        <row r="1610">
          <cell r="I1610">
            <v>2.4</v>
          </cell>
          <cell r="J1610">
            <v>42633.32</v>
          </cell>
          <cell r="K1610" t="str">
            <v>1624-00-203</v>
          </cell>
        </row>
        <row r="1611">
          <cell r="I1611">
            <v>2.2000000000000002</v>
          </cell>
          <cell r="J1611">
            <v>242640</v>
          </cell>
          <cell r="K1611" t="str">
            <v>1624-00-203</v>
          </cell>
        </row>
        <row r="1612">
          <cell r="I1612">
            <v>2.2000000000000002</v>
          </cell>
          <cell r="J1612">
            <v>3600</v>
          </cell>
          <cell r="K1612" t="str">
            <v>1624-00-203</v>
          </cell>
        </row>
        <row r="1613">
          <cell r="I1613">
            <v>2.2000000000000002</v>
          </cell>
          <cell r="J1613">
            <v>3352.93</v>
          </cell>
          <cell r="K1613" t="str">
            <v>1624-00-203</v>
          </cell>
        </row>
        <row r="1614">
          <cell r="J1614" t="e">
            <v>#N/A</v>
          </cell>
          <cell r="K1614" t="e">
            <v>#N/A</v>
          </cell>
        </row>
        <row r="1615">
          <cell r="J1615" t="e">
            <v>#N/A</v>
          </cell>
          <cell r="K1615" t="e">
            <v>#N/A</v>
          </cell>
        </row>
        <row r="1616">
          <cell r="J1616" t="e">
            <v>#N/A</v>
          </cell>
          <cell r="K1616" t="e">
            <v>#N/A</v>
          </cell>
        </row>
        <row r="1617">
          <cell r="J1617" t="e">
            <v>#N/A</v>
          </cell>
          <cell r="K1617" t="e">
            <v>#N/A</v>
          </cell>
        </row>
        <row r="1618">
          <cell r="J1618" t="e">
            <v>#N/A</v>
          </cell>
          <cell r="K1618" t="e">
            <v>#N/A</v>
          </cell>
        </row>
        <row r="1619">
          <cell r="J1619" t="e">
            <v>#N/A</v>
          </cell>
          <cell r="K1619" t="e">
            <v>#N/A</v>
          </cell>
        </row>
        <row r="1620">
          <cell r="J1620" t="e">
            <v>#N/A</v>
          </cell>
          <cell r="K1620" t="e">
            <v>#N/A</v>
          </cell>
        </row>
        <row r="1621">
          <cell r="J1621" t="e">
            <v>#N/A</v>
          </cell>
          <cell r="K1621" t="e">
            <v>#N/A</v>
          </cell>
        </row>
        <row r="1622">
          <cell r="J1622" t="e">
            <v>#N/A</v>
          </cell>
          <cell r="K1622" t="e">
            <v>#N/A</v>
          </cell>
        </row>
        <row r="1623">
          <cell r="J1623" t="e">
            <v>#N/A</v>
          </cell>
          <cell r="K1623" t="e">
            <v>#N/A</v>
          </cell>
        </row>
        <row r="1624">
          <cell r="J1624" t="e">
            <v>#N/A</v>
          </cell>
          <cell r="K1624" t="e">
            <v>#N/A</v>
          </cell>
        </row>
        <row r="1625">
          <cell r="J1625" t="e">
            <v>#N/A</v>
          </cell>
          <cell r="K1625" t="e">
            <v>#N/A</v>
          </cell>
        </row>
        <row r="1626">
          <cell r="J1626" t="e">
            <v>#N/A</v>
          </cell>
          <cell r="K1626" t="e">
            <v>#N/A</v>
          </cell>
        </row>
        <row r="1627">
          <cell r="J1627" t="e">
            <v>#N/A</v>
          </cell>
          <cell r="K1627" t="e">
            <v>#N/A</v>
          </cell>
        </row>
        <row r="1628">
          <cell r="J1628" t="e">
            <v>#N/A</v>
          </cell>
          <cell r="K1628" t="e">
            <v>#N/A</v>
          </cell>
        </row>
        <row r="1629">
          <cell r="J1629" t="e">
            <v>#N/A</v>
          </cell>
          <cell r="K1629" t="e">
            <v>#N/A</v>
          </cell>
        </row>
        <row r="1630">
          <cell r="J1630" t="e">
            <v>#N/A</v>
          </cell>
          <cell r="K1630" t="e">
            <v>#N/A</v>
          </cell>
        </row>
        <row r="1631">
          <cell r="J1631" t="e">
            <v>#N/A</v>
          </cell>
          <cell r="K1631" t="e">
            <v>#N/A</v>
          </cell>
        </row>
        <row r="1632">
          <cell r="J1632" t="e">
            <v>#N/A</v>
          </cell>
          <cell r="K1632" t="e">
            <v>#N/A</v>
          </cell>
        </row>
        <row r="1633">
          <cell r="J1633" t="e">
            <v>#N/A</v>
          </cell>
          <cell r="K1633" t="e">
            <v>#N/A</v>
          </cell>
        </row>
        <row r="1634">
          <cell r="J1634" t="e">
            <v>#N/A</v>
          </cell>
          <cell r="K1634" t="e">
            <v>#N/A</v>
          </cell>
        </row>
        <row r="1635">
          <cell r="J1635" t="e">
            <v>#N/A</v>
          </cell>
          <cell r="K1635" t="e">
            <v>#N/A</v>
          </cell>
        </row>
        <row r="1636">
          <cell r="J1636" t="e">
            <v>#N/A</v>
          </cell>
          <cell r="K1636" t="e">
            <v>#N/A</v>
          </cell>
        </row>
        <row r="1637">
          <cell r="J1637" t="e">
            <v>#N/A</v>
          </cell>
          <cell r="K1637" t="e">
            <v>#N/A</v>
          </cell>
        </row>
        <row r="1638">
          <cell r="J1638" t="e">
            <v>#N/A</v>
          </cell>
          <cell r="K1638" t="e">
            <v>#N/A</v>
          </cell>
        </row>
        <row r="1639">
          <cell r="J1639" t="e">
            <v>#N/A</v>
          </cell>
          <cell r="K1639" t="e">
            <v>#N/A</v>
          </cell>
        </row>
        <row r="1640">
          <cell r="J1640" t="e">
            <v>#N/A</v>
          </cell>
          <cell r="K1640" t="e">
            <v>#N/A</v>
          </cell>
        </row>
        <row r="1641">
          <cell r="J1641" t="e">
            <v>#N/A</v>
          </cell>
          <cell r="K1641" t="e">
            <v>#N/A</v>
          </cell>
        </row>
        <row r="1642">
          <cell r="J1642" t="e">
            <v>#N/A</v>
          </cell>
          <cell r="K1642" t="e">
            <v>#N/A</v>
          </cell>
        </row>
        <row r="1643">
          <cell r="J1643" t="e">
            <v>#N/A</v>
          </cell>
          <cell r="K1643" t="e">
            <v>#N/A</v>
          </cell>
        </row>
        <row r="1644">
          <cell r="J1644" t="e">
            <v>#N/A</v>
          </cell>
          <cell r="K1644" t="e">
            <v>#N/A</v>
          </cell>
        </row>
        <row r="1645">
          <cell r="J1645" t="e">
            <v>#N/A</v>
          </cell>
          <cell r="K1645" t="e">
            <v>#N/A</v>
          </cell>
        </row>
        <row r="1646">
          <cell r="J1646" t="e">
            <v>#N/A</v>
          </cell>
          <cell r="K1646" t="e">
            <v>#N/A</v>
          </cell>
        </row>
        <row r="1647">
          <cell r="J1647" t="e">
            <v>#N/A</v>
          </cell>
          <cell r="K1647" t="e">
            <v>#N/A</v>
          </cell>
        </row>
        <row r="1648">
          <cell r="J1648" t="e">
            <v>#N/A</v>
          </cell>
          <cell r="K1648" t="e">
            <v>#N/A</v>
          </cell>
        </row>
        <row r="1649">
          <cell r="J1649" t="e">
            <v>#N/A</v>
          </cell>
          <cell r="K1649" t="e">
            <v>#N/A</v>
          </cell>
        </row>
        <row r="1650">
          <cell r="J1650" t="e">
            <v>#N/A</v>
          </cell>
          <cell r="K1650" t="e">
            <v>#N/A</v>
          </cell>
        </row>
        <row r="1654">
          <cell r="J1654">
            <v>218851008.70999995</v>
          </cell>
        </row>
        <row r="1655">
          <cell r="J1655">
            <v>48481538.139999963</v>
          </cell>
        </row>
        <row r="1656">
          <cell r="J1656">
            <v>267332546.8499999</v>
          </cell>
        </row>
      </sheetData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 - 45"/>
      <sheetName val="P&amp;LFINAL - 44"/>
      <sheetName val="Check-1-summary-Current year "/>
      <sheetName val="Sheet1-Exp cap to reno 1 - 4"/>
      <sheetName val="Check-2- Methodology"/>
      <sheetName val="Income Statement"/>
      <sheetName val="INTEREST"/>
      <sheetName val="DEPRECIATION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GL06"/>
      <sheetName val="DATABASE -sumifTB"/>
      <sheetName val="เงินกู้ธนชาติ"/>
      <sheetName val="31.12.04"/>
      <sheetName val="acc.depre-report-old"/>
      <sheetName val="Trial Balance"/>
      <sheetName val="properties"/>
      <sheetName val="노무비"/>
      <sheetName val="งบบริหาร PL-report"/>
      <sheetName val="03中"/>
      <sheetName val="BS"/>
      <sheetName val="TB-2001-Apr'01"/>
      <sheetName val="Trial_Balance_-_45"/>
      <sheetName val="P&amp;LFINAL_-_44"/>
      <sheetName val="Check-1-summary-Current_year_"/>
      <sheetName val="Sheet1-Exp_cap_to_reno_1_-_4"/>
      <sheetName val="Check-2-_Methodology"/>
      <sheetName val="Income_Statement"/>
      <sheetName val="DATABASE_-sumifTB"/>
      <sheetName val="31_12_04"/>
      <sheetName val="acc_depre-report-old"/>
      <sheetName val="Trial_Balance"/>
      <sheetName val="งบบริหาร_PL-report"/>
      <sheetName val="Trial_Balance_-_451"/>
      <sheetName val="P&amp;LFINAL_-_441"/>
      <sheetName val="Check-1-summary-Current_year_1"/>
      <sheetName val="Sheet1-Exp_cap_to_reno_1_-_41"/>
      <sheetName val="Check-2-_Methodology1"/>
      <sheetName val="Income_Statement1"/>
      <sheetName val="DATABASE_-sumifTB1"/>
      <sheetName val="31_12_041"/>
      <sheetName val="acc_depre-report-old1"/>
      <sheetName val="Trial_Balance1"/>
      <sheetName val="งบบริหาร_PL-report1"/>
      <sheetName val="Trial_Balance_-_452"/>
      <sheetName val="P&amp;LFINAL_-_442"/>
      <sheetName val="Check-1-summary-Current_year_2"/>
      <sheetName val="Sheet1-Exp_cap_to_reno_1_-_42"/>
      <sheetName val="Check-2-_Methodology2"/>
      <sheetName val="Income_Statement2"/>
      <sheetName val="DATABASE_-sumifTB2"/>
      <sheetName val="31_12_042"/>
      <sheetName val="acc_depre-report-old2"/>
      <sheetName val="Trial_Balance2"/>
      <sheetName val="งบบริหาร_PL-report2"/>
      <sheetName val="Trial_Balance_-_453"/>
      <sheetName val="P&amp;LFINAL_-_443"/>
      <sheetName val="Check-1-summary-Current_year_3"/>
      <sheetName val="Sheet1-Exp_cap_to_reno_1_-_43"/>
      <sheetName val="Check-2-_Methodology3"/>
      <sheetName val="Income_Statement3"/>
      <sheetName val="DATABASE_-sumifTB3"/>
      <sheetName val="31_12_043"/>
      <sheetName val="acc_depre-report-old3"/>
      <sheetName val="Trial_Balance3"/>
      <sheetName val="งบบริหาร_PL-report3"/>
      <sheetName val="Trial_Balance_-_454"/>
      <sheetName val="P&amp;LFINAL_-_444"/>
      <sheetName val="Check-1-summary-Current_year_4"/>
      <sheetName val="Sheet1-Exp_cap_to_reno_1_-_44"/>
      <sheetName val="Check-2-_Methodology4"/>
      <sheetName val="Income_Statement4"/>
      <sheetName val="DATABASE_-sumifTB4"/>
      <sheetName val="31_12_044"/>
      <sheetName val="acc_depre-report-old4"/>
      <sheetName val="Trial_Balance4"/>
      <sheetName val="งบบริหาร_PL-report4"/>
      <sheetName val="Trial_Balance_-_455"/>
      <sheetName val="P&amp;LFINAL_-_445"/>
      <sheetName val="Check-1-summary-Current_year_5"/>
      <sheetName val="Sheet1-Exp_cap_to_reno_1_-_45"/>
      <sheetName val="Check-2-_Methodology5"/>
      <sheetName val="Income_Statement5"/>
      <sheetName val="DATABASE_-sumifTB5"/>
      <sheetName val="31_12_045"/>
      <sheetName val="acc_depre-report-old5"/>
      <sheetName val="Trial_Balance5"/>
      <sheetName val="งบบริหาร_PL-report5"/>
      <sheetName val="Cal_b"/>
      <sheetName val="Ex 2.2"/>
      <sheetName val="ตั๋วเงินรับ"/>
      <sheetName val="เงินกู้ MGC"/>
      <sheetName val=""/>
      <sheetName val="Union"/>
      <sheetName val="gl"/>
      <sheetName val="data"/>
      <sheetName val="Data_Tool"/>
      <sheetName val="DiffData"/>
      <sheetName val="DiffData_Tool"/>
      <sheetName val="masterCode"/>
      <sheetName val="Do Not Delete"/>
      <sheetName val="U-7"/>
      <sheetName val="Navision"/>
      <sheetName val="e001 lead"/>
      <sheetName val="e100 subledger with gl"/>
      <sheetName val="OH_Report"/>
      <sheetName val="Sheet1"/>
      <sheetName val="ดอกเบี้ยรับ"/>
      <sheetName val="ssw"/>
      <sheetName val="PM-TE"/>
      <sheetName val="Implementation Effort"/>
      <sheetName val="Calculations"/>
      <sheetName val="Trial_Balance_-_456"/>
      <sheetName val="P&amp;LFINAL_-_446"/>
      <sheetName val="Check-1-summary-Current_year_6"/>
      <sheetName val="Sheet1-Exp_cap_to_reno_1_-_46"/>
      <sheetName val="Check-2-_Methodology6"/>
      <sheetName val="Income_Statement6"/>
      <sheetName val="DATABASE_-sumifTB6"/>
      <sheetName val="31_12_046"/>
      <sheetName val="acc_depre-report-old6"/>
      <sheetName val="Trial_Balance6"/>
      <sheetName val="งบบริหาร_PL-report6"/>
      <sheetName val="Ex_2_2"/>
      <sheetName val="e001_lead"/>
      <sheetName val="e100_subledger_with_gl"/>
      <sheetName val="Do_Not_Delete"/>
      <sheetName val="เงินกู้_MGC"/>
      <sheetName val="OFFICE SPACE"/>
      <sheetName val="Orig Study for PPAP"/>
      <sheetName val="見直最終版"/>
      <sheetName val="Supp.List"/>
      <sheetName val="Non Movement"/>
      <sheetName val="TFB"/>
      <sheetName val="KTB"/>
      <sheetName val="Report"/>
      <sheetName val="cov-estimate"/>
      <sheetName val="cover"/>
      <sheetName val="sheetNO"/>
      <sheetName val="5. Sales Sources Summary"/>
      <sheetName val="Status 1 - Contract signed"/>
      <sheetName val="PR8(b)-Sept2009"/>
      <sheetName val="Trial_Balance_-_457"/>
      <sheetName val="P&amp;LFINAL_-_447"/>
      <sheetName val="Check-1-summary-Current_year_7"/>
      <sheetName val="Sheet1-Exp_cap_to_reno_1_-_47"/>
      <sheetName val="Check-2-_Methodology7"/>
      <sheetName val="Income_Statement7"/>
      <sheetName val="DATABASE_-sumifTB7"/>
      <sheetName val="งบบริหาร_PL-report7"/>
      <sheetName val="31_12_047"/>
      <sheetName val="acc_depre-report-old7"/>
      <sheetName val="Trial_Balance7"/>
      <sheetName val="Trial_Balance_-_458"/>
      <sheetName val="P&amp;LFINAL_-_448"/>
      <sheetName val="Check-1-summary-Current_year_8"/>
      <sheetName val="Sheet1-Exp_cap_to_reno_1_-_48"/>
      <sheetName val="Check-2-_Methodology8"/>
      <sheetName val="Income_Statement8"/>
      <sheetName val="DATABASE_-sumifTB8"/>
      <sheetName val="งบบริหาร_PL-report8"/>
      <sheetName val="31_12_048"/>
      <sheetName val="acc_depre-report-old8"/>
      <sheetName val="Trial_Balance8"/>
      <sheetName val="Ex_2_21"/>
      <sheetName val="e001_lead1"/>
      <sheetName val="e100_subledger_with_gl1"/>
      <sheetName val="Do_Not_Delete1"/>
      <sheetName val="เงินกู้_MGC1"/>
      <sheetName val="Ex_2_22"/>
      <sheetName val="e001_lead2"/>
      <sheetName val="e100_subledger_with_gl2"/>
      <sheetName val="Do_Not_Delete2"/>
      <sheetName val="เงินกู้_MGC2"/>
      <sheetName val="Trial_Balance_-_459"/>
      <sheetName val="P&amp;LFINAL_-_449"/>
      <sheetName val="Check-1-summary-Current_year_9"/>
      <sheetName val="Sheet1-Exp_cap_to_reno_1_-_49"/>
      <sheetName val="Check-2-_Methodology9"/>
      <sheetName val="Income_Statement9"/>
      <sheetName val="DATABASE_-sumifTB9"/>
      <sheetName val="31_12_049"/>
      <sheetName val="acc_depre-report-old9"/>
      <sheetName val="Trial_Balance9"/>
      <sheetName val="งบบริหาร_PL-report9"/>
      <sheetName val="Ex_2_23"/>
      <sheetName val="e001_lead3"/>
      <sheetName val="e100_subledger_with_gl3"/>
      <sheetName val="Do_Not_Delete3"/>
      <sheetName val="เงินกู้_MGC3"/>
      <sheetName val="Trial_Balance_-_4510"/>
      <sheetName val="P&amp;LFINAL_-_4410"/>
      <sheetName val="Check-1-summary-Current_year_10"/>
      <sheetName val="Sheet1-Exp_cap_to_reno_1_-_410"/>
      <sheetName val="Check-2-_Methodology10"/>
      <sheetName val="Income_Statement10"/>
      <sheetName val="DATABASE_-sumifTB10"/>
      <sheetName val="31_12_0410"/>
      <sheetName val="acc_depre-report-old10"/>
      <sheetName val="Trial_Balance10"/>
      <sheetName val="งบบริหาร_PL-report10"/>
      <sheetName val="Ex_2_24"/>
      <sheetName val="e001_lead4"/>
      <sheetName val="e100_subledger_with_gl4"/>
      <sheetName val="Do_Not_Delete4"/>
      <sheetName val="เงินกู้_MGC4"/>
      <sheetName val="Sale0406"/>
    </sheetNames>
    <sheetDataSet>
      <sheetData sheetId="0">
        <row r="5">
          <cell r="G5" t="str">
            <v>Feb'2001</v>
          </cell>
        </row>
      </sheetData>
      <sheetData sheetId="1">
        <row r="5">
          <cell r="G5" t="str">
            <v>Feb'2001</v>
          </cell>
        </row>
        <row r="8">
          <cell r="G8">
            <v>5118508.29</v>
          </cell>
        </row>
        <row r="9">
          <cell r="G9">
            <v>5394442.5300000012</v>
          </cell>
        </row>
        <row r="10">
          <cell r="G10">
            <v>1082773.3400000001</v>
          </cell>
        </row>
        <row r="11">
          <cell r="G11">
            <v>38271.85</v>
          </cell>
        </row>
        <row r="12">
          <cell r="G12">
            <v>171072.44</v>
          </cell>
        </row>
        <row r="13">
          <cell r="G13">
            <v>232201.13</v>
          </cell>
        </row>
        <row r="14">
          <cell r="G14">
            <v>1312617.97</v>
          </cell>
        </row>
        <row r="15">
          <cell r="G15">
            <v>96000</v>
          </cell>
        </row>
        <row r="16">
          <cell r="G16">
            <v>21028.05</v>
          </cell>
        </row>
        <row r="17">
          <cell r="G17">
            <v>248877.62</v>
          </cell>
        </row>
        <row r="18">
          <cell r="G18">
            <v>34205.599999999999</v>
          </cell>
        </row>
        <row r="19">
          <cell r="G19">
            <v>987.7400000000016</v>
          </cell>
        </row>
        <row r="20">
          <cell r="G20">
            <v>787</v>
          </cell>
        </row>
        <row r="21">
          <cell r="G21">
            <v>183.62</v>
          </cell>
        </row>
        <row r="22">
          <cell r="G22">
            <v>6636.81</v>
          </cell>
        </row>
        <row r="23">
          <cell r="G23">
            <v>1028.04</v>
          </cell>
        </row>
        <row r="26">
          <cell r="G26">
            <v>-200</v>
          </cell>
        </row>
        <row r="28">
          <cell r="A28" t="str">
            <v>R</v>
          </cell>
          <cell r="G28">
            <v>13759422.030000001</v>
          </cell>
        </row>
        <row r="31">
          <cell r="A31" t="str">
            <v>C</v>
          </cell>
          <cell r="G31">
            <v>2044590.94</v>
          </cell>
        </row>
        <row r="32">
          <cell r="A32" t="str">
            <v>C</v>
          </cell>
          <cell r="G32">
            <v>163848.01</v>
          </cell>
        </row>
        <row r="33">
          <cell r="A33" t="str">
            <v>C</v>
          </cell>
          <cell r="G33">
            <v>1163911.75</v>
          </cell>
        </row>
        <row r="34">
          <cell r="A34" t="str">
            <v>C</v>
          </cell>
          <cell r="G34">
            <v>1409901.95</v>
          </cell>
        </row>
        <row r="35">
          <cell r="A35" t="str">
            <v>C</v>
          </cell>
          <cell r="G35">
            <v>100687.38</v>
          </cell>
        </row>
        <row r="36">
          <cell r="A36" t="str">
            <v>C</v>
          </cell>
          <cell r="G36">
            <v>109920.32000000001</v>
          </cell>
        </row>
        <row r="37">
          <cell r="A37" t="str">
            <v>C</v>
          </cell>
          <cell r="G37">
            <v>232582.95</v>
          </cell>
        </row>
        <row r="38">
          <cell r="A38" t="str">
            <v>C</v>
          </cell>
          <cell r="G38">
            <v>1036890.63</v>
          </cell>
        </row>
        <row r="39">
          <cell r="A39" t="str">
            <v>C</v>
          </cell>
          <cell r="G39">
            <v>3452.06</v>
          </cell>
        </row>
        <row r="40">
          <cell r="A40" t="str">
            <v>C</v>
          </cell>
          <cell r="G40">
            <v>5318.55</v>
          </cell>
        </row>
        <row r="41">
          <cell r="A41" t="str">
            <v>C</v>
          </cell>
          <cell r="G41">
            <v>880.79</v>
          </cell>
        </row>
        <row r="42">
          <cell r="A42" t="str">
            <v>C</v>
          </cell>
          <cell r="G42">
            <v>31971.53</v>
          </cell>
        </row>
        <row r="43">
          <cell r="A43" t="str">
            <v>C</v>
          </cell>
        </row>
        <row r="44">
          <cell r="A44" t="str">
            <v>C</v>
          </cell>
          <cell r="G44">
            <v>16822.439999999999</v>
          </cell>
        </row>
        <row r="45">
          <cell r="A45" t="str">
            <v>C</v>
          </cell>
          <cell r="G45">
            <v>36261.68</v>
          </cell>
        </row>
        <row r="46">
          <cell r="A46" t="str">
            <v>C</v>
          </cell>
          <cell r="G46">
            <v>33831.67</v>
          </cell>
        </row>
        <row r="47">
          <cell r="A47" t="str">
            <v>C</v>
          </cell>
          <cell r="G47">
            <v>136966</v>
          </cell>
        </row>
        <row r="48">
          <cell r="A48" t="str">
            <v>C</v>
          </cell>
          <cell r="G48">
            <v>155134</v>
          </cell>
        </row>
        <row r="49">
          <cell r="A49" t="str">
            <v>C</v>
          </cell>
          <cell r="G49">
            <v>5666.63</v>
          </cell>
        </row>
        <row r="50">
          <cell r="A50" t="str">
            <v>E</v>
          </cell>
          <cell r="G50">
            <v>1938257.66</v>
          </cell>
        </row>
        <row r="51">
          <cell r="A51" t="str">
            <v>E</v>
          </cell>
          <cell r="G51">
            <v>46302.49</v>
          </cell>
        </row>
        <row r="52">
          <cell r="A52" t="str">
            <v>E</v>
          </cell>
          <cell r="G52">
            <v>1334288</v>
          </cell>
        </row>
        <row r="53">
          <cell r="A53" t="str">
            <v>E</v>
          </cell>
          <cell r="G53">
            <v>1264.8399999999999</v>
          </cell>
        </row>
        <row r="54">
          <cell r="A54" t="str">
            <v>E</v>
          </cell>
          <cell r="G54">
            <v>33361</v>
          </cell>
        </row>
        <row r="55">
          <cell r="A55" t="str">
            <v>E</v>
          </cell>
          <cell r="G55">
            <v>45361.69</v>
          </cell>
        </row>
        <row r="56">
          <cell r="A56" t="str">
            <v>E</v>
          </cell>
          <cell r="G56">
            <v>136900.63</v>
          </cell>
        </row>
        <row r="57">
          <cell r="A57" t="str">
            <v>E</v>
          </cell>
        </row>
        <row r="58">
          <cell r="A58" t="str">
            <v>E</v>
          </cell>
          <cell r="G58">
            <v>28949.98</v>
          </cell>
        </row>
        <row r="59">
          <cell r="A59" t="str">
            <v>E</v>
          </cell>
          <cell r="G59">
            <v>24009.4</v>
          </cell>
        </row>
        <row r="60">
          <cell r="A60" t="str">
            <v>E</v>
          </cell>
          <cell r="G60">
            <v>41500</v>
          </cell>
        </row>
        <row r="61">
          <cell r="A61" t="str">
            <v>E</v>
          </cell>
        </row>
        <row r="62">
          <cell r="A62" t="str">
            <v>E</v>
          </cell>
          <cell r="G62">
            <v>160000</v>
          </cell>
        </row>
        <row r="63">
          <cell r="A63" t="str">
            <v>E</v>
          </cell>
          <cell r="G63">
            <v>71893.429999999993</v>
          </cell>
        </row>
        <row r="64">
          <cell r="A64" t="str">
            <v>E</v>
          </cell>
          <cell r="G64">
            <v>-2789.47</v>
          </cell>
        </row>
        <row r="65">
          <cell r="A65" t="str">
            <v>E</v>
          </cell>
          <cell r="G65">
            <v>0</v>
          </cell>
        </row>
        <row r="66">
          <cell r="A66" t="str">
            <v>E</v>
          </cell>
          <cell r="G66">
            <v>40000</v>
          </cell>
        </row>
        <row r="67">
          <cell r="A67" t="str">
            <v>E</v>
          </cell>
          <cell r="G67">
            <v>0</v>
          </cell>
        </row>
        <row r="68">
          <cell r="A68" t="str">
            <v>E</v>
          </cell>
          <cell r="G68">
            <v>25200</v>
          </cell>
        </row>
        <row r="69">
          <cell r="A69" t="str">
            <v>E</v>
          </cell>
          <cell r="G69">
            <v>20000</v>
          </cell>
        </row>
        <row r="70">
          <cell r="A70" t="str">
            <v>E</v>
          </cell>
          <cell r="G70">
            <v>49952.69</v>
          </cell>
        </row>
        <row r="71">
          <cell r="A71" t="str">
            <v>E</v>
          </cell>
          <cell r="G71">
            <v>21602.45</v>
          </cell>
        </row>
        <row r="72">
          <cell r="A72" t="str">
            <v>E</v>
          </cell>
          <cell r="G72">
            <v>8005</v>
          </cell>
        </row>
        <row r="73">
          <cell r="A73" t="str">
            <v>E</v>
          </cell>
          <cell r="G73">
            <v>208509.02</v>
          </cell>
        </row>
        <row r="74">
          <cell r="A74" t="str">
            <v>E</v>
          </cell>
          <cell r="G74">
            <v>13276.71</v>
          </cell>
        </row>
        <row r="75">
          <cell r="A75" t="str">
            <v>E</v>
          </cell>
          <cell r="G75">
            <v>24887.5</v>
          </cell>
        </row>
        <row r="76">
          <cell r="A76" t="str">
            <v>E</v>
          </cell>
          <cell r="G76">
            <v>28002.59</v>
          </cell>
        </row>
        <row r="77">
          <cell r="A77" t="str">
            <v>E</v>
          </cell>
          <cell r="G77">
            <v>18734</v>
          </cell>
        </row>
        <row r="78">
          <cell r="A78" t="str">
            <v>E</v>
          </cell>
          <cell r="G78">
            <v>15607.07</v>
          </cell>
        </row>
        <row r="79">
          <cell r="A79" t="str">
            <v>E</v>
          </cell>
          <cell r="G79">
            <v>2800</v>
          </cell>
        </row>
        <row r="80">
          <cell r="A80" t="str">
            <v>E</v>
          </cell>
          <cell r="G80">
            <v>7551.5</v>
          </cell>
        </row>
        <row r="81">
          <cell r="A81" t="str">
            <v>E</v>
          </cell>
          <cell r="G81">
            <v>6832.28</v>
          </cell>
        </row>
        <row r="82">
          <cell r="A82" t="str">
            <v>E</v>
          </cell>
          <cell r="G82">
            <v>60800</v>
          </cell>
        </row>
        <row r="83">
          <cell r="A83" t="str">
            <v>E</v>
          </cell>
          <cell r="G83">
            <v>32534</v>
          </cell>
        </row>
        <row r="84">
          <cell r="A84" t="str">
            <v>E</v>
          </cell>
          <cell r="G84">
            <v>188769</v>
          </cell>
        </row>
        <row r="85">
          <cell r="A85" t="str">
            <v>E</v>
          </cell>
          <cell r="G85">
            <v>9961</v>
          </cell>
        </row>
        <row r="86">
          <cell r="A86" t="str">
            <v>E</v>
          </cell>
          <cell r="G86">
            <v>238349.76</v>
          </cell>
        </row>
        <row r="87">
          <cell r="A87" t="str">
            <v>E</v>
          </cell>
          <cell r="G87">
            <v>5290</v>
          </cell>
        </row>
        <row r="88">
          <cell r="A88" t="str">
            <v>E</v>
          </cell>
          <cell r="G88">
            <v>55178.400000000001</v>
          </cell>
        </row>
        <row r="89">
          <cell r="A89" t="str">
            <v>E</v>
          </cell>
          <cell r="G89">
            <v>19452.330000000002</v>
          </cell>
        </row>
        <row r="90">
          <cell r="A90" t="str">
            <v>E</v>
          </cell>
          <cell r="G90">
            <v>982.81</v>
          </cell>
        </row>
        <row r="91">
          <cell r="A91" t="str">
            <v>E</v>
          </cell>
          <cell r="G91">
            <v>90100</v>
          </cell>
        </row>
        <row r="92">
          <cell r="A92" t="str">
            <v>E</v>
          </cell>
          <cell r="G92">
            <v>228676.71</v>
          </cell>
        </row>
        <row r="93">
          <cell r="A93" t="str">
            <v>E</v>
          </cell>
          <cell r="G93">
            <v>-15.03</v>
          </cell>
        </row>
        <row r="94">
          <cell r="A94" t="str">
            <v>E</v>
          </cell>
          <cell r="G94">
            <v>7031.31</v>
          </cell>
        </row>
        <row r="95">
          <cell r="A95" t="str">
            <v>E</v>
          </cell>
          <cell r="G95">
            <v>2179.21</v>
          </cell>
        </row>
        <row r="96">
          <cell r="A96" t="str">
            <v>E</v>
          </cell>
        </row>
        <row r="97">
          <cell r="A97" t="str">
            <v>E</v>
          </cell>
        </row>
        <row r="98">
          <cell r="A98" t="str">
            <v>E</v>
          </cell>
          <cell r="G98">
            <v>291666.67</v>
          </cell>
        </row>
        <row r="99">
          <cell r="A99" t="str">
            <v>E</v>
          </cell>
          <cell r="G99">
            <v>200</v>
          </cell>
        </row>
        <row r="100">
          <cell r="A100" t="str">
            <v>E</v>
          </cell>
          <cell r="G100">
            <v>1988.91</v>
          </cell>
        </row>
        <row r="101">
          <cell r="A101" t="str">
            <v>E</v>
          </cell>
        </row>
        <row r="102">
          <cell r="A102" t="str">
            <v>E</v>
          </cell>
          <cell r="G102">
            <v>23410.99</v>
          </cell>
        </row>
        <row r="103">
          <cell r="A103" t="str">
            <v>E</v>
          </cell>
          <cell r="G103">
            <v>47.71</v>
          </cell>
        </row>
        <row r="104">
          <cell r="A104" t="str">
            <v>E</v>
          </cell>
        </row>
        <row r="105">
          <cell r="A105" t="str">
            <v>E</v>
          </cell>
          <cell r="G105">
            <v>375</v>
          </cell>
        </row>
        <row r="106">
          <cell r="A106" t="str">
            <v>E</v>
          </cell>
        </row>
        <row r="107">
          <cell r="A107" t="str">
            <v>E</v>
          </cell>
        </row>
        <row r="108">
          <cell r="A108" t="str">
            <v>E</v>
          </cell>
        </row>
        <row r="109">
          <cell r="A109" t="str">
            <v>E</v>
          </cell>
          <cell r="G109">
            <v>20000</v>
          </cell>
        </row>
        <row r="110">
          <cell r="A110" t="str">
            <v>I</v>
          </cell>
          <cell r="G110">
            <v>4057019.55</v>
          </cell>
        </row>
        <row r="111">
          <cell r="A111" t="str">
            <v>I</v>
          </cell>
          <cell r="G111">
            <v>93226.26</v>
          </cell>
        </row>
        <row r="112">
          <cell r="A112" t="str">
            <v>E</v>
          </cell>
        </row>
        <row r="113">
          <cell r="A113" t="str">
            <v>E</v>
          </cell>
        </row>
        <row r="114">
          <cell r="A114" t="str">
            <v>NE1</v>
          </cell>
        </row>
        <row r="115">
          <cell r="G115">
            <v>16466124.330000004</v>
          </cell>
        </row>
        <row r="116">
          <cell r="G116">
            <v>-2706702.3</v>
          </cell>
        </row>
      </sheetData>
      <sheetData sheetId="2">
        <row r="5">
          <cell r="G5" t="str">
            <v>Feb'2001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5">
          <cell r="G5" t="str">
            <v>Feb'2001</v>
          </cell>
        </row>
      </sheetData>
      <sheetData sheetId="31">
        <row r="5">
          <cell r="G5" t="str">
            <v>Feb'2001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5">
          <cell r="G5" t="str">
            <v>Feb'2001</v>
          </cell>
        </row>
      </sheetData>
      <sheetData sheetId="42">
        <row r="5">
          <cell r="G5" t="str">
            <v>Feb'2001</v>
          </cell>
        </row>
      </sheetData>
      <sheetData sheetId="43"/>
      <sheetData sheetId="44"/>
      <sheetData sheetId="45"/>
      <sheetData sheetId="46"/>
      <sheetData sheetId="47"/>
      <sheetData sheetId="48"/>
      <sheetData sheetId="49">
        <row r="5">
          <cell r="G5" t="str">
            <v>Feb'2001</v>
          </cell>
        </row>
      </sheetData>
      <sheetData sheetId="50">
        <row r="5">
          <cell r="G5" t="str">
            <v>Feb'2001</v>
          </cell>
        </row>
      </sheetData>
      <sheetData sheetId="51"/>
      <sheetData sheetId="52">
        <row r="5">
          <cell r="G5" t="str">
            <v>Feb'2001</v>
          </cell>
        </row>
      </sheetData>
      <sheetData sheetId="53">
        <row r="5">
          <cell r="G5" t="str">
            <v>Feb'2001</v>
          </cell>
        </row>
      </sheetData>
      <sheetData sheetId="54">
        <row r="5">
          <cell r="G5" t="str">
            <v>Feb'2001</v>
          </cell>
        </row>
      </sheetData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">
          <cell r="G5" t="str">
            <v>Feb'2001</v>
          </cell>
        </row>
      </sheetData>
      <sheetData sheetId="64">
        <row r="5">
          <cell r="G5" t="str">
            <v>Feb'2001</v>
          </cell>
        </row>
      </sheetData>
      <sheetData sheetId="65">
        <row r="5">
          <cell r="G5" t="str">
            <v>Feb'2001</v>
          </cell>
        </row>
      </sheetData>
      <sheetData sheetId="66"/>
      <sheetData sheetId="67"/>
      <sheetData sheetId="68"/>
      <sheetData sheetId="69"/>
      <sheetData sheetId="70"/>
      <sheetData sheetId="71">
        <row r="5">
          <cell r="G5" t="str">
            <v>Feb'2001</v>
          </cell>
        </row>
      </sheetData>
      <sheetData sheetId="72">
        <row r="5">
          <cell r="G5" t="str">
            <v>Feb'2001</v>
          </cell>
        </row>
      </sheetData>
      <sheetData sheetId="73"/>
      <sheetData sheetId="74">
        <row r="5">
          <cell r="G5" t="str">
            <v>Feb'2001</v>
          </cell>
        </row>
      </sheetData>
      <sheetData sheetId="75">
        <row r="5">
          <cell r="G5" t="str">
            <v>Feb'2001</v>
          </cell>
        </row>
      </sheetData>
      <sheetData sheetId="76">
        <row r="5">
          <cell r="G5" t="str">
            <v>Feb'2001</v>
          </cell>
        </row>
      </sheetData>
      <sheetData sheetId="77"/>
      <sheetData sheetId="78"/>
      <sheetData sheetId="79"/>
      <sheetData sheetId="80"/>
      <sheetData sheetId="81"/>
      <sheetData sheetId="82">
        <row r="5">
          <cell r="G5" t="str">
            <v>Feb'2001</v>
          </cell>
        </row>
      </sheetData>
      <sheetData sheetId="83">
        <row r="5">
          <cell r="G5" t="str">
            <v>Feb'2001</v>
          </cell>
        </row>
      </sheetData>
      <sheetData sheetId="84"/>
      <sheetData sheetId="85">
        <row r="5">
          <cell r="G5" t="str">
            <v>Feb'2001</v>
          </cell>
        </row>
      </sheetData>
      <sheetData sheetId="86">
        <row r="5">
          <cell r="G5" t="str">
            <v>Feb'2001</v>
          </cell>
        </row>
      </sheetData>
      <sheetData sheetId="87">
        <row r="5">
          <cell r="G5" t="str">
            <v>Feb'2001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>
        <row r="5">
          <cell r="G5" t="str">
            <v>Feb'2001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5">
          <cell r="G5" t="str">
            <v>Feb'2001</v>
          </cell>
        </row>
      </sheetData>
      <sheetData sheetId="120">
        <row r="5">
          <cell r="G5" t="str">
            <v>Feb'2001</v>
          </cell>
        </row>
      </sheetData>
      <sheetData sheetId="121">
        <row r="5">
          <cell r="G5" t="str">
            <v>Feb'2001</v>
          </cell>
        </row>
      </sheetData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>
        <row r="5">
          <cell r="G5" t="str">
            <v>Feb'2001</v>
          </cell>
        </row>
      </sheetData>
      <sheetData sheetId="150">
        <row r="5">
          <cell r="G5" t="str">
            <v>Feb'2001</v>
          </cell>
        </row>
      </sheetData>
      <sheetData sheetId="151">
        <row r="5">
          <cell r="G5" t="str">
            <v>Feb'2001</v>
          </cell>
        </row>
      </sheetData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5">
          <cell r="G5" t="str">
            <v>Feb'2001</v>
          </cell>
        </row>
      </sheetData>
      <sheetData sheetId="161">
        <row r="5">
          <cell r="G5" t="str">
            <v>Feb'2001</v>
          </cell>
        </row>
      </sheetData>
      <sheetData sheetId="162">
        <row r="5">
          <cell r="G5" t="str">
            <v>Feb'2001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>
        <row r="5">
          <cell r="G5" t="str">
            <v>Feb'2001</v>
          </cell>
        </row>
      </sheetData>
      <sheetData sheetId="182">
        <row r="5">
          <cell r="G5" t="str">
            <v>Feb'2001</v>
          </cell>
        </row>
      </sheetData>
      <sheetData sheetId="183">
        <row r="5">
          <cell r="G5" t="str">
            <v>Feb'2001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>
        <row r="5">
          <cell r="G5" t="str">
            <v>Feb'2001</v>
          </cell>
        </row>
      </sheetData>
      <sheetData sheetId="198">
        <row r="5">
          <cell r="G5" t="str">
            <v>Feb'2001</v>
          </cell>
        </row>
      </sheetData>
      <sheetData sheetId="199">
        <row r="5">
          <cell r="G5" t="str">
            <v>Feb'2001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-Activity work"/>
      <sheetName val="Cashflow - 2 K. Dorn"/>
      <sheetName val="Cashflow - 1"/>
      <sheetName val="งบบริหาร PL-report"/>
      <sheetName val="BS-Mgm"/>
      <sheetName val="Khun_monkong"/>
      <sheetName val="Khun_kai"/>
      <sheetName val="Sheet2- Cost sheet electric"/>
      <sheetName val="Sheet1- Cost Sheet Water"/>
      <sheetName val="DATABASE -sumifTB"/>
      <sheetName val="BS-Mgm-Details Support"/>
      <sheetName val="PL-Mgm-Details support "/>
      <sheetName val="TBdepartment"/>
      <sheetName val="Sheet2"/>
      <sheetName val="P&amp;LFINAL - 44"/>
      <sheetName val="GL06"/>
      <sheetName val="31.12.04"/>
      <sheetName val="Trial Balance"/>
      <sheetName val="detail_profit&amp;loss"/>
      <sheetName val="노무비"/>
      <sheetName val="TrialBalance Q3-2002"/>
      <sheetName val="Sheet1-Activity_work"/>
      <sheetName val="Cashflow_-_2_K__Dorn"/>
      <sheetName val="Cashflow_-_1"/>
      <sheetName val="งบบริหาร_PL-report"/>
      <sheetName val="Sheet2-_Cost_sheet_electric"/>
      <sheetName val="Sheet1-_Cost_Sheet_Water"/>
      <sheetName val="DATABASE_-sumifTB"/>
      <sheetName val="BS-Mgm-Details_Support"/>
      <sheetName val="PL-Mgm-Details_support_"/>
      <sheetName val="P&amp;LFINAL_-_44"/>
      <sheetName val="31_12_04"/>
      <sheetName val="Trial_Balance"/>
      <sheetName val="Sheet1-Activity_work1"/>
      <sheetName val="Cashflow_-_2_K__Dorn1"/>
      <sheetName val="Cashflow_-_11"/>
      <sheetName val="งบบริหาร_PL-report1"/>
      <sheetName val="Sheet2-_Cost_sheet_electric1"/>
      <sheetName val="Sheet1-_Cost_Sheet_Water1"/>
      <sheetName val="DATABASE_-sumifTB1"/>
      <sheetName val="BS-Mgm-Details_Support1"/>
      <sheetName val="PL-Mgm-Details_support_1"/>
      <sheetName val="P&amp;LFINAL_-_441"/>
      <sheetName val="31_12_041"/>
      <sheetName val="Trial_Balance1"/>
      <sheetName val="IO"/>
      <sheetName val="Sheet1-Activity_work2"/>
      <sheetName val="Cashflow_-_2_K__Dorn2"/>
      <sheetName val="Cashflow_-_12"/>
      <sheetName val="งบบริหาร_PL-report2"/>
      <sheetName val="Sheet2-_Cost_sheet_electric2"/>
      <sheetName val="Sheet1-_Cost_Sheet_Water2"/>
      <sheetName val="DATABASE_-sumifTB2"/>
      <sheetName val="BS-Mgm-Details_Support2"/>
      <sheetName val="PL-Mgm-Details_support_2"/>
      <sheetName val="P&amp;LFINAL_-_442"/>
      <sheetName val="31_12_042"/>
      <sheetName val="Trial_Balance2"/>
      <sheetName val="Sheet1-Activity_work3"/>
      <sheetName val="Cashflow_-_2_K__Dorn3"/>
      <sheetName val="Cashflow_-_13"/>
      <sheetName val="งบบริหาร_PL-report3"/>
      <sheetName val="Sheet2-_Cost_sheet_electric3"/>
      <sheetName val="Sheet1-_Cost_Sheet_Water3"/>
      <sheetName val="DATABASE_-sumifTB3"/>
      <sheetName val="BS-Mgm-Details_Support3"/>
      <sheetName val="PL-Mgm-Details_support_3"/>
      <sheetName val="P&amp;LFINAL_-_443"/>
      <sheetName val="31_12_043"/>
      <sheetName val="Trial_Balance3"/>
      <sheetName val="Sheet1-Activity_work4"/>
      <sheetName val="Cashflow_-_2_K__Dorn4"/>
      <sheetName val="Cashflow_-_14"/>
      <sheetName val="งบบริหาร_PL-report4"/>
      <sheetName val="Sheet2-_Cost_sheet_electric4"/>
      <sheetName val="Sheet1-_Cost_Sheet_Water4"/>
      <sheetName val="DATABASE_-sumifTB4"/>
      <sheetName val="BS-Mgm-Details_Support4"/>
      <sheetName val="PL-Mgm-Details_support_4"/>
      <sheetName val="P&amp;LFINAL_-_444"/>
      <sheetName val="31_12_044"/>
      <sheetName val="Trial_Balance4"/>
      <sheetName val="Sheet1-Activity_work5"/>
      <sheetName val="Cashflow_-_2_K__Dorn5"/>
      <sheetName val="Cashflow_-_15"/>
      <sheetName val="งบบริหาร_PL-report5"/>
      <sheetName val="Sheet2-_Cost_sheet_electric5"/>
      <sheetName val="Sheet1-_Cost_Sheet_Water5"/>
      <sheetName val="DATABASE_-sumifTB5"/>
      <sheetName val="BS-Mgm-Details_Support5"/>
      <sheetName val="PL-Mgm-Details_support_5"/>
      <sheetName val="P&amp;LFINAL_-_445"/>
      <sheetName val="31_12_045"/>
      <sheetName val="Trial_Balance5"/>
      <sheetName val="desc"/>
      <sheetName val="type"/>
      <sheetName val="ตั๋วเงินรับ"/>
      <sheetName val="EQ4NTV"/>
      <sheetName val="purchase order"/>
      <sheetName val="Assumption"/>
      <sheetName val="Navision"/>
      <sheetName val="เงินกู้ธนชาติ"/>
      <sheetName val="เงินกู้ MGC"/>
      <sheetName val="PM-TE_first TB for YE"/>
      <sheetName val="k-5"/>
      <sheetName val="currency"/>
      <sheetName val="Material"/>
      <sheetName val="ดอกเบี้ยรับ"/>
      <sheetName val="ssw"/>
      <sheetName val="Sheet1"/>
      <sheetName val="Title"/>
      <sheetName val="Calculations"/>
      <sheetName val="Map"/>
      <sheetName val="Sheet1-Activity_work6"/>
      <sheetName val="Cashflow_-_2_K__Dorn6"/>
      <sheetName val="Cashflow_-_16"/>
      <sheetName val="งบบริหาร_PL-report6"/>
      <sheetName val="Sheet2-_Cost_sheet_electric6"/>
      <sheetName val="Sheet1-_Cost_Sheet_Water6"/>
      <sheetName val="DATABASE_-sumifTB6"/>
      <sheetName val="BS-Mgm-Details_Support6"/>
      <sheetName val="PL-Mgm-Details_support_6"/>
      <sheetName val="P&amp;LFINAL_-_446"/>
      <sheetName val="31_12_046"/>
      <sheetName val="Trial_Balance6"/>
      <sheetName val="TrialBalance_Q3-2002"/>
      <sheetName val="PM-TE_first_TB_for_YE"/>
      <sheetName val="เงินกู้_MGC"/>
      <sheetName val="purchase_order"/>
      <sheetName val="inp"/>
      <sheetName val="598"/>
      <sheetName val="Non Movement"/>
      <sheetName val="Data"/>
      <sheetName val="7251-06540"/>
      <sheetName val="Cctmst"/>
      <sheetName val="Nonmove"/>
      <sheetName val="Sheet1-Activity_work7"/>
      <sheetName val="Cashflow_-_2_K__Dorn7"/>
      <sheetName val="Cashflow_-_17"/>
      <sheetName val="งบบริหาร_PL-report7"/>
      <sheetName val="Sheet2-_Cost_sheet_electric7"/>
      <sheetName val="Sheet1-_Cost_Sheet_Water7"/>
      <sheetName val="DATABASE_-sumifTB7"/>
      <sheetName val="BS-Mgm-Details_Support7"/>
      <sheetName val="PL-Mgm-Details_support_7"/>
      <sheetName val="P&amp;LFINAL_-_447"/>
      <sheetName val="31_12_047"/>
      <sheetName val="Trial_Balance7"/>
      <sheetName val="TrialBalance_Q3-20021"/>
      <sheetName val="Sheet1-Activity_work8"/>
      <sheetName val="Cashflow_-_2_K__Dorn8"/>
      <sheetName val="Cashflow_-_18"/>
      <sheetName val="งบบริหาร_PL-report8"/>
      <sheetName val="Sheet2-_Cost_sheet_electric8"/>
      <sheetName val="Sheet1-_Cost_Sheet_Water8"/>
      <sheetName val="DATABASE_-sumifTB8"/>
      <sheetName val="BS-Mgm-Details_Support8"/>
      <sheetName val="PL-Mgm-Details_support_8"/>
      <sheetName val="P&amp;LFINAL_-_448"/>
      <sheetName val="31_12_048"/>
      <sheetName val="Trial_Balance8"/>
      <sheetName val="TrialBalance_Q3-20022"/>
      <sheetName val="PM-TE_first_TB_for_YE1"/>
      <sheetName val="เงินกู้_MGC1"/>
      <sheetName val="purchase_order1"/>
      <sheetName val="PM-TE_first_TB_for_YE2"/>
      <sheetName val="เงินกู้_MGC2"/>
      <sheetName val="purchase_order2"/>
      <sheetName val="Sheet1-Activity_work9"/>
      <sheetName val="Cashflow_-_2_K__Dorn9"/>
      <sheetName val="Cashflow_-_19"/>
      <sheetName val="งบบริหาร_PL-report9"/>
      <sheetName val="Sheet2-_Cost_sheet_electric9"/>
      <sheetName val="Sheet1-_Cost_Sheet_Water9"/>
      <sheetName val="DATABASE_-sumifTB9"/>
      <sheetName val="BS-Mgm-Details_Support9"/>
      <sheetName val="PL-Mgm-Details_support_9"/>
      <sheetName val="P&amp;LFINAL_-_449"/>
      <sheetName val="31_12_049"/>
      <sheetName val="Trial_Balance9"/>
      <sheetName val="TrialBalance_Q3-20023"/>
      <sheetName val="PM-TE_first_TB_for_YE3"/>
      <sheetName val="เงินกู้_MGC3"/>
      <sheetName val="purchase_order3"/>
      <sheetName val="Sheet1-Activity_work10"/>
      <sheetName val="Cashflow_-_2_K__Dorn10"/>
      <sheetName val="Cashflow_-_110"/>
      <sheetName val="งบบริหาร_PL-report10"/>
      <sheetName val="Sheet2-_Cost_sheet_electric10"/>
      <sheetName val="Sheet1-_Cost_Sheet_Water10"/>
      <sheetName val="DATABASE_-sumifTB10"/>
      <sheetName val="BS-Mgm-Details_Support10"/>
      <sheetName val="PL-Mgm-Details_support_10"/>
      <sheetName val="P&amp;LFINAL_-_4410"/>
      <sheetName val="31_12_0410"/>
      <sheetName val="Trial_Balance10"/>
      <sheetName val="TrialBalance_Q3-20024"/>
      <sheetName val="PM-TE_first_TB_for_YE4"/>
      <sheetName val="เงินกู้_MGC4"/>
      <sheetName val="purchase_order4"/>
      <sheetName val="Sale 0407"/>
    </sheetNames>
    <sheetDataSet>
      <sheetData sheetId="0">
        <row r="4">
          <cell r="AT4" t="str">
            <v>YEAR 2001</v>
          </cell>
        </row>
      </sheetData>
      <sheetData sheetId="1"/>
      <sheetData sheetId="2"/>
      <sheetData sheetId="3">
        <row r="4">
          <cell r="AT4" t="str">
            <v>YEAR 2001</v>
          </cell>
        </row>
        <row r="5">
          <cell r="AT5" t="str">
            <v>JAN - DEC</v>
          </cell>
        </row>
        <row r="8">
          <cell r="AT8">
            <v>37695178.440000005</v>
          </cell>
        </row>
        <row r="9">
          <cell r="AT9">
            <v>1072666.03</v>
          </cell>
        </row>
        <row r="10">
          <cell r="AT10">
            <v>-522746.9</v>
          </cell>
        </row>
        <row r="11">
          <cell r="AT11">
            <v>38245097.570000008</v>
          </cell>
        </row>
        <row r="15">
          <cell r="AT15">
            <v>3382978.8074996015</v>
          </cell>
        </row>
        <row r="16">
          <cell r="AT16">
            <v>576505.03977580834</v>
          </cell>
        </row>
        <row r="17">
          <cell r="AT17">
            <v>94125.481401869329</v>
          </cell>
        </row>
        <row r="18">
          <cell r="AT18">
            <v>284156.67</v>
          </cell>
        </row>
        <row r="19">
          <cell r="AT19">
            <v>149121.68</v>
          </cell>
        </row>
        <row r="20">
          <cell r="AT20">
            <v>512799.9</v>
          </cell>
        </row>
        <row r="21">
          <cell r="AT21">
            <v>0</v>
          </cell>
        </row>
        <row r="22">
          <cell r="AT22">
            <v>16958.259999999998</v>
          </cell>
        </row>
        <row r="23">
          <cell r="AT23">
            <v>546795.92728971969</v>
          </cell>
        </row>
        <row r="24">
          <cell r="AT24">
            <v>293864.59999999998</v>
          </cell>
        </row>
        <row r="25">
          <cell r="AT25">
            <v>306467.34999999998</v>
          </cell>
        </row>
        <row r="26">
          <cell r="AT26">
            <v>3359680.02</v>
          </cell>
        </row>
        <row r="27">
          <cell r="AT27">
            <v>9523453.7359669972</v>
          </cell>
        </row>
        <row r="28">
          <cell r="AT28">
            <v>28721643.834033012</v>
          </cell>
        </row>
        <row r="30">
          <cell r="AT30">
            <v>21871997.300000001</v>
          </cell>
        </row>
        <row r="31">
          <cell r="AT31">
            <v>2063463</v>
          </cell>
        </row>
        <row r="32">
          <cell r="AT32">
            <v>338849.98</v>
          </cell>
        </row>
        <row r="33">
          <cell r="AT33">
            <v>625226</v>
          </cell>
        </row>
        <row r="34">
          <cell r="AT34">
            <v>5944.84</v>
          </cell>
        </row>
        <row r="35">
          <cell r="AT35">
            <v>382915</v>
          </cell>
        </row>
        <row r="36">
          <cell r="AT36">
            <v>291965.84999999998</v>
          </cell>
        </row>
        <row r="37">
          <cell r="AT37">
            <v>25200</v>
          </cell>
        </row>
        <row r="38">
          <cell r="AT38">
            <v>5040</v>
          </cell>
        </row>
        <row r="39">
          <cell r="AT39">
            <v>1024416.72</v>
          </cell>
        </row>
        <row r="40">
          <cell r="AT40">
            <v>26635018.690000001</v>
          </cell>
        </row>
        <row r="42">
          <cell r="AT42">
            <v>346872</v>
          </cell>
        </row>
        <row r="43">
          <cell r="AT43">
            <v>0</v>
          </cell>
        </row>
        <row r="44">
          <cell r="AT44">
            <v>1461748.75</v>
          </cell>
        </row>
        <row r="45">
          <cell r="AT45">
            <v>1215021.6000000001</v>
          </cell>
        </row>
        <row r="46">
          <cell r="AT46">
            <v>313421.99</v>
          </cell>
        </row>
        <row r="47">
          <cell r="AT47">
            <v>79260</v>
          </cell>
        </row>
        <row r="48">
          <cell r="AT48">
            <v>3416324.34</v>
          </cell>
        </row>
        <row r="50">
          <cell r="AT50">
            <v>942983.46</v>
          </cell>
        </row>
        <row r="52">
          <cell r="AT52">
            <v>71592.77</v>
          </cell>
        </row>
        <row r="54">
          <cell r="AT54">
            <v>3362855.14</v>
          </cell>
        </row>
        <row r="55">
          <cell r="AT55">
            <v>686789.46</v>
          </cell>
        </row>
        <row r="56">
          <cell r="AT56">
            <v>297443.67</v>
          </cell>
        </row>
        <row r="57">
          <cell r="AT57">
            <v>477874.93</v>
          </cell>
        </row>
        <row r="58">
          <cell r="AT58">
            <v>138811.60999999999</v>
          </cell>
        </row>
        <row r="59">
          <cell r="AT59">
            <v>165990</v>
          </cell>
        </row>
        <row r="60">
          <cell r="AT60">
            <v>12637.5</v>
          </cell>
        </row>
        <row r="61">
          <cell r="AT61">
            <v>371421.26</v>
          </cell>
        </row>
        <row r="62">
          <cell r="AT62">
            <v>166710.64000000001</v>
          </cell>
        </row>
        <row r="63">
          <cell r="AT63">
            <v>225840.45</v>
          </cell>
        </row>
        <row r="64">
          <cell r="AT64">
            <v>238287.17</v>
          </cell>
        </row>
        <row r="65">
          <cell r="AT65">
            <v>25752.01</v>
          </cell>
        </row>
        <row r="66">
          <cell r="AT66">
            <v>37876.29</v>
          </cell>
        </row>
        <row r="67">
          <cell r="AT67">
            <v>132120.62</v>
          </cell>
        </row>
        <row r="68">
          <cell r="AT68">
            <v>355200.76</v>
          </cell>
        </row>
        <row r="69">
          <cell r="AT69">
            <v>26703.13</v>
          </cell>
        </row>
        <row r="70">
          <cell r="AT70">
            <v>111323.2</v>
          </cell>
        </row>
        <row r="71">
          <cell r="AT71">
            <v>1676659.63</v>
          </cell>
        </row>
        <row r="72">
          <cell r="AT72">
            <v>478425.55</v>
          </cell>
        </row>
        <row r="73">
          <cell r="AT73">
            <v>2265228</v>
          </cell>
        </row>
        <row r="74">
          <cell r="AT74">
            <v>338734.18</v>
          </cell>
        </row>
        <row r="75">
          <cell r="AT75">
            <v>419529.27</v>
          </cell>
        </row>
        <row r="76">
          <cell r="AT76">
            <v>0</v>
          </cell>
        </row>
        <row r="77">
          <cell r="AT77">
            <v>118708.25</v>
          </cell>
        </row>
        <row r="78">
          <cell r="AT78">
            <v>12130922.719999999</v>
          </cell>
        </row>
        <row r="79">
          <cell r="AT79">
            <v>43196841.980000012</v>
          </cell>
        </row>
        <row r="80">
          <cell r="AT80">
            <v>-14475198.145966992</v>
          </cell>
        </row>
        <row r="83">
          <cell r="AT83">
            <v>853685.53811923973</v>
          </cell>
        </row>
        <row r="84">
          <cell r="AT84">
            <v>4061.7712122419907</v>
          </cell>
        </row>
        <row r="85">
          <cell r="AT85">
            <v>181482.84</v>
          </cell>
        </row>
        <row r="86">
          <cell r="AT86">
            <v>-112875.28</v>
          </cell>
        </row>
        <row r="87">
          <cell r="AT87">
            <v>968808.42</v>
          </cell>
        </row>
        <row r="88">
          <cell r="AT88">
            <v>2955284.4166355142</v>
          </cell>
        </row>
        <row r="89">
          <cell r="AT89">
            <v>98052.75</v>
          </cell>
        </row>
        <row r="90">
          <cell r="AT90">
            <v>1087799.46</v>
          </cell>
        </row>
        <row r="91">
          <cell r="AT91">
            <v>6036299.915966996</v>
          </cell>
        </row>
        <row r="93">
          <cell r="AT93">
            <v>-8438898.2299999967</v>
          </cell>
        </row>
        <row r="94">
          <cell r="AT94">
            <v>329906.06</v>
          </cell>
        </row>
        <row r="95">
          <cell r="AT95">
            <v>15714143.66</v>
          </cell>
        </row>
        <row r="96">
          <cell r="AT96">
            <v>-24482947.949999996</v>
          </cell>
        </row>
        <row r="98">
          <cell r="AS98" t="str">
            <v>OP1</v>
          </cell>
          <cell r="AT98">
            <v>10144539.879999999</v>
          </cell>
        </row>
        <row r="99">
          <cell r="AT99">
            <v>0</v>
          </cell>
        </row>
        <row r="100">
          <cell r="AS100" t="str">
            <v>OP2</v>
          </cell>
          <cell r="AT100">
            <v>5252700.1900000004</v>
          </cell>
        </row>
        <row r="101">
          <cell r="AS101" t="str">
            <v>OP2</v>
          </cell>
          <cell r="AT101">
            <v>1617923.06</v>
          </cell>
        </row>
        <row r="102">
          <cell r="AT102">
            <v>-41498111.079999998</v>
          </cell>
        </row>
        <row r="103">
          <cell r="AS103" t="str">
            <v>OP3</v>
          </cell>
          <cell r="AT103">
            <v>773318.29</v>
          </cell>
        </row>
        <row r="104">
          <cell r="AT104">
            <v>0</v>
          </cell>
        </row>
        <row r="105">
          <cell r="AS105" t="str">
            <v>OP4</v>
          </cell>
          <cell r="AT105">
            <v>150279.51999999999</v>
          </cell>
        </row>
        <row r="106">
          <cell r="AS106" t="str">
            <v>OP5</v>
          </cell>
          <cell r="AT106">
            <v>4284000</v>
          </cell>
        </row>
        <row r="107">
          <cell r="AS107" t="str">
            <v>OP6</v>
          </cell>
          <cell r="AT107">
            <v>185249.81</v>
          </cell>
        </row>
        <row r="108">
          <cell r="AS108" t="str">
            <v>OP7</v>
          </cell>
          <cell r="AT108">
            <v>67079899.130000003</v>
          </cell>
        </row>
        <row r="109">
          <cell r="AS109" t="str">
            <v>OP8</v>
          </cell>
          <cell r="AT109">
            <v>0</v>
          </cell>
        </row>
        <row r="110">
          <cell r="AT110">
            <v>2100.04</v>
          </cell>
        </row>
        <row r="111">
          <cell r="AT111">
            <v>-113968757.79000001</v>
          </cell>
        </row>
        <row r="112">
          <cell r="AT112">
            <v>0</v>
          </cell>
        </row>
        <row r="113">
          <cell r="AT113">
            <v>-113970857.83000001</v>
          </cell>
        </row>
      </sheetData>
      <sheetData sheetId="4">
        <row r="4">
          <cell r="AT4" t="str">
            <v>YEAR 2001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4">
          <cell r="AT4" t="str">
            <v>YEAR 2001</v>
          </cell>
        </row>
      </sheetData>
      <sheetData sheetId="22"/>
      <sheetData sheetId="23"/>
      <sheetData sheetId="24">
        <row r="4">
          <cell r="AT4" t="str">
            <v>YEAR 2001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AT4" t="str">
            <v>YEAR 2001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>
        <row r="4">
          <cell r="AT4" t="str">
            <v>YEAR 2001</v>
          </cell>
        </row>
      </sheetData>
      <sheetData sheetId="47">
        <row r="4">
          <cell r="AT4" t="str">
            <v>YEAR 2001</v>
          </cell>
        </row>
      </sheetData>
      <sheetData sheetId="48">
        <row r="4">
          <cell r="AT4" t="str">
            <v>YEAR 2001</v>
          </cell>
        </row>
      </sheetData>
      <sheetData sheetId="49">
        <row r="4">
          <cell r="AT4" t="str">
            <v>YEAR 2001</v>
          </cell>
        </row>
      </sheetData>
      <sheetData sheetId="50">
        <row r="4">
          <cell r="AT4" t="str">
            <v>YEAR 2001</v>
          </cell>
        </row>
      </sheetData>
      <sheetData sheetId="51">
        <row r="4">
          <cell r="AT4" t="str">
            <v>YEAR 2001</v>
          </cell>
        </row>
      </sheetData>
      <sheetData sheetId="52"/>
      <sheetData sheetId="53"/>
      <sheetData sheetId="54"/>
      <sheetData sheetId="55"/>
      <sheetData sheetId="56"/>
      <sheetData sheetId="57"/>
      <sheetData sheetId="58">
        <row r="4">
          <cell r="AT4" t="str">
            <v>YEAR 2001</v>
          </cell>
        </row>
      </sheetData>
      <sheetData sheetId="59"/>
      <sheetData sheetId="60">
        <row r="4">
          <cell r="AT4" t="str">
            <v>YEAR 2001</v>
          </cell>
        </row>
      </sheetData>
      <sheetData sheetId="61">
        <row r="4">
          <cell r="AT4" t="str">
            <v>YEAR 2001</v>
          </cell>
        </row>
      </sheetData>
      <sheetData sheetId="62">
        <row r="4">
          <cell r="AT4" t="str">
            <v>YEAR 2001</v>
          </cell>
        </row>
      </sheetData>
      <sheetData sheetId="63">
        <row r="4">
          <cell r="AT4" t="str">
            <v>YEAR 2001</v>
          </cell>
        </row>
      </sheetData>
      <sheetData sheetId="64"/>
      <sheetData sheetId="65"/>
      <sheetData sheetId="66"/>
      <sheetData sheetId="67"/>
      <sheetData sheetId="68"/>
      <sheetData sheetId="69"/>
      <sheetData sheetId="70">
        <row r="4">
          <cell r="AT4" t="str">
            <v>YEAR 2001</v>
          </cell>
        </row>
      </sheetData>
      <sheetData sheetId="71"/>
      <sheetData sheetId="72">
        <row r="4">
          <cell r="AT4" t="str">
            <v>YEAR 2001</v>
          </cell>
        </row>
      </sheetData>
      <sheetData sheetId="73">
        <row r="4">
          <cell r="AT4" t="str">
            <v>YEAR 2001</v>
          </cell>
        </row>
      </sheetData>
      <sheetData sheetId="74">
        <row r="4">
          <cell r="AT4" t="str">
            <v>YEAR 2001</v>
          </cell>
        </row>
      </sheetData>
      <sheetData sheetId="75">
        <row r="4">
          <cell r="AT4" t="str">
            <v>YEAR 2001</v>
          </cell>
        </row>
      </sheetData>
      <sheetData sheetId="76"/>
      <sheetData sheetId="77"/>
      <sheetData sheetId="78"/>
      <sheetData sheetId="79"/>
      <sheetData sheetId="80"/>
      <sheetData sheetId="81"/>
      <sheetData sheetId="82">
        <row r="4">
          <cell r="AT4" t="str">
            <v>YEAR 2001</v>
          </cell>
        </row>
      </sheetData>
      <sheetData sheetId="83"/>
      <sheetData sheetId="84">
        <row r="4">
          <cell r="AT4" t="str">
            <v>YEAR 2001</v>
          </cell>
        </row>
      </sheetData>
      <sheetData sheetId="85">
        <row r="4">
          <cell r="AT4" t="str">
            <v>YEAR 2001</v>
          </cell>
        </row>
      </sheetData>
      <sheetData sheetId="86">
        <row r="4">
          <cell r="AT4" t="str">
            <v>YEAR 2001</v>
          </cell>
        </row>
      </sheetData>
      <sheetData sheetId="87">
        <row r="4">
          <cell r="AT4" t="str">
            <v>YEAR 2001</v>
          </cell>
        </row>
      </sheetData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 refreshError="1"/>
      <sheetData sheetId="111" refreshError="1"/>
      <sheetData sheetId="112" refreshError="1"/>
      <sheetData sheetId="113">
        <row r="4">
          <cell r="AT4" t="str">
            <v>YEAR 2001</v>
          </cell>
        </row>
      </sheetData>
      <sheetData sheetId="114"/>
      <sheetData sheetId="115"/>
      <sheetData sheetId="116">
        <row r="4">
          <cell r="AT4" t="str">
            <v>YEAR 2001</v>
          </cell>
        </row>
      </sheetData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4">
          <cell r="AT4" t="str">
            <v>YEAR 2001</v>
          </cell>
        </row>
      </sheetData>
      <sheetData sheetId="137"/>
      <sheetData sheetId="138"/>
      <sheetData sheetId="139">
        <row r="4">
          <cell r="AT4" t="str">
            <v>YEAR 2001</v>
          </cell>
        </row>
      </sheetData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>
        <row r="4">
          <cell r="AT4" t="str">
            <v>YEAR 2001</v>
          </cell>
        </row>
      </sheetData>
      <sheetData sheetId="150"/>
      <sheetData sheetId="151"/>
      <sheetData sheetId="152">
        <row r="4">
          <cell r="AT4" t="str">
            <v>YEAR 2001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>
        <row r="4">
          <cell r="AT4" t="str">
            <v>YEAR 2001</v>
          </cell>
        </row>
      </sheetData>
      <sheetData sheetId="169"/>
      <sheetData sheetId="170"/>
      <sheetData sheetId="171">
        <row r="4">
          <cell r="AT4" t="str">
            <v>YEAR 2001</v>
          </cell>
        </row>
      </sheetData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>
        <row r="4">
          <cell r="AT4" t="str">
            <v>YEAR 2001</v>
          </cell>
        </row>
      </sheetData>
      <sheetData sheetId="185"/>
      <sheetData sheetId="186"/>
      <sheetData sheetId="187">
        <row r="4">
          <cell r="AT4" t="str">
            <v>YEAR 2001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-10_1recheck"/>
      <sheetName val="Sheet1-tb1145_2"/>
      <sheetName val="Sheet1-1145_2"/>
      <sheetName val="3C1-Reviseทะเบียนทรัพย์สิน"/>
      <sheetName val="3C- reviseทะเบียนทรัพย์สิน"/>
      <sheetName val="Sheet1-update 10 -ครั้งที่ 2"/>
      <sheetName val="Sheet1 (2)-update09"/>
      <sheetName val="C- Database GL"/>
      <sheetName val="D-2545-08"/>
      <sheetName val="TB_DataPresent"/>
      <sheetName val="TB-phototype-TLrevised8-9-previ"/>
      <sheetName val="TB_previous-อาจลบทิ้ง"/>
      <sheetName val="Sheet2-สำรองค่าเสื่อม"/>
      <sheetName val="Sheet3-ค่าเสื่อมราคา"/>
      <sheetName val="acc.depre-report-old"/>
      <sheetName val="Summary depre. life"/>
      <sheetName val="JV-New"/>
      <sheetName val="1A-ทะเบียนทรัพย์สิน-record-old"/>
      <sheetName val="ทะเบียนทรัพย์สิน (2)"/>
      <sheetName val="JV-previous"/>
      <sheetName val="Sheet1"/>
      <sheetName val="ค่าเสื่อมและดอกเบี้ย-Rosaporn"/>
      <sheetName val="Asset Reno-record"/>
      <sheetName val="1.detail_profit&amp;loss"/>
      <sheetName val="2.Balance Sheet K.Dorn"/>
      <sheetName val="3.detail_balance sheet"/>
      <sheetName val="งบบริหาร PL-report"/>
      <sheetName val="P&amp;LFINAL - 44"/>
      <sheetName val="GL06"/>
      <sheetName val="DATABASE -sumifTB"/>
      <sheetName val="N0-Lead"/>
      <sheetName val="เงินกู้ MGC"/>
      <sheetName val="3C-_reviseทะเบียนทรัพย์สิน"/>
      <sheetName val="Sheet1-update_10_-ครั้งที่_2"/>
      <sheetName val="Sheet1_(2)-update09"/>
      <sheetName val="C-_Database_GL"/>
      <sheetName val="acc_depre-report-old"/>
      <sheetName val="Summary_depre__life"/>
      <sheetName val="ทะเบียนทรัพย์สิน_(2)"/>
      <sheetName val="Asset_Reno-record"/>
      <sheetName val="1_detail_profit&amp;loss"/>
      <sheetName val="2_Balance_Sheet_K_Dorn"/>
      <sheetName val="3_detail_balance_sheet"/>
      <sheetName val="งบบริหาร_PL-report"/>
      <sheetName val="P&amp;LFINAL_-_44"/>
      <sheetName val="DATABASE_-sumifTB"/>
      <sheetName val="3C-_reviseทะเบียนทรัพย์สิน1"/>
      <sheetName val="Sheet1-update_10_-ครั้งที่_21"/>
      <sheetName val="Sheet1_(2)-update091"/>
      <sheetName val="C-_Database_GL1"/>
      <sheetName val="acc_depre-report-old1"/>
      <sheetName val="Summary_depre__life1"/>
      <sheetName val="ทะเบียนทรัพย์สิน_(2)1"/>
      <sheetName val="Asset_Reno-record1"/>
      <sheetName val="1_detail_profit&amp;loss1"/>
      <sheetName val="2_Balance_Sheet_K_Dorn1"/>
      <sheetName val="3_detail_balance_sheet1"/>
      <sheetName val="งบบริหาร_PL-report1"/>
      <sheetName val="P&amp;LFINAL_-_441"/>
      <sheetName val="DATABASE_-sumifTB1"/>
      <sheetName val="F700"/>
      <sheetName val="Stock movement 19-31.12.19"/>
      <sheetName val="F700A_Consignment 31DEC19"/>
      <sheetName val="F700B_Stock to vendor 31DEC19"/>
      <sheetName val="F700C_CRA"/>
      <sheetName val="Stock 31.12.19-ALL"/>
      <sheetName val="Stock report-Ope 19.12.19"/>
      <sheetName val="Stock report-SAP 31.12.19"/>
      <sheetName val="Stock 14-02-20-Consignment"/>
      <sheetName val="Sheet1 (2)"/>
      <sheetName val="Stock 1Jan-13Feb-Consignment"/>
      <sheetName val="Consignment Scrap"/>
      <sheetName val="3C-_reviseทะเบียนทรัพย์สิน2"/>
      <sheetName val="Sheet1-update_10_-ครั้งที่_22"/>
      <sheetName val="Sheet1_(2)-update092"/>
      <sheetName val="C-_Database_GL2"/>
      <sheetName val="acc_depre-report-old2"/>
      <sheetName val="Summary_depre__life2"/>
      <sheetName val="ทะเบียนทรัพย์สิน_(2)2"/>
      <sheetName val="Asset_Reno-record2"/>
      <sheetName val="1_detail_profit&amp;loss2"/>
      <sheetName val="2_Balance_Sheet_K_Dorn2"/>
      <sheetName val="3_detail_balance_sheet2"/>
      <sheetName val="งบบริหาร_PL-report2"/>
      <sheetName val="P&amp;LFINAL_-_442"/>
      <sheetName val="DATABASE_-sumifTB2"/>
      <sheetName val="3C-_reviseทะเบียนทรัพย์สิน3"/>
      <sheetName val="Sheet1-update_10_-ครั้งที่_23"/>
      <sheetName val="Sheet1_(2)-update093"/>
      <sheetName val="C-_Database_GL3"/>
      <sheetName val="acc_depre-report-old3"/>
      <sheetName val="Summary_depre__life3"/>
      <sheetName val="ทะเบียนทรัพย์สิน_(2)3"/>
      <sheetName val="Asset_Reno-record3"/>
      <sheetName val="1_detail_profit&amp;loss3"/>
      <sheetName val="2_Balance_Sheet_K_Dorn3"/>
      <sheetName val="3_detail_balance_sheet3"/>
      <sheetName val="งบบริหาร_PL-report3"/>
      <sheetName val="P&amp;LFINAL_-_443"/>
      <sheetName val="DATABASE_-sumifTB3"/>
      <sheetName val="3C-_reviseทะเบียนทรัพย์สิน4"/>
      <sheetName val="Sheet1-update_10_-ครั้งที่_24"/>
      <sheetName val="Sheet1_(2)-update094"/>
      <sheetName val="C-_Database_GL4"/>
      <sheetName val="acc_depre-report-old4"/>
      <sheetName val="Summary_depre__life4"/>
      <sheetName val="ทะเบียนทรัพย์สิน_(2)4"/>
      <sheetName val="Asset_Reno-record4"/>
      <sheetName val="1_detail_profit&amp;loss4"/>
      <sheetName val="2_Balance_Sheet_K_Dorn4"/>
      <sheetName val="3_detail_balance_sheet4"/>
      <sheetName val="งบบริหาร_PL-report4"/>
      <sheetName val="P&amp;LFINAL_-_444"/>
      <sheetName val="DATABASE_-sumifTB4"/>
      <sheetName val="3C-_reviseทะเบียนทรัพย์สิน5"/>
      <sheetName val="Sheet1-update_10_-ครั้งที่_25"/>
      <sheetName val="Sheet1_(2)-update095"/>
      <sheetName val="C-_Database_GL5"/>
      <sheetName val="acc_depre-report-old5"/>
      <sheetName val="Summary_depre__life5"/>
      <sheetName val="ทะเบียนทรัพย์สิน_(2)5"/>
      <sheetName val="Asset_Reno-record5"/>
      <sheetName val="1_detail_profit&amp;loss5"/>
      <sheetName val="2_Balance_Sheet_K_Dorn5"/>
      <sheetName val="3_detail_balance_sheet5"/>
      <sheetName val="งบบริหาร_PL-report5"/>
      <sheetName val="P&amp;LFINAL_-_445"/>
      <sheetName val="DATABASE_-sumifTB5"/>
      <sheetName val="Data 2"/>
      <sheetName val="desc"/>
      <sheetName val="type"/>
      <sheetName val="AP-FAsb"/>
      <sheetName val="เงินกู้ธนชาติ"/>
      <sheetName val="diffdata"/>
      <sheetName val="รวม"/>
      <sheetName val="Sheet3"/>
      <sheetName val="Sheet5"/>
      <sheetName val="Trial Balance"/>
      <sheetName val="List"/>
      <sheetName val="ตั๋วเงินรับ"/>
      <sheetName val=""/>
      <sheetName val="Exp"/>
      <sheetName val="oresreqsum"/>
      <sheetName val="2.Conso"/>
      <sheetName val="ดอกเบี้ยรับ"/>
      <sheetName val="ssw"/>
      <sheetName val="Lookup"/>
      <sheetName val="Summary"/>
      <sheetName val="Date"/>
      <sheetName val="PL-D"/>
      <sheetName val="3C-_reviseทะเบียนทรัพย์สิน6"/>
      <sheetName val="Sheet1-update_10_-ครั้งที่_26"/>
      <sheetName val="Sheet1_(2)-update096"/>
      <sheetName val="C-_Database_GL6"/>
      <sheetName val="acc_depre-report-old6"/>
      <sheetName val="Summary_depre__life6"/>
      <sheetName val="ทะเบียนทรัพย์สิน_(2)6"/>
      <sheetName val="Asset_Reno-record6"/>
      <sheetName val="1_detail_profit&amp;loss6"/>
      <sheetName val="2_Balance_Sheet_K_Dorn6"/>
      <sheetName val="3_detail_balance_sheet6"/>
      <sheetName val="งบบริหาร_PL-report6"/>
      <sheetName val="P&amp;LFINAL_-_446"/>
      <sheetName val="DATABASE_-sumifTB6"/>
      <sheetName val="เงินกู้_MGC"/>
      <sheetName val="Data_2"/>
      <sheetName val="Trial_Balance"/>
      <sheetName val="NE-BG"/>
      <sheetName val="EL-KP"/>
      <sheetName val="Budgets"/>
      <sheetName val="cover"/>
      <sheetName val="노무비"/>
      <sheetName val="cov-estimate"/>
      <sheetName val="Nonmove"/>
      <sheetName val="Non Movement"/>
      <sheetName val="1.6-1.7 HK"/>
      <sheetName val="3C-_reviseทะเบียนทรัพย์สิน7"/>
      <sheetName val="Sheet1-update_10_-ครั้งที่_27"/>
      <sheetName val="Sheet1_(2)-update097"/>
      <sheetName val="C-_Database_GL7"/>
      <sheetName val="acc_depre-report-old7"/>
      <sheetName val="Summary_depre__life7"/>
      <sheetName val="ทะเบียนทรัพย์สิน_(2)7"/>
      <sheetName val="Asset_Reno-record7"/>
      <sheetName val="1_detail_profit&amp;loss7"/>
      <sheetName val="2_Balance_Sheet_K_Dorn7"/>
      <sheetName val="3_detail_balance_sheet7"/>
      <sheetName val="งบบริหาร_PL-report7"/>
      <sheetName val="P&amp;LFINAL_-_447"/>
      <sheetName val="DATABASE_-sumifTB7"/>
      <sheetName val="เงินกู้_MGC1"/>
      <sheetName val="Data_21"/>
      <sheetName val="3C-_reviseทะเบียนทรัพย์สิน8"/>
      <sheetName val="Sheet1-update_10_-ครั้งที่_28"/>
      <sheetName val="Sheet1_(2)-update098"/>
      <sheetName val="C-_Database_GL8"/>
      <sheetName val="acc_depre-report-old8"/>
      <sheetName val="Summary_depre__life8"/>
      <sheetName val="ทะเบียนทรัพย์สิน_(2)8"/>
      <sheetName val="Asset_Reno-record8"/>
      <sheetName val="1_detail_profit&amp;loss8"/>
      <sheetName val="2_Balance_Sheet_K_Dorn8"/>
      <sheetName val="3_detail_balance_sheet8"/>
      <sheetName val="งบบริหาร_PL-report8"/>
      <sheetName val="P&amp;LFINAL_-_448"/>
      <sheetName val="DATABASE_-sumifTB8"/>
      <sheetName val="เงินกู้_MGC2"/>
      <sheetName val="Data_22"/>
      <sheetName val="Trial_Balance1"/>
      <sheetName val="Trial_Balance2"/>
      <sheetName val="3C-_reviseทะเบียนทรัพย์สิน9"/>
      <sheetName val="Sheet1-update_10_-ครั้งที่_29"/>
      <sheetName val="Sheet1_(2)-update099"/>
      <sheetName val="C-_Database_GL9"/>
      <sheetName val="acc_depre-report-old9"/>
      <sheetName val="Summary_depre__life9"/>
      <sheetName val="ทะเบียนทรัพย์สิน_(2)9"/>
      <sheetName val="Asset_Reno-record9"/>
      <sheetName val="1_detail_profit&amp;loss9"/>
      <sheetName val="2_Balance_Sheet_K_Dorn9"/>
      <sheetName val="3_detail_balance_sheet9"/>
      <sheetName val="งบบริหาร_PL-report9"/>
      <sheetName val="P&amp;LFINAL_-_449"/>
      <sheetName val="DATABASE_-sumifTB9"/>
      <sheetName val="เงินกู้_MGC3"/>
      <sheetName val="Data_23"/>
      <sheetName val="Trial_Balance3"/>
      <sheetName val="3C-_reviseทะเบียนทรัพย์สิน10"/>
      <sheetName val="Sheet1-update_10_-ครั้งที่_210"/>
      <sheetName val="Sheet1_(2)-update0910"/>
      <sheetName val="C-_Database_GL10"/>
      <sheetName val="acc_depre-report-old10"/>
      <sheetName val="Summary_depre__life10"/>
      <sheetName val="ทะเบียนทรัพย์สิน_(2)10"/>
      <sheetName val="Asset_Reno-record10"/>
      <sheetName val="1_detail_profit&amp;loss10"/>
      <sheetName val="2_Balance_Sheet_K_Dorn10"/>
      <sheetName val="3_detail_balance_sheet10"/>
      <sheetName val="งบบริหาร_PL-report10"/>
      <sheetName val="P&amp;LFINAL_-_4410"/>
      <sheetName val="DATABASE_-sumifTB10"/>
      <sheetName val="เงินกู้_MGC4"/>
      <sheetName val="Data_24"/>
      <sheetName val="Trial_Balance4"/>
      <sheetName val="2_Conso"/>
      <sheetName val="Sale 040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>
        <row r="1">
          <cell r="A1">
            <v>1</v>
          </cell>
          <cell r="C1">
            <v>2</v>
          </cell>
          <cell r="T1">
            <v>76</v>
          </cell>
        </row>
        <row r="2">
          <cell r="A2" t="str">
            <v>A</v>
          </cell>
          <cell r="B2" t="str">
            <v>B</v>
          </cell>
          <cell r="C2" t="str">
            <v>C</v>
          </cell>
          <cell r="E2" t="str">
            <v>E</v>
          </cell>
          <cell r="T2" t="str">
            <v xml:space="preserve">T </v>
          </cell>
        </row>
        <row r="4">
          <cell r="T4" t="str">
            <v>T = ( W - S )</v>
          </cell>
        </row>
        <row r="5">
          <cell r="A5" t="str">
            <v>BS</v>
          </cell>
          <cell r="B5" t="str">
            <v>PL</v>
          </cell>
          <cell r="C5" t="str">
            <v>BS</v>
          </cell>
          <cell r="T5" t="str">
            <v xml:space="preserve">Link YTD - 9 </v>
          </cell>
        </row>
        <row r="6">
          <cell r="T6" t="str">
            <v>BS-สำรอง/เดือน</v>
          </cell>
        </row>
        <row r="7">
          <cell r="A7" t="str">
            <v>สำรองค่าเสื่อม GL</v>
          </cell>
          <cell r="B7" t="str">
            <v>ค่าเสื่อมราคา GL</v>
          </cell>
          <cell r="C7" t="str">
            <v>ทรัพย์สิน-GL</v>
          </cell>
          <cell r="E7" t="str">
            <v>ค่าเสื่อมราคา-GL</v>
          </cell>
          <cell r="T7" t="str">
            <v xml:space="preserve">Excel - Record </v>
          </cell>
        </row>
        <row r="8">
          <cell r="A8" t="str">
            <v>1701-00-009</v>
          </cell>
          <cell r="B8" t="str">
            <v>5050-00-101</v>
          </cell>
          <cell r="C8" t="str">
            <v>1601-00-008</v>
          </cell>
          <cell r="E8" t="str">
            <v>Acc. Dep-Electric Equipment</v>
          </cell>
        </row>
        <row r="9">
          <cell r="A9" t="str">
            <v>1701-00-009</v>
          </cell>
          <cell r="B9" t="str">
            <v>5050-00-101</v>
          </cell>
          <cell r="C9" t="str">
            <v>1601-00-009</v>
          </cell>
          <cell r="E9" t="str">
            <v>Acc. Dep-Electric Equipment</v>
          </cell>
          <cell r="T9">
            <v>31259.533443835797</v>
          </cell>
        </row>
        <row r="10">
          <cell r="A10" t="str">
            <v>1701-00-016</v>
          </cell>
          <cell r="B10" t="str">
            <v>5050-00-101</v>
          </cell>
          <cell r="C10" t="str">
            <v>1601-00-016</v>
          </cell>
          <cell r="E10" t="str">
            <v>Acc. Dep-Electric Equipment</v>
          </cell>
          <cell r="T10">
            <v>122.30136986301369</v>
          </cell>
        </row>
        <row r="11">
          <cell r="A11" t="str">
            <v>1702-00-009</v>
          </cell>
          <cell r="B11" t="str">
            <v>5050-00-101</v>
          </cell>
          <cell r="C11" t="str">
            <v>1602-00-009</v>
          </cell>
          <cell r="E11" t="str">
            <v>Acc. Dep-Tel.System-M&amp;E</v>
          </cell>
          <cell r="T11">
            <v>4402.5709143452696</v>
          </cell>
        </row>
        <row r="12">
          <cell r="A12" t="str">
            <v>1702-00-010</v>
          </cell>
          <cell r="B12" t="str">
            <v>5050-00-101</v>
          </cell>
          <cell r="C12" t="str">
            <v>1602-00-010</v>
          </cell>
          <cell r="E12" t="str">
            <v>Acc. Dep-Tel.System-BDA</v>
          </cell>
          <cell r="T12">
            <v>96.597826027397218</v>
          </cell>
        </row>
        <row r="13">
          <cell r="A13" t="str">
            <v>1703-00-005</v>
          </cell>
          <cell r="B13" t="str">
            <v>5050-00-101</v>
          </cell>
          <cell r="C13" t="str">
            <v>1603-00-005</v>
          </cell>
        </row>
        <row r="14">
          <cell r="A14" t="str">
            <v>1703-00-009</v>
          </cell>
          <cell r="B14" t="str">
            <v>5050-00-101</v>
          </cell>
          <cell r="C14" t="str">
            <v>1603-00-006</v>
          </cell>
          <cell r="E14" t="str">
            <v>Acc. Dep-System Work</v>
          </cell>
          <cell r="T14">
            <v>580613.36636964232</v>
          </cell>
        </row>
        <row r="15">
          <cell r="A15" t="str">
            <v>1703-00-008</v>
          </cell>
          <cell r="B15" t="str">
            <v>5050-00-101</v>
          </cell>
          <cell r="C15" t="str">
            <v>1603-00-008</v>
          </cell>
        </row>
        <row r="16">
          <cell r="A16" t="str">
            <v>1703-00-009</v>
          </cell>
          <cell r="B16" t="str">
            <v>5050-00-101</v>
          </cell>
          <cell r="C16" t="str">
            <v>1603-00-009</v>
          </cell>
        </row>
        <row r="17">
          <cell r="A17" t="str">
            <v>1703-00-013</v>
          </cell>
          <cell r="B17" t="str">
            <v>5050-00-101</v>
          </cell>
          <cell r="C17" t="str">
            <v>1603-00-013</v>
          </cell>
        </row>
        <row r="18">
          <cell r="A18" t="str">
            <v>1703-00-016</v>
          </cell>
          <cell r="B18" t="str">
            <v>5050-00-101</v>
          </cell>
          <cell r="C18" t="str">
            <v>1603-00-016</v>
          </cell>
        </row>
        <row r="19">
          <cell r="A19" t="str">
            <v>1704-00-008</v>
          </cell>
          <cell r="B19" t="str">
            <v>5050-00-101</v>
          </cell>
          <cell r="C19" t="str">
            <v>1604-00-008</v>
          </cell>
          <cell r="E19" t="str">
            <v>Acc. Dep-Improvment - Building</v>
          </cell>
          <cell r="T19">
            <v>248280.88728016894</v>
          </cell>
        </row>
        <row r="20">
          <cell r="A20" t="str">
            <v>1705-00-002</v>
          </cell>
          <cell r="B20" t="str">
            <v>5050-00-101</v>
          </cell>
          <cell r="C20" t="str">
            <v>1605-00-002</v>
          </cell>
          <cell r="E20" t="str">
            <v>Acc. Dep-Furn.Fixture</v>
          </cell>
          <cell r="T20">
            <v>565.64383561643808</v>
          </cell>
        </row>
        <row r="21">
          <cell r="A21" t="str">
            <v>1705-00-008</v>
          </cell>
          <cell r="B21" t="str">
            <v>5050-00-101</v>
          </cell>
          <cell r="C21" t="str">
            <v>1605-00-008</v>
          </cell>
          <cell r="E21" t="str">
            <v>Acc. Dep-Furn.Fixture</v>
          </cell>
          <cell r="T21">
            <v>20166.115179797169</v>
          </cell>
        </row>
        <row r="22">
          <cell r="A22" t="str">
            <v>1705-00-201</v>
          </cell>
          <cell r="B22" t="str">
            <v>5050-00-101</v>
          </cell>
          <cell r="C22" t="str">
            <v>1605-00-201</v>
          </cell>
          <cell r="E22" t="str">
            <v>Acc. Dep-Furn.Fixture- Reno</v>
          </cell>
          <cell r="T22">
            <v>0</v>
          </cell>
        </row>
        <row r="23">
          <cell r="A23" t="str">
            <v>1706-00-006</v>
          </cell>
          <cell r="B23" t="str">
            <v>5050-00-101</v>
          </cell>
          <cell r="C23" t="str">
            <v>1606-00-006</v>
          </cell>
          <cell r="E23" t="str">
            <v>Acc. Dep-Interior - DEV</v>
          </cell>
          <cell r="T23">
            <v>108952.29298721068</v>
          </cell>
        </row>
        <row r="24">
          <cell r="A24" t="str">
            <v>1707-00-005</v>
          </cell>
          <cell r="B24" t="str">
            <v>5050-00-101</v>
          </cell>
          <cell r="C24" t="str">
            <v>1607-00-005</v>
          </cell>
        </row>
        <row r="25">
          <cell r="A25" t="str">
            <v>1707-00-006</v>
          </cell>
          <cell r="B25" t="str">
            <v>5050-00-101</v>
          </cell>
          <cell r="C25" t="str">
            <v>1607-00-006</v>
          </cell>
          <cell r="E25" t="str">
            <v>Acc. Dep-Shop Interior</v>
          </cell>
          <cell r="T25">
            <v>253626.60191780608</v>
          </cell>
        </row>
        <row r="26">
          <cell r="A26" t="str">
            <v>1707-00-013</v>
          </cell>
          <cell r="B26" t="str">
            <v>5050-00-101</v>
          </cell>
          <cell r="C26" t="str">
            <v>1607-00-013</v>
          </cell>
        </row>
        <row r="27">
          <cell r="A27" t="str">
            <v>1708-00-002</v>
          </cell>
          <cell r="B27" t="str">
            <v>5050-00-101</v>
          </cell>
          <cell r="C27" t="str">
            <v>1608-00-002</v>
          </cell>
        </row>
        <row r="28">
          <cell r="A28" t="str">
            <v>1708-00-008</v>
          </cell>
          <cell r="B28" t="str">
            <v>5050-00-101</v>
          </cell>
          <cell r="C28" t="str">
            <v>1608-00-008</v>
          </cell>
          <cell r="E28" t="str">
            <v>Acc. Dep-Tree</v>
          </cell>
          <cell r="T28">
            <v>4387.7787287672982</v>
          </cell>
        </row>
        <row r="29">
          <cell r="A29" t="str">
            <v>1709-00-008</v>
          </cell>
          <cell r="B29" t="str">
            <v>5050-00-101</v>
          </cell>
          <cell r="C29" t="str">
            <v>1609-00-008</v>
          </cell>
          <cell r="E29" t="str">
            <v>Acc. Dep-Clock</v>
          </cell>
          <cell r="T29">
            <v>15046.390324479435</v>
          </cell>
        </row>
        <row r="30">
          <cell r="A30" t="str">
            <v>1710-00-000</v>
          </cell>
          <cell r="B30" t="str">
            <v>6423-00-101</v>
          </cell>
          <cell r="C30" t="str">
            <v>1610-00-000</v>
          </cell>
          <cell r="E30" t="str">
            <v>Acc. Dep-Office Equipment</v>
          </cell>
          <cell r="T30">
            <v>68968.392668494023</v>
          </cell>
        </row>
        <row r="31">
          <cell r="A31" t="str">
            <v>1710-00-001</v>
          </cell>
          <cell r="B31" t="str">
            <v>6423-00-101</v>
          </cell>
          <cell r="C31" t="str">
            <v>1610-00-001</v>
          </cell>
          <cell r="E31" t="str">
            <v>Acc. Dep-Office Equipment-Sale</v>
          </cell>
          <cell r="T31">
            <v>962.74856986301347</v>
          </cell>
        </row>
        <row r="32">
          <cell r="A32" t="str">
            <v>1710-00-002</v>
          </cell>
          <cell r="B32" t="str">
            <v>6423-00-101</v>
          </cell>
          <cell r="C32" t="str">
            <v>1610-00-002</v>
          </cell>
          <cell r="E32" t="str">
            <v>Acc. Dep-Office Equipment-Prom</v>
          </cell>
          <cell r="T32">
            <v>344.31912328767066</v>
          </cell>
        </row>
        <row r="33">
          <cell r="A33" t="str">
            <v>1710-00-003</v>
          </cell>
          <cell r="B33" t="str">
            <v>6423-00-101</v>
          </cell>
          <cell r="C33" t="str">
            <v>1610-00-003</v>
          </cell>
          <cell r="E33" t="str">
            <v>Acc. Dep-Office Equipment-PR</v>
          </cell>
          <cell r="T33">
            <v>84.387945205479582</v>
          </cell>
        </row>
        <row r="34">
          <cell r="A34" t="str">
            <v>1710-00-005</v>
          </cell>
          <cell r="B34" t="str">
            <v>6423-00-101</v>
          </cell>
          <cell r="C34" t="str">
            <v>1610-00-005</v>
          </cell>
          <cell r="E34" t="str">
            <v>Acc. Dep-Office Equipment-TCMS</v>
          </cell>
          <cell r="T34">
            <v>1498.0847671232877</v>
          </cell>
        </row>
        <row r="35">
          <cell r="A35" t="str">
            <v>1710-00-006</v>
          </cell>
          <cell r="B35" t="str">
            <v>6423-00-101</v>
          </cell>
          <cell r="C35" t="str">
            <v>1610-00-006</v>
          </cell>
          <cell r="E35" t="str">
            <v>Acc. Dep-Office Equipment-DEV</v>
          </cell>
          <cell r="T35">
            <v>602.18918356164431</v>
          </cell>
        </row>
        <row r="36">
          <cell r="A36" t="str">
            <v>1710-00-007</v>
          </cell>
          <cell r="B36" t="str">
            <v>6423-00-101</v>
          </cell>
          <cell r="C36" t="str">
            <v>1610-00-007</v>
          </cell>
          <cell r="E36" t="str">
            <v>Acc. Dep-Office Equipment-CR</v>
          </cell>
          <cell r="T36">
            <v>937.93684931506868</v>
          </cell>
        </row>
        <row r="37">
          <cell r="A37" t="str">
            <v>1710-00-008</v>
          </cell>
          <cell r="B37" t="str">
            <v>6423-00-101</v>
          </cell>
          <cell r="C37" t="str">
            <v>1610-00-008</v>
          </cell>
          <cell r="E37" t="str">
            <v>Acc. Dep-Office Equipment-BDC</v>
          </cell>
          <cell r="T37">
            <v>1586.9136109589017</v>
          </cell>
        </row>
        <row r="38">
          <cell r="A38" t="str">
            <v>1710-00-009</v>
          </cell>
          <cell r="B38" t="str">
            <v>6423-00-101</v>
          </cell>
          <cell r="C38" t="str">
            <v>1610-00-009</v>
          </cell>
          <cell r="E38" t="str">
            <v>Acc. Dep-Office Equipment-M&amp;E</v>
          </cell>
          <cell r="T38">
            <v>1681.8960821917863</v>
          </cell>
        </row>
        <row r="39">
          <cell r="A39" t="str">
            <v>1710-00-010</v>
          </cell>
          <cell r="B39" t="str">
            <v>6423-00-101</v>
          </cell>
          <cell r="C39" t="str">
            <v>1610-00-010</v>
          </cell>
          <cell r="E39" t="str">
            <v>Acc. Dep-Office Equipment-BDA</v>
          </cell>
          <cell r="T39">
            <v>5906.0839890410862</v>
          </cell>
        </row>
        <row r="40">
          <cell r="A40" t="str">
            <v>1710-00-012</v>
          </cell>
          <cell r="B40" t="str">
            <v>6423-00-101</v>
          </cell>
          <cell r="C40" t="str">
            <v>1610-00-012</v>
          </cell>
          <cell r="E40" t="str">
            <v>Acc. Dep-Office Equipment-Lega</v>
          </cell>
          <cell r="T40">
            <v>545.00547945205471</v>
          </cell>
        </row>
        <row r="41">
          <cell r="A41" t="str">
            <v>1710-00-013</v>
          </cell>
          <cell r="B41" t="str">
            <v>6423-00-101</v>
          </cell>
          <cell r="C41" t="str">
            <v>1610-00-013</v>
          </cell>
          <cell r="E41" t="str">
            <v>Acc. Dep-Office Equipment-MIS</v>
          </cell>
          <cell r="T41">
            <v>7525.7842191780801</v>
          </cell>
        </row>
        <row r="42">
          <cell r="A42" t="str">
            <v>1710-00-014</v>
          </cell>
          <cell r="B42" t="str">
            <v>6423-00-101</v>
          </cell>
          <cell r="C42" t="str">
            <v>1610-00-014</v>
          </cell>
          <cell r="E42" t="str">
            <v>Acc. Dep-Office Equipment-Corp</v>
          </cell>
          <cell r="T42">
            <v>129.21904109589036</v>
          </cell>
        </row>
        <row r="43">
          <cell r="A43" t="str">
            <v>1710-00-015</v>
          </cell>
          <cell r="B43" t="str">
            <v>6423-00-101</v>
          </cell>
          <cell r="C43" t="str">
            <v>1610-00-015</v>
          </cell>
          <cell r="E43" t="str">
            <v>Acc. Dep-Office Equipment-ACC</v>
          </cell>
          <cell r="T43">
            <v>1473.2728767123299</v>
          </cell>
        </row>
        <row r="44">
          <cell r="A44" t="str">
            <v>1710-00-016</v>
          </cell>
          <cell r="B44" t="str">
            <v>6423-00-101</v>
          </cell>
          <cell r="C44" t="str">
            <v>1610-00-016</v>
          </cell>
          <cell r="E44" t="str">
            <v>Acc. Dep-Office Equipment-Tech</v>
          </cell>
          <cell r="T44">
            <v>1043.8561205479418</v>
          </cell>
        </row>
        <row r="45">
          <cell r="A45" t="str">
            <v>1710-00-201</v>
          </cell>
          <cell r="B45" t="str">
            <v>6423-00-101</v>
          </cell>
          <cell r="C45" t="str">
            <v>1610-00-201</v>
          </cell>
          <cell r="E45" t="str">
            <v>Acc. Dep-Office Equipment-Reno</v>
          </cell>
          <cell r="T45">
            <v>0</v>
          </cell>
        </row>
        <row r="46">
          <cell r="A46" t="str">
            <v>1711-00-000</v>
          </cell>
          <cell r="B46" t="str">
            <v>6423-00-101</v>
          </cell>
          <cell r="C46" t="str">
            <v>1611-00-000</v>
          </cell>
          <cell r="E46" t="str">
            <v>Acc. Dep-Office Decor</v>
          </cell>
          <cell r="T46">
            <v>75094.193913699128</v>
          </cell>
        </row>
        <row r="47">
          <cell r="A47" t="str">
            <v>1712-00-000</v>
          </cell>
          <cell r="B47" t="str">
            <v>6423-00-101</v>
          </cell>
          <cell r="C47" t="str">
            <v>1612-00-000</v>
          </cell>
          <cell r="E47" t="str">
            <v>Acc. Dep-Furn.Fix- Office</v>
          </cell>
          <cell r="T47">
            <v>6303.6003013697919</v>
          </cell>
        </row>
        <row r="48">
          <cell r="A48" t="str">
            <v>1713-00-000</v>
          </cell>
          <cell r="B48" t="str">
            <v>6423-00-101</v>
          </cell>
          <cell r="C48" t="str">
            <v>1613-00-000</v>
          </cell>
          <cell r="E48" t="str">
            <v>Acc. Dep-Uniform</v>
          </cell>
          <cell r="T48">
            <v>2694.5191666671308</v>
          </cell>
        </row>
        <row r="49">
          <cell r="A49" t="str">
            <v>1713-00-011</v>
          </cell>
          <cell r="B49" t="str">
            <v>6423-00-102</v>
          </cell>
          <cell r="C49" t="str">
            <v>1613-00-011</v>
          </cell>
          <cell r="E49" t="str">
            <v>Acc. Dep-Uniform</v>
          </cell>
          <cell r="T49">
            <v>237.08333333333303</v>
          </cell>
        </row>
        <row r="50">
          <cell r="A50" t="str">
            <v>1714-00-000</v>
          </cell>
          <cell r="B50" t="str">
            <v>6423-00-101</v>
          </cell>
          <cell r="C50" t="str">
            <v>1614-00-000</v>
          </cell>
          <cell r="E50" t="str">
            <v>Acc. Dep-Vehicle</v>
          </cell>
          <cell r="T50">
            <v>0</v>
          </cell>
        </row>
        <row r="51">
          <cell r="A51" t="str">
            <v>1715-00-000</v>
          </cell>
          <cell r="B51" t="str">
            <v>5050-00-101</v>
          </cell>
          <cell r="C51" t="str">
            <v>1615-00-000</v>
          </cell>
          <cell r="E51" t="str">
            <v>Acc. Dep-Other Asset</v>
          </cell>
          <cell r="T51">
            <v>40437.881375341676</v>
          </cell>
        </row>
        <row r="52">
          <cell r="A52" t="str">
            <v>1715-00-001</v>
          </cell>
          <cell r="B52" t="str">
            <v>6423-00-102</v>
          </cell>
          <cell r="C52" t="str">
            <v>1615-00-001</v>
          </cell>
          <cell r="E52" t="str">
            <v>Acc. Dep-Other Asset</v>
          </cell>
          <cell r="T52">
            <v>40.771030136986298</v>
          </cell>
        </row>
        <row r="53">
          <cell r="A53" t="str">
            <v>1715-00-002</v>
          </cell>
          <cell r="B53" t="str">
            <v>6423-00-102</v>
          </cell>
          <cell r="C53" t="str">
            <v>1615-00-002</v>
          </cell>
        </row>
        <row r="54">
          <cell r="A54" t="str">
            <v>1715-00-010</v>
          </cell>
          <cell r="B54" t="str">
            <v>5050-00-101</v>
          </cell>
          <cell r="C54" t="str">
            <v>1615-00-008</v>
          </cell>
          <cell r="E54" t="str">
            <v>Acc. Dep-Other Asset</v>
          </cell>
          <cell r="T54">
            <v>2034.1557917808223</v>
          </cell>
        </row>
        <row r="55">
          <cell r="A55" t="str">
            <v>1715-00-009</v>
          </cell>
          <cell r="B55" t="str">
            <v>5050-00-101</v>
          </cell>
          <cell r="C55" t="str">
            <v>1615-00-009</v>
          </cell>
          <cell r="E55" t="str">
            <v>Acc. Dep-Other Asset</v>
          </cell>
          <cell r="T55">
            <v>200.62639452054793</v>
          </cell>
        </row>
        <row r="56">
          <cell r="A56" t="str">
            <v>1715-00-010</v>
          </cell>
          <cell r="B56" t="str">
            <v>5050-00-101</v>
          </cell>
          <cell r="C56" t="str">
            <v>1615-00-010</v>
          </cell>
          <cell r="E56" t="str">
            <v>Acc. Dep-Other Asset</v>
          </cell>
          <cell r="T56">
            <v>2034.1557917808223</v>
          </cell>
        </row>
        <row r="57">
          <cell r="A57" t="str">
            <v>1715-00-016</v>
          </cell>
          <cell r="B57" t="str">
            <v>5050-00-101</v>
          </cell>
          <cell r="C57" t="str">
            <v>1615-00-016</v>
          </cell>
          <cell r="E57" t="str">
            <v>Acc. Dep-Other Asset</v>
          </cell>
          <cell r="T57">
            <v>89.859402739726022</v>
          </cell>
        </row>
        <row r="58">
          <cell r="A58" t="str">
            <v>1721-00-009</v>
          </cell>
          <cell r="B58" t="str">
            <v>5050-00-101</v>
          </cell>
          <cell r="C58" t="str">
            <v>1621-00-009</v>
          </cell>
          <cell r="E58" t="str">
            <v>Acc. Dep-Improve. Building-Reno-4.27%</v>
          </cell>
          <cell r="T58">
            <v>790560.00208068488</v>
          </cell>
        </row>
        <row r="59">
          <cell r="A59" t="str">
            <v>1722-00-009</v>
          </cell>
          <cell r="B59" t="str">
            <v>5050-00-101</v>
          </cell>
          <cell r="C59" t="str">
            <v>1622-00-009</v>
          </cell>
          <cell r="E59" t="str">
            <v>Acc. Dep-Improve. Building-Reno-20%</v>
          </cell>
          <cell r="T59">
            <v>689591.74191780831</v>
          </cell>
        </row>
        <row r="60">
          <cell r="A60" t="str">
            <v>1720-00-009</v>
          </cell>
          <cell r="B60" t="str">
            <v>5030-00-101</v>
          </cell>
          <cell r="C60" t="str">
            <v>1620-00-009</v>
          </cell>
        </row>
        <row r="61">
          <cell r="C61" t="str">
            <v>1625-00-002</v>
          </cell>
        </row>
        <row r="62">
          <cell r="T62">
            <v>2970128.7612034511</v>
          </cell>
        </row>
        <row r="64">
          <cell r="A64">
            <v>16681</v>
          </cell>
          <cell r="B64" t="str">
            <v>Dif</v>
          </cell>
        </row>
        <row r="65">
          <cell r="A65" t="str">
            <v>1616-00-000</v>
          </cell>
          <cell r="B65" t="str">
            <v>5050-00-101</v>
          </cell>
          <cell r="C65" t="str">
            <v>1616-00-000</v>
          </cell>
          <cell r="E65" t="str">
            <v>Defered Expense - Rights</v>
          </cell>
          <cell r="T65">
            <v>2167573.8496240675</v>
          </cell>
        </row>
        <row r="66">
          <cell r="A66" t="str">
            <v>1617-00-000</v>
          </cell>
          <cell r="B66" t="str">
            <v>5030-00-101</v>
          </cell>
          <cell r="C66" t="str">
            <v>1617-00-000</v>
          </cell>
          <cell r="E66" t="str">
            <v>Defered Expense - Interest</v>
          </cell>
          <cell r="T66">
            <v>160172.20917293243</v>
          </cell>
        </row>
        <row r="67">
          <cell r="A67" t="str">
            <v>1617-00-201</v>
          </cell>
          <cell r="B67" t="str">
            <v>5030-00-101</v>
          </cell>
          <cell r="C67" t="str">
            <v>1617-00-201</v>
          </cell>
          <cell r="E67" t="str">
            <v>Defered Expense- Interest-Reno</v>
          </cell>
          <cell r="T67">
            <v>36845.645338345843</v>
          </cell>
        </row>
        <row r="110">
          <cell r="A110">
            <v>1</v>
          </cell>
          <cell r="C110">
            <v>1</v>
          </cell>
        </row>
        <row r="111">
          <cell r="A111">
            <v>2</v>
          </cell>
          <cell r="C111">
            <v>2</v>
          </cell>
        </row>
        <row r="112">
          <cell r="A112">
            <v>3</v>
          </cell>
          <cell r="C112">
            <v>3</v>
          </cell>
        </row>
        <row r="113">
          <cell r="A113">
            <v>4</v>
          </cell>
          <cell r="C113">
            <v>4</v>
          </cell>
        </row>
      </sheetData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>
        <row r="1">
          <cell r="A1">
            <v>1</v>
          </cell>
        </row>
      </sheetData>
      <sheetData sheetId="35"/>
      <sheetData sheetId="36">
        <row r="1">
          <cell r="A1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1">
          <cell r="A1">
            <v>1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>
        <row r="1">
          <cell r="A1">
            <v>1</v>
          </cell>
        </row>
      </sheetData>
      <sheetData sheetId="75">
        <row r="1">
          <cell r="A1">
            <v>1</v>
          </cell>
        </row>
      </sheetData>
      <sheetData sheetId="76">
        <row r="1">
          <cell r="A1">
            <v>1</v>
          </cell>
        </row>
      </sheetData>
      <sheetData sheetId="77">
        <row r="1">
          <cell r="A1">
            <v>1</v>
          </cell>
        </row>
      </sheetData>
      <sheetData sheetId="78"/>
      <sheetData sheetId="79">
        <row r="1">
          <cell r="A1">
            <v>1</v>
          </cell>
        </row>
      </sheetData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>
        <row r="1">
          <cell r="A1">
            <v>1</v>
          </cell>
        </row>
      </sheetData>
      <sheetData sheetId="89">
        <row r="1">
          <cell r="A1">
            <v>1</v>
          </cell>
        </row>
      </sheetData>
      <sheetData sheetId="90">
        <row r="1">
          <cell r="A1">
            <v>1</v>
          </cell>
        </row>
      </sheetData>
      <sheetData sheetId="91">
        <row r="1">
          <cell r="A1">
            <v>1</v>
          </cell>
        </row>
      </sheetData>
      <sheetData sheetId="92"/>
      <sheetData sheetId="93">
        <row r="1">
          <cell r="A1">
            <v>1</v>
          </cell>
        </row>
      </sheetData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>
        <row r="1">
          <cell r="A1">
            <v>1</v>
          </cell>
        </row>
      </sheetData>
      <sheetData sheetId="103">
        <row r="1">
          <cell r="A1">
            <v>1</v>
          </cell>
        </row>
      </sheetData>
      <sheetData sheetId="104">
        <row r="1">
          <cell r="A1">
            <v>1</v>
          </cell>
        </row>
      </sheetData>
      <sheetData sheetId="105">
        <row r="1">
          <cell r="A1">
            <v>1</v>
          </cell>
        </row>
      </sheetData>
      <sheetData sheetId="106"/>
      <sheetData sheetId="107">
        <row r="1">
          <cell r="A1">
            <v>1</v>
          </cell>
        </row>
      </sheetData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>
        <row r="1">
          <cell r="A1">
            <v>1</v>
          </cell>
        </row>
      </sheetData>
      <sheetData sheetId="117">
        <row r="1">
          <cell r="A1">
            <v>1</v>
          </cell>
        </row>
      </sheetData>
      <sheetData sheetId="118">
        <row r="1">
          <cell r="A1">
            <v>1</v>
          </cell>
        </row>
      </sheetData>
      <sheetData sheetId="119">
        <row r="1">
          <cell r="A1">
            <v>1</v>
          </cell>
        </row>
      </sheetData>
      <sheetData sheetId="120"/>
      <sheetData sheetId="121">
        <row r="1">
          <cell r="A1">
            <v>1</v>
          </cell>
        </row>
      </sheetData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 refreshError="1"/>
      <sheetData sheetId="149" refreshError="1"/>
      <sheetData sheetId="150"/>
      <sheetData sheetId="151"/>
      <sheetData sheetId="152"/>
      <sheetData sheetId="153"/>
      <sheetData sheetId="154">
        <row r="1">
          <cell r="A1">
            <v>1</v>
          </cell>
        </row>
      </sheetData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/>
      <sheetData sheetId="177"/>
      <sheetData sheetId="178"/>
      <sheetData sheetId="179"/>
      <sheetData sheetId="180">
        <row r="1">
          <cell r="A1">
            <v>1</v>
          </cell>
        </row>
      </sheetData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>
        <row r="1">
          <cell r="A1">
            <v>1</v>
          </cell>
        </row>
      </sheetData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>
        <row r="1">
          <cell r="A1">
            <v>1</v>
          </cell>
        </row>
      </sheetData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>
        <row r="1">
          <cell r="A1">
            <v>1</v>
          </cell>
        </row>
      </sheetData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45-01"/>
      <sheetName val="ELEC45-02"/>
      <sheetName val="ELEC45-03"/>
      <sheetName val="ELEC45-04"/>
      <sheetName val="ELEC45-05"/>
      <sheetName val="ELEC45-06"/>
      <sheetName val="ELEC45-07"/>
      <sheetName val="ELEC46"/>
      <sheetName val="acc.depre-report-old"/>
      <sheetName val="เงินกู้ MGC"/>
      <sheetName val="2002"/>
      <sheetName val="31.12.04"/>
      <sheetName val="DATABASE -sumifTB"/>
      <sheetName val="งบบริหาร PL-report"/>
      <sheetName val="P&amp;LFINAL - 44"/>
      <sheetName val="ตั๋วเงินรับ"/>
      <sheetName val="GL0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Electric"/>
      <sheetName val="LTX"/>
      <sheetName val="Sale 0502"/>
      <sheetName val="RATE"/>
      <sheetName val="อัตราค่าบรรทุก"/>
      <sheetName val="dBase"/>
      <sheetName val="Sale0307"/>
      <sheetName val="HH"/>
      <sheetName val="2549"/>
      <sheetName val="ดอกเบี้ยรับ"/>
      <sheetName val="PS-1995"/>
      <sheetName val="Vat7% ภายในเดือน_Junต้นฉบับ"/>
      <sheetName val="_Electric"/>
      <sheetName val="Sale_0502"/>
      <sheetName val="Vat7%_ภายในเดือน_Junต้นฉบับ"/>
      <sheetName val="Sale 0501"/>
      <sheetName val="#REF"/>
      <sheetName val="Sale0309"/>
      <sheetName val="Header"/>
      <sheetName val="2002"/>
      <sheetName val="DATABASE -sumifTB"/>
      <sheetName val="ELEC45-01"/>
      <sheetName val="S33"/>
      <sheetName val="_Electric1"/>
      <sheetName val="Sale_05021"/>
      <sheetName val="Vat7%_ภายในเดือน_Junต้นฉบับ1"/>
      <sheetName val="Sale_0501"/>
      <sheetName val="DATABASE_-sumifTB"/>
      <sheetName val="_Electric2"/>
      <sheetName val="Sale_05022"/>
      <sheetName val="Vat7%_ภายในเดือน_Junต้นฉบับ2"/>
      <sheetName val="Sale_05011"/>
      <sheetName val="DATABASE_-sumifTB1"/>
      <sheetName val="_Electric3"/>
      <sheetName val="Sale_05023"/>
      <sheetName val="Vat7%_ภายในเดือน_Junต้นฉบับ3"/>
      <sheetName val="Sale_05012"/>
      <sheetName val="DATABASE_-sumifTB2"/>
    </sheetNames>
    <sheetDataSet>
      <sheetData sheetId="0"/>
      <sheetData sheetId="1" refreshError="1">
        <row r="1">
          <cell r="A1" t="str">
            <v>ค่าความต้องการเปรียบเทียบผลผลิต2549</v>
          </cell>
        </row>
        <row r="2">
          <cell r="D2" t="str">
            <v>0-1000</v>
          </cell>
          <cell r="E2" t="str">
            <v>1001-2000</v>
          </cell>
          <cell r="F2" t="str">
            <v>2001-3000</v>
          </cell>
          <cell r="G2" t="str">
            <v>3001-4000</v>
          </cell>
          <cell r="H2" t="str">
            <v>4001-5000</v>
          </cell>
          <cell r="I2" t="str">
            <v>5001-6000</v>
          </cell>
          <cell r="J2" t="str">
            <v>6001-7000</v>
          </cell>
        </row>
        <row r="3">
          <cell r="D3">
            <v>0.48899999999999999</v>
          </cell>
          <cell r="E3">
            <v>0.23699999999999999</v>
          </cell>
          <cell r="F3">
            <v>0.23699999999999999</v>
          </cell>
          <cell r="G3">
            <v>0.16900000000000001</v>
          </cell>
          <cell r="H3">
            <v>0.14299999999999999</v>
          </cell>
          <cell r="I3">
            <v>0.123</v>
          </cell>
          <cell r="J3">
            <v>0.108</v>
          </cell>
        </row>
        <row r="4">
          <cell r="A4" t="str">
            <v>ผลผลิต</v>
          </cell>
          <cell r="B4" t="str">
            <v>ค่าความต้องการ</v>
          </cell>
        </row>
        <row r="5">
          <cell r="A5">
            <v>100</v>
          </cell>
          <cell r="B5">
            <v>48.9</v>
          </cell>
        </row>
        <row r="6">
          <cell r="A6">
            <v>200</v>
          </cell>
          <cell r="B6">
            <v>97.8</v>
          </cell>
        </row>
        <row r="7">
          <cell r="A7">
            <v>300</v>
          </cell>
          <cell r="B7">
            <v>146.69999999999999</v>
          </cell>
        </row>
        <row r="8">
          <cell r="A8">
            <v>400</v>
          </cell>
          <cell r="B8">
            <v>195.6</v>
          </cell>
        </row>
        <row r="9">
          <cell r="A9">
            <v>500</v>
          </cell>
          <cell r="B9">
            <v>244.5</v>
          </cell>
        </row>
        <row r="10">
          <cell r="A10">
            <v>600</v>
          </cell>
          <cell r="B10">
            <v>293.39999999999998</v>
          </cell>
        </row>
        <row r="11">
          <cell r="A11">
            <v>700</v>
          </cell>
          <cell r="B11">
            <v>342.3</v>
          </cell>
        </row>
        <row r="12">
          <cell r="A12">
            <v>800</v>
          </cell>
          <cell r="B12">
            <v>391.2</v>
          </cell>
        </row>
        <row r="13">
          <cell r="A13">
            <v>900</v>
          </cell>
          <cell r="B13">
            <v>440.09999999999997</v>
          </cell>
        </row>
        <row r="14">
          <cell r="A14">
            <v>1000</v>
          </cell>
          <cell r="B14">
            <v>489</v>
          </cell>
        </row>
        <row r="15">
          <cell r="A15">
            <v>1100</v>
          </cell>
          <cell r="B15">
            <v>260.7</v>
          </cell>
          <cell r="E15" t="str">
            <v>กุมภาพันธ์</v>
          </cell>
          <cell r="F15" t="str">
            <v>มีนาคม</v>
          </cell>
          <cell r="G15" t="str">
            <v>เมษายน</v>
          </cell>
          <cell r="H15" t="str">
            <v>พฤษภาคม</v>
          </cell>
        </row>
        <row r="16">
          <cell r="A16">
            <v>1200</v>
          </cell>
          <cell r="B16">
            <v>284.39999999999998</v>
          </cell>
          <cell r="E16">
            <v>1623.7170000000001</v>
          </cell>
          <cell r="F16">
            <v>474.06700000000001</v>
          </cell>
          <cell r="G16">
            <v>1822.653</v>
          </cell>
          <cell r="H16">
            <v>3604.7433200852001</v>
          </cell>
          <cell r="I16">
            <v>3920.4369999999999</v>
          </cell>
        </row>
        <row r="17">
          <cell r="A17">
            <v>1300</v>
          </cell>
          <cell r="B17">
            <v>308.09999999999997</v>
          </cell>
          <cell r="D17">
            <v>48</v>
          </cell>
          <cell r="E17">
            <v>471</v>
          </cell>
          <cell r="F17">
            <v>232</v>
          </cell>
          <cell r="G17">
            <v>455</v>
          </cell>
          <cell r="H17">
            <v>384</v>
          </cell>
          <cell r="I17">
            <v>1158</v>
          </cell>
        </row>
        <row r="18">
          <cell r="A18">
            <v>1400</v>
          </cell>
          <cell r="B18">
            <v>331.8</v>
          </cell>
          <cell r="E18">
            <v>49554</v>
          </cell>
          <cell r="F18">
            <v>21132</v>
          </cell>
          <cell r="G18">
            <v>45234</v>
          </cell>
          <cell r="H18">
            <v>81612</v>
          </cell>
          <cell r="I18">
            <v>115920</v>
          </cell>
        </row>
        <row r="19">
          <cell r="A19">
            <v>1500</v>
          </cell>
          <cell r="B19">
            <v>355.5</v>
          </cell>
          <cell r="E19">
            <v>33858</v>
          </cell>
          <cell r="F19">
            <v>11430</v>
          </cell>
          <cell r="G19">
            <v>31428</v>
          </cell>
          <cell r="H19">
            <v>60012</v>
          </cell>
          <cell r="I19">
            <v>76716</v>
          </cell>
        </row>
        <row r="20">
          <cell r="A20">
            <v>1600</v>
          </cell>
          <cell r="B20">
            <v>379.2</v>
          </cell>
          <cell r="E20">
            <v>30924</v>
          </cell>
          <cell r="F20">
            <v>19476</v>
          </cell>
          <cell r="G20">
            <v>45954</v>
          </cell>
          <cell r="H20">
            <v>74790</v>
          </cell>
          <cell r="I20">
            <v>96354</v>
          </cell>
        </row>
        <row r="21">
          <cell r="A21">
            <v>1700</v>
          </cell>
          <cell r="B21">
            <v>402.9</v>
          </cell>
          <cell r="D21" t="str">
            <v>peak</v>
          </cell>
          <cell r="E21">
            <v>0.29007517935699384</v>
          </cell>
          <cell r="F21">
            <v>0.48938230250154513</v>
          </cell>
          <cell r="G21">
            <v>0.24963610736656949</v>
          </cell>
          <cell r="H21">
            <v>0.1065263087833183</v>
          </cell>
          <cell r="I21">
            <v>0.29537523495467471</v>
          </cell>
        </row>
        <row r="22">
          <cell r="A22">
            <v>1800</v>
          </cell>
          <cell r="B22">
            <v>426.59999999999997</v>
          </cell>
          <cell r="D22" t="str">
            <v>peak</v>
          </cell>
          <cell r="E22">
            <v>30.518865048527545</v>
          </cell>
          <cell r="F22">
            <v>44.575977657166604</v>
          </cell>
          <cell r="G22">
            <v>24.817669627734954</v>
          </cell>
          <cell r="H22">
            <v>22.640169563604616</v>
          </cell>
          <cell r="I22">
            <v>29.568132328105261</v>
          </cell>
        </row>
        <row r="23">
          <cell r="A23">
            <v>1900</v>
          </cell>
          <cell r="B23">
            <v>450.29999999999995</v>
          </cell>
          <cell r="D23" t="str">
            <v>%off</v>
          </cell>
          <cell r="E23">
            <v>39.897346643534554</v>
          </cell>
          <cell r="F23">
            <v>65.193316556520486</v>
          </cell>
          <cell r="G23">
            <v>42.455695077450287</v>
          </cell>
          <cell r="H23">
            <v>37.39572780366894</v>
          </cell>
          <cell r="I23">
            <v>44.145588871852809</v>
          </cell>
        </row>
        <row r="24">
          <cell r="A24">
            <v>2000</v>
          </cell>
          <cell r="B24">
            <v>474</v>
          </cell>
        </row>
        <row r="25">
          <cell r="A25">
            <v>2100</v>
          </cell>
          <cell r="B25">
            <v>497.7</v>
          </cell>
        </row>
        <row r="26">
          <cell r="A26">
            <v>2200</v>
          </cell>
          <cell r="B26">
            <v>521.4</v>
          </cell>
          <cell r="E26">
            <v>4797.3609999999999</v>
          </cell>
          <cell r="F26">
            <v>730.37</v>
          </cell>
          <cell r="G26">
            <v>1780.9229726999988</v>
          </cell>
          <cell r="H26">
            <v>4271.4724372000001</v>
          </cell>
          <cell r="I26">
            <v>7308.6539726999981</v>
          </cell>
        </row>
        <row r="27">
          <cell r="A27">
            <v>2300</v>
          </cell>
          <cell r="B27">
            <v>545.1</v>
          </cell>
          <cell r="D27">
            <v>47</v>
          </cell>
          <cell r="E27">
            <v>786.6</v>
          </cell>
          <cell r="F27">
            <v>410</v>
          </cell>
          <cell r="G27">
            <v>471.6</v>
          </cell>
          <cell r="H27">
            <v>738</v>
          </cell>
          <cell r="I27">
            <v>1668.1999999999998</v>
          </cell>
        </row>
        <row r="28">
          <cell r="A28">
            <v>2400</v>
          </cell>
          <cell r="B28">
            <v>568.79999999999995</v>
          </cell>
          <cell r="E28">
            <v>134298</v>
          </cell>
          <cell r="F28">
            <v>24930</v>
          </cell>
          <cell r="G28">
            <v>39078</v>
          </cell>
          <cell r="H28">
            <v>89694</v>
          </cell>
          <cell r="I28">
            <v>198306</v>
          </cell>
        </row>
        <row r="29">
          <cell r="A29">
            <v>2500</v>
          </cell>
          <cell r="B29">
            <v>592.5</v>
          </cell>
          <cell r="E29">
            <v>100962</v>
          </cell>
          <cell r="F29">
            <v>20250</v>
          </cell>
          <cell r="G29">
            <v>32796</v>
          </cell>
          <cell r="H29">
            <v>73602</v>
          </cell>
          <cell r="I29">
            <v>154008</v>
          </cell>
        </row>
        <row r="30">
          <cell r="A30">
            <v>2600</v>
          </cell>
          <cell r="B30">
            <v>616.19999999999993</v>
          </cell>
          <cell r="E30">
            <v>90486</v>
          </cell>
          <cell r="F30">
            <v>20268</v>
          </cell>
          <cell r="G30">
            <v>46260</v>
          </cell>
          <cell r="H30">
            <v>94338</v>
          </cell>
          <cell r="I30">
            <v>157014</v>
          </cell>
        </row>
        <row r="31">
          <cell r="A31">
            <v>2700</v>
          </cell>
          <cell r="B31">
            <v>639.9</v>
          </cell>
          <cell r="D31" t="str">
            <v>peak</v>
          </cell>
          <cell r="E31">
            <v>0.16396514667126363</v>
          </cell>
          <cell r="F31">
            <v>0.56135931103413339</v>
          </cell>
          <cell r="G31">
            <v>0.26480651169602398</v>
          </cell>
          <cell r="H31">
            <v>0.1727741454147759</v>
          </cell>
          <cell r="I31">
            <v>0.22824996315754231</v>
          </cell>
        </row>
        <row r="32">
          <cell r="A32">
            <v>2800</v>
          </cell>
          <cell r="B32">
            <v>663.6</v>
          </cell>
          <cell r="D32" t="str">
            <v>%peak</v>
          </cell>
          <cell r="E32">
            <v>27.994140945407278</v>
          </cell>
          <cell r="F32">
            <v>34.133384448977914</v>
          </cell>
          <cell r="G32">
            <v>21.942554843208704</v>
          </cell>
          <cell r="H32">
            <v>20.998379673215325</v>
          </cell>
          <cell r="I32">
            <v>27.133039919625698</v>
          </cell>
        </row>
        <row r="33">
          <cell r="A33">
            <v>2900</v>
          </cell>
          <cell r="B33">
            <v>687.3</v>
          </cell>
          <cell r="D33" t="str">
            <v>%off</v>
          </cell>
          <cell r="E33">
            <v>39.906940503330894</v>
          </cell>
          <cell r="F33">
            <v>55.475991620685406</v>
          </cell>
          <cell r="G33">
            <v>44.390465624768595</v>
          </cell>
          <cell r="H33">
            <v>39.316653090728273</v>
          </cell>
          <cell r="I33">
            <v>42.555305143978622</v>
          </cell>
        </row>
        <row r="34">
          <cell r="A34">
            <v>3000</v>
          </cell>
          <cell r="B34">
            <v>711</v>
          </cell>
        </row>
        <row r="35">
          <cell r="A35">
            <v>3100</v>
          </cell>
          <cell r="B35">
            <v>523.90000000000009</v>
          </cell>
        </row>
        <row r="36">
          <cell r="A36">
            <v>3200</v>
          </cell>
          <cell r="B36">
            <v>540.80000000000007</v>
          </cell>
        </row>
        <row r="37">
          <cell r="A37">
            <v>3300</v>
          </cell>
          <cell r="B37">
            <v>557.70000000000005</v>
          </cell>
        </row>
        <row r="38">
          <cell r="A38">
            <v>3400</v>
          </cell>
          <cell r="B38">
            <v>574.6</v>
          </cell>
        </row>
        <row r="39">
          <cell r="A39">
            <v>3500</v>
          </cell>
          <cell r="B39">
            <v>591.5</v>
          </cell>
        </row>
        <row r="40">
          <cell r="A40">
            <v>3600</v>
          </cell>
          <cell r="B40">
            <v>608.40000000000009</v>
          </cell>
        </row>
        <row r="41">
          <cell r="A41">
            <v>3700</v>
          </cell>
          <cell r="B41">
            <v>625.30000000000007</v>
          </cell>
        </row>
        <row r="42">
          <cell r="A42">
            <v>3800</v>
          </cell>
          <cell r="B42">
            <v>642.20000000000005</v>
          </cell>
        </row>
        <row r="43">
          <cell r="A43">
            <v>3900</v>
          </cell>
          <cell r="B43">
            <v>659.1</v>
          </cell>
        </row>
        <row r="44">
          <cell r="A44">
            <v>4000</v>
          </cell>
          <cell r="B44">
            <v>676</v>
          </cell>
        </row>
        <row r="45">
          <cell r="A45">
            <v>4100</v>
          </cell>
          <cell r="B45">
            <v>586.29999999999995</v>
          </cell>
        </row>
        <row r="46">
          <cell r="A46">
            <v>4200</v>
          </cell>
          <cell r="B46">
            <v>600.59999999999991</v>
          </cell>
        </row>
        <row r="47">
          <cell r="A47">
            <v>4300</v>
          </cell>
          <cell r="B47">
            <v>614.9</v>
          </cell>
        </row>
        <row r="48">
          <cell r="A48">
            <v>4400</v>
          </cell>
          <cell r="B48">
            <v>629.19999999999993</v>
          </cell>
        </row>
        <row r="49">
          <cell r="A49">
            <v>4500</v>
          </cell>
          <cell r="B49">
            <v>643.5</v>
          </cell>
        </row>
        <row r="50">
          <cell r="A50">
            <v>4600</v>
          </cell>
          <cell r="B50">
            <v>657.8</v>
          </cell>
        </row>
        <row r="51">
          <cell r="A51">
            <v>4700</v>
          </cell>
          <cell r="B51">
            <v>672.09999999999991</v>
          </cell>
        </row>
        <row r="52">
          <cell r="A52">
            <v>4800</v>
          </cell>
          <cell r="B52">
            <v>686.4</v>
          </cell>
        </row>
        <row r="53">
          <cell r="A53">
            <v>4900</v>
          </cell>
          <cell r="B53">
            <v>700.69999999999993</v>
          </cell>
        </row>
        <row r="54">
          <cell r="A54">
            <v>5000</v>
          </cell>
          <cell r="B54">
            <v>714.99999999999989</v>
          </cell>
        </row>
        <row r="55">
          <cell r="A55">
            <v>5100</v>
          </cell>
          <cell r="B55">
            <v>627.29999999999995</v>
          </cell>
        </row>
        <row r="56">
          <cell r="A56">
            <v>5200</v>
          </cell>
          <cell r="B56">
            <v>639.6</v>
          </cell>
        </row>
        <row r="57">
          <cell r="A57">
            <v>5300</v>
          </cell>
          <cell r="B57">
            <v>651.9</v>
          </cell>
        </row>
        <row r="58">
          <cell r="A58">
            <v>5400</v>
          </cell>
          <cell r="B58">
            <v>664.2</v>
          </cell>
        </row>
        <row r="59">
          <cell r="A59">
            <v>5500</v>
          </cell>
          <cell r="B59">
            <v>676.5</v>
          </cell>
        </row>
        <row r="60">
          <cell r="A60">
            <v>5600</v>
          </cell>
          <cell r="B60">
            <v>688.8</v>
          </cell>
        </row>
        <row r="61">
          <cell r="A61">
            <v>5700</v>
          </cell>
          <cell r="B61">
            <v>701.1</v>
          </cell>
        </row>
        <row r="62">
          <cell r="A62">
            <v>5800</v>
          </cell>
          <cell r="B62">
            <v>713.4</v>
          </cell>
        </row>
        <row r="63">
          <cell r="A63">
            <v>5900</v>
          </cell>
          <cell r="B63">
            <v>725.7</v>
          </cell>
        </row>
        <row r="64">
          <cell r="A64">
            <v>6000</v>
          </cell>
          <cell r="B64">
            <v>738</v>
          </cell>
        </row>
        <row r="65">
          <cell r="A65">
            <v>6100</v>
          </cell>
          <cell r="B65">
            <v>658.8</v>
          </cell>
        </row>
        <row r="66">
          <cell r="A66">
            <v>6200</v>
          </cell>
          <cell r="B66">
            <v>669.6</v>
          </cell>
        </row>
        <row r="67">
          <cell r="A67">
            <v>6300</v>
          </cell>
          <cell r="B67">
            <v>680.4</v>
          </cell>
        </row>
        <row r="68">
          <cell r="A68">
            <v>6400</v>
          </cell>
          <cell r="B68">
            <v>691.2</v>
          </cell>
        </row>
        <row r="69">
          <cell r="A69">
            <v>6500</v>
          </cell>
          <cell r="B69">
            <v>702</v>
          </cell>
        </row>
        <row r="70">
          <cell r="A70">
            <v>6600</v>
          </cell>
          <cell r="B70">
            <v>712.8</v>
          </cell>
        </row>
        <row r="71">
          <cell r="A71">
            <v>6700</v>
          </cell>
          <cell r="B71">
            <v>723.6</v>
          </cell>
        </row>
        <row r="72">
          <cell r="A72">
            <v>6800</v>
          </cell>
          <cell r="B72">
            <v>734.4</v>
          </cell>
        </row>
        <row r="73">
          <cell r="A73">
            <v>6900</v>
          </cell>
          <cell r="B73">
            <v>745.2</v>
          </cell>
        </row>
        <row r="74">
          <cell r="A74">
            <v>7000</v>
          </cell>
          <cell r="B74">
            <v>756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"/>
      <sheetName val="TAT"/>
      <sheetName val="Benefit"/>
      <sheetName val="TA (2)"/>
      <sheetName val="TAT (2)"/>
      <sheetName val="Retire 2014-2016"/>
      <sheetName val="P&amp;L"/>
      <sheetName val="E-1 สรุป 31.12.15"/>
      <sheetName val="TA_(2)"/>
      <sheetName val="TAT_(2)"/>
      <sheetName val="E-1_สรุป_31_12_15"/>
      <sheetName val="Summary "/>
      <sheetName val="WAREHOUSE"/>
      <sheetName val="WIP"/>
      <sheetName val="Lease Register"/>
      <sheetName val="Example"/>
      <sheetName val="Details"/>
      <sheetName val="MAT"/>
      <sheetName val="TA_(2)1"/>
      <sheetName val="TAT_(2)1"/>
      <sheetName val="E-1_สรุป_31_12_151"/>
      <sheetName val="Summary_"/>
      <sheetName val="Lease_Register"/>
    </sheetNames>
    <sheetDataSet>
      <sheetData sheetId="0">
        <row r="2">
          <cell r="C2" t="str">
            <v>Argentina</v>
          </cell>
        </row>
        <row r="7">
          <cell r="C7" t="str">
            <v>กิจจา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d100147-d100153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GING SERVICE AR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Data"/>
      <sheetName val="29 มี_ค_2547"/>
      <sheetName val="CUSTOMER"/>
      <sheetName val="ยอดkill1005"/>
      <sheetName val="BS"/>
      <sheetName val="SCB 1 - Current"/>
      <sheetName val="SCB 2 - Current"/>
      <sheetName val="sum_amt_mount"/>
      <sheetName val="KTB"/>
      <sheetName val="TFB"/>
      <sheetName val="Nonmove"/>
      <sheetName val="SKA"/>
      <sheetName val="19-05"/>
      <sheetName val="Sheet1"/>
      <sheetName val="#REF"/>
      <sheetName val="HPL"/>
      <sheetName val="HBS"/>
      <sheetName val="ข้อมูล PM"/>
      <sheetName val="______"/>
      <sheetName val="Unsubmit VAT_Q3"/>
      <sheetName val="Balance Sheet"/>
      <sheetName val="เงินกู้ธนชาติ"/>
      <sheetName val="เงินกู้ MGC"/>
      <sheetName val="สรุปรวม"/>
      <sheetName val="Non Movement"/>
      <sheetName val="FRECEFECBAILEYS"/>
      <sheetName val="acc.depre-report-old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GING_SERVICE_AR"/>
      <sheetName val="GAIN-LOSS_EXCH_RATE"/>
      <sheetName val="INFO_ADD#1__"/>
      <sheetName val="ยานพาหนะ"/>
      <sheetName val="เครื่องมือ"/>
      <sheetName val="4.CL"/>
      <sheetName val="A"/>
      <sheetName val="GAAP Pru"/>
      <sheetName val="ELEC45-01"/>
      <sheetName val="10-1 Media"/>
      <sheetName val="10-cut"/>
      <sheetName val="P&amp;LFINAL - 44"/>
      <sheetName val="งบบริหาร PL-report"/>
      <sheetName val="TB SAP"/>
      <sheetName val="ops tb"/>
      <sheetName val="TB1212"/>
      <sheetName val="TABLE 6B"/>
      <sheetName val="Drop List"/>
      <sheetName val="เขตการค้าย่อย"/>
      <sheetName val="Master"/>
      <sheetName val="oresreqsum"/>
      <sheetName val="sheetNO"/>
      <sheetName val="ตัวอย่าง"/>
      <sheetName val="TH 20-24"/>
      <sheetName val="TH 1-7"/>
      <sheetName val="TH 16-19"/>
      <sheetName val="เอกอุดร"/>
      <sheetName val="13.Tax Calculation"/>
      <sheetName val="data_ptt"/>
      <sheetName val="Drop down list"/>
      <sheetName val="124120"/>
      <sheetName val="Sale 0502"/>
      <sheetName val="013 - การสั่งการ"/>
      <sheetName val="001"/>
      <sheetName val="Energy consumption"/>
      <sheetName val="SH-E"/>
      <sheetName val="SH-C"/>
      <sheetName val="manhours"/>
      <sheetName val="PL-D"/>
      <sheetName val="รอเคลียร์Status"/>
      <sheetName val="GRAPH"/>
      <sheetName val="M_Maincomp"/>
      <sheetName val="HISTORICO"/>
      <sheetName val="PL-D1"/>
      <sheetName val="MA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GING_SERVICE_AR1"/>
      <sheetName val="GAIN-LOSS_EXCH_RATE1"/>
      <sheetName val="INFO_ADD#1__1"/>
      <sheetName val="29_มี_ค_25471"/>
      <sheetName val="SCB_1_-_Current1"/>
      <sheetName val="SCB_2_-_Current1"/>
      <sheetName val="ข้อมูล_PM1"/>
      <sheetName val="Unsubmit_VAT_Q31"/>
      <sheetName val="เงินกู้_MGC1"/>
      <sheetName val="Balance_Sheet1"/>
      <sheetName val="Non_Movement1"/>
      <sheetName val="Drop_List1"/>
      <sheetName val="TH_20-241"/>
      <sheetName val="TH_1-71"/>
      <sheetName val="TH_16-191"/>
      <sheetName val="13_Tax_Calculation1"/>
      <sheetName val="Drop_down_list1"/>
      <sheetName val="TB_SAP1"/>
      <sheetName val="013_-_การสั่งการ1"/>
      <sheetName val="4_CL1"/>
      <sheetName val="Energy_consumption1"/>
      <sheetName val="29_มี_ค_2547"/>
      <sheetName val="SCB_1_-_Current"/>
      <sheetName val="SCB_2_-_Current"/>
      <sheetName val="ข้อมูล_PM"/>
      <sheetName val="Unsubmit_VAT_Q3"/>
      <sheetName val="เงินกู้_MGC"/>
      <sheetName val="Balance_Sheet"/>
      <sheetName val="Non_Movement"/>
      <sheetName val="Drop_List"/>
      <sheetName val="TH_20-24"/>
      <sheetName val="TH_1-7"/>
      <sheetName val="TH_16-19"/>
      <sheetName val="13_Tax_Calculation"/>
      <sheetName val="Drop_down_list"/>
      <sheetName val="TB_SAP"/>
      <sheetName val="013_-_การสั่งการ"/>
      <sheetName val="4_CL"/>
      <sheetName val="Energy_consumption"/>
      <sheetName val="Legal Risk Analysis"/>
      <sheetName val="StdEnergy"/>
      <sheetName val=" IB-PL-YTD"/>
      <sheetName val="Setting"/>
      <sheetName val="CIPA"/>
      <sheetName val="incom tax 2005"/>
      <sheetName val="Assets (THB)"/>
      <sheetName val="Liability&amp;Equity (THB)"/>
      <sheetName val="Wkgs_BS Lead"/>
      <sheetName val="Tai khoan"/>
      <sheetName val="KH-Q1,Q2,01"/>
      <sheetName val="Fcsthist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PL"/>
      <sheetName val="TB"/>
      <sheetName val="TB-CIV"/>
      <sheetName val="TB-ICM"/>
      <sheetName val="7.production"/>
      <sheetName val="ADJ - RATE"/>
      <sheetName val="Standing Data"/>
      <sheetName val="page1"/>
      <sheetName val="อมตะCiyt"/>
      <sheetName val="นิคม เวลโกรว์"/>
      <sheetName val="detail-mfgcost"/>
      <sheetName val="P2.รายรับ-ตท."/>
      <sheetName val="Income Statement ที่ผ่านมา"/>
      <sheetName val="assumptions"/>
      <sheetName val="SAN REDUCED 1"/>
      <sheetName val="Assumption"/>
      <sheetName val="drop down"/>
      <sheetName val="Shee"/>
      <sheetName val="Setup"/>
      <sheetName val="InputPO_Del"/>
      <sheetName val="ProductData"/>
      <sheetName val="BT , TBT -53-57 (10.57)"/>
      <sheetName val="Bill No. 2 - Carpark"/>
      <sheetName val="finance"/>
      <sheetName val="AA"/>
      <sheetName val="l-law"/>
      <sheetName val="2.&gt;ต้นทุนผลิต&amp;ต้นทุนขาย"/>
      <sheetName val="P &amp; l "/>
      <sheetName val="Sheet2"/>
      <sheetName val="table1"/>
      <sheetName val="Ratio"/>
      <sheetName val="Bs9905"/>
      <sheetName val="TON"/>
      <sheetName val="Tabel"/>
      <sheetName val="GE"/>
      <sheetName val="1"/>
      <sheetName val="#Lookup"/>
      <sheetName val="PL_COVER2"/>
      <sheetName val="INCOME_STM2"/>
      <sheetName val="SALES_COVER_2"/>
      <sheetName val="Summary__2"/>
      <sheetName val="Boi_2"/>
      <sheetName val="Non-Boi_2"/>
      <sheetName val="ADJ__2"/>
      <sheetName val="BS_COVER_2"/>
      <sheetName val="BALANCE_SHEET_2"/>
      <sheetName val="CASH_FLOW2"/>
      <sheetName val="BS_ATTACH2"/>
      <sheetName val="EXPENSE_COVER2"/>
      <sheetName val="MORE_COVER_2"/>
      <sheetName val="AGING_SERVICE_AR2"/>
      <sheetName val="GAIN-LOSS_EXCH_RATE2"/>
      <sheetName val="INFO_ADD#1__2"/>
      <sheetName val="29_มี_ค_25472"/>
      <sheetName val="SCB_1_-_Current2"/>
      <sheetName val="SCB_2_-_Current2"/>
      <sheetName val="ข้อมูล_PM2"/>
      <sheetName val="Unsubmit_VAT_Q32"/>
      <sheetName val="เงินกู้_MGC2"/>
      <sheetName val="Balance_Sheet2"/>
      <sheetName val="Non_Movement2"/>
      <sheetName val="Drop_List2"/>
      <sheetName val="TH_20-242"/>
      <sheetName val="TH_1-72"/>
      <sheetName val="TH_16-192"/>
      <sheetName val="13_Tax_Calculation2"/>
      <sheetName val="Drop_down_list2"/>
      <sheetName val="TB_SAP2"/>
      <sheetName val="013_-_การสั่งการ2"/>
      <sheetName val="4_CL2"/>
      <sheetName val="Energy_consumption2"/>
      <sheetName val="acc_depre-report-old"/>
      <sheetName val="งบบริหาร_PL-report"/>
      <sheetName val="Legal_Risk_Analysis"/>
      <sheetName val="7_production"/>
      <sheetName val="ADJ_-_RATE"/>
      <sheetName val="Standing_Data"/>
      <sheetName val="นิคม_เวลโกรว์"/>
      <sheetName val="P2_รายรับ-ตท_"/>
      <sheetName val="Income_Statement_ที่ผ่านมา"/>
      <sheetName val="SAN_REDUCED_1"/>
      <sheetName val="drop_down"/>
      <sheetName val="Set-up"/>
      <sheetName val="OMC April 02"/>
      <sheetName val="RF April 02"/>
      <sheetName val="MENU"/>
      <sheetName val="Sheet1 (2)"/>
      <sheetName val=" Direct load "/>
      <sheetName val="NFS - 3.4"/>
      <sheetName val="Import"/>
      <sheetName val="data55x"/>
      <sheetName val="Cashflows"/>
      <sheetName val="SAUDI - Base file"/>
      <sheetName val="Sheet3"/>
      <sheetName val="Customer(Farm)"/>
      <sheetName val="prior data"/>
      <sheetName val="PL_COVER3"/>
      <sheetName val="INCOME_STM3"/>
      <sheetName val="SALES_COVER_3"/>
      <sheetName val="Summary__3"/>
      <sheetName val="Boi_3"/>
      <sheetName val="Non-Boi_3"/>
      <sheetName val="ADJ__3"/>
      <sheetName val="BS_COVER_3"/>
      <sheetName val="BALANCE_SHEET_3"/>
      <sheetName val="CASH_FLOW3"/>
      <sheetName val="BS_ATTACH3"/>
      <sheetName val="EXPENSE_COVER3"/>
      <sheetName val="MORE_COVER_3"/>
      <sheetName val="AGING_SERVICE_AR3"/>
      <sheetName val="GAIN-LOSS_EXCH_RATE3"/>
      <sheetName val="INFO_ADD#1__3"/>
      <sheetName val="29_มี_ค_25473"/>
      <sheetName val="SCB_1_-_Current3"/>
      <sheetName val="SCB_2_-_Current3"/>
      <sheetName val="ข้อมูล_PM3"/>
      <sheetName val="Unsubmit_VAT_Q33"/>
      <sheetName val="เงินกู้_MGC3"/>
      <sheetName val="Balance_Sheet3"/>
      <sheetName val="Non_Movement3"/>
      <sheetName val="Drop_List3"/>
      <sheetName val="TH_20-243"/>
      <sheetName val="TH_1-73"/>
      <sheetName val="TH_16-193"/>
      <sheetName val="13_Tax_Calculation3"/>
      <sheetName val="Drop_down_list3"/>
      <sheetName val="TB_SAP3"/>
      <sheetName val="013_-_การสั่งการ3"/>
      <sheetName val="4_CL3"/>
      <sheetName val="Energy_consumption3"/>
      <sheetName val="acc_depre-report-old1"/>
      <sheetName val="งบบริหาร_PL-report1"/>
      <sheetName val="Legal_Risk_Analysis1"/>
      <sheetName val="7_production1"/>
      <sheetName val="ADJ_-_RATE1"/>
      <sheetName val="Standing_Data1"/>
      <sheetName val="นิคม_เวลโกรว์1"/>
      <sheetName val="P2_รายรับ-ตท_1"/>
      <sheetName val="Income_Statement_ที่ผ่านมา1"/>
      <sheetName val="SAN_REDUCED_11"/>
      <sheetName val="drop_down1"/>
      <sheetName val="GAAP_Pru"/>
      <sheetName val="10-1_Media"/>
      <sheetName val="P&amp;LFINAL_-_44"/>
      <sheetName val="BT_,_TBT_-53-57_(10_57)"/>
      <sheetName val="Bill_No__2_-_Carpark"/>
      <sheetName val="2_&gt;ต้นทุนผลิต&amp;ต้นทุนขาย"/>
      <sheetName val="P_&amp;_l_"/>
      <sheetName val="Summary"/>
      <sheetName val="แจกแจง _งบดุล_"/>
      <sheetName val="ssw_loan_od"/>
      <sheetName val="Sale0403"/>
      <sheetName val="Sheet1_(2)"/>
      <sheetName val="OMC_April_02"/>
      <sheetName val="RF_April_02"/>
      <sheetName val="Tai_khoan"/>
      <sheetName val="TABLE_6B"/>
      <sheetName val="_Direct_load_"/>
      <sheetName val="NFS_-_3_4"/>
      <sheetName val="旧玉"/>
      <sheetName val="Orig Study for PPAP"/>
      <sheetName val="PP Suppliers list"/>
      <sheetName val="GL06"/>
      <sheetName val="Financial Summary"/>
      <sheetName val="Links"/>
      <sheetName val="Salet 2005"/>
      <sheetName val="A-Report"/>
      <sheetName val="Company"/>
      <sheetName val="Signature sheet"/>
      <sheetName val="BEAM"/>
      <sheetName val="H1.0"/>
      <sheetName val="SUM"/>
      <sheetName val="VarProduct"/>
      <sheetName val="Valuation - DCF"/>
      <sheetName val="A300"/>
      <sheetName val="Code"/>
      <sheetName val="Account List"/>
      <sheetName val="FA Addition"/>
      <sheetName val="Criteria"/>
      <sheetName val="TB Pivot"/>
      <sheetName val="224140"/>
      <sheetName val="STATIONS"/>
      <sheetName val="SYNTHESE PROJETS 02"/>
      <sheetName val="PROJETS PMT"/>
      <sheetName val="TENUE  2002"/>
      <sheetName val="30-SumRelated"/>
      <sheetName val="Table"/>
      <sheetName val="พ.ย.46-ม.ค.47"/>
      <sheetName val="BRIXCUV"/>
      <sheetName val="#REF!"/>
      <sheetName val="TANKS STOCK"/>
      <sheetName val="List"/>
      <sheetName val="Debt"/>
      <sheetName val="N-4.4"/>
      <sheetName val="Cashflow"/>
      <sheetName val="D-con-toll"/>
      <sheetName val="Jan_Dec02"/>
      <sheetName val="DealerData"/>
      <sheetName val="Nominal Accounts"/>
      <sheetName val="DS update"/>
      <sheetName val="Appendix"/>
      <sheetName val="System Controls - GL"/>
      <sheetName val="Data5556"/>
      <sheetName val="MP"/>
      <sheetName val="1046"/>
      <sheetName val="RATE"/>
      <sheetName val="TOL- Bank Recon"/>
      <sheetName val="FS- Bank Recon"/>
      <sheetName val="TOL - Interco Recon"/>
      <sheetName val="TrialBalance Q3-2002"/>
      <sheetName val="1602-97"/>
      <sheetName val="単価マスター(2)"/>
      <sheetName val="Salary"/>
      <sheetName val="ราคาวัสดุ"/>
      <sheetName val="MstCU"/>
      <sheetName val="acc_depre-report-old2"/>
      <sheetName val="acc_depre-report-old3"/>
      <sheetName val="開発費all"/>
      <sheetName val="DETAIL"/>
      <sheetName val="Detail-Sep"/>
      <sheetName val="_IB-PL-YTD"/>
      <sheetName val="ops_tb"/>
      <sheetName val="งบทดลองปภพ 4-47"/>
      <sheetName val="ส่วนที่1"/>
      <sheetName val="Cover2"/>
      <sheetName val="Seg"/>
      <sheetName val="Permanent info"/>
      <sheetName val="Marshal"/>
      <sheetName val="Template Drop Down Index"/>
      <sheetName val="Details"/>
      <sheetName val="Admin"/>
      <sheetName val="TNS's Expat"/>
      <sheetName val="Account_List"/>
      <sheetName val="Valuation_-_DCF"/>
      <sheetName val="TB_Pivot"/>
      <sheetName val="FA_Addition"/>
      <sheetName val="H1_0"/>
      <sheetName val="online"/>
      <sheetName val="ACTIVE"/>
      <sheetName val="Newspaper"/>
      <sheetName val="LTX"/>
      <sheetName val="ops_tb1"/>
      <sheetName val="10-1_Media1"/>
      <sheetName val="Total"/>
      <sheetName val="FG&gt;60"/>
      <sheetName val="AllTags"/>
      <sheetName val="Top_Sale"/>
      <sheetName val="Movement#1-3"/>
      <sheetName val="SAPพ.ค"/>
      <sheetName val="Cost center"/>
      <sheetName val="Tax Calculation"/>
      <sheetName val="Schedule"/>
      <sheetName val="Stator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Tube"/>
      <sheetName val="q4-46"/>
      <sheetName val="Loan-lotus9-50"/>
      <sheetName val="incom_tax_2005"/>
      <sheetName val="Assets_(THB)"/>
      <sheetName val="Liability&amp;Equity_(THB)"/>
      <sheetName val="Variables"/>
      <sheetName val="Conso_YE'17"/>
      <sheetName val="N-4 Patent right"/>
      <sheetName val="B2 Parity table"/>
      <sheetName val="DI-ESTI"/>
      <sheetName val="STD"/>
      <sheetName val="Settings"/>
      <sheetName val="G+P-2使用原料"/>
      <sheetName val="FF-21(a)"/>
      <sheetName val="U4-Recruitment"/>
      <sheetName val="FF_6"/>
      <sheetName val="FF_2"/>
      <sheetName val="Raw Material"/>
      <sheetName val="Summ_Y"/>
      <sheetName val="Rates"/>
      <sheetName val="PS-1995"/>
      <sheetName val="p&amp;L"/>
      <sheetName val="Gain Loss Calculation"/>
      <sheetName val="ROYALTY(RUNG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/>
      <sheetData sheetId="177"/>
      <sheetData sheetId="178"/>
      <sheetData sheetId="179" refreshError="1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/>
      <sheetData sheetId="411"/>
      <sheetData sheetId="412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/>
      <sheetData sheetId="470"/>
      <sheetData sheetId="471" refreshError="1"/>
      <sheetData sheetId="472" refreshError="1"/>
      <sheetData sheetId="473" refreshError="1"/>
      <sheetData sheetId="474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/>
      <sheetData sheetId="496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2002"/>
      <sheetName val="2001"/>
      <sheetName val="เงินกู้ MGC"/>
      <sheetName val="เงินกู้ธนชาติ"/>
      <sheetName val="ELEC45-01"/>
      <sheetName val="TrialBalance Q3-2002"/>
      <sheetName val="K-1A"/>
      <sheetName val="acc.depre-report-old"/>
      <sheetName val="31.12.04"/>
      <sheetName val="ตั๋วเงินรับ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2">
          <cell r="A2" t="str">
            <v>รหัสบัญชี</v>
          </cell>
          <cell r="B2" t="str">
            <v>ชื่อบัญชี</v>
          </cell>
          <cell r="C2" t="str">
            <v>เดบิต</v>
          </cell>
          <cell r="D2" t="str">
            <v>เครดิต</v>
          </cell>
          <cell r="E2" t="str">
            <v>เดบิต</v>
          </cell>
          <cell r="F2" t="str">
            <v>เครดิต</v>
          </cell>
          <cell r="G2" t="str">
            <v>เดบิต</v>
          </cell>
          <cell r="H2" t="str">
            <v>เครดิต</v>
          </cell>
        </row>
        <row r="3">
          <cell r="A3" t="str">
            <v>11101</v>
          </cell>
          <cell r="B3" t="str">
            <v>เงินสด</v>
          </cell>
          <cell r="C3">
            <v>100000</v>
          </cell>
          <cell r="D3">
            <v>0</v>
          </cell>
          <cell r="E3">
            <v>0</v>
          </cell>
          <cell r="F3">
            <v>0</v>
          </cell>
          <cell r="G3">
            <v>100000</v>
          </cell>
          <cell r="H3">
            <v>0</v>
          </cell>
        </row>
        <row r="4">
          <cell r="A4" t="str">
            <v>11102</v>
          </cell>
          <cell r="B4" t="str">
            <v>เงินฝากประจำ - ธ.ทหารไทย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11103</v>
          </cell>
          <cell r="B5" t="str">
            <v>เงินฝากกระแสรายวัน - ธ.ไทยพาณิชย์ สาขาเจริญนคร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11104</v>
          </cell>
          <cell r="B6" t="str">
            <v>เงินฝากกระแสรายวัน - ธ.กสิกรไทย สาขาบางครุ</v>
          </cell>
          <cell r="C6">
            <v>30195.42</v>
          </cell>
          <cell r="D6">
            <v>0</v>
          </cell>
          <cell r="E6">
            <v>0</v>
          </cell>
          <cell r="F6">
            <v>0</v>
          </cell>
          <cell r="G6">
            <v>30195.42</v>
          </cell>
          <cell r="H6">
            <v>0</v>
          </cell>
        </row>
        <row r="7">
          <cell r="A7" t="str">
            <v>11105</v>
          </cell>
          <cell r="B7" t="str">
            <v>เงินฝากออมทรัพย์ - ธ.ไทยพาณิชย์</v>
          </cell>
          <cell r="C7">
            <v>2015.22</v>
          </cell>
          <cell r="D7">
            <v>0</v>
          </cell>
          <cell r="E7">
            <v>328003.08</v>
          </cell>
          <cell r="F7">
            <v>0</v>
          </cell>
          <cell r="G7">
            <v>330018.3</v>
          </cell>
          <cell r="H7">
            <v>0</v>
          </cell>
        </row>
        <row r="8">
          <cell r="A8" t="str">
            <v>11106</v>
          </cell>
          <cell r="B8" t="str">
            <v>เงินฝากระหว่างทาง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</row>
        <row r="9">
          <cell r="A9" t="str">
            <v>11107</v>
          </cell>
          <cell r="B9" t="str">
            <v>เงินฝากเงินตราต่างประเทศ - ธ.ไทยพาณิชย์ (US$)</v>
          </cell>
          <cell r="C9">
            <v>3257588.53</v>
          </cell>
          <cell r="D9">
            <v>0</v>
          </cell>
          <cell r="E9">
            <v>0</v>
          </cell>
          <cell r="F9">
            <v>2204871.15</v>
          </cell>
          <cell r="G9">
            <v>1052717.3799999999</v>
          </cell>
          <cell r="H9">
            <v>0</v>
          </cell>
        </row>
        <row r="10">
          <cell r="A10" t="str">
            <v>11108</v>
          </cell>
          <cell r="B10" t="str">
            <v>เงินฝากออมทรัพย์ - ธ.กรุงไทย สาขาบางครุ</v>
          </cell>
          <cell r="C10">
            <v>3606983.08</v>
          </cell>
          <cell r="D10">
            <v>0</v>
          </cell>
          <cell r="E10">
            <v>11290.19</v>
          </cell>
          <cell r="F10">
            <v>0</v>
          </cell>
          <cell r="G10">
            <v>3618273.27</v>
          </cell>
          <cell r="H10">
            <v>0</v>
          </cell>
        </row>
        <row r="11">
          <cell r="A11" t="str">
            <v>11109</v>
          </cell>
          <cell r="B11" t="str">
            <v>เงินฝากออมทรัพย์ - ธ.กสิกรไทย สาขาบางครุ</v>
          </cell>
          <cell r="C11">
            <v>3384906.7</v>
          </cell>
          <cell r="D11">
            <v>0</v>
          </cell>
          <cell r="E11">
            <v>954303.45</v>
          </cell>
          <cell r="F11">
            <v>0</v>
          </cell>
          <cell r="G11">
            <v>4339210.1500000004</v>
          </cell>
          <cell r="H11">
            <v>0</v>
          </cell>
        </row>
        <row r="12">
          <cell r="A12" t="str">
            <v>11110</v>
          </cell>
          <cell r="B12" t="str">
            <v>เงินฝากประจำ - ธ.กสิกรไทย สาขาบางครุ</v>
          </cell>
          <cell r="C12">
            <v>1009900</v>
          </cell>
          <cell r="D12">
            <v>0</v>
          </cell>
          <cell r="E12">
            <v>0</v>
          </cell>
          <cell r="F12">
            <v>0</v>
          </cell>
          <cell r="G12">
            <v>1009900</v>
          </cell>
          <cell r="H12">
            <v>0</v>
          </cell>
        </row>
        <row r="13">
          <cell r="A13" t="str">
            <v>11111</v>
          </cell>
          <cell r="B13" t="str">
            <v>เงินฝากกระแสรายวัน - CITIBANK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11112</v>
          </cell>
          <cell r="B14" t="str">
            <v>เงินฝากออมทรัพย์ - CITIBANK</v>
          </cell>
          <cell r="C14">
            <v>2465.52</v>
          </cell>
          <cell r="D14">
            <v>0</v>
          </cell>
          <cell r="E14">
            <v>155.54</v>
          </cell>
          <cell r="F14">
            <v>0</v>
          </cell>
          <cell r="G14">
            <v>2621.06</v>
          </cell>
          <cell r="H14">
            <v>0</v>
          </cell>
        </row>
        <row r="15">
          <cell r="A15" t="str">
            <v>11113</v>
          </cell>
          <cell r="B15" t="str">
            <v>เงินฝากเงินตราต่างประเทศ - CITIBANK</v>
          </cell>
          <cell r="C15">
            <v>5944458.2400000002</v>
          </cell>
          <cell r="D15">
            <v>0</v>
          </cell>
          <cell r="E15">
            <v>0</v>
          </cell>
          <cell r="F15">
            <v>261194.09</v>
          </cell>
          <cell r="G15">
            <v>5683264.1500000004</v>
          </cell>
          <cell r="H15">
            <v>0</v>
          </cell>
        </row>
        <row r="16">
          <cell r="A16" t="str">
            <v>11114</v>
          </cell>
          <cell r="B16" t="str">
            <v>เงินสด - เงินตราต่างประเทศ</v>
          </cell>
          <cell r="C16">
            <v>25276.74</v>
          </cell>
          <cell r="D16">
            <v>0</v>
          </cell>
          <cell r="E16">
            <v>0</v>
          </cell>
          <cell r="F16">
            <v>1061.26</v>
          </cell>
          <cell r="G16">
            <v>24215.48</v>
          </cell>
          <cell r="H16">
            <v>0</v>
          </cell>
        </row>
        <row r="17">
          <cell r="A17" t="str">
            <v>11115</v>
          </cell>
          <cell r="B17" t="str">
            <v>เงินฝากประจำ - CITIBANK</v>
          </cell>
          <cell r="C17">
            <v>2000000</v>
          </cell>
          <cell r="D17">
            <v>0</v>
          </cell>
          <cell r="E17">
            <v>0</v>
          </cell>
          <cell r="F17">
            <v>0</v>
          </cell>
          <cell r="G17">
            <v>2000000</v>
          </cell>
          <cell r="H17">
            <v>0</v>
          </cell>
        </row>
        <row r="18">
          <cell r="A18" t="str">
            <v>11116</v>
          </cell>
          <cell r="B18" t="str">
            <v>เงินฝากออมทรัพย์ - ธ.ไทยพาณิชย์ สาขาบางครุ</v>
          </cell>
          <cell r="C18">
            <v>500</v>
          </cell>
          <cell r="D18">
            <v>0</v>
          </cell>
          <cell r="E18">
            <v>0</v>
          </cell>
          <cell r="F18">
            <v>500</v>
          </cell>
          <cell r="G18">
            <v>0</v>
          </cell>
          <cell r="H18">
            <v>0</v>
          </cell>
        </row>
        <row r="19">
          <cell r="A19" t="str">
            <v>11117</v>
          </cell>
          <cell r="B19" t="str">
            <v>เงินฝากกระแสรายวัน - ธ.ไทยพาณิชย์ สาขาบางครุ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11119</v>
          </cell>
          <cell r="B20" t="str">
            <v>อากรแสตมป์</v>
          </cell>
          <cell r="C20">
            <v>800</v>
          </cell>
          <cell r="D20">
            <v>0</v>
          </cell>
          <cell r="E20">
            <v>40</v>
          </cell>
          <cell r="F20">
            <v>0</v>
          </cell>
          <cell r="G20">
            <v>840</v>
          </cell>
          <cell r="H20">
            <v>0</v>
          </cell>
        </row>
        <row r="21">
          <cell r="A21" t="str">
            <v>11120</v>
          </cell>
          <cell r="B21" t="str">
            <v>เงินฝากออมทรัพย์ - ธ.กสิกรไทย สาขาพระสมุทรเจดีย์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11121</v>
          </cell>
          <cell r="B22" t="str">
            <v>เงินฝากกระแสรายวัน - ธ.กสิกรไทย สาขาพระสมุทรเจดีย์</v>
          </cell>
          <cell r="C22">
            <v>152003.20000000001</v>
          </cell>
          <cell r="D22">
            <v>0</v>
          </cell>
          <cell r="E22">
            <v>168490.99</v>
          </cell>
          <cell r="F22">
            <v>0</v>
          </cell>
          <cell r="G22">
            <v>320494.19</v>
          </cell>
          <cell r="H22">
            <v>0</v>
          </cell>
        </row>
        <row r="23">
          <cell r="A23" t="str">
            <v>11122</v>
          </cell>
          <cell r="B23" t="str">
            <v>เงินฝากกระแสรายวัน - ธ.ไทยพาณิชย์ สาขาพระประแดง</v>
          </cell>
          <cell r="C23">
            <v>9655.5300000000007</v>
          </cell>
          <cell r="D23">
            <v>0</v>
          </cell>
          <cell r="E23">
            <v>0</v>
          </cell>
          <cell r="F23">
            <v>246</v>
          </cell>
          <cell r="G23">
            <v>9409.5300000000007</v>
          </cell>
          <cell r="H23">
            <v>0</v>
          </cell>
        </row>
        <row r="24">
          <cell r="A24" t="str">
            <v>11201</v>
          </cell>
          <cell r="B24" t="str">
            <v>เงินลงทุน - ตั๋วสัญญาใช้เงิน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A25" t="str">
            <v>11202</v>
          </cell>
          <cell r="B25" t="str">
            <v>เงินลงทุนชั่วคราว</v>
          </cell>
          <cell r="C25">
            <v>75080279.280000001</v>
          </cell>
          <cell r="D25">
            <v>0</v>
          </cell>
          <cell r="E25">
            <v>0</v>
          </cell>
          <cell r="F25">
            <v>3656723.16</v>
          </cell>
          <cell r="G25">
            <v>71423556.120000005</v>
          </cell>
          <cell r="H25">
            <v>0</v>
          </cell>
        </row>
        <row r="26">
          <cell r="A26" t="str">
            <v>11301</v>
          </cell>
          <cell r="B26" t="str">
            <v>ลูกหนี้การค้า</v>
          </cell>
          <cell r="C26">
            <v>40784481.979999997</v>
          </cell>
          <cell r="D26">
            <v>0</v>
          </cell>
          <cell r="E26">
            <v>2028807</v>
          </cell>
          <cell r="F26">
            <v>0</v>
          </cell>
          <cell r="G26">
            <v>42813288.979999997</v>
          </cell>
          <cell r="H26">
            <v>0</v>
          </cell>
        </row>
        <row r="27">
          <cell r="A27" t="str">
            <v>11302</v>
          </cell>
          <cell r="B27" t="str">
            <v>ลูกหนี้ต่อเรือ</v>
          </cell>
          <cell r="C27">
            <v>1747964.96</v>
          </cell>
          <cell r="D27">
            <v>0</v>
          </cell>
          <cell r="E27">
            <v>0</v>
          </cell>
          <cell r="F27">
            <v>78880.97</v>
          </cell>
          <cell r="G27">
            <v>1669083.99</v>
          </cell>
          <cell r="H27">
            <v>0</v>
          </cell>
        </row>
        <row r="28">
          <cell r="A28" t="str">
            <v>11303</v>
          </cell>
          <cell r="B28" t="str">
            <v>ค่าเผื่อหนี้สงสัยจะสูญ</v>
          </cell>
          <cell r="C28">
            <v>0</v>
          </cell>
          <cell r="D28">
            <v>18060887.870000001</v>
          </cell>
          <cell r="E28">
            <v>0</v>
          </cell>
          <cell r="F28">
            <v>205152.53</v>
          </cell>
          <cell r="G28">
            <v>0</v>
          </cell>
          <cell r="H28">
            <v>18266040.399999999</v>
          </cell>
        </row>
        <row r="29">
          <cell r="A29" t="str">
            <v>11304</v>
          </cell>
          <cell r="B29" t="str">
            <v>เช็คลงวันที่รับล่วงหน้า</v>
          </cell>
          <cell r="C29">
            <v>44572.4</v>
          </cell>
          <cell r="D29">
            <v>0</v>
          </cell>
          <cell r="E29">
            <v>0</v>
          </cell>
          <cell r="F29">
            <v>0</v>
          </cell>
          <cell r="G29">
            <v>44572.4</v>
          </cell>
          <cell r="H29">
            <v>0</v>
          </cell>
        </row>
        <row r="30">
          <cell r="A30" t="str">
            <v>11305</v>
          </cell>
          <cell r="B30" t="str">
            <v>งานระหว่างก่อสร้างตามสัญญา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11306</v>
          </cell>
          <cell r="B31" t="str">
            <v>ลูกหนี้ - Forward Exchange</v>
          </cell>
          <cell r="C31">
            <v>0</v>
          </cell>
          <cell r="D31">
            <v>0.01</v>
          </cell>
          <cell r="E31">
            <v>0.01</v>
          </cell>
          <cell r="F31">
            <v>0</v>
          </cell>
          <cell r="G31">
            <v>0</v>
          </cell>
          <cell r="H31">
            <v>0</v>
          </cell>
        </row>
        <row r="32">
          <cell r="A32" t="str">
            <v>11307</v>
          </cell>
          <cell r="B32" t="str">
            <v>เช็ครับยังไม่นำเข้า</v>
          </cell>
          <cell r="C32">
            <v>3044121.58</v>
          </cell>
          <cell r="D32">
            <v>0</v>
          </cell>
          <cell r="E32">
            <v>1236520.25</v>
          </cell>
          <cell r="F32">
            <v>0</v>
          </cell>
          <cell r="G32">
            <v>4280641.83</v>
          </cell>
          <cell r="H32">
            <v>0</v>
          </cell>
        </row>
        <row r="33">
          <cell r="A33" t="str">
            <v>11401</v>
          </cell>
          <cell r="B33" t="str">
            <v>วัตถุดิบคงเหลือ</v>
          </cell>
          <cell r="C33">
            <v>34795500.799999997</v>
          </cell>
          <cell r="D33">
            <v>0</v>
          </cell>
          <cell r="E33">
            <v>0</v>
          </cell>
          <cell r="F33">
            <v>1221955.75</v>
          </cell>
          <cell r="G33">
            <v>33573545.049999997</v>
          </cell>
          <cell r="H33">
            <v>0</v>
          </cell>
        </row>
        <row r="34">
          <cell r="A34" t="str">
            <v>11402</v>
          </cell>
          <cell r="B34" t="str">
            <v>วัตถุดิบระหว่างทาง</v>
          </cell>
          <cell r="C34">
            <v>0</v>
          </cell>
          <cell r="D34">
            <v>0</v>
          </cell>
          <cell r="E34">
            <v>338618.21</v>
          </cell>
          <cell r="F34">
            <v>0</v>
          </cell>
          <cell r="G34">
            <v>338618.21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43196.57</v>
          </cell>
          <cell r="D35">
            <v>0</v>
          </cell>
          <cell r="E35">
            <v>0</v>
          </cell>
          <cell r="F35">
            <v>723.24</v>
          </cell>
          <cell r="G35">
            <v>42473.33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455600.07</v>
          </cell>
          <cell r="D38">
            <v>0</v>
          </cell>
          <cell r="E38">
            <v>0</v>
          </cell>
          <cell r="F38">
            <v>284872.98</v>
          </cell>
          <cell r="G38">
            <v>170727.09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20000</v>
          </cell>
          <cell r="D41">
            <v>0</v>
          </cell>
          <cell r="E41">
            <v>50000</v>
          </cell>
          <cell r="F41">
            <v>0</v>
          </cell>
          <cell r="G41">
            <v>70000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69427.78</v>
          </cell>
          <cell r="D42">
            <v>0</v>
          </cell>
          <cell r="E42">
            <v>53293.64</v>
          </cell>
          <cell r="F42">
            <v>0</v>
          </cell>
          <cell r="G42">
            <v>122721.42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459782.63</v>
          </cell>
          <cell r="D43">
            <v>0</v>
          </cell>
          <cell r="E43">
            <v>0</v>
          </cell>
          <cell r="F43">
            <v>126279.82</v>
          </cell>
          <cell r="G43">
            <v>333502.81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113987.75</v>
          </cell>
          <cell r="D44">
            <v>0</v>
          </cell>
          <cell r="E44">
            <v>0</v>
          </cell>
          <cell r="F44">
            <v>25059.08</v>
          </cell>
          <cell r="G44">
            <v>88928.67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0</v>
          </cell>
          <cell r="D45">
            <v>92448.71</v>
          </cell>
          <cell r="E45">
            <v>216730.5</v>
          </cell>
          <cell r="F45">
            <v>0</v>
          </cell>
          <cell r="G45">
            <v>124281.79</v>
          </cell>
          <cell r="H45">
            <v>0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3125.5</v>
          </cell>
          <cell r="D47">
            <v>0</v>
          </cell>
          <cell r="E47">
            <v>2410.98</v>
          </cell>
          <cell r="F47">
            <v>0</v>
          </cell>
          <cell r="G47">
            <v>5536.48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383365.06</v>
          </cell>
          <cell r="D48">
            <v>0</v>
          </cell>
          <cell r="E48">
            <v>0</v>
          </cell>
          <cell r="F48">
            <v>383365.06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144969.04</v>
          </cell>
          <cell r="D52">
            <v>0</v>
          </cell>
          <cell r="E52">
            <v>0</v>
          </cell>
          <cell r="F52">
            <v>144969.04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23966</v>
          </cell>
          <cell r="D53">
            <v>0</v>
          </cell>
          <cell r="E53">
            <v>0</v>
          </cell>
          <cell r="F53">
            <v>19166</v>
          </cell>
          <cell r="G53">
            <v>4800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159355.53</v>
          </cell>
          <cell r="D54">
            <v>0</v>
          </cell>
          <cell r="E54">
            <v>0</v>
          </cell>
          <cell r="F54">
            <v>24518.5</v>
          </cell>
          <cell r="G54">
            <v>134837.03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8085.1</v>
          </cell>
          <cell r="D55">
            <v>0</v>
          </cell>
          <cell r="E55">
            <v>0</v>
          </cell>
          <cell r="F55">
            <v>7626.75</v>
          </cell>
          <cell r="G55">
            <v>458.35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7860471.8399999999</v>
          </cell>
          <cell r="E59">
            <v>50378.62</v>
          </cell>
          <cell r="F59">
            <v>0</v>
          </cell>
          <cell r="G59">
            <v>0</v>
          </cell>
          <cell r="H59">
            <v>7810093.2199999997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3274350</v>
          </cell>
          <cell r="D62">
            <v>0</v>
          </cell>
          <cell r="E62">
            <v>300200</v>
          </cell>
          <cell r="F62">
            <v>0</v>
          </cell>
          <cell r="G62">
            <v>3574550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6694433.96</v>
          </cell>
          <cell r="D73">
            <v>0</v>
          </cell>
          <cell r="E73">
            <v>4000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32167887.940000001</v>
          </cell>
          <cell r="D78">
            <v>0</v>
          </cell>
          <cell r="E78">
            <v>284405.68</v>
          </cell>
          <cell r="F78">
            <v>0</v>
          </cell>
          <cell r="G78">
            <v>32452293.620000001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12955403.9</v>
          </cell>
          <cell r="D80">
            <v>0</v>
          </cell>
          <cell r="E80">
            <v>125834.3</v>
          </cell>
          <cell r="F80">
            <v>0</v>
          </cell>
          <cell r="G80">
            <v>13081238.199999999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7176900.2000000002</v>
          </cell>
          <cell r="D81">
            <v>0</v>
          </cell>
          <cell r="E81">
            <v>9254.26</v>
          </cell>
          <cell r="F81">
            <v>0</v>
          </cell>
          <cell r="G81">
            <v>7186154.46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0</v>
          </cell>
          <cell r="F83">
            <v>0</v>
          </cell>
          <cell r="G83">
            <v>12710637.98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309662.73</v>
          </cell>
          <cell r="D87">
            <v>0</v>
          </cell>
          <cell r="E87">
            <v>486432.27</v>
          </cell>
          <cell r="F87">
            <v>0</v>
          </cell>
          <cell r="G87">
            <v>796095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2962142.09</v>
          </cell>
          <cell r="D88">
            <v>0</v>
          </cell>
          <cell r="E88">
            <v>27656.12</v>
          </cell>
          <cell r="F88">
            <v>0</v>
          </cell>
          <cell r="G88">
            <v>2989798.21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88072159.790000007</v>
          </cell>
          <cell r="E89">
            <v>0</v>
          </cell>
          <cell r="F89">
            <v>1835937.16</v>
          </cell>
          <cell r="G89">
            <v>0</v>
          </cell>
          <cell r="H89">
            <v>89908096.950000003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7883993.6100000003</v>
          </cell>
          <cell r="E90">
            <v>0</v>
          </cell>
          <cell r="F90">
            <v>150884.03</v>
          </cell>
          <cell r="G90">
            <v>0</v>
          </cell>
          <cell r="H90">
            <v>8034877.6399999997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5843390.9800000004</v>
          </cell>
          <cell r="E91">
            <v>0</v>
          </cell>
          <cell r="F91">
            <v>381286.91</v>
          </cell>
          <cell r="G91">
            <v>0</v>
          </cell>
          <cell r="H91">
            <v>6224677.8899999997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3147653.22</v>
          </cell>
          <cell r="E92">
            <v>0</v>
          </cell>
          <cell r="F92">
            <v>179752.53</v>
          </cell>
          <cell r="G92">
            <v>0</v>
          </cell>
          <cell r="H92">
            <v>3327405.75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13381138.369999999</v>
          </cell>
          <cell r="E93">
            <v>0</v>
          </cell>
          <cell r="F93">
            <v>691834.22</v>
          </cell>
          <cell r="G93">
            <v>0</v>
          </cell>
          <cell r="H93">
            <v>14072972.59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1579496.38</v>
          </cell>
          <cell r="E96">
            <v>0</v>
          </cell>
          <cell r="F96">
            <v>39792.550000000003</v>
          </cell>
          <cell r="G96">
            <v>0</v>
          </cell>
          <cell r="H96">
            <v>1619288.93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2003956.48</v>
          </cell>
          <cell r="E97">
            <v>0</v>
          </cell>
          <cell r="F97">
            <v>83496.13</v>
          </cell>
          <cell r="G97">
            <v>0</v>
          </cell>
          <cell r="H97">
            <v>2087452.61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769150.77</v>
          </cell>
          <cell r="E98">
            <v>0</v>
          </cell>
          <cell r="F98">
            <v>33742.480000000003</v>
          </cell>
          <cell r="G98">
            <v>0</v>
          </cell>
          <cell r="H98">
            <v>802893.25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1762942.48</v>
          </cell>
          <cell r="E99">
            <v>0</v>
          </cell>
          <cell r="F99">
            <v>85264.52</v>
          </cell>
          <cell r="G99">
            <v>0</v>
          </cell>
          <cell r="H99">
            <v>1848207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36635703.700000003</v>
          </cell>
          <cell r="E100">
            <v>0</v>
          </cell>
          <cell r="F100">
            <v>873668.39</v>
          </cell>
          <cell r="G100">
            <v>0</v>
          </cell>
          <cell r="H100">
            <v>37509372.090000004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28580058.440000001</v>
          </cell>
          <cell r="E101">
            <v>0</v>
          </cell>
          <cell r="F101">
            <v>272878.56</v>
          </cell>
          <cell r="G101">
            <v>0</v>
          </cell>
          <cell r="H101">
            <v>28852937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9511821.9900000002</v>
          </cell>
          <cell r="E103">
            <v>0</v>
          </cell>
          <cell r="F103">
            <v>347483.86</v>
          </cell>
          <cell r="G103">
            <v>0</v>
          </cell>
          <cell r="H103">
            <v>9859305.8499999996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5885218.3300000001</v>
          </cell>
          <cell r="E104">
            <v>0</v>
          </cell>
          <cell r="F104">
            <v>189887.8</v>
          </cell>
          <cell r="G104">
            <v>0</v>
          </cell>
          <cell r="H104">
            <v>6075106.1299999999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3537434.24</v>
          </cell>
          <cell r="E105">
            <v>0</v>
          </cell>
          <cell r="F105">
            <v>138146.51</v>
          </cell>
          <cell r="G105">
            <v>0</v>
          </cell>
          <cell r="H105">
            <v>3675580.75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7322626.6299999999</v>
          </cell>
          <cell r="E106">
            <v>0</v>
          </cell>
          <cell r="F106">
            <v>318657.06</v>
          </cell>
          <cell r="G106">
            <v>0</v>
          </cell>
          <cell r="H106">
            <v>7641283.6900000004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708156.38</v>
          </cell>
          <cell r="E108">
            <v>0</v>
          </cell>
          <cell r="F108">
            <v>16268.74</v>
          </cell>
          <cell r="G108">
            <v>0</v>
          </cell>
          <cell r="H108">
            <v>724425.12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11394892.33</v>
          </cell>
          <cell r="E109">
            <v>0</v>
          </cell>
          <cell r="F109">
            <v>55827.49</v>
          </cell>
          <cell r="G109">
            <v>0</v>
          </cell>
          <cell r="H109">
            <v>11450719.82</v>
          </cell>
        </row>
        <row r="110">
          <cell r="A110" t="str">
            <v>19001</v>
          </cell>
          <cell r="B110" t="str">
            <v>เงินมัดจำ</v>
          </cell>
          <cell r="C110">
            <v>5807276.9400000004</v>
          </cell>
          <cell r="D110">
            <v>0</v>
          </cell>
          <cell r="E110">
            <v>0</v>
          </cell>
          <cell r="F110">
            <v>126905.01</v>
          </cell>
          <cell r="G110">
            <v>5680371.9299999997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7269230.3099999996</v>
          </cell>
          <cell r="D112">
            <v>0</v>
          </cell>
          <cell r="E112">
            <v>1233728.27</v>
          </cell>
          <cell r="F112">
            <v>0</v>
          </cell>
          <cell r="G112">
            <v>8502958.5800000001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24467289.25</v>
          </cell>
          <cell r="D116">
            <v>0</v>
          </cell>
          <cell r="E116">
            <v>0</v>
          </cell>
          <cell r="F116">
            <v>14786216.01</v>
          </cell>
          <cell r="G116">
            <v>9681073.2400000002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7216366.0800000001</v>
          </cell>
          <cell r="E121">
            <v>2870192.92</v>
          </cell>
          <cell r="F121">
            <v>0</v>
          </cell>
          <cell r="G121">
            <v>0</v>
          </cell>
          <cell r="H121">
            <v>4346173.16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14554081.43</v>
          </cell>
          <cell r="E122">
            <v>11291610.529999999</v>
          </cell>
          <cell r="F122">
            <v>0</v>
          </cell>
          <cell r="G122">
            <v>0</v>
          </cell>
          <cell r="H122">
            <v>3262470.9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8533299.8800000008</v>
          </cell>
          <cell r="E123">
            <v>1238083</v>
          </cell>
          <cell r="F123">
            <v>0</v>
          </cell>
          <cell r="G123">
            <v>0</v>
          </cell>
          <cell r="H123">
            <v>7295216.8799999999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0</v>
          </cell>
          <cell r="F126">
            <v>0</v>
          </cell>
          <cell r="G126">
            <v>0</v>
          </cell>
          <cell r="H126">
            <v>251544000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21963200</v>
          </cell>
          <cell r="E127">
            <v>16828640</v>
          </cell>
          <cell r="F127">
            <v>0</v>
          </cell>
          <cell r="G127">
            <v>0</v>
          </cell>
          <cell r="H127">
            <v>5134560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96999.95</v>
          </cell>
          <cell r="E128">
            <v>96999.95</v>
          </cell>
          <cell r="F128">
            <v>0</v>
          </cell>
          <cell r="G128">
            <v>0</v>
          </cell>
          <cell r="H128">
            <v>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2212732.11</v>
          </cell>
          <cell r="E129">
            <v>0</v>
          </cell>
          <cell r="F129">
            <v>2067909.72</v>
          </cell>
          <cell r="G129">
            <v>0</v>
          </cell>
          <cell r="H129">
            <v>4280641.83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207069.85</v>
          </cell>
          <cell r="E131">
            <v>0</v>
          </cell>
          <cell r="F131">
            <v>0.01</v>
          </cell>
          <cell r="G131">
            <v>0</v>
          </cell>
          <cell r="H131">
            <v>207069.86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416053.59</v>
          </cell>
          <cell r="E132">
            <v>149458.59</v>
          </cell>
          <cell r="F132">
            <v>0</v>
          </cell>
          <cell r="G132">
            <v>0</v>
          </cell>
          <cell r="H132">
            <v>266595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114750</v>
          </cell>
          <cell r="E137">
            <v>0</v>
          </cell>
          <cell r="F137">
            <v>65750</v>
          </cell>
          <cell r="G137">
            <v>0</v>
          </cell>
          <cell r="H137">
            <v>180500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6641746.5099999998</v>
          </cell>
          <cell r="E138">
            <v>4031662.12</v>
          </cell>
          <cell r="F138">
            <v>0</v>
          </cell>
          <cell r="G138">
            <v>0</v>
          </cell>
          <cell r="H138">
            <v>2610084.39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69004</v>
          </cell>
          <cell r="E139">
            <v>0</v>
          </cell>
          <cell r="F139">
            <v>3495</v>
          </cell>
          <cell r="G139">
            <v>0</v>
          </cell>
          <cell r="H139">
            <v>72499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2546916.48</v>
          </cell>
          <cell r="E141">
            <v>341440.74</v>
          </cell>
          <cell r="F141">
            <v>0</v>
          </cell>
          <cell r="G141">
            <v>0</v>
          </cell>
          <cell r="H141">
            <v>2205475.7400000002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0</v>
          </cell>
          <cell r="E143">
            <v>0</v>
          </cell>
          <cell r="F143">
            <v>311057.74</v>
          </cell>
          <cell r="G143">
            <v>0</v>
          </cell>
          <cell r="H143">
            <v>311057.74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297769.06</v>
          </cell>
          <cell r="E145">
            <v>2429.6999999999998</v>
          </cell>
          <cell r="F145">
            <v>0</v>
          </cell>
          <cell r="G145">
            <v>0</v>
          </cell>
          <cell r="H145">
            <v>295339.36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9598.89</v>
          </cell>
          <cell r="E147">
            <v>9598.89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438675.25</v>
          </cell>
          <cell r="E148">
            <v>0</v>
          </cell>
          <cell r="F148">
            <v>8248.41</v>
          </cell>
          <cell r="G148">
            <v>0</v>
          </cell>
          <cell r="H148">
            <v>446923.66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639922.42000000004</v>
          </cell>
          <cell r="E149">
            <v>0</v>
          </cell>
          <cell r="F149">
            <v>795900.19</v>
          </cell>
          <cell r="G149">
            <v>0</v>
          </cell>
          <cell r="H149">
            <v>1435822.61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23915.64</v>
          </cell>
          <cell r="E151">
            <v>20095.560000000001</v>
          </cell>
          <cell r="F151">
            <v>0</v>
          </cell>
          <cell r="G151">
            <v>0</v>
          </cell>
          <cell r="H151">
            <v>3820.08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284594.63</v>
          </cell>
          <cell r="E152">
            <v>64430.21</v>
          </cell>
          <cell r="F152">
            <v>0</v>
          </cell>
          <cell r="G152">
            <v>0</v>
          </cell>
          <cell r="H152">
            <v>220164.42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101191.85</v>
          </cell>
          <cell r="E154">
            <v>50761.63</v>
          </cell>
          <cell r="F154">
            <v>0</v>
          </cell>
          <cell r="G154">
            <v>0</v>
          </cell>
          <cell r="H154">
            <v>50430.22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76638.679999999993</v>
          </cell>
          <cell r="E155">
            <v>27309.33</v>
          </cell>
          <cell r="F155">
            <v>0</v>
          </cell>
          <cell r="G155">
            <v>0</v>
          </cell>
          <cell r="H155">
            <v>49329.35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16546000</v>
          </cell>
          <cell r="E157">
            <v>0</v>
          </cell>
          <cell r="F157">
            <v>16828640</v>
          </cell>
          <cell r="G157">
            <v>0</v>
          </cell>
          <cell r="H157">
            <v>33374640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0</v>
          </cell>
          <cell r="E158">
            <v>0</v>
          </cell>
          <cell r="F158">
            <v>2000</v>
          </cell>
          <cell r="G158">
            <v>0</v>
          </cell>
          <cell r="H158">
            <v>2000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119839.7</v>
          </cell>
          <cell r="E159">
            <v>73965.8</v>
          </cell>
          <cell r="F159">
            <v>0</v>
          </cell>
          <cell r="G159">
            <v>0</v>
          </cell>
          <cell r="H159">
            <v>45873.9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1115116.17</v>
          </cell>
          <cell r="E161">
            <v>114872.08</v>
          </cell>
          <cell r="F161">
            <v>0</v>
          </cell>
          <cell r="G161">
            <v>0</v>
          </cell>
          <cell r="H161">
            <v>1000244.09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0</v>
          </cell>
          <cell r="F162">
            <v>0</v>
          </cell>
          <cell r="G162">
            <v>0</v>
          </cell>
          <cell r="H162">
            <v>170000000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250000000</v>
          </cell>
          <cell r="E163">
            <v>250000000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311146360.55000001</v>
          </cell>
          <cell r="D166">
            <v>0</v>
          </cell>
          <cell r="E166">
            <v>0</v>
          </cell>
          <cell r="F166">
            <v>257512204.91</v>
          </cell>
          <cell r="G166">
            <v>53634155.640000001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7512204.9100000001</v>
          </cell>
          <cell r="E167">
            <v>7512204.9100000001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929714.74</v>
          </cell>
          <cell r="D168">
            <v>0</v>
          </cell>
          <cell r="E168">
            <v>0</v>
          </cell>
          <cell r="F168">
            <v>350844.73</v>
          </cell>
          <cell r="G168">
            <v>578870.01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66684590.670000002</v>
          </cell>
          <cell r="E169">
            <v>0</v>
          </cell>
          <cell r="F169">
            <v>41840528.619999997</v>
          </cell>
          <cell r="G169">
            <v>0</v>
          </cell>
          <cell r="H169">
            <v>108525119.29000001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273387.52000000002</v>
          </cell>
          <cell r="D171">
            <v>0</v>
          </cell>
          <cell r="E171">
            <v>0.01</v>
          </cell>
          <cell r="F171">
            <v>0</v>
          </cell>
          <cell r="G171">
            <v>273387.53000000003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38433.65</v>
          </cell>
          <cell r="E172">
            <v>0</v>
          </cell>
          <cell r="F172">
            <v>24200.93</v>
          </cell>
          <cell r="G172">
            <v>0</v>
          </cell>
          <cell r="H172">
            <v>62634.58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356032.83</v>
          </cell>
          <cell r="E174">
            <v>0</v>
          </cell>
          <cell r="F174">
            <v>2627706.2999999998</v>
          </cell>
          <cell r="G174">
            <v>0</v>
          </cell>
          <cell r="H174">
            <v>2983739.13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582666.74</v>
          </cell>
          <cell r="E175">
            <v>0</v>
          </cell>
          <cell r="F175">
            <v>518087.87</v>
          </cell>
          <cell r="G175">
            <v>0</v>
          </cell>
          <cell r="H175">
            <v>1100754.6100000001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131187.70000000001</v>
          </cell>
          <cell r="E177">
            <v>0</v>
          </cell>
          <cell r="F177">
            <v>104484.25</v>
          </cell>
          <cell r="G177">
            <v>0</v>
          </cell>
          <cell r="H177">
            <v>235671.95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0</v>
          </cell>
          <cell r="E180">
            <v>0</v>
          </cell>
          <cell r="F180">
            <v>292632.11</v>
          </cell>
          <cell r="G180">
            <v>0</v>
          </cell>
          <cell r="H180">
            <v>292632.11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97939.65</v>
          </cell>
          <cell r="E181">
            <v>0</v>
          </cell>
          <cell r="F181">
            <v>50378.62</v>
          </cell>
          <cell r="G181">
            <v>0</v>
          </cell>
          <cell r="H181">
            <v>148318.26999999999</v>
          </cell>
        </row>
        <row r="182">
          <cell r="A182" t="str">
            <v>51000</v>
          </cell>
          <cell r="B182" t="str">
            <v>Materials</v>
          </cell>
          <cell r="C182">
            <v>13131954.449999999</v>
          </cell>
          <cell r="D182">
            <v>0</v>
          </cell>
          <cell r="E182">
            <v>7201294.5099999998</v>
          </cell>
          <cell r="F182">
            <v>0</v>
          </cell>
          <cell r="G182">
            <v>20333248.960000001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11909712.85</v>
          </cell>
          <cell r="D201">
            <v>0</v>
          </cell>
          <cell r="E201">
            <v>5575788.2199999997</v>
          </cell>
          <cell r="F201">
            <v>0</v>
          </cell>
          <cell r="G201">
            <v>17485501.07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3100129.66</v>
          </cell>
          <cell r="D202">
            <v>0</v>
          </cell>
          <cell r="E202">
            <v>3152289.2</v>
          </cell>
          <cell r="F202">
            <v>0</v>
          </cell>
          <cell r="G202">
            <v>6252418.8600000003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1201457.24</v>
          </cell>
          <cell r="D203">
            <v>0</v>
          </cell>
          <cell r="E203">
            <v>1537926.2</v>
          </cell>
          <cell r="F203">
            <v>0</v>
          </cell>
          <cell r="G203">
            <v>2739383.44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28000</v>
          </cell>
          <cell r="D207">
            <v>0</v>
          </cell>
          <cell r="E207">
            <v>24000</v>
          </cell>
          <cell r="F207">
            <v>0</v>
          </cell>
          <cell r="G207">
            <v>52000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2319800.35</v>
          </cell>
          <cell r="D213">
            <v>0</v>
          </cell>
          <cell r="E213">
            <v>820442.71</v>
          </cell>
          <cell r="F213">
            <v>0</v>
          </cell>
          <cell r="G213">
            <v>3140243.06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141420</v>
          </cell>
          <cell r="D214">
            <v>0</v>
          </cell>
          <cell r="E214">
            <v>138380</v>
          </cell>
          <cell r="F214">
            <v>0</v>
          </cell>
          <cell r="G214">
            <v>279800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42500</v>
          </cell>
          <cell r="D215">
            <v>0</v>
          </cell>
          <cell r="E215">
            <v>111500</v>
          </cell>
          <cell r="F215">
            <v>0</v>
          </cell>
          <cell r="G215">
            <v>154000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47341.58</v>
          </cell>
          <cell r="D216">
            <v>0</v>
          </cell>
          <cell r="E216">
            <v>72050</v>
          </cell>
          <cell r="F216">
            <v>0</v>
          </cell>
          <cell r="G216">
            <v>119391.58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24239.85</v>
          </cell>
          <cell r="D217">
            <v>0</v>
          </cell>
          <cell r="E217">
            <v>86892.94</v>
          </cell>
          <cell r="F217">
            <v>0</v>
          </cell>
          <cell r="G217">
            <v>111132.79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321646.06</v>
          </cell>
          <cell r="D218">
            <v>0</v>
          </cell>
          <cell r="E218">
            <v>395270.92</v>
          </cell>
          <cell r="F218">
            <v>0</v>
          </cell>
          <cell r="G218">
            <v>716916.98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305282.52</v>
          </cell>
          <cell r="D219">
            <v>0</v>
          </cell>
          <cell r="E219">
            <v>238986.5</v>
          </cell>
          <cell r="F219">
            <v>0</v>
          </cell>
          <cell r="G219">
            <v>544269.02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542512.1</v>
          </cell>
          <cell r="D220">
            <v>0</v>
          </cell>
          <cell r="E220">
            <v>330409</v>
          </cell>
          <cell r="F220">
            <v>0</v>
          </cell>
          <cell r="G220">
            <v>872921.1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44935.43</v>
          </cell>
          <cell r="D221">
            <v>0</v>
          </cell>
          <cell r="E221">
            <v>5576.3</v>
          </cell>
          <cell r="F221">
            <v>0</v>
          </cell>
          <cell r="G221">
            <v>50511.73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82888.98</v>
          </cell>
          <cell r="D222">
            <v>0</v>
          </cell>
          <cell r="E222">
            <v>0</v>
          </cell>
          <cell r="F222">
            <v>66246.02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50861.82</v>
          </cell>
          <cell r="D223">
            <v>0</v>
          </cell>
          <cell r="E223">
            <v>7907.76</v>
          </cell>
          <cell r="F223">
            <v>0</v>
          </cell>
          <cell r="G223">
            <v>58769.58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90830.03</v>
          </cell>
          <cell r="D224">
            <v>0</v>
          </cell>
          <cell r="E224">
            <v>146466.82999999999</v>
          </cell>
          <cell r="F224">
            <v>0</v>
          </cell>
          <cell r="G224">
            <v>237296.86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30605</v>
          </cell>
          <cell r="D225">
            <v>0</v>
          </cell>
          <cell r="E225">
            <v>189723.42</v>
          </cell>
          <cell r="F225">
            <v>0</v>
          </cell>
          <cell r="G225">
            <v>220328.42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1913976.85</v>
          </cell>
          <cell r="D226">
            <v>0</v>
          </cell>
          <cell r="E226">
            <v>2058798.91</v>
          </cell>
          <cell r="F226">
            <v>0</v>
          </cell>
          <cell r="G226">
            <v>3972775.76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201332.27</v>
          </cell>
          <cell r="D227">
            <v>0</v>
          </cell>
          <cell r="E227">
            <v>263736.21999999997</v>
          </cell>
          <cell r="F227">
            <v>0</v>
          </cell>
          <cell r="G227">
            <v>465068.49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1976128.34</v>
          </cell>
          <cell r="D228">
            <v>0</v>
          </cell>
          <cell r="E228">
            <v>1986972.35</v>
          </cell>
          <cell r="F228">
            <v>0</v>
          </cell>
          <cell r="G228">
            <v>3963100.69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2049315.53</v>
          </cell>
          <cell r="D229">
            <v>0</v>
          </cell>
          <cell r="E229">
            <v>2072085.71</v>
          </cell>
          <cell r="F229">
            <v>0</v>
          </cell>
          <cell r="G229">
            <v>4121401.24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544844.80000000005</v>
          </cell>
          <cell r="D230">
            <v>0</v>
          </cell>
          <cell r="E230">
            <v>174948.9</v>
          </cell>
          <cell r="F230">
            <v>0</v>
          </cell>
          <cell r="G230">
            <v>719793.7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203737</v>
          </cell>
          <cell r="D231">
            <v>0</v>
          </cell>
          <cell r="E231">
            <v>171952</v>
          </cell>
          <cell r="F231">
            <v>0</v>
          </cell>
          <cell r="G231">
            <v>375689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4071116.3</v>
          </cell>
          <cell r="D232">
            <v>0</v>
          </cell>
          <cell r="E232">
            <v>4368183.7300000004</v>
          </cell>
          <cell r="F232">
            <v>0</v>
          </cell>
          <cell r="G232">
            <v>8439300.0299999993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297120.06</v>
          </cell>
          <cell r="D233">
            <v>0</v>
          </cell>
          <cell r="E233">
            <v>311188.77</v>
          </cell>
          <cell r="F233">
            <v>0</v>
          </cell>
          <cell r="G233">
            <v>608308.82999999996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2219939.8199999998</v>
          </cell>
          <cell r="E234">
            <v>1221955.75</v>
          </cell>
          <cell r="F234">
            <v>0</v>
          </cell>
          <cell r="G234">
            <v>0</v>
          </cell>
          <cell r="H234">
            <v>997984.07</v>
          </cell>
        </row>
        <row r="235">
          <cell r="A235" t="str">
            <v>60101</v>
          </cell>
          <cell r="B235" t="str">
            <v>เงินเดือน</v>
          </cell>
          <cell r="C235">
            <v>6359538.7999999998</v>
          </cell>
          <cell r="D235">
            <v>0</v>
          </cell>
          <cell r="E235">
            <v>6425011.7300000004</v>
          </cell>
          <cell r="F235">
            <v>0</v>
          </cell>
          <cell r="G235">
            <v>12784550.529999999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61826.43</v>
          </cell>
          <cell r="D236">
            <v>0</v>
          </cell>
          <cell r="E236">
            <v>52779.54</v>
          </cell>
          <cell r="F236">
            <v>0</v>
          </cell>
          <cell r="G236">
            <v>114605.97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48957.9</v>
          </cell>
          <cell r="D239">
            <v>0</v>
          </cell>
          <cell r="E239">
            <v>54395.59</v>
          </cell>
          <cell r="F239">
            <v>0</v>
          </cell>
          <cell r="G239">
            <v>103353.49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37330.019999999997</v>
          </cell>
          <cell r="D240">
            <v>0</v>
          </cell>
          <cell r="E240">
            <v>38168.92</v>
          </cell>
          <cell r="F240">
            <v>0</v>
          </cell>
          <cell r="G240">
            <v>75498.94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85726.91</v>
          </cell>
          <cell r="D241">
            <v>0</v>
          </cell>
          <cell r="E241">
            <v>80891.72</v>
          </cell>
          <cell r="F241">
            <v>0</v>
          </cell>
          <cell r="G241">
            <v>166618.63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255780</v>
          </cell>
          <cell r="D242">
            <v>0</v>
          </cell>
          <cell r="E242">
            <v>243576</v>
          </cell>
          <cell r="F242">
            <v>0</v>
          </cell>
          <cell r="G242">
            <v>499356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508648.36</v>
          </cell>
          <cell r="D243">
            <v>0</v>
          </cell>
          <cell r="E243">
            <v>497118.03</v>
          </cell>
          <cell r="F243">
            <v>0</v>
          </cell>
          <cell r="G243">
            <v>1005766.39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119342.64</v>
          </cell>
          <cell r="D244">
            <v>0</v>
          </cell>
          <cell r="E244">
            <v>102614.18</v>
          </cell>
          <cell r="F244">
            <v>0</v>
          </cell>
          <cell r="G244">
            <v>221956.82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77255</v>
          </cell>
          <cell r="D245">
            <v>0</v>
          </cell>
          <cell r="E245">
            <v>34855</v>
          </cell>
          <cell r="F245">
            <v>0</v>
          </cell>
          <cell r="G245">
            <v>112110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27626.15</v>
          </cell>
          <cell r="D246">
            <v>0</v>
          </cell>
          <cell r="E246">
            <v>23032.94</v>
          </cell>
          <cell r="F246">
            <v>0</v>
          </cell>
          <cell r="G246">
            <v>50659.09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27988.66</v>
          </cell>
          <cell r="D247">
            <v>0</v>
          </cell>
          <cell r="E247">
            <v>18811.310000000001</v>
          </cell>
          <cell r="F247">
            <v>0</v>
          </cell>
          <cell r="G247">
            <v>46799.97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19301.46</v>
          </cell>
          <cell r="D248">
            <v>0</v>
          </cell>
          <cell r="E248">
            <v>22517.59</v>
          </cell>
          <cell r="F248">
            <v>0</v>
          </cell>
          <cell r="G248">
            <v>41819.050000000003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19151.38</v>
          </cell>
          <cell r="D249">
            <v>0</v>
          </cell>
          <cell r="E249">
            <v>25562.62</v>
          </cell>
          <cell r="F249">
            <v>0</v>
          </cell>
          <cell r="G249">
            <v>44714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33364.32</v>
          </cell>
          <cell r="D250">
            <v>0</v>
          </cell>
          <cell r="E250">
            <v>41691.129999999997</v>
          </cell>
          <cell r="F250">
            <v>0</v>
          </cell>
          <cell r="G250">
            <v>75055.45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46838.080000000002</v>
          </cell>
          <cell r="D251">
            <v>0</v>
          </cell>
          <cell r="E251">
            <v>42785.760000000002</v>
          </cell>
          <cell r="F251">
            <v>0</v>
          </cell>
          <cell r="G251">
            <v>89623.84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286206.78000000003</v>
          </cell>
          <cell r="D252">
            <v>0</v>
          </cell>
          <cell r="E252">
            <v>247641.61</v>
          </cell>
          <cell r="F252">
            <v>0</v>
          </cell>
          <cell r="G252">
            <v>533848.39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11355</v>
          </cell>
          <cell r="D253">
            <v>0</v>
          </cell>
          <cell r="E253">
            <v>7242</v>
          </cell>
          <cell r="F253">
            <v>0</v>
          </cell>
          <cell r="G253">
            <v>18597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348000</v>
          </cell>
          <cell r="D254">
            <v>0</v>
          </cell>
          <cell r="E254">
            <v>347600</v>
          </cell>
          <cell r="F254">
            <v>0</v>
          </cell>
          <cell r="G254">
            <v>695600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106016.86</v>
          </cell>
          <cell r="D255">
            <v>0</v>
          </cell>
          <cell r="E255">
            <v>100351.56</v>
          </cell>
          <cell r="F255">
            <v>0</v>
          </cell>
          <cell r="G255">
            <v>206368.42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116137.78</v>
          </cell>
          <cell r="D256">
            <v>0</v>
          </cell>
          <cell r="E256">
            <v>310180.90000000002</v>
          </cell>
          <cell r="F256">
            <v>0</v>
          </cell>
          <cell r="G256">
            <v>426318.68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375000</v>
          </cell>
          <cell r="D258">
            <v>0</v>
          </cell>
          <cell r="E258">
            <v>375000</v>
          </cell>
          <cell r="F258">
            <v>0</v>
          </cell>
          <cell r="G258">
            <v>750000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18899.86</v>
          </cell>
          <cell r="D259">
            <v>0</v>
          </cell>
          <cell r="E259">
            <v>32864.550000000003</v>
          </cell>
          <cell r="F259">
            <v>0</v>
          </cell>
          <cell r="G259">
            <v>51764.41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9051.51</v>
          </cell>
          <cell r="D260">
            <v>0</v>
          </cell>
          <cell r="E260">
            <v>10658.14</v>
          </cell>
          <cell r="F260">
            <v>0</v>
          </cell>
          <cell r="G260">
            <v>19709.650000000001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270479.84000000003</v>
          </cell>
          <cell r="D261">
            <v>0</v>
          </cell>
          <cell r="E261">
            <v>251681.56</v>
          </cell>
          <cell r="F261">
            <v>0</v>
          </cell>
          <cell r="G261">
            <v>522161.4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96884.83</v>
          </cell>
          <cell r="D262">
            <v>0</v>
          </cell>
          <cell r="E262">
            <v>733527.96</v>
          </cell>
          <cell r="F262">
            <v>0</v>
          </cell>
          <cell r="G262">
            <v>830412.79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324730.14</v>
          </cell>
          <cell r="D264">
            <v>0</v>
          </cell>
          <cell r="E264">
            <v>307192.40999999997</v>
          </cell>
          <cell r="F264">
            <v>0</v>
          </cell>
          <cell r="G264">
            <v>631922.55000000005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55550.32</v>
          </cell>
          <cell r="D265">
            <v>0</v>
          </cell>
          <cell r="E265">
            <v>53630.080000000002</v>
          </cell>
          <cell r="F265">
            <v>0</v>
          </cell>
          <cell r="G265">
            <v>109180.4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124351.97</v>
          </cell>
          <cell r="D266">
            <v>0</v>
          </cell>
          <cell r="E266">
            <v>117490</v>
          </cell>
          <cell r="F266">
            <v>0</v>
          </cell>
          <cell r="G266">
            <v>241841.97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38088.410000000003</v>
          </cell>
          <cell r="D267">
            <v>0</v>
          </cell>
          <cell r="E267">
            <v>77629.509999999995</v>
          </cell>
          <cell r="F267">
            <v>0</v>
          </cell>
          <cell r="G267">
            <v>115717.92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493751.42</v>
          </cell>
          <cell r="D268">
            <v>0</v>
          </cell>
          <cell r="E268">
            <v>167110.53</v>
          </cell>
          <cell r="F268">
            <v>0</v>
          </cell>
          <cell r="G268">
            <v>660861.94999999995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92409.09</v>
          </cell>
          <cell r="D270">
            <v>0</v>
          </cell>
          <cell r="E270">
            <v>148590.91</v>
          </cell>
          <cell r="F270">
            <v>0</v>
          </cell>
          <cell r="G270">
            <v>241000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12000</v>
          </cell>
          <cell r="D271">
            <v>0</v>
          </cell>
          <cell r="E271">
            <v>10000</v>
          </cell>
          <cell r="F271">
            <v>0</v>
          </cell>
          <cell r="G271">
            <v>22000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19969.830000000002</v>
          </cell>
          <cell r="D272">
            <v>0</v>
          </cell>
          <cell r="E272">
            <v>3255.35</v>
          </cell>
          <cell r="F272">
            <v>0</v>
          </cell>
          <cell r="G272">
            <v>23225.18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330458.59000000003</v>
          </cell>
          <cell r="D273">
            <v>0</v>
          </cell>
          <cell r="E273">
            <v>314513.67</v>
          </cell>
          <cell r="F273">
            <v>0</v>
          </cell>
          <cell r="G273">
            <v>644972.26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0</v>
          </cell>
          <cell r="F274">
            <v>0</v>
          </cell>
          <cell r="G274">
            <v>67333.5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212048.18</v>
          </cell>
          <cell r="D276">
            <v>0</v>
          </cell>
          <cell r="E276">
            <v>146048.13</v>
          </cell>
          <cell r="F276">
            <v>0</v>
          </cell>
          <cell r="G276">
            <v>358096.31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6000</v>
          </cell>
          <cell r="D277">
            <v>0</v>
          </cell>
          <cell r="E277">
            <v>5000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0</v>
          </cell>
          <cell r="F278">
            <v>0</v>
          </cell>
          <cell r="G278">
            <v>2000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81903.259999999995</v>
          </cell>
          <cell r="D279">
            <v>0</v>
          </cell>
          <cell r="E279">
            <v>76865.399999999994</v>
          </cell>
          <cell r="F279">
            <v>0</v>
          </cell>
          <cell r="G279">
            <v>158768.66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146912.29</v>
          </cell>
          <cell r="D280">
            <v>0</v>
          </cell>
          <cell r="E280">
            <v>124385.8</v>
          </cell>
          <cell r="F280">
            <v>0</v>
          </cell>
          <cell r="G280">
            <v>271298.09000000003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50560.57</v>
          </cell>
          <cell r="D281">
            <v>0</v>
          </cell>
          <cell r="E281">
            <v>70957.320000000007</v>
          </cell>
          <cell r="F281">
            <v>0</v>
          </cell>
          <cell r="G281">
            <v>121517.89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1685581.04</v>
          </cell>
          <cell r="D282">
            <v>0</v>
          </cell>
          <cell r="E282">
            <v>1635750.88</v>
          </cell>
          <cell r="F282">
            <v>0</v>
          </cell>
          <cell r="G282">
            <v>3321331.92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6965.72</v>
          </cell>
          <cell r="D285">
            <v>0</v>
          </cell>
          <cell r="E285">
            <v>2072.91</v>
          </cell>
          <cell r="F285">
            <v>0</v>
          </cell>
          <cell r="G285">
            <v>9038.6299999999992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205152.53</v>
          </cell>
          <cell r="D286">
            <v>0</v>
          </cell>
          <cell r="E286">
            <v>205152.53</v>
          </cell>
          <cell r="F286">
            <v>0</v>
          </cell>
          <cell r="G286">
            <v>410305.06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394993.91999999998</v>
          </cell>
          <cell r="D288">
            <v>0</v>
          </cell>
          <cell r="E288">
            <v>666355.64</v>
          </cell>
          <cell r="F288">
            <v>0</v>
          </cell>
          <cell r="G288">
            <v>1061349.56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13598.48</v>
          </cell>
          <cell r="D293">
            <v>0</v>
          </cell>
          <cell r="E293">
            <v>16819.560000000001</v>
          </cell>
          <cell r="F293">
            <v>0</v>
          </cell>
          <cell r="G293">
            <v>30418.04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579653.72</v>
          </cell>
          <cell r="D294">
            <v>0</v>
          </cell>
          <cell r="E294">
            <v>576055.43000000005</v>
          </cell>
          <cell r="F294">
            <v>0</v>
          </cell>
          <cell r="G294">
            <v>1155709.1499999999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84153.35</v>
          </cell>
          <cell r="D295">
            <v>0</v>
          </cell>
          <cell r="E295">
            <v>36430.230000000003</v>
          </cell>
          <cell r="F295">
            <v>0</v>
          </cell>
          <cell r="G295">
            <v>120583.58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2498093.88</v>
          </cell>
          <cell r="D296">
            <v>0</v>
          </cell>
          <cell r="E296">
            <v>2350756.11</v>
          </cell>
          <cell r="F296">
            <v>0</v>
          </cell>
          <cell r="G296">
            <v>4848849.99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88590.45</v>
          </cell>
          <cell r="D297">
            <v>0</v>
          </cell>
          <cell r="E297">
            <v>43999.02</v>
          </cell>
          <cell r="F297">
            <v>0</v>
          </cell>
          <cell r="G297">
            <v>132589.47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1123.9100000000001</v>
          </cell>
          <cell r="D300">
            <v>0</v>
          </cell>
          <cell r="E300">
            <v>1646.12</v>
          </cell>
          <cell r="F300">
            <v>0</v>
          </cell>
          <cell r="G300">
            <v>2770.03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562.49</v>
          </cell>
          <cell r="D301">
            <v>0</v>
          </cell>
          <cell r="E301">
            <v>148106.71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CB 1 - Current"/>
      <sheetName val="SCB 2 - Current"/>
      <sheetName val="detail(sum)"/>
      <sheetName val="TrialBalance Q3-2002"/>
      <sheetName val="K-1A"/>
      <sheetName val="acc.depre-report-old"/>
      <sheetName val="ELEC45-01"/>
      <sheetName val="เงินกู้ MGC"/>
      <sheetName val="K001"/>
      <sheetName val="GL_06_11_2"/>
      <sheetName val="GL_12_11"/>
      <sheetName val="ซื้อ-ขาย(30-8-42)_"/>
      <sheetName val="B&amp;S_1999"/>
      <sheetName val="B&amp;S_1998"/>
      <sheetName val="Market_To_Mkt"/>
      <sheetName val="SHORT_TO_LONG"/>
      <sheetName val="TrialBalance_Q3-2002"/>
      <sheetName val="SCB_1_-_Current"/>
      <sheetName val="SCB_2_-_Current"/>
      <sheetName val="BAL"/>
      <sheetName val="Province"/>
      <sheetName val="บริษัท"/>
      <sheetName val="FS-YTD"/>
      <sheetName val="SCB_1_-_Current5"/>
      <sheetName val="SCB_2_-_Current5"/>
      <sheetName val="BS"/>
      <sheetName val=" IB-PL-YTD"/>
      <sheetName val="????????"/>
      <sheetName val="SAN REDUCED 1"/>
      <sheetName val="1201"/>
      <sheetName val="CRITERIA1"/>
      <sheetName val="Exchange"/>
      <sheetName val="เงินกู้ธนชาติ"/>
      <sheetName val="ซื้อ-ขาย(30-8-42)_2"/>
      <sheetName val="B&amp;S_19992"/>
      <sheetName val="B&amp;S_19982"/>
      <sheetName val="Market_To_Mkt2"/>
      <sheetName val="SHORT_TO_LONG2"/>
      <sheetName val="SCB_1_-_Current1"/>
      <sheetName val="SCB_2_-_Current1"/>
      <sheetName val="TrialBalance_Q3-20021"/>
      <sheetName val="acc_depre-report-old1"/>
      <sheetName val="เงินกู้_MGC1"/>
      <sheetName val="_IB-PL-YTD1"/>
      <sheetName val="SAN_REDUCED_11"/>
      <sheetName val="ซื้อ-ขาย(30-8-42)_1"/>
      <sheetName val="B&amp;S_19991"/>
      <sheetName val="B&amp;S_19981"/>
      <sheetName val="Market_To_Mkt1"/>
      <sheetName val="SHORT_TO_LONG1"/>
      <sheetName val="acc_depre-report-old"/>
      <sheetName val="เงินกู้_MGC"/>
      <sheetName val="_IB-PL-YTD"/>
      <sheetName val="SAN_REDUCED_1"/>
      <sheetName val="EST-FOOTING (G)"/>
      <sheetName val="Trial Balance"/>
      <sheetName val="TAMARAC SPANISH With GREY"/>
      <sheetName val="Tbบางนา"/>
      <sheetName val="Tbสนญ"/>
      <sheetName val="MOTO"/>
      <sheetName val="ซื้อ-ขาย(30-8-42)_3"/>
      <sheetName val="B&amp;S_19993"/>
      <sheetName val="B&amp;S_19983"/>
      <sheetName val="Market_To_Mkt3"/>
      <sheetName val="SHORT_TO_LONG3"/>
      <sheetName val="SCB_1_-_Current2"/>
      <sheetName val="SCB_2_-_Current2"/>
      <sheetName val="TrialBalance_Q3-20022"/>
      <sheetName val="acc_depre-report-old2"/>
      <sheetName val="เงินกู้_MGC2"/>
      <sheetName val="_IB-PL-YTD2"/>
      <sheetName val="SAN_REDUCED_12"/>
      <sheetName val="EST-FOOTING_(G)"/>
      <sheetName val="ซื้อ-ขาย(30-8-42)_4"/>
      <sheetName val="B&amp;S_19994"/>
      <sheetName val="B&amp;S_19984"/>
      <sheetName val="Market_To_Mkt4"/>
      <sheetName val="SHORT_TO_LONG4"/>
      <sheetName val="SCB_1_-_Current3"/>
      <sheetName val="SCB_2_-_Current3"/>
      <sheetName val="Grap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9 G"/>
      <sheetName val="data"/>
      <sheetName val="BS ATTACH"/>
      <sheetName val="TrialBalance Q3-2002"/>
      <sheetName val="1046"/>
      <sheetName val="Book 1 Summary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_dis"/>
      <sheetName val="UA"/>
      <sheetName val="U-Lead"/>
      <sheetName val="U-1-Manuf"/>
      <sheetName val="U1-Admin_exp"/>
      <sheetName val="U2-S&amp;D_exp"/>
      <sheetName val="U3-Fin_exp"/>
      <sheetName val="U4-GA&amp;P_sal"/>
      <sheetName val="U5-F&amp;A_sal"/>
      <sheetName val="U6-M&amp;S_sal"/>
      <sheetName val="U7-EPF_rea"/>
      <sheetName val="U8-Rent_rea"/>
      <sheetName val="U9-Gainloss exch"/>
      <sheetName val="U10-Sal_cutoff"/>
      <sheetName val="U10-1"/>
      <sheetName val="U11-Pur_cutoff"/>
      <sheetName val="U11-1"/>
      <sheetName val="U12-1_wages_oci"/>
      <sheetName val="000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-1 "/>
      <sheetName val="K-1AA reconcile SAP vs GL"/>
      <sheetName val="K-2 Depreciation"/>
      <sheetName val="K-2A"/>
      <sheetName val="HO "/>
      <sheetName val="SP"/>
      <sheetName val="RY"/>
      <sheetName val="K-3"/>
      <sheetName val="K-3 Addtion"/>
      <sheetName val="K-3A"/>
      <sheetName val="K-3A (2)"/>
      <sheetName val="AUC Addition"/>
      <sheetName val="K-4 "/>
      <sheetName val="K-4A"/>
      <sheetName val="K-4AA"/>
      <sheetName val="K-4AA.1"/>
      <sheetName val="K-5 R&amp;M"/>
      <sheetName val="K-6 Repair"/>
      <sheetName val="K-7 Title"/>
      <sheetName val="K-7"/>
      <sheetName val="K-8 Sum physical sight"/>
      <sheetName val="K-9vehicles"/>
      <sheetName val="K-10 Insure"/>
      <sheetName val="K-1A"/>
      <sheetName val="TrialBalance Q3-2002"/>
      <sheetName val="2002"/>
      <sheetName val="ELEC45-01"/>
      <sheetName val="BMCT2003"/>
      <sheetName val="2002 Intra-group 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 co"/>
      <sheetName val="Account Receivable"/>
      <sheetName val="Provision"/>
      <sheetName val="Tickmarks"/>
      <sheetName val="Project Analyser"/>
      <sheetName val="TrialBalance Q3-2002"/>
      <sheetName val="TB-2001-Apr'01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ป.เข้า Vat7% ยังไม่ถึงกำหนด"/>
      <sheetName val="May"/>
      <sheetName val="Vat ยังไม่ถึงกำหนด"/>
      <sheetName val="Vat7% ภายในเดือน_Junต้นฉบับ"/>
      <sheetName val="vat7%_Jun"/>
      <sheetName val="BCExport (2)"/>
      <sheetName val="BCExport"/>
      <sheetName val="LTX"/>
      <sheetName val="Equity Movement"/>
      <sheetName val="Order_Oct_w40"/>
      <sheetName val="Order_Oct_w41"/>
      <sheetName val="Bill No. 2 - Carpark"/>
      <sheetName val="Sale 0502"/>
      <sheetName val="ปป_เข้า_Vat7%_ยังไม่ถึงกำหนด"/>
      <sheetName val="Vat_ยังไม่ถึงกำหนด"/>
      <sheetName val="Vat7%_ภายในเดือน_Junต้นฉบับ"/>
      <sheetName val="BCExport_(2)"/>
      <sheetName val="Equity_Movement"/>
      <sheetName val="Bill_No__2_-_Carpark"/>
      <sheetName val="ดอกเบี้ยรับ"/>
      <sheetName val="PS-1995"/>
      <sheetName val="2549"/>
      <sheetName val="Rate"/>
      <sheetName val="Sale0403"/>
      <sheetName val="งบทดลองปภพ 4-47"/>
      <sheetName val="AP-FAsb"/>
      <sheetName val="Control Confirm-Trade"/>
    </sheetNames>
    <sheetDataSet>
      <sheetData sheetId="0"/>
      <sheetData sheetId="1"/>
      <sheetData sheetId="2"/>
      <sheetData sheetId="3" refreshError="1">
        <row r="1">
          <cell r="A1" t="str">
            <v>วัน</v>
          </cell>
          <cell r="B1" t="str">
            <v>สมุดรายวัน</v>
          </cell>
          <cell r="C1" t="str">
            <v>เลขที่เอกสาร</v>
          </cell>
          <cell r="D1" t="str">
            <v>คำอธิบาย</v>
          </cell>
          <cell r="E1" t="str">
            <v>เดบิต</v>
          </cell>
          <cell r="F1" t="str">
            <v>เครดิต</v>
          </cell>
          <cell r="G1" t="str">
            <v>ยอดคงเหลือ</v>
          </cell>
        </row>
        <row r="2">
          <cell r="A2" t="str">
            <v>1172003</v>
          </cell>
          <cell r="B2" t="str">
            <v>ภาษีซื้อ</v>
          </cell>
        </row>
        <row r="3">
          <cell r="D3" t="str">
            <v>ยอดยกมา</v>
          </cell>
        </row>
        <row r="4">
          <cell r="A4" t="str">
            <v>02/06/2551</v>
          </cell>
          <cell r="B4" t="str">
            <v>01</v>
          </cell>
          <cell r="C4" t="str">
            <v>IR5106-0012</v>
          </cell>
          <cell r="D4" t="str">
            <v>ซื้อสินค้าสดจาก B.K.P 1990 Co.Ltd.  ซื้อสินค้าเข้าสต๊อค Ref#PO5106-0002 จำนวน 12615.00 บาทDep: 9.Mono2uProj: 09.Mono2u</v>
          </cell>
          <cell r="E4">
            <v>825.28</v>
          </cell>
          <cell r="G4">
            <v>825.28</v>
          </cell>
        </row>
        <row r="5">
          <cell r="A5" t="str">
            <v>02/06/2551</v>
          </cell>
          <cell r="B5" t="str">
            <v>04</v>
          </cell>
          <cell r="C5" t="str">
            <v>PV5106-0005</v>
          </cell>
          <cell r="D5" t="str">
            <v>จ่ายชำระหนี้ให้กับ  สมาคมส่งเสริมสถาบันกรรมการบริษัทไทย  สมาคมส่งเสริมสถาบันกรรมการบริษัทไทย - จ่ายชำระค่าอบรมหลักสูตร Director Certification Program (DCP) รุ่นที่ 104 และ 105Dep: 12.CEOProj: 08.Center</v>
          </cell>
          <cell r="E5">
            <v>20720</v>
          </cell>
          <cell r="G5">
            <v>21545.279999999999</v>
          </cell>
        </row>
        <row r="6">
          <cell r="A6" t="str">
            <v>02/06/2551</v>
          </cell>
          <cell r="B6" t="str">
            <v>04</v>
          </cell>
          <cell r="C6" t="str">
            <v>PV5106-0008</v>
          </cell>
          <cell r="D6" t="str">
            <v>จ่ายชำระหนี้ให้กับ  สมาคมส่งเสริมสถาบันกรรมการบริษัทไทย  สมาคมส่งเสริมสถาบันกรรมการบริษัทไทย - จ่ายชำระค่าสมาชิกสมาคมส่งเสริมสถาบันกรรมการบริษัทไทย ตั้งแต่  มิ.ย 51 - พ.ค 52</v>
          </cell>
          <cell r="E6">
            <v>2813.09</v>
          </cell>
          <cell r="G6">
            <v>24358.37</v>
          </cell>
        </row>
        <row r="7">
          <cell r="A7" t="str">
            <v>02/06/2551</v>
          </cell>
          <cell r="B7" t="str">
            <v>04</v>
          </cell>
          <cell r="C7" t="str">
            <v>PV5106-0009</v>
          </cell>
          <cell r="D7" t="str">
            <v>จ่ายชำระหนี้ให้กับ  สถานีวิทยุโทรทัศน์กองทัพบก  สถานีวิทยุโทรทัศน์กองทัพบก  -  จ่ายชำระส่วนแบ่งรายได้ SMS New TV5 ประจำเดือน ก.พ 51 เบอร์ 4825345 =368}214.02 เบอร์ 1982590 =30+421 บาทDep: 2.1Inf-NewProj: 02.Infor</v>
          </cell>
          <cell r="E7">
            <v>27904.45</v>
          </cell>
          <cell r="G7">
            <v>52262.82</v>
          </cell>
        </row>
        <row r="8">
          <cell r="A8" t="str">
            <v>03/06/2551</v>
          </cell>
          <cell r="B8" t="str">
            <v>04</v>
          </cell>
          <cell r="C8" t="str">
            <v>PV5106-0010</v>
          </cell>
          <cell r="D8" t="str">
            <v>จ่ายชำระหนี้ให้กับ  Metro Systems Corporation Public Co.Ltd.  Metro Systems Corporation Public Co.Ltd.  -  จ่ายชำระค่าผงหมึก Printer รุ่น HP Q5949A</v>
          </cell>
          <cell r="E8">
            <v>399.21</v>
          </cell>
          <cell r="G8">
            <v>52662.03</v>
          </cell>
        </row>
        <row r="9">
          <cell r="A9" t="str">
            <v>03/06/2551</v>
          </cell>
          <cell r="B9" t="str">
            <v>04</v>
          </cell>
          <cell r="C9" t="str">
            <v>PV5106-0010</v>
          </cell>
          <cell r="D9" t="str">
            <v>จ่ายชำระหนี้ให้กับ  Metro Systems Corporation Public Co.Ltd.  Metro Systems Corporation Public Co.Ltd.  -  จ่ายชำระค่าผงหมึก Printer รุ่น HP Q5949A</v>
          </cell>
          <cell r="E9">
            <v>519.67999999999995</v>
          </cell>
          <cell r="G9">
            <v>53181.71</v>
          </cell>
        </row>
        <row r="10">
          <cell r="A10" t="str">
            <v>03/06/2551</v>
          </cell>
          <cell r="B10" t="str">
            <v>04</v>
          </cell>
          <cell r="C10" t="str">
            <v>PV5106-0015</v>
          </cell>
          <cell r="D10" t="str">
            <v>จ่ายชำระหนี้ให้กับ  บริษัท เอส.ซี. การบัญชีและที่ปรึกษาธุรกิจ(1995) จำกัด  บริษัท เอส.ซี. การบัญชีและที่ปรึกษาธุรกิจ(1995) จำกัด - จ่ายชำระค่าที่ปรึกษาและพาหนะ เป็นเงิน 35849 บาท</v>
          </cell>
          <cell r="E10">
            <v>2100</v>
          </cell>
          <cell r="G10">
            <v>55281.71</v>
          </cell>
        </row>
        <row r="11">
          <cell r="A11" t="str">
            <v>03/06/2551</v>
          </cell>
          <cell r="B11" t="str">
            <v>04</v>
          </cell>
          <cell r="C11" t="str">
            <v>PV5106-0019</v>
          </cell>
          <cell r="D11" t="str">
            <v>จ่ายชำระหนี้ให้กับ  บริษัท มิสเตอร์คลีน เซอร์วิส (ประเทศไทย) จำกัด  บริษัท มิสเตอร์คลีน เซอร์วิส (ประเทศไทย) จำกัด - จ่ายค่าทำความสะอาดประจำเดือน มี.ค 51 เป็นเงิน 9309 บาท และเดือน เม.ย 51 เป็นเงิน 9309 บาท</v>
          </cell>
          <cell r="E11">
            <v>609</v>
          </cell>
          <cell r="G11">
            <v>55890.71</v>
          </cell>
        </row>
        <row r="12">
          <cell r="A12" t="str">
            <v>03/06/2551</v>
          </cell>
          <cell r="B12" t="str">
            <v>04</v>
          </cell>
          <cell r="C12" t="str">
            <v>PV5106-0019</v>
          </cell>
          <cell r="D12" t="str">
            <v>จ่ายชำระหนี้ให้กับ  บริษัท มิสเตอร์คลีน เซอร์วิส (ประเทศไทย) จำกัด  บริษัท มิสเตอร์คลีน เซอร์วิส (ประเทศไทย) จำกัด - จ่ายค่าทำความสะอาดประจำเดือน มี.ค 51 เป็นเงิน 9309 บาท และเดือน เม.ย 51 เป็นเงิน 9309 บาท</v>
          </cell>
          <cell r="E12">
            <v>609</v>
          </cell>
          <cell r="G12">
            <v>56499.71</v>
          </cell>
        </row>
        <row r="13">
          <cell r="A13" t="str">
            <v>03/06/2551</v>
          </cell>
          <cell r="B13" t="str">
            <v>04</v>
          </cell>
          <cell r="C13" t="str">
            <v>PV5106-0021</v>
          </cell>
          <cell r="D13" t="str">
            <v>จ่ายชำระหนี้ให้กับ  บริษัท  โมโน เจนเนอเรชั่น จำกัด  บริษัท  โมโน เจนเนอเรชั่น จำกัด  - จ่ายค่าบริการอินเตอร์เน็ต 04/51ค่าโทรศัพท์และค่าบริการส่ง FAX 04/51</v>
          </cell>
          <cell r="E13">
            <v>3894.38</v>
          </cell>
          <cell r="G13">
            <v>60394.09</v>
          </cell>
        </row>
        <row r="14">
          <cell r="A14" t="str">
            <v>03/06/2551</v>
          </cell>
          <cell r="B14" t="str">
            <v>04</v>
          </cell>
          <cell r="C14" t="str">
            <v>PV5106-0021</v>
          </cell>
          <cell r="D14" t="str">
            <v>จ่ายชำระหนี้ให้กับ  บริษัท  โมโน เจนเนอเรชั่น จำกัด  บริษัท  โมโน เจนเนอเรชั่น จำกัด  - จ่ายค่าบริการอินเตอร์เน็ต 04/51ค่าโทรศัพท์และค่าบริการส่ง FAX 04/51</v>
          </cell>
          <cell r="E14">
            <v>1240.6600000000001</v>
          </cell>
          <cell r="G14">
            <v>61634.75</v>
          </cell>
        </row>
        <row r="15">
          <cell r="A15" t="str">
            <v>03/06/2551</v>
          </cell>
          <cell r="B15" t="str">
            <v>04</v>
          </cell>
          <cell r="C15" t="str">
            <v>PV5106-0027</v>
          </cell>
          <cell r="D15" t="str">
            <v>จ่ายชำระหนี้ให้กับ  โอเชี่ยนคิง อิเล็คทริค  โอเชี่ยนคิง อิเล็คทริค - จ่ายค่าบริการล้างเครื่องปรับอากาศ TRANE 420000 BTU ห้อง SERV. พร้อมตรวจเช็คระบบน้ำยาและเติมน้ำยา</v>
          </cell>
          <cell r="E15">
            <v>280</v>
          </cell>
          <cell r="G15">
            <v>61914.75</v>
          </cell>
        </row>
        <row r="16">
          <cell r="A16" t="str">
            <v>03/06/2551</v>
          </cell>
          <cell r="B16" t="str">
            <v>04</v>
          </cell>
          <cell r="C16" t="str">
            <v>PV5106-0032</v>
          </cell>
          <cell r="D16" t="str">
            <v>จ่ายชำระหนี้ให้กับ  บริษัท  ทีทีแอนด์ที  จำกัด (มหาชน)  บริษัท  ทีทีแอนด์ที  จำกัด (มหาชน) - จ่ายค่าจัดการให้บริการ Audiotex xitoegfnvo 01/04/51 - 30/04/51 เป็นเงิน 5352.23 บาท</v>
          </cell>
          <cell r="E16">
            <v>348.38</v>
          </cell>
          <cell r="G16">
            <v>62263.13</v>
          </cell>
        </row>
        <row r="17">
          <cell r="A17" t="str">
            <v>03/06/2551</v>
          </cell>
          <cell r="B17" t="str">
            <v>04</v>
          </cell>
          <cell r="C17" t="str">
            <v>PV5106-0035</v>
          </cell>
          <cell r="D17" t="str">
            <v>จ่ายชำระหนี้ให้กับ  บริษัท พรีเมียม แอสเซท จำกัด  บริษัท พรีเมียม แอสเซท จำกัด - จ่ายค่าเช่าพื้นที่สำนักงาน ชั้น 16 ประจำเดือน 5/51 ค่าน้ำค่าไฟ 05/51 ค่าบริการห้องประชุม NARAKORN ROOM ค่าบริการพื้นที่สำนักงานชั้น 16 ลค่าบริการพื้นที่ส่วนกลาง ชั้น 16ค่าบริ</v>
          </cell>
          <cell r="E17">
            <v>9407.5499999999993</v>
          </cell>
          <cell r="G17">
            <v>71670.679999999993</v>
          </cell>
        </row>
        <row r="18">
          <cell r="A18" t="str">
            <v>03/06/2551</v>
          </cell>
          <cell r="B18" t="str">
            <v>04</v>
          </cell>
          <cell r="C18" t="str">
            <v>PV5106-0035</v>
          </cell>
          <cell r="D18" t="str">
            <v>จ่ายชำระหนี้ให้กับ  บริษัท พรีเมียม แอสเซท จำกัด  บริษัท พรีเมียม แอสเซท จำกัด - จ่ายค่าเช่าพื้นที่สำนักงาน ชั้น 16 ประจำเดือน 5/51 ค่าน้ำค่าไฟ 05/51 ค่าบริการห้องประชุม NARAKORN ROOM ค่าบริการพื้นที่สำนักงานชั้น 16 ลค่าบริการพื้นที่ส่วนกลาง ชั้น 16ค่าบริ</v>
          </cell>
          <cell r="E18">
            <v>14</v>
          </cell>
          <cell r="G18">
            <v>71684.679999999993</v>
          </cell>
        </row>
        <row r="19">
          <cell r="A19" t="str">
            <v>03/06/2551</v>
          </cell>
          <cell r="B19" t="str">
            <v>04</v>
          </cell>
          <cell r="C19" t="str">
            <v>PV5106-0035</v>
          </cell>
          <cell r="D19" t="str">
            <v>จ่ายชำระหนี้ให้กับ  บริษัท พรีเมียม แอสเซท จำกัด  บริษัท พรีเมียม แอสเซท จำกัด - จ่ายค่าเช่าพื้นที่สำนักงาน ชั้น 16 ประจำเดือน 5/51 ค่าน้ำค่าไฟ 05/51 ค่าบริการห้องประชุม NARAKORN ROOM ค่าบริการพื้นที่สำนักงานชั้น 16 ลค่าบริการพื้นที่ส่วนกลาง ชั้น 16ค่าบริ</v>
          </cell>
          <cell r="E19">
            <v>3512.48</v>
          </cell>
          <cell r="G19">
            <v>75197.16</v>
          </cell>
        </row>
        <row r="20">
          <cell r="A20" t="str">
            <v>03/06/2551</v>
          </cell>
          <cell r="B20" t="str">
            <v>04</v>
          </cell>
          <cell r="C20" t="str">
            <v>PV5106-0035</v>
          </cell>
          <cell r="D20" t="str">
            <v>จ่ายชำระหนี้ให้กับ  บริษัท พรีเมียม แอสเซท จำกัด  บริษัท พรีเมียม แอสเซท จำกัด - จ่ายค่าเช่าพื้นที่สำนักงาน ชั้น 16 ประจำเดือน 5/51 ค่าน้ำค่าไฟ 05/51 ค่าบริการห้องประชุม NARAKORN ROOM ค่าบริการพื้นที่สำนักงานชั้น 16 ลค่าบริการพื้นที่ส่วนกลาง ชั้น 16ค่าบริ</v>
          </cell>
          <cell r="E20">
            <v>10856.42</v>
          </cell>
          <cell r="G20">
            <v>86053.58</v>
          </cell>
        </row>
        <row r="21">
          <cell r="A21" t="str">
            <v>03/06/2551</v>
          </cell>
          <cell r="B21" t="str">
            <v>04</v>
          </cell>
          <cell r="C21" t="str">
            <v>PV5106-0035</v>
          </cell>
          <cell r="D21" t="str">
            <v>จ่ายชำระหนี้ให้กับ  บริษัท พรีเมียม แอสเซท จำกัด  บริษัท พรีเมียม แอสเซท จำกัด - จ่ายค่าเช่าพื้นที่สำนักงาน ชั้น 16 ประจำเดือน 5/51 ค่าน้ำค่าไฟ 05/51 ค่าบริการห้องประชุม NARAKORN ROOM ค่าบริการพื้นที่สำนักงานชั้น 16 ลค่าบริการพื้นที่ส่วนกลาง ชั้น 16ค่าบริ</v>
          </cell>
          <cell r="E21">
            <v>280</v>
          </cell>
          <cell r="G21">
            <v>86333.58</v>
          </cell>
        </row>
        <row r="22">
          <cell r="A22" t="str">
            <v>03/06/2551</v>
          </cell>
          <cell r="B22" t="str">
            <v>04</v>
          </cell>
          <cell r="C22" t="str">
            <v>PV5106-0035</v>
          </cell>
          <cell r="D22" t="str">
            <v>จ่ายชำระหนี้ให้กับ  บริษัท พรีเมียม แอสเซท จำกัด  บริษัท พรีเมียม แอสเซท จำกัด - จ่ายค่าเช่าพื้นที่สำนักงาน ชั้น 16 ประจำเดือน 5/51 ค่าน้ำค่าไฟ 05/51 ค่าบริการห้องประชุม NARAKORN ROOM ค่าบริการพื้นที่สำนักงานชั้น 16 ลค่าบริการพื้นที่ส่วนกลาง ชั้น 16ค่าบริ</v>
          </cell>
          <cell r="E22">
            <v>716.45</v>
          </cell>
          <cell r="G22">
            <v>87050.03</v>
          </cell>
        </row>
        <row r="23">
          <cell r="A23" t="str">
            <v>03/06/2551</v>
          </cell>
          <cell r="B23" t="str">
            <v>04</v>
          </cell>
          <cell r="C23" t="str">
            <v>PV5106-0035</v>
          </cell>
          <cell r="D23" t="str">
            <v>จ่ายชำระหนี้ให้กับ  บริษัท พรีเมียม แอสเซท จำกัด  บริษัท พรีเมียม แอสเซท จำกัด - จ่ายค่าเช่าพื้นที่สำนักงาน ชั้น 16 ประจำเดือน 5/51 ค่าน้ำค่าไฟ 05/51 ค่าบริการห้องประชุม NARAKORN ROOM ค่าบริการพื้นที่สำนักงานชั้น 16 ลค่าบริการพื้นที่ส่วนกลาง ชั้น 16ค่าบริ</v>
          </cell>
          <cell r="E23">
            <v>1540</v>
          </cell>
          <cell r="G23">
            <v>88590.03</v>
          </cell>
        </row>
        <row r="24">
          <cell r="A24" t="str">
            <v>03/06/2551</v>
          </cell>
          <cell r="B24" t="str">
            <v>04</v>
          </cell>
          <cell r="C24" t="str">
            <v>PVC5106-0001</v>
          </cell>
          <cell r="D24" t="str">
            <v>จ่ายชำระหนี้ให้กับ  บริษัท ทีโอที จำกัด (มหาชน)  บริษัท ทีโอที จำกัด (มหาชน) - จ่ายชำระค่าโทรศัพท์ หมายเลข 0-2962-2062 ประจำเดือน พ.ค 51 เป็นเงิน 338.12 บาท</v>
          </cell>
          <cell r="E24">
            <v>22.12</v>
          </cell>
          <cell r="G24">
            <v>88612.15</v>
          </cell>
        </row>
        <row r="25">
          <cell r="A25" t="str">
            <v>03/06/2551</v>
          </cell>
          <cell r="B25" t="str">
            <v>04</v>
          </cell>
          <cell r="C25" t="str">
            <v>PVC5106-0003</v>
          </cell>
          <cell r="D25" t="str">
            <v>จ่ายชำระหนี้ให้กับ  บริษัท ทีโอที จำกัด (มหาชน)  บริษัท ทีโอที จำกัด (มหาชน)  -  จ่ายชำระค่าโทรศัพท์หมายเลข 0-2582-0720 รอบใช้บริการ 26/03/51 - 25/04/51 เป็นเงิน 107 บาท</v>
          </cell>
          <cell r="E25">
            <v>7</v>
          </cell>
          <cell r="G25">
            <v>88619.15</v>
          </cell>
        </row>
        <row r="26">
          <cell r="A26" t="str">
            <v>03/06/2551</v>
          </cell>
          <cell r="B26" t="str">
            <v>01</v>
          </cell>
          <cell r="C26" t="str">
            <v>RT5106-0001</v>
          </cell>
          <cell r="D26" t="str">
            <v>ส่งคืนสินค้าให้กับ B.K.P 1990 Co.Ltd.  คืนสินค้า บริษัท บี.เค.พี.1990 จำกัด จำนวน 2100 บาท ประจำเดือน 06/51Dep: 9.Mono2uProj: 09.Mono2u</v>
          </cell>
          <cell r="E26" t="str">
            <v xml:space="preserve"> </v>
          </cell>
          <cell r="F26">
            <v>137.38</v>
          </cell>
          <cell r="G26">
            <v>88481.77</v>
          </cell>
        </row>
        <row r="27">
          <cell r="A27" t="str">
            <v>04/06/2551</v>
          </cell>
          <cell r="B27" t="str">
            <v>04</v>
          </cell>
          <cell r="C27" t="str">
            <v>PV5106-0041</v>
          </cell>
          <cell r="D27" t="str">
            <v>จ่ายชำระหนี้ให้กับ  บริษัท วิธิตา แอนิเมชั่น จำกัด  บริษัท วิธิตา แอนิเมชั่น จำกัด  -  จจ่ายส่วนแบ่งรายได้ IVR 1900 108 358 เดือน 01/51Dep: 6.2Cor-IVRProj: 06.Corpor</v>
          </cell>
          <cell r="E27">
            <v>90.51</v>
          </cell>
          <cell r="G27">
            <v>88572.28</v>
          </cell>
        </row>
        <row r="28">
          <cell r="A28" t="str">
            <v>04/06/2551</v>
          </cell>
          <cell r="B28" t="str">
            <v>04</v>
          </cell>
          <cell r="C28" t="str">
            <v>PV5106-0042</v>
          </cell>
          <cell r="D28" t="str">
            <v>จ่ายชำระหนี้ให้กับ  บริษัท  ไอ ออนไลน์  จำกัด  บริษัท  ไอ ออนไลน์  จำกัด - จ่ายชำระส่วนแบ่งรายได้ IVR 1900 108 030 เดือน ม.ค 51  IVR 1900 108 120 เดือน  ม .ค 51 IVR 1900 108 241 เดือน ม.ค 51Dep: 3.1Ent-M&amp;RProj: 03.Enter</v>
          </cell>
          <cell r="E28">
            <v>16203.48</v>
          </cell>
          <cell r="G28">
            <v>104775.76</v>
          </cell>
        </row>
        <row r="29">
          <cell r="A29" t="str">
            <v>04/06/2551</v>
          </cell>
          <cell r="B29" t="str">
            <v>04</v>
          </cell>
          <cell r="C29" t="str">
            <v>PV5106-0044</v>
          </cell>
          <cell r="D29" t="str">
            <v>คุณวลัยพร  หวันทา - บันทึกค่าใช้จ่ายฝ่าย PR ในการทำกิจกรรมต่าง ๆ ของสื่อมวลชน พค.2551Dep: 15.PR-CorpProj: 08.Center</v>
          </cell>
          <cell r="E29">
            <v>13.28</v>
          </cell>
          <cell r="G29">
            <v>104789.04</v>
          </cell>
        </row>
        <row r="30">
          <cell r="A30" t="str">
            <v>04/06/2551</v>
          </cell>
          <cell r="B30" t="str">
            <v>01</v>
          </cell>
          <cell r="C30" t="str">
            <v>RT5106-0002</v>
          </cell>
          <cell r="D30" t="str">
            <v>ส่งคืนสินค้าให้กับ B.K.P 1990 Co.Ltd.  คืนสินค้า บริษัท บี.เค.พี.1990 จำกัด จำนวน 2100.00 บาท ประจำเดือน 06/51Dep: 9.Mono2uProj: 09.Mono2u</v>
          </cell>
          <cell r="E30" t="str">
            <v xml:space="preserve"> </v>
          </cell>
          <cell r="F30">
            <v>137.38</v>
          </cell>
          <cell r="G30">
            <v>104651.66</v>
          </cell>
        </row>
        <row r="31">
          <cell r="A31" t="str">
            <v>05/06/2551</v>
          </cell>
          <cell r="B31" t="str">
            <v>04</v>
          </cell>
          <cell r="C31" t="str">
            <v>PV5106-0035.1</v>
          </cell>
          <cell r="D31" t="str">
            <v>จ่ายชำระหนี้ให้กับ  บริษัท พรีเมียม แอสเซท  จำกัด  บริษัท พรีเมียม แอสเซท  จำกัด - จ่ายเงินประกันเลขหมาย(DID) และค่าโทรศัพท์ค่าธรรมเนียม ค่าบริการที่จอดรถ เดือน 05/51</v>
          </cell>
          <cell r="E31">
            <v>3570</v>
          </cell>
          <cell r="G31">
            <v>108221.66</v>
          </cell>
        </row>
        <row r="32">
          <cell r="A32" t="str">
            <v>05/06/2551</v>
          </cell>
          <cell r="B32" t="str">
            <v>04</v>
          </cell>
          <cell r="C32" t="str">
            <v>PV5106-0035.1</v>
          </cell>
          <cell r="D32" t="str">
            <v>จ่ายชำระหนี้ให้กับ  บริษัท พรีเมียม แอสเซท  จำกัด  บริษัท พรีเมียม แอสเซท  จำกัด - จ่ายเงินประกันเลขหมาย(DID) และค่าโทรศัพท์ค่าธรรมเนียม ค่าบริการที่จอดรถ เดือน 05/51</v>
          </cell>
          <cell r="E32">
            <v>524.95000000000005</v>
          </cell>
          <cell r="G32">
            <v>108746.61</v>
          </cell>
        </row>
        <row r="33">
          <cell r="A33" t="str">
            <v>05/06/2551</v>
          </cell>
          <cell r="B33" t="str">
            <v>04</v>
          </cell>
          <cell r="C33" t="str">
            <v>PV5106-0046</v>
          </cell>
          <cell r="D33" t="str">
            <v>จ่ายชำระหนี้ให้กับ  บริษัท ไฮบิส โซลูชั่น จำกัด  บริษัท ไฮบิส โซลูชั่น จำกัด -  จ่ายส่วนแบ่งรายได้ 1900 108 060 ประจำเดือน 12/50 11/50 01/51</v>
          </cell>
          <cell r="E33">
            <v>256.14</v>
          </cell>
          <cell r="G33">
            <v>109002.75</v>
          </cell>
        </row>
        <row r="34">
          <cell r="A34" t="str">
            <v>05/06/2551</v>
          </cell>
          <cell r="B34" t="str">
            <v>04</v>
          </cell>
          <cell r="C34" t="str">
            <v>PV5106-0047</v>
          </cell>
          <cell r="D34" t="str">
            <v>จ่ายชำระหนี้ให้กับ  บริษัท จัสมิน อินเตอร์เนต จำกัด  บริษัท จัสมิน อินเตอร์เนต จำกัด - จ่ายส่วนแบ่งรายได้ 02/51 ค่าบริการอินเตอรืเน็ต 05/51Dep: 6.1Cor-GatProj: 16.VAS</v>
          </cell>
          <cell r="E34">
            <v>179.73</v>
          </cell>
          <cell r="G34">
            <v>109182.48</v>
          </cell>
        </row>
        <row r="35">
          <cell r="A35" t="str">
            <v>05/06/2551</v>
          </cell>
          <cell r="B35" t="str">
            <v>04</v>
          </cell>
          <cell r="C35" t="str">
            <v>PV5106-0047</v>
          </cell>
          <cell r="D35" t="str">
            <v>จ่ายชำระหนี้ให้กับ  บริษัท จัสมิน อินเตอร์เนต จำกัด  บริษัท จัสมิน อินเตอร์เนต จำกัด - จ่ายส่วนแบ่งรายได้ 02/51 ค่าบริการอินเตอรืเน็ต 05/51Proj: 06.Corpor</v>
          </cell>
          <cell r="E35">
            <v>1400</v>
          </cell>
          <cell r="G35">
            <v>110582.48</v>
          </cell>
        </row>
        <row r="36">
          <cell r="A36" t="str">
            <v>05/06/2551</v>
          </cell>
          <cell r="B36" t="str">
            <v>01</v>
          </cell>
          <cell r="C36" t="str">
            <v>PV5106-0048</v>
          </cell>
          <cell r="D36" t="str">
            <v>UPS PARCEL DELIVERY SERVICE LTD. จ่ายค่าดำเนินการออกของจากทางศุลการกร เป็นเงิน 8633.92 บาทDep: 17.MIBProj: 09.Mono2u</v>
          </cell>
          <cell r="E36">
            <v>98</v>
          </cell>
          <cell r="G36">
            <v>110680.48</v>
          </cell>
        </row>
        <row r="37">
          <cell r="A37" t="str">
            <v>06/06/2551</v>
          </cell>
          <cell r="B37" t="str">
            <v>04</v>
          </cell>
          <cell r="C37" t="str">
            <v>PV5106-0051</v>
          </cell>
          <cell r="D37" t="str">
            <v>จ่ายชำระหนี้ให้กับ  B.K.P 1990 Co.Ltd.  B.K.P 1990 Co.Ltd.  -  จ่ายชำระค่าสินค้า Ref#IR5105-0057IR5105-0067 ประจำเดือน 06/51 สั่งจ่ายในนาม  B.K.P 1990 Co.Ltd.Dep: 9.Mono2uProj: 09.Mono2u</v>
          </cell>
          <cell r="E37">
            <v>1601.04</v>
          </cell>
          <cell r="G37">
            <v>112281.52</v>
          </cell>
        </row>
        <row r="38">
          <cell r="A38" t="str">
            <v>06/06/2551</v>
          </cell>
          <cell r="B38" t="str">
            <v>04</v>
          </cell>
          <cell r="C38" t="str">
            <v>PV5106-0052</v>
          </cell>
          <cell r="D38" t="str">
            <v>จ่ายชำระหนี้ให้กับ  B.K.P 1990 Co.Ltd.  B.K.P 1990 Co.Ltd. -  จ่ายค่าสินค้าเข้าสตีอก Ref# PO5105-0077 PO5105-0057  สั่งจ่ายเช็คในนา B.K.P 1990 Co.Ltd.Dep: 9.Mono2uProj: 09.Mono2u</v>
          </cell>
          <cell r="E38">
            <v>1388.56</v>
          </cell>
          <cell r="G38">
            <v>113670.08</v>
          </cell>
        </row>
        <row r="39">
          <cell r="A39" t="str">
            <v>06/06/2551</v>
          </cell>
          <cell r="B39" t="str">
            <v>04</v>
          </cell>
          <cell r="C39" t="str">
            <v>PV5106-0053</v>
          </cell>
          <cell r="D39" t="str">
            <v>จ่ายชำระหนี้ให้กับ  B.K.P 1990 Co.Ltd.  B.K.P 1990 Co.Ltd.  - จ่ายค่าสินค้าเข้าสต๊อกRef#PO5105-0135 PO5105-0151 PO5105-0168Dep: 9.Mono2uProj: 09.Mono2u</v>
          </cell>
          <cell r="E39">
            <v>809.97</v>
          </cell>
          <cell r="G39">
            <v>114480.05</v>
          </cell>
        </row>
        <row r="40">
          <cell r="A40" t="str">
            <v>06/06/2551</v>
          </cell>
          <cell r="B40" t="str">
            <v>04</v>
          </cell>
          <cell r="C40" t="str">
            <v>PV5106-0054</v>
          </cell>
          <cell r="D40" t="str">
            <v>จ่ายชำระหนี้ให้กับ  บริษัท ตลาด ดอท คอม จำกัด  บริษัท ตลาด ดอท คอม จำกัด  - จ่ายส่วนแบ่งรายได้ในการให้บริการ Mobile Content Service 1900 108 137เดือน 01/511900 108 075  1900 108 031 1900 108 035  เดือน 01/51</v>
          </cell>
          <cell r="E40">
            <v>471.55</v>
          </cell>
          <cell r="G40">
            <v>114951.6</v>
          </cell>
        </row>
        <row r="41">
          <cell r="A41" t="str">
            <v>06/06/2551</v>
          </cell>
          <cell r="B41" t="str">
            <v>04</v>
          </cell>
          <cell r="C41" t="str">
            <v>PV5106-0054</v>
          </cell>
          <cell r="D41" t="str">
            <v>จ่ายชำระหนี้ให้กับ  บริษัท ตลาด ดอท คอม จำกัด  บริษัท ตลาด ดอท คอม จำกัด  - จ่ายส่วนแบ่งรายได้ในการให้บริการ Mobile Content Service 1900 108 137เดือน 01/511900 108 075  1900 108 031 1900 108 035  เดือน 01/51</v>
          </cell>
          <cell r="E41">
            <v>334.19</v>
          </cell>
          <cell r="G41">
            <v>115285.79</v>
          </cell>
        </row>
        <row r="42">
          <cell r="A42" t="str">
            <v>09/06/2551</v>
          </cell>
          <cell r="B42" t="str">
            <v>04</v>
          </cell>
          <cell r="C42" t="str">
            <v>PV5106-0058</v>
          </cell>
          <cell r="D42" t="str">
            <v>จ่ายชำระหนี้ให้กับ  ร้านทองเยาวราช สาขาเมืองทองธานี  ร้านทองเยาวราช สาขาเมืองทองธานี - จ่ายค่าซื้อทองเพื่อเป็นของรางวัลในการเล่นเกม</v>
          </cell>
          <cell r="E42">
            <v>716.36</v>
          </cell>
          <cell r="G42">
            <v>116002.15</v>
          </cell>
        </row>
        <row r="43">
          <cell r="A43" t="str">
            <v>10/06/2551</v>
          </cell>
          <cell r="B43" t="str">
            <v>01</v>
          </cell>
          <cell r="C43" t="str">
            <v>AO5106-0012</v>
          </cell>
          <cell r="D43" t="str">
            <v>ซื้อสินค้าเงินเชื่อจาก NEO DIGITAL CO.LTD.  บจก.นี โอ ดิจิตอล - บันทึกค่าทำนามบัตร 300 ใบ  เป็นเงิน 963 บาทDep: 7.Brand AdProj: 07.Ad.</v>
          </cell>
          <cell r="E43">
            <v>63</v>
          </cell>
          <cell r="G43">
            <v>118027.77</v>
          </cell>
        </row>
        <row r="44">
          <cell r="A44" t="str">
            <v>10/06/2551</v>
          </cell>
          <cell r="B44" t="str">
            <v>01</v>
          </cell>
          <cell r="C44" t="str">
            <v>AO5106-0012</v>
          </cell>
          <cell r="D44" t="str">
            <v>ซื้อสินค้าเงินเชื่อจาก NEO DIGITAL CO.LTD.  บจก.นี โอ ดิจิตอล - บันทึกค่าทำนามบัตร 300 ใบ  เป็นเงิน 963 บาทDep: 7.Brand AdProj: 07.Ad.</v>
          </cell>
          <cell r="E44">
            <v>21</v>
          </cell>
          <cell r="G44">
            <v>118048.77</v>
          </cell>
        </row>
        <row r="45">
          <cell r="A45" t="str">
            <v>10/06/2551</v>
          </cell>
          <cell r="B45" t="str">
            <v>04</v>
          </cell>
          <cell r="C45" t="str">
            <v>PV5106-0066</v>
          </cell>
          <cell r="D45" t="str">
            <v>จ่ายชำระหนี้ให้กับ  บริษัท แอ็ท ออล อิน วัน จำกัด  บริษัท แอ็ท ออล อิน วัน จำกัด  - จ่ายค่าจัดทำ Road Show 50% โครงการ 7 วันรวยDep: 1.GameProj: 19.ContentAllo: 51-7วันรวย</v>
          </cell>
          <cell r="E45">
            <v>7120.68</v>
          </cell>
          <cell r="G45">
            <v>125169.45</v>
          </cell>
        </row>
        <row r="46">
          <cell r="A46" t="str">
            <v>10/06/2551</v>
          </cell>
          <cell r="B46" t="str">
            <v>04</v>
          </cell>
          <cell r="C46" t="str">
            <v>PV5106-0067</v>
          </cell>
          <cell r="D46" t="str">
            <v>จ่ายชำระหนี้ให้กับ  BUSINESS &amp; TECHNOLOGY Co.Ltd.  บจก.บิวซิเนส แอนด์ เทคโนโลยี - จ่ายค่ากระดาษสลิปเงินเดือนพนักงานProj: 08.Center</v>
          </cell>
          <cell r="E46">
            <v>595</v>
          </cell>
          <cell r="G46">
            <v>125764.45</v>
          </cell>
        </row>
        <row r="47">
          <cell r="A47" t="str">
            <v>11/06/2551</v>
          </cell>
          <cell r="B47" t="str">
            <v>01</v>
          </cell>
          <cell r="C47" t="str">
            <v>AO5106-0015</v>
          </cell>
          <cell r="D47" t="str">
            <v>ซื้อสินค้าเงินเชื่อจาก บริษัท เทเลแม็กซ์ เอเชีย คอร์ปอเรชั่น จำกัด  บจก.เทเลแม็กซ์ เอเวีย คอร์ปอเรชั่น  - บันทึกซื้อของรางวัลสำหรับแจกในการเล่นเกมส์ Secret Game Auction เป็นเงิน 13970.01 บาทDep: 1.GameProj: 01.Game</v>
          </cell>
          <cell r="E47">
            <v>913.93</v>
          </cell>
          <cell r="G47">
            <v>126678.38</v>
          </cell>
        </row>
        <row r="48">
          <cell r="A48" t="str">
            <v>11/06/2551</v>
          </cell>
          <cell r="B48" t="str">
            <v>03</v>
          </cell>
          <cell r="C48" t="str">
            <v>DC5106-0021</v>
          </cell>
          <cell r="D48" t="str">
            <v>ขายสินค้าเงินสดให้ ขายสินค้าเงินสด ขายสินค้าเงินสด Ref#SO5106-0020 046 จำนวน 2902 บาทDep: 9.Mono2uProj: 09.Mono2u</v>
          </cell>
          <cell r="E48">
            <v>2.1800000000000002</v>
          </cell>
          <cell r="G48">
            <v>126680.56</v>
          </cell>
        </row>
        <row r="49">
          <cell r="A49" t="str">
            <v>11/06/2551</v>
          </cell>
          <cell r="B49" t="str">
            <v>03</v>
          </cell>
          <cell r="C49" t="str">
            <v>DC5106-0021</v>
          </cell>
          <cell r="D49" t="str">
            <v>ขายสินค้าเงินสดให้ ขายสินค้าเงินสด ขายสินค้าเงินสด Ref#SO5106-0020 046 จำนวน 2902 บาทDep: 9.Mono2uProj: 09.Mono2u</v>
          </cell>
          <cell r="E49">
            <v>3.61</v>
          </cell>
          <cell r="G49">
            <v>126684.17</v>
          </cell>
        </row>
        <row r="50">
          <cell r="A50" t="str">
            <v>12/06/2551</v>
          </cell>
          <cell r="B50" t="str">
            <v>01</v>
          </cell>
          <cell r="C50" t="str">
            <v>AO5106-0016</v>
          </cell>
          <cell r="D50" t="str">
            <v>บริษัท เอ็ม วอเตอร์ จำกัด - บันทึกค่าคูปองน้ำดื่มขนาด 18.9 ลิตร ประจำเดือน 06/51Proj: 21.Average</v>
          </cell>
          <cell r="E50">
            <v>151.19999999999999</v>
          </cell>
          <cell r="G50">
            <v>126835.37</v>
          </cell>
        </row>
        <row r="51">
          <cell r="A51" t="str">
            <v>12/06/2551</v>
          </cell>
          <cell r="B51" t="str">
            <v>01</v>
          </cell>
          <cell r="C51" t="str">
            <v>AO5106-0020</v>
          </cell>
          <cell r="D51" t="str">
            <v>ซื้อสินค้าเงินเชื่อจาก Metro Systems Corporation Public Co.Ltd.  บมจ.เมโทรซิสเต็มส์คอร์ปอเรชั่น  - บันทึกซื้อ HP MONOCHROME LJ PRINT CRTLJ และ HP TONER CRTG. LJ 1200 SERIES เป้นเงิน 34995.42 บาทProj: 21.Average</v>
          </cell>
          <cell r="E51">
            <v>2289.42</v>
          </cell>
          <cell r="G51">
            <v>129124.79</v>
          </cell>
        </row>
        <row r="52">
          <cell r="A52" t="str">
            <v>12/06/2551</v>
          </cell>
          <cell r="B52" t="str">
            <v>01</v>
          </cell>
          <cell r="C52" t="str">
            <v>AO5106-0021</v>
          </cell>
          <cell r="D52" t="str">
            <v>ซื้อสินค้าเงินเชื่อจาก บริษัท อ.ประสาร จำกัด  บจก. อ.ประสาร - บันทึกซื้อเครื่องคิดเลขโอลิมเปีย SD 200VT ที่ถอนขดลวด อีเกิ้ล และถ่านอัลคาไลน์ เป็นเงิน 1444.50 บาทProj: 21.Average</v>
          </cell>
          <cell r="E52">
            <v>94.5</v>
          </cell>
          <cell r="G52">
            <v>129219.29</v>
          </cell>
        </row>
        <row r="53">
          <cell r="A53" t="str">
            <v>12/06/2551</v>
          </cell>
          <cell r="B53" t="str">
            <v>01</v>
          </cell>
          <cell r="C53" t="str">
            <v>AO5106-0022</v>
          </cell>
          <cell r="D53" t="str">
            <v>ซื้อสินค้าเงินเชื่อจาก บริษัท อ.ประสาร จำกัด  บจก.อ.ประสาร - บันทึกแผ่น CD-R Prico  จำนวน 1000 แผ่น เป็นเงิน 4237.20 บาทProj: 21.Average</v>
          </cell>
          <cell r="E53">
            <v>277.2</v>
          </cell>
          <cell r="G53">
            <v>129496.49</v>
          </cell>
        </row>
        <row r="54">
          <cell r="A54" t="str">
            <v>12/06/2551</v>
          </cell>
          <cell r="B54" t="str">
            <v>01</v>
          </cell>
          <cell r="C54" t="str">
            <v>AO5106-0023</v>
          </cell>
          <cell r="D54" t="str">
            <v>ซื้อสินค้าเงินเชื่อจาก บริษัท อ.ประสาร จำกัด  บจก. อ.ประสาร - ซื้อซองหน้าต่างขาวใส่แผ่น CD และซองน้ำตาล BA 11x16 เป็นเงิน 1465.90 บาทProj: 21.Average</v>
          </cell>
          <cell r="E54">
            <v>95.9</v>
          </cell>
          <cell r="G54">
            <v>129592.39</v>
          </cell>
        </row>
        <row r="55">
          <cell r="A55" t="str">
            <v>12/06/2551</v>
          </cell>
          <cell r="B55" t="str">
            <v>01</v>
          </cell>
          <cell r="C55" t="str">
            <v>AO5106-0025</v>
          </cell>
          <cell r="D55" t="str">
            <v>ซื้อสินค้าเงินเชื่อจาก ADD IN BUSINESS CO.LTD.  บจก. แอด อิน บิสซิเนส - บันทึกค่า Mouse จำนวน 20 ตัว เพื่อสำรองและทดแทนตัวเก่าที่เสีย เป็นเงิน 5778 บาทProj: 21.Average</v>
          </cell>
          <cell r="E55">
            <v>378</v>
          </cell>
          <cell r="G55">
            <v>129970.39</v>
          </cell>
        </row>
        <row r="56">
          <cell r="A56" t="str">
            <v>12/06/2551</v>
          </cell>
          <cell r="B56" t="str">
            <v>01</v>
          </cell>
          <cell r="C56" t="str">
            <v>AO5106-0026</v>
          </cell>
          <cell r="D56" t="str">
            <v>ซื้อสินค้าเงินเชื่อจาก บริษัท ออฟฟิศเมท จำกัด  บมจ. ออฟฟิศเมท - บันทึกค่าปลั๊กไฟ วินเซิฟ อิเล็กทรอนิคส์ 195A สำหรับเก็บเป็นสต๊อกเพื่อให้พนักงานแต่ละฝ่าย/บริษัทเบิกใช้ เป็นเงิน 1337.50 บาทProj: 21.Average</v>
          </cell>
          <cell r="E56">
            <v>87.5</v>
          </cell>
          <cell r="G56">
            <v>130057.89</v>
          </cell>
        </row>
        <row r="57">
          <cell r="A57" t="str">
            <v>12/06/2551</v>
          </cell>
          <cell r="B57" t="str">
            <v>01</v>
          </cell>
          <cell r="C57" t="str">
            <v>AO5106-0032</v>
          </cell>
          <cell r="D57" t="str">
            <v>ซื้อสินค้าเงินเชื่อจาก บริษัท แอด ออน จำกัด  บจก.แอด ออน - บันทึกค่าบูธเคลื่อนที่ Opo Up3*3 เพื่อใช้ในการจัดกิจกรรมนอกสถานที่ในงานต่างๆเพื่อเป็นการแนะนำเว็บไซต์ เป็นเงิน 43155.78 บาท Ref#PO5105-0118Dep: 7.Brand AdProj: 07.Ad.</v>
          </cell>
          <cell r="E57">
            <v>2823.28</v>
          </cell>
          <cell r="G57">
            <v>132881.17000000001</v>
          </cell>
        </row>
        <row r="58">
          <cell r="A58" t="str">
            <v>12/06/2551</v>
          </cell>
          <cell r="B58" t="str">
            <v>01</v>
          </cell>
          <cell r="C58" t="str">
            <v>AO5106-0037</v>
          </cell>
          <cell r="D58" t="str">
            <v>ซื้อสินค้าเงินเชื่อจาก บริษัท ออฟฟิศเมท จำกัด  บจก.ออฟฟิศเมท - บันทึกซื้อปากกามาร์เกอร์ น้ำยาลบคำผิด แท่นตัดเทป โพสต์-อิท เป็นเงิน 3054.85 บาทProj: 21.Average</v>
          </cell>
          <cell r="E58">
            <v>199.85</v>
          </cell>
          <cell r="G58">
            <v>133081.01999999999</v>
          </cell>
        </row>
        <row r="59">
          <cell r="A59" t="str">
            <v>12/06/2551</v>
          </cell>
          <cell r="B59" t="str">
            <v>04</v>
          </cell>
          <cell r="C59" t="str">
            <v>PV5106-0071</v>
          </cell>
          <cell r="D59" t="str">
            <v>partner IVR + หมอดู - จ่ายชำระค่าส่วนแบ่งรายได้ประจำเดือน พค.2551Proj: 05.Life</v>
          </cell>
          <cell r="E59">
            <v>1475.47</v>
          </cell>
          <cell r="G59">
            <v>132593.87</v>
          </cell>
        </row>
        <row r="60">
          <cell r="A60" t="str">
            <v>13/06/2551</v>
          </cell>
          <cell r="B60" t="str">
            <v>01</v>
          </cell>
          <cell r="C60" t="str">
            <v>AO5106-0052</v>
          </cell>
          <cell r="D60" t="str">
            <v>คุณเพียงพร  สุนทราวัฒน์  - จ่ายค่าใช้จ่ายเงินสดย่อยเป็นค่ากล่องดักแมลงสาบและสายฉีดชำระ เป็นเงิน 2910 บาทProj: 21.Average</v>
          </cell>
          <cell r="E60">
            <v>14.13</v>
          </cell>
          <cell r="G60">
            <v>132608</v>
          </cell>
        </row>
        <row r="61">
          <cell r="A61" t="str">
            <v>13/06/2551</v>
          </cell>
          <cell r="B61" t="str">
            <v>01</v>
          </cell>
          <cell r="C61" t="str">
            <v>AO5106-0052</v>
          </cell>
          <cell r="D61" t="str">
            <v>คุณเพียงพร  สุนทราวัฒน์  - จ่ายค่าใช้จ่ายเงินสดย่อยเป็นค่ากล่องดักแมลงสาบและสายฉีดชำระ เป็นเงิน 2910 บาทProj: 21.Average</v>
          </cell>
          <cell r="E61">
            <v>176.24</v>
          </cell>
          <cell r="G61">
            <v>132784.24</v>
          </cell>
        </row>
        <row r="62">
          <cell r="A62" t="str">
            <v>13/06/2551</v>
          </cell>
          <cell r="B62" t="str">
            <v>04</v>
          </cell>
          <cell r="C62" t="str">
            <v>PV5106-0075</v>
          </cell>
          <cell r="D62" t="str">
            <v>จ่ายชำระหนี้ให้กับ  บริษัท ศิวิไลซ์ กราฟิก จำกัด  บริษัท ศิวิไลซ์ กราฟิก จำกัด - จ่ายค่าทำป้าย LOGO MONO GROUP หน้าอาคาร ขนาด 0.95*1.65 เป็นเงิน 5885 บาท</v>
          </cell>
          <cell r="E62">
            <v>385</v>
          </cell>
          <cell r="G62">
            <v>133169.24</v>
          </cell>
        </row>
        <row r="63">
          <cell r="A63" t="str">
            <v>17/06/2551</v>
          </cell>
          <cell r="B63" t="str">
            <v>01</v>
          </cell>
          <cell r="C63" t="str">
            <v>AO5106-0053</v>
          </cell>
          <cell r="D63" t="str">
            <v>บจก.เอ็ม วอเตอร์ - บันทึกค่าคูปองน้ำดื่ม 48 พัง จำนวนเงิน 2160 บาทProj: 21.Average</v>
          </cell>
          <cell r="E63">
            <v>151.19999999999999</v>
          </cell>
          <cell r="G63">
            <v>133320.44</v>
          </cell>
        </row>
        <row r="64">
          <cell r="A64" t="str">
            <v>17/06/2551</v>
          </cell>
          <cell r="B64" t="str">
            <v>01</v>
          </cell>
          <cell r="C64" t="str">
            <v>AO5106-0056</v>
          </cell>
          <cell r="D64" t="str">
            <v>บริษัท เทเลแม็กซ์ เอเชีย คอร์ปอเรชั่น จำกัด - บันทึกซื้อของรางวัลสำหรับแจกในการเล่นเกมส์ M -ActionDep: 1.GameProj: 01.GameAllo: 50-M-Act</v>
          </cell>
          <cell r="E64">
            <v>815.79</v>
          </cell>
          <cell r="G64">
            <v>134136.23000000001</v>
          </cell>
        </row>
        <row r="65">
          <cell r="A65" t="str">
            <v>17/06/2551</v>
          </cell>
          <cell r="B65" t="str">
            <v>03</v>
          </cell>
          <cell r="C65" t="str">
            <v>DC5106-0041</v>
          </cell>
          <cell r="D65" t="str">
            <v>ขายสินค้าเงินสดให้ ขายสินค้าเงินสด ขายสินค้าเงินสด Ref#SO5106-0111 091 113 110 228 155 072 092 058 066 078 079 จำนวน 17737.65 บาทDep: 9.Mono2uProj: 09.Mono2u</v>
          </cell>
          <cell r="E65">
            <v>4.97</v>
          </cell>
          <cell r="G65">
            <v>134141.20000000001</v>
          </cell>
        </row>
        <row r="66">
          <cell r="A66" t="str">
            <v>17/06/2551</v>
          </cell>
          <cell r="B66" t="str">
            <v>03</v>
          </cell>
          <cell r="C66" t="str">
            <v>DC5106-0041</v>
          </cell>
          <cell r="D66" t="str">
            <v>ขายสินค้าเงินสดให้ ขายสินค้าเงินสด ขายสินค้าเงินสด Ref#SO5106-0111 091 113 110 228 155 072 092 058 066 078 079 จำนวน 17737.65 บาทDep: 9.Mono2uProj: 09.Mono2u</v>
          </cell>
          <cell r="E66">
            <v>13.04</v>
          </cell>
          <cell r="G66">
            <v>134154.23999999999</v>
          </cell>
        </row>
        <row r="67">
          <cell r="A67" t="str">
            <v>17/06/2551</v>
          </cell>
          <cell r="B67" t="str">
            <v>03</v>
          </cell>
          <cell r="C67" t="str">
            <v>DC5106-0041</v>
          </cell>
          <cell r="D67" t="str">
            <v>ขายสินค้าเงินสดให้ ขายสินค้าเงินสด ขายสินค้าเงินสด Ref#SO5106-0111 091 113 110 228 155 072 092 058 066 078 079 จำนวน 17737.65 บาทDep: 9.Mono2uProj: 09.Mono2u</v>
          </cell>
          <cell r="E67">
            <v>17.649999999999999</v>
          </cell>
          <cell r="G67">
            <v>134171.89000000001</v>
          </cell>
        </row>
        <row r="68">
          <cell r="A68" t="str">
            <v>17/06/2551</v>
          </cell>
          <cell r="B68" t="str">
            <v>04</v>
          </cell>
          <cell r="C68" t="str">
            <v>PV5106-0080</v>
          </cell>
          <cell r="D68" t="str">
            <v>จ่ายชำระหนี้ให้กับ  บริษัท  โทเทิ่ล แอ็คเซ็ส คอมมูนิเคชั่น  จำกัด (มหาชน)  บริษัท  โทเทิ่ล แอ็คเซ็ส คอมมูนิเคชั่น  จำกัด (มหาชน)  - จ่ายค่า Bulk SMS ประจำเดือน เม.ย 51 #Ref# AO5105-0066</v>
          </cell>
          <cell r="E68">
            <v>593.05999999999995</v>
          </cell>
          <cell r="G68">
            <v>134764.95000000001</v>
          </cell>
        </row>
        <row r="69">
          <cell r="A69" t="str">
            <v>17/06/2551</v>
          </cell>
          <cell r="B69" t="str">
            <v>04</v>
          </cell>
          <cell r="C69" t="str">
            <v>PVC5106-0007</v>
          </cell>
          <cell r="D69" t="str">
            <v>จ่ายชำระหนี้ให้กับ  บริษัท แอดวานซ์ อินโฟร์ เซอร์วิส  จำกัด (มหาชน)  AIS - จ่ายชำระค่า Bulk_SMS ประจำเดือน เมย.2551</v>
          </cell>
          <cell r="E69">
            <v>113767.87</v>
          </cell>
          <cell r="G69">
            <v>248532.82</v>
          </cell>
        </row>
        <row r="70">
          <cell r="A70" t="str">
            <v>17/06/2551</v>
          </cell>
          <cell r="B70" t="str">
            <v>03</v>
          </cell>
          <cell r="C70" t="str">
            <v>RV5106-0010</v>
          </cell>
          <cell r="D70" t="str">
            <v>บจก.พรีเมียม แอสเซท - รับคืนเงินประกันค่าเช่า/ค่าบริการ/ประกันมิเตอร์ไฟฟ้า-ประปา ปี 2549</v>
          </cell>
          <cell r="F70">
            <v>37662.910000000003</v>
          </cell>
          <cell r="G70">
            <v>210869.91</v>
          </cell>
        </row>
        <row r="71">
          <cell r="A71" t="str">
            <v>18/06/2551</v>
          </cell>
          <cell r="B71" t="str">
            <v>01</v>
          </cell>
          <cell r="C71" t="str">
            <v>AO5106-0057</v>
          </cell>
          <cell r="D71" t="str">
            <v>คุณเพียงพร  สุนทราวัฒน์  - บันทึกค่าใช้จ่ายในการดำเนินการต่อเติมตกแต่งพื้นที่ชั้น 31 (Office of CEO)  เป็นเงิน  บาทDep: 12.CEOProj: 08.Center</v>
          </cell>
          <cell r="E71">
            <v>31.5</v>
          </cell>
          <cell r="G71">
            <v>210901.41</v>
          </cell>
        </row>
        <row r="72">
          <cell r="A72" t="str">
            <v>18/06/2551</v>
          </cell>
          <cell r="B72" t="str">
            <v>01</v>
          </cell>
          <cell r="C72" t="str">
            <v>AO5106-0057</v>
          </cell>
          <cell r="D72" t="str">
            <v>คุณเพียงพร  สุนทราวัฒน์  - บันทึกค่าใช้จ่ายในการดำเนินการต่อเติมตกแต่งพื้นที่ชั้น 31 (Office of CEO)  เป็นเงิน  บาทDep: 12.CEOProj: 08.Center</v>
          </cell>
          <cell r="E72">
            <v>70.7</v>
          </cell>
          <cell r="G72">
            <v>210972.11</v>
          </cell>
        </row>
        <row r="73">
          <cell r="A73" t="str">
            <v>18/06/2551</v>
          </cell>
          <cell r="B73" t="str">
            <v>01</v>
          </cell>
          <cell r="C73" t="str">
            <v>AO5106-0057</v>
          </cell>
          <cell r="D73" t="str">
            <v>คุณเพียงพร  สุนทราวัฒน์  - บันทึกค่าใช้จ่ายในการดำเนินการต่อเติมตกแต่งพื้นที่ชั้น 31 (Office of CEO)  เป็นเงิน  บาทDep: 12.CEOProj: 08.Center</v>
          </cell>
          <cell r="E73">
            <v>12.42</v>
          </cell>
          <cell r="G73">
            <v>210984.53</v>
          </cell>
        </row>
        <row r="74">
          <cell r="A74" t="str">
            <v>18/06/2551</v>
          </cell>
          <cell r="B74" t="str">
            <v>01</v>
          </cell>
          <cell r="C74" t="str">
            <v>AO5106-0057</v>
          </cell>
          <cell r="D74" t="str">
            <v>คุณเพียงพร  สุนทราวัฒน์  - บันทึกค่าใช้จ่ายในการดำเนินการต่อเติมตกแต่งพื้นที่ชั้น 31 (Office of CEO)  เป็นเงิน  บาทDep: 12.CEOProj: 08.Center</v>
          </cell>
          <cell r="E74">
            <v>149.16</v>
          </cell>
          <cell r="G74">
            <v>211133.69</v>
          </cell>
        </row>
        <row r="75">
          <cell r="A75" t="str">
            <v>18/06/2551</v>
          </cell>
          <cell r="B75" t="str">
            <v>05</v>
          </cell>
          <cell r="C75" t="str">
            <v>JV5106-0012</v>
          </cell>
          <cell r="D75" t="str">
            <v>ปป.บัญชีค่าใช้จ่ายค้างจ่ายเนื่องจากบันทึกผิด Ref#AO5105-0060 และ PVC5105-0012</v>
          </cell>
          <cell r="E75">
            <v>5.5</v>
          </cell>
          <cell r="G75">
            <v>211139.19</v>
          </cell>
        </row>
        <row r="76">
          <cell r="A76" t="str">
            <v>18/06/2551</v>
          </cell>
          <cell r="B76" t="str">
            <v>04</v>
          </cell>
          <cell r="C76" t="str">
            <v>PV5106-0086</v>
          </cell>
          <cell r="D76" t="str">
            <v>จ่ายชำระหนี้ให้กับ  บริษัท ริโก้ เซอร์วิสเซส (ประเทศไทย) จำกัด  บริษัท ริโก้ เซอร์วิสเซส (ประเทศไทย) จำกัด  - จ่ายค่าเช่าเครื่องถ่ายเอกสาร RICOH รุ่น MP2000LE  สั่งจ่ายเช็คในนาม  บริษัท ริโก้ เซอร์วิสเซส (ประเทศไทย) จำกัด  #Reft#AO5105-0038</v>
          </cell>
          <cell r="E76">
            <v>238</v>
          </cell>
          <cell r="G76">
            <v>211377.19</v>
          </cell>
        </row>
        <row r="77">
          <cell r="A77" t="str">
            <v>18/06/2551</v>
          </cell>
          <cell r="B77" t="str">
            <v>04</v>
          </cell>
          <cell r="C77" t="str">
            <v>PV5106-0087</v>
          </cell>
          <cell r="D77" t="str">
            <v>จ่ายชำระหนี้ให้กับ  บริษัท พรีเมียม แอสเซท จำกัด  บริษัท พรีเมียม แอสเซท จำกัด - จ่ายค่าน้ำค่าไฟ ชั้น 16 เดือน เม.ย 51 ค่าบริการห้องประชุม TRANING ROOM ชั้น 5  วันที่ 27 -28 พ.ค 51 และค่าบริการย้ายปลั๊กไฟย้ายเบอร์โทรศัพท์ค่าเจาะน็อตติดบอร์ด #Reft# AO5105-</v>
          </cell>
          <cell r="E77">
            <v>9069.08</v>
          </cell>
          <cell r="G77">
            <v>220446.27</v>
          </cell>
        </row>
        <row r="78">
          <cell r="A78" t="str">
            <v>18/06/2551</v>
          </cell>
          <cell r="B78" t="str">
            <v>04</v>
          </cell>
          <cell r="C78" t="str">
            <v>PV5106-0087</v>
          </cell>
          <cell r="D78" t="str">
            <v>จ่ายชำระหนี้ให้กับ  บริษัท พรีเมียม แอสเซท จำกัด  บริษัท พรีเมียม แอสเซท จำกัด - จ่ายค่าน้ำค่าไฟ ชั้น 16 เดือน เม.ย 51 ค่าบริการห้องประชุม TRANING ROOM ชั้น 5  วันที่ 27 -28 พ.ค 51 และค่าบริการย้ายปลั๊กไฟย้ายเบอร์โทรศัพท์ค่าเจาะน็อตติดบอร์ด #Reft# AO5105-</v>
          </cell>
          <cell r="E78">
            <v>56</v>
          </cell>
          <cell r="G78">
            <v>220502.27</v>
          </cell>
        </row>
        <row r="79">
          <cell r="A79" t="str">
            <v>18/06/2551</v>
          </cell>
          <cell r="B79" t="str">
            <v>04</v>
          </cell>
          <cell r="C79" t="str">
            <v>PV5106-0087</v>
          </cell>
          <cell r="D79" t="str">
            <v>จ่ายชำระหนี้ให้กับ  บริษัท พรีเมียม แอสเซท จำกัด  บริษัท พรีเมียม แอสเซท จำกัด - จ่ายค่าน้ำค่าไฟ ชั้น 16 เดือน เม.ย 51 ค่าบริการห้องประชุม TRANING ROOM ชั้น 5  วันที่ 27 -28 พ.ค 51 และค่าบริการย้ายปลั๊กไฟย้ายเบอร์โทรศัพท์ค่าเจาะน็อตติดบอร์ด #Reft# AO5105-</v>
          </cell>
          <cell r="E79">
            <v>98</v>
          </cell>
          <cell r="G79">
            <v>220600.27</v>
          </cell>
        </row>
        <row r="80">
          <cell r="A80" t="str">
            <v>18/06/2551</v>
          </cell>
          <cell r="B80" t="str">
            <v>04</v>
          </cell>
          <cell r="C80" t="str">
            <v>PV5106-0089</v>
          </cell>
          <cell r="D80" t="str">
            <v>จ่ายชำระหนี้ให้กับ  บริษัท มิสเตอร์คลีน เซอร์วิส (ประเทศไทย) จำกัด  บริษัท มิสเตอร์คลีน เซอร์วิส (ประเทศไทย) จำกัด - จ่ายค่าบริการทำความสะอาด เดือน พ.ค 51 #Reft# AO5105-0206</v>
          </cell>
          <cell r="E80">
            <v>630</v>
          </cell>
          <cell r="G80">
            <v>221230.27</v>
          </cell>
        </row>
        <row r="81">
          <cell r="A81" t="str">
            <v>18/06/2551</v>
          </cell>
          <cell r="B81" t="str">
            <v>04</v>
          </cell>
          <cell r="C81" t="str">
            <v>PV5106-0090</v>
          </cell>
          <cell r="D81" t="str">
            <v>จ่ายชำระหนี้ให้กับ  บริษัท จ๊ะทิงจา จำกัด  บริษัท จ๊ะทิงจา จำกัด - จ่ายส่วนแบ่งรายได้ IVR ดาน์วโหลดเพลงละคร เม.ย 51 #Ref# AO5105-0028</v>
          </cell>
          <cell r="E81">
            <v>502.32</v>
          </cell>
          <cell r="G81">
            <v>221732.59</v>
          </cell>
        </row>
        <row r="82">
          <cell r="A82" t="str">
            <v>18/06/2551</v>
          </cell>
          <cell r="B82" t="str">
            <v>04</v>
          </cell>
          <cell r="C82" t="str">
            <v>PV5106-0095</v>
          </cell>
          <cell r="D82" t="str">
            <v>จ่ายชำระหนี้ให้กับ  บริษัท  โมโน เจนเนอเรชั่น จำกัด  บริษัท  โมโน เจนเนอเรชั่น จำกัด - จ่ายส่วนแบ่งรายได้ Gossip Express มค.- เมย.51 และ ค่า Production File พค.-มิย.51Dep: 3.3Ent-GSProj: 19.Content</v>
          </cell>
          <cell r="E82">
            <v>53924.73</v>
          </cell>
          <cell r="G82">
            <v>275657.32</v>
          </cell>
        </row>
        <row r="83">
          <cell r="A83" t="str">
            <v>18/06/2551</v>
          </cell>
          <cell r="B83" t="str">
            <v>04</v>
          </cell>
          <cell r="C83" t="str">
            <v>PV5106-0095</v>
          </cell>
          <cell r="D83" t="str">
            <v>จ่ายชำระหนี้ให้กับ  บริษัท  โมโน เจนเนอเรชั่น จำกัด  บริษัท  โมโน เจนเนอเรชั่น จำกัด - จ่ายส่วนแบ่งรายได้ Gossip Express มค.- เมย.51 และ ค่า Production File พค.-มิย.51Dep: 2.2Inf-GenProj: 19.Content</v>
          </cell>
          <cell r="E83">
            <v>14000</v>
          </cell>
          <cell r="G83">
            <v>289657.32</v>
          </cell>
        </row>
        <row r="84">
          <cell r="A84" t="str">
            <v>18/06/2551</v>
          </cell>
          <cell r="B84" t="str">
            <v>04</v>
          </cell>
          <cell r="C84" t="str">
            <v>PV5106-0095</v>
          </cell>
          <cell r="D84" t="str">
            <v>จ่ายชำระหนี้ให้กับ  บริษัท  โมโน เจนเนอเรชั่น จำกัด  บริษัท  โมโน เจนเนอเรชั่น จำกัด - จ่ายส่วนแบ่งรายได้ Gossip Express มค.- เมย.51 และ ค่า Production File พค.-มิย.51Dep: 2.2Inf-GenProj: 19.Content</v>
          </cell>
          <cell r="E84">
            <v>14000</v>
          </cell>
          <cell r="G84">
            <v>303657.32</v>
          </cell>
        </row>
        <row r="85">
          <cell r="A85" t="str">
            <v>19/06/2551</v>
          </cell>
          <cell r="B85" t="str">
            <v>04</v>
          </cell>
          <cell r="C85" t="str">
            <v>PV5106-0098</v>
          </cell>
          <cell r="D85" t="str">
            <v>จ่ายชำระหนี้ให้กับ  บริษัท ทีที แอนด์ ที ซับสไครเบอร์ เซอร์วิสเซส จำกัด  บจก. ทีที แอนด์ ที ซับสไครเบอร์ เซอร์วิสเซส - จ่ายค่าจัดให้บริการ Audiotext พค.51Dep: 4.H.HorProj: 20.IVR</v>
          </cell>
          <cell r="E85">
            <v>425.47</v>
          </cell>
          <cell r="G85">
            <v>304082.78999999998</v>
          </cell>
        </row>
        <row r="86">
          <cell r="A86" t="str">
            <v>19/06/2551</v>
          </cell>
          <cell r="B86" t="str">
            <v>04</v>
          </cell>
          <cell r="C86" t="str">
            <v>PV5106-0099</v>
          </cell>
          <cell r="D86" t="str">
            <v>จ่ายชำระหนี้ให้กับ  บริษัท ทีโอที จำกัด (มหาชน)  บมจ.ทีโอที - จ่ายค่าเช่าวงจร ISDN รอบวันที่ 11/05/51 - 10/06/51</v>
          </cell>
          <cell r="E86">
            <v>14700</v>
          </cell>
          <cell r="G86">
            <v>318782.78999999998</v>
          </cell>
        </row>
        <row r="87">
          <cell r="A87" t="str">
            <v>19/06/2551</v>
          </cell>
          <cell r="B87" t="str">
            <v>04</v>
          </cell>
          <cell r="C87" t="str">
            <v>PV5106-0100</v>
          </cell>
          <cell r="D87" t="str">
            <v>จ่ายชำระหนี้ให้กับ  คุณแมน  เจริญวัลย์  คุณแมน  เจริญวัลย์  - จ่ายชำระส่วนแบ่งรายได้ IVR 1900 108 096121 ประจำเดือน ก.พ 51</v>
          </cell>
          <cell r="E87">
            <v>173.41</v>
          </cell>
          <cell r="G87">
            <v>318956.2</v>
          </cell>
        </row>
        <row r="88">
          <cell r="A88" t="str">
            <v>19/06/2551</v>
          </cell>
          <cell r="B88" t="str">
            <v>04</v>
          </cell>
          <cell r="C88" t="str">
            <v>PV5106-0104</v>
          </cell>
          <cell r="D88" t="str">
            <v>จ่ายชำระหนี้ให้กับ  บริษัท จัสมิน อินเตอร์เนต จำกัด  บริษัท จัสมิน อินเตอร์เนต จำกัด  - จ่ายส่วนแบ่งรายได้จากการจำหน่ายชั่วโมง Internet มี.ค 51 Ref# AO5104-0220AO5104-0219</v>
          </cell>
          <cell r="E88">
            <v>245.48</v>
          </cell>
          <cell r="G88">
            <v>319201.68</v>
          </cell>
        </row>
        <row r="89">
          <cell r="A89" t="str">
            <v>19/06/2551</v>
          </cell>
          <cell r="B89" t="str">
            <v>04</v>
          </cell>
          <cell r="C89" t="str">
            <v>PV5106-0105</v>
          </cell>
          <cell r="D89" t="str">
            <v>จ่ายชำระหนี้ให้กับ  บริษัท  โมโน เจนเนอเรชั่น จำกัด  บริษัท  โมโน เจนเนอเรชั่น จำกัด - จ่ายค่าโฆษณาในนิตยสาร Gossip Star เม.ย 51 R3f# AO5104-0237</v>
          </cell>
          <cell r="E89">
            <v>490</v>
          </cell>
          <cell r="G89">
            <v>319691.68</v>
          </cell>
        </row>
        <row r="90">
          <cell r="A90" t="str">
            <v>19/06/2551</v>
          </cell>
          <cell r="B90" t="str">
            <v>04</v>
          </cell>
          <cell r="C90" t="str">
            <v>PV5106-0105.1</v>
          </cell>
          <cell r="D90" t="str">
            <v>จ่ายชำระหนี้ให้กับ  บริษัท โมโน เจนเนอเรชั่น จำกัด  บริษัท โมโน เจนเนอเรชั่น จำกัด - จ่ายค่าโฆษณา TV Gossip ฉบับที่ 61 Gossip Extra  ฉบับที่ 2829 Ref# AO5105-0201</v>
          </cell>
          <cell r="E90">
            <v>350</v>
          </cell>
          <cell r="G90">
            <v>320041.68</v>
          </cell>
        </row>
        <row r="91">
          <cell r="A91" t="str">
            <v>19/06/2551</v>
          </cell>
          <cell r="B91" t="str">
            <v>04</v>
          </cell>
          <cell r="C91" t="str">
            <v>PV5106-0105.1</v>
          </cell>
          <cell r="D91" t="str">
            <v>จ่ายชำระหนี้ให้กับ  บริษัท โมโน เจนเนอเรชั่น จำกัด  บริษัท โมโน เจนเนอเรชั่น จำกัด - จ่ายค่าโฆษณา TV Gossip ฉบับที่ 61 Gossip Extra  ฉบับที่ 2829 Ref# AO5105-0201</v>
          </cell>
          <cell r="E91">
            <v>1400</v>
          </cell>
          <cell r="G91">
            <v>321441.68</v>
          </cell>
        </row>
        <row r="92">
          <cell r="A92" t="str">
            <v>19/06/2551</v>
          </cell>
          <cell r="B92" t="str">
            <v>04</v>
          </cell>
          <cell r="C92" t="str">
            <v>PV5106-0105.1</v>
          </cell>
          <cell r="D92" t="str">
            <v>จ่ายชำระหนี้ให้กับ  บริษัท โมโน เจนเนอเรชั่น จำกัด  บริษัท โมโน เจนเนอเรชั่น จำกัด - จ่ายค่าโฆษณา TV Gossip ฉบับที่ 61 Gossip Extra  ฉบับที่ 2829 Ref# AO5105-0201</v>
          </cell>
          <cell r="E92">
            <v>1400</v>
          </cell>
          <cell r="G92">
            <v>322841.68</v>
          </cell>
        </row>
        <row r="93">
          <cell r="A93" t="str">
            <v>19/06/2551</v>
          </cell>
          <cell r="B93" t="str">
            <v>04</v>
          </cell>
          <cell r="C93" t="str">
            <v>PV5106-0106</v>
          </cell>
          <cell r="D93" t="str">
            <v>จ่ายชำระหนี้ให้กับ  บริษัท สร้างสรรค์ดี จำกัด  บริษัท สร้างสรรค์ดี จำกัด - จ่ายส่วนแบ่งรายได้ IVR 1900 108 000 1900 108 036 ประจำเดือน ก.พ 51 Ref#AO5103-0173AO5103-0179</v>
          </cell>
          <cell r="E93">
            <v>217.9</v>
          </cell>
          <cell r="G93">
            <v>323059.58</v>
          </cell>
        </row>
        <row r="94">
          <cell r="A94" t="str">
            <v>19/06/2551</v>
          </cell>
          <cell r="B94" t="str">
            <v>04</v>
          </cell>
          <cell r="C94" t="str">
            <v>PV5106-0107</v>
          </cell>
          <cell r="D94" t="str">
            <v>จ่ายชำระหนี้ให้กับ  บริษัท โมโนแพลนเน็ต จำกัด  บริษัท โมโนแพลนเน็ต จำกัด  -  จ่ายค่าตั๋วเครื่องบินในการเดินทางไปอบรม และค่าเดินทางไปกิจกรรมที่เมืองจีน Ref# AO5104-0232 AO5104-0231</v>
          </cell>
          <cell r="E94">
            <v>545.61</v>
          </cell>
          <cell r="G94">
            <v>323605.19</v>
          </cell>
        </row>
        <row r="95">
          <cell r="A95" t="str">
            <v>19/06/2551</v>
          </cell>
          <cell r="B95" t="str">
            <v>04</v>
          </cell>
          <cell r="C95" t="str">
            <v>PV5106-0107</v>
          </cell>
          <cell r="D95" t="str">
            <v>จ่ายชำระหนี้ให้กับ  บริษัท โมโนแพลนเน็ต จำกัด  บริษัท โมโนแพลนเน็ต จำกัด  -  จ่ายค่าตั๋วเครื่องบินในการเดินทางไปอบรม และค่าเดินทางไปกิจกรรมที่เมืองจีน Ref# AO5104-0232 AO5104-0231</v>
          </cell>
          <cell r="E95">
            <v>61.82</v>
          </cell>
          <cell r="G95">
            <v>323667.01</v>
          </cell>
        </row>
        <row r="96">
          <cell r="A96" t="str">
            <v>19/06/2551</v>
          </cell>
          <cell r="B96" t="str">
            <v>04</v>
          </cell>
          <cell r="C96" t="str">
            <v>PV5106-0107</v>
          </cell>
          <cell r="D96" t="str">
            <v>จ่ายชำระหนี้ให้กับ  บริษัท โมโนแพลนเน็ต จำกัด  บริษัท โมโนแพลนเน็ต จำกัด  -  จ่ายค่าตั๋วเครื่องบินในการเดินทางไปอบรม และค่าเดินทางไปกิจกรรมที่เมืองจีน Ref# AO5104-0232 AO5104-0231</v>
          </cell>
          <cell r="E96">
            <v>5887.85</v>
          </cell>
          <cell r="G96">
            <v>329554.86</v>
          </cell>
        </row>
        <row r="97">
          <cell r="A97" t="str">
            <v>19/06/2551</v>
          </cell>
          <cell r="B97" t="str">
            <v>04</v>
          </cell>
          <cell r="C97" t="str">
            <v>PV5106-0108</v>
          </cell>
          <cell r="D97" t="str">
            <v>จ่ายชำระหนี้ให้กับ  บริษัท ซีนิท โปรดักส์ จำกัด  บริษัท ซีนิท โปรดักส์ จำกัด  -จ่ายค่าโทรศัพท์มือถือ โนเกีย อี 51 เพื่อใช้ทดสอบระบบงาน  #Ref# AO5105-0200</v>
          </cell>
          <cell r="E97">
            <v>641.12</v>
          </cell>
          <cell r="G97">
            <v>330195.98</v>
          </cell>
        </row>
        <row r="98">
          <cell r="A98" t="str">
            <v>19/06/2551</v>
          </cell>
          <cell r="B98" t="str">
            <v>04</v>
          </cell>
          <cell r="C98" t="str">
            <v>PV5106-0109</v>
          </cell>
          <cell r="D98" t="str">
            <v>จ่ายชำระหนี้ให้กับ  บริษัท  ไอ ออนไลน์  จำกัด  บริษัท  ไอ ออนไลน์  จำกัด - จ่ายส่วนแบ่งรายได้ IVR 1900 108 030 IVR1900 108 120IVR 1900 108 241  ประจำเดือน ก.พ 51  Ref# AO5103-0175AO5103-0194AO5103-0213</v>
          </cell>
          <cell r="E98">
            <v>11264.79</v>
          </cell>
          <cell r="G98">
            <v>341460.77</v>
          </cell>
        </row>
        <row r="99">
          <cell r="A99" t="str">
            <v>19/06/2551</v>
          </cell>
          <cell r="B99" t="str">
            <v>04</v>
          </cell>
          <cell r="C99" t="str">
            <v>PV5106-0110</v>
          </cell>
          <cell r="D99" t="str">
            <v>จ่ายชำระหนี้ให้กับ  บริษัท พรีเมียม แอสเซท จำกัด  บริษัท พรีเมียม แอสเซท จำกัด  - จ่ายค่าที่จอดรถและค่าบริการห้องประชุม เดือน พ.ค 51 Ref#AO5105-0103AO5105-0072AO5105-0071AO5105-0027</v>
          </cell>
          <cell r="E99">
            <v>77</v>
          </cell>
          <cell r="G99">
            <v>341537.77</v>
          </cell>
        </row>
        <row r="100">
          <cell r="A100" t="str">
            <v>19/06/2551</v>
          </cell>
          <cell r="B100" t="str">
            <v>04</v>
          </cell>
          <cell r="C100" t="str">
            <v>PV5106-0110</v>
          </cell>
          <cell r="D100" t="str">
            <v>จ่ายชำระหนี้ให้กับ  บริษัท พรีเมียม แอสเซท จำกัด  บริษัท พรีเมียม แอสเซท จำกัด  - จ่ายค่าที่จอดรถและค่าบริการห้องประชุม เดือน พ.ค 51 Ref#AO5105-0103AO5105-0072AO5105-0071AO5105-0027</v>
          </cell>
          <cell r="E100">
            <v>28</v>
          </cell>
          <cell r="G100">
            <v>341565.77</v>
          </cell>
        </row>
        <row r="101">
          <cell r="A101" t="str">
            <v>19/06/2551</v>
          </cell>
          <cell r="B101" t="str">
            <v>04</v>
          </cell>
          <cell r="C101" t="str">
            <v>PV5106-0110</v>
          </cell>
          <cell r="D101" t="str">
            <v>จ่ายชำระหนี้ให้กับ  บริษัท พรีเมียม แอสเซท จำกัด  บริษัท พรีเมียม แอสเซท จำกัด  - จ่ายค่าที่จอดรถและค่าบริการห้องประชุม เดือน พ.ค 51 Ref#AO5105-0103AO5105-0072AO5105-0071AO5105-0027</v>
          </cell>
          <cell r="E101">
            <v>21</v>
          </cell>
          <cell r="G101">
            <v>341586.77</v>
          </cell>
        </row>
        <row r="102">
          <cell r="A102" t="str">
            <v>19/06/2551</v>
          </cell>
          <cell r="B102" t="str">
            <v>04</v>
          </cell>
          <cell r="C102" t="str">
            <v>PV5106-0110.1</v>
          </cell>
          <cell r="D102" t="str">
            <v>จ่ายชำระหนี้ให้กับ  บริษัท พรีเมียม แอสเซท  จำกัด  บริษัท พรีเมียม แอสเซท  จำกัด - จ่ายค่าบริการสถานที่จอดรถพนักงาน ประจำเดือน พ.ค 51</v>
          </cell>
          <cell r="E102">
            <v>756</v>
          </cell>
          <cell r="G102">
            <v>342342.77</v>
          </cell>
        </row>
        <row r="103">
          <cell r="A103" t="str">
            <v>19/06/2551</v>
          </cell>
          <cell r="B103" t="str">
            <v>04</v>
          </cell>
          <cell r="C103" t="str">
            <v>PV5106-0111</v>
          </cell>
          <cell r="D103" t="str">
            <v>จ่ายชำระหนี้ให้กับ  บริษัท เรด บีท มิวสิค ดิสทริบิวชั่น จำกัด  บริษัท เรด บีท มิวสิค ดิสทริบิวชั่น จำกัด - จ่ายส่วนแบ่งรายได้ IVR 1900 108 248 1900 108 288 ประจำเดือน  ม.ค 51 1900 108 300 ประจำเดือน พ.ย และ ม.ค 51</v>
          </cell>
          <cell r="E103">
            <v>211.45</v>
          </cell>
          <cell r="G103">
            <v>342554.22</v>
          </cell>
        </row>
        <row r="104">
          <cell r="A104" t="str">
            <v>19/06/2551</v>
          </cell>
          <cell r="B104" t="str">
            <v>01</v>
          </cell>
          <cell r="C104" t="str">
            <v>RT5106-0003</v>
          </cell>
          <cell r="D104" t="str">
            <v>ส่งคืนสินค้าให้กับ B.K.P 1990 Co.Ltd.  คืนสินค้า บริษัท บี.เค.พี 1990 จำกัด จำนวน 1320.00 บาท ประจำเดือน 06/51Dep: 9.Mono2uProj: 09.Mono2u</v>
          </cell>
          <cell r="E104" t="str">
            <v xml:space="preserve"> </v>
          </cell>
          <cell r="F104">
            <v>86.36</v>
          </cell>
          <cell r="G104">
            <v>342467.86</v>
          </cell>
        </row>
        <row r="105">
          <cell r="A105" t="str">
            <v>20/06/2551</v>
          </cell>
          <cell r="B105" t="str">
            <v>01</v>
          </cell>
          <cell r="C105" t="str">
            <v>AO5106-0061</v>
          </cell>
          <cell r="D105" t="str">
            <v>คุณรัตนากร สิมาจารย์  - บันทึกค่าใช้จ่ายเงินสดย่อยระหว่างวันที่ 02/06/51 - 13/06/51Dep: 7.Brand AdProj: 07.Ad.</v>
          </cell>
          <cell r="E105">
            <v>53.2</v>
          </cell>
          <cell r="G105">
            <v>342521.06</v>
          </cell>
        </row>
        <row r="106">
          <cell r="A106" t="str">
            <v>20/06/2551</v>
          </cell>
          <cell r="B106" t="str">
            <v>04</v>
          </cell>
          <cell r="C106" t="str">
            <v>PV5106-0119</v>
          </cell>
          <cell r="D106" t="str">
            <v>TOT - จ่ายชำระค่าเช่าวงจร ISDN เบอร์ 0-2502-0600 รอบวันที่ 21/04/51-20/05/251</v>
          </cell>
          <cell r="E106">
            <v>525</v>
          </cell>
          <cell r="G106">
            <v>343046.06</v>
          </cell>
        </row>
        <row r="107">
          <cell r="A107" t="str">
            <v>23/06/2551</v>
          </cell>
          <cell r="B107" t="str">
            <v>01</v>
          </cell>
          <cell r="C107" t="str">
            <v>AO5106-0064</v>
          </cell>
          <cell r="D107" t="str">
            <v>ซื้อสินค้าเงินเชื่อจาก WTEC Co. Ltd.  บริษัท ดับเบิลยูทีอีซี จำกัด - บันทึกค่าเครื่องเซิร์ฟเวอร์สำหรับติดตั้งเป็น เว็บเวิร์ฟเวอร์และดาต้าเบสเซิร์ฟเวอร์ จำนวนเ1 เครื่อง เพื่อเพิ่มประสิทธิภาพการทำงานโดยรวม ให้มีสมรรถนะที่สามารถรองรับการทำงานที่สูงขึ้น Ref#</v>
          </cell>
          <cell r="E107">
            <v>16569</v>
          </cell>
          <cell r="G107">
            <v>359615.06</v>
          </cell>
        </row>
        <row r="108">
          <cell r="A108" t="str">
            <v>23/06/2551</v>
          </cell>
          <cell r="B108" t="str">
            <v>01</v>
          </cell>
          <cell r="C108" t="str">
            <v>AO5106-0065</v>
          </cell>
          <cell r="D108" t="str">
            <v>ซื้อสินค้าเงินเชื่อจาก บริษัท ออฟฟิศเมท จำกัด  บมจ.ออฟฟิศเมท - บันทึกซื้อกระดาษสีถ่ายฯสเปคตรัม  Ref# PO5106-0025Proj: 21.Average</v>
          </cell>
          <cell r="E108">
            <v>23.38</v>
          </cell>
          <cell r="G108">
            <v>359638.44</v>
          </cell>
        </row>
        <row r="109">
          <cell r="A109" t="str">
            <v>23/06/2551</v>
          </cell>
          <cell r="B109" t="str">
            <v>01</v>
          </cell>
          <cell r="C109" t="str">
            <v>AO5106-0066</v>
          </cell>
          <cell r="D109" t="str">
            <v>ซื้อสินค้าเงินเชื่อจาก บริษัท ออฟฟิศเมท จำกัด  บมจ. ออฟฟิศเมท - บันทึกซื้อเครื่องทำลายเอกสาร วิกเกอร์ฮูด VS-713CD Ref#PO5106-0052Dep: 10.HRDProj: 08.Center</v>
          </cell>
          <cell r="E109">
            <v>172.2</v>
          </cell>
          <cell r="G109">
            <v>359810.64</v>
          </cell>
        </row>
        <row r="110">
          <cell r="A110" t="str">
            <v>23/06/2551</v>
          </cell>
          <cell r="B110" t="str">
            <v>01</v>
          </cell>
          <cell r="C110" t="str">
            <v>AO5106-0067</v>
          </cell>
          <cell r="D110" t="str">
            <v>ซื้อสินค้าเงินเชื่อจาก บริษัท ออฟฟิศเมท จำกัด  บมจ. ออฟฟิสเมท - บันทึกค่าตรายางหมึกในตัว ซันบี้ TS-11 (ลงบัญชีแล้ว) เป็นเงิน 376.64 บาท Ref#PO5105-0152Proj: 21.Average</v>
          </cell>
          <cell r="E110">
            <v>24.64</v>
          </cell>
          <cell r="G110">
            <v>359835.28</v>
          </cell>
        </row>
        <row r="111">
          <cell r="A111" t="str">
            <v>23/06/2551</v>
          </cell>
          <cell r="B111" t="str">
            <v>01</v>
          </cell>
          <cell r="C111" t="str">
            <v>AO5106-0068</v>
          </cell>
          <cell r="D111" t="str">
            <v>ซื้อสินค้าเงินเชื่อจาก บริษัท ออฟฟิศเมท จำกัด  บมจ. ออฟฟิศเมท - บันทึกค่าปากกาเขียนซีดี ตราม้า ลวดเสียบ ลิ้นแฟ้มโลหะ ฟุตเหล็ก ปากกามาร์คเกอร์ 2 หัว  เป็นเงิน 1668 67 บาท Ref# PO5105-0154Proj: 21.Average</v>
          </cell>
          <cell r="E111">
            <v>12.6</v>
          </cell>
          <cell r="G111">
            <v>359847.88</v>
          </cell>
        </row>
        <row r="112">
          <cell r="A112" t="str">
            <v>23/06/2551</v>
          </cell>
          <cell r="B112" t="str">
            <v>01</v>
          </cell>
          <cell r="C112" t="str">
            <v>AO5106-0068</v>
          </cell>
          <cell r="D112" t="str">
            <v>ซื้อสินค้าเงินเชื่อจาก บริษัท ออฟฟิศเมท จำกัด  บมจ. ออฟฟิศเมท - บันทึกค่าปากกาเขียนซีดี ตราม้า ลวดเสียบ ลิ้นแฟ้มโลหะ ฟุตเหล็ก ปากกามาร์คเกอร์ 2 หัว  เป็นเงิน 1668 67 บาท Ref# PO5105-0154Proj: 21.Average</v>
          </cell>
          <cell r="E112">
            <v>96.57</v>
          </cell>
          <cell r="G112">
            <v>359944.45</v>
          </cell>
        </row>
        <row r="113">
          <cell r="A113" t="str">
            <v>23/06/2551</v>
          </cell>
          <cell r="B113" t="str">
            <v>01</v>
          </cell>
          <cell r="C113" t="str">
            <v>AO5106-0069</v>
          </cell>
          <cell r="D113" t="str">
            <v>ซื้อสินค้าเงินเชื่อจาก GLOBAL COMPUTER NETWORK CO.LTD.  บริษัท โกลบอล คอมพิวเตอร์ เน็ตเวิร์ค จำกัด - บันทึกค่าบริการซ่อมและค่าอะไหล่ Monitor LCD 15  เป็นเงิน 1605 บาท Ref#PO5106-0018Dep: 7.Brand AdProj: 07.Ad.</v>
          </cell>
          <cell r="E113">
            <v>105</v>
          </cell>
          <cell r="G113">
            <v>360049.45</v>
          </cell>
        </row>
        <row r="114">
          <cell r="A114" t="str">
            <v>23/06/2551</v>
          </cell>
          <cell r="B114" t="str">
            <v>01</v>
          </cell>
          <cell r="C114" t="str">
            <v>AO5106-0070</v>
          </cell>
          <cell r="D114" t="str">
            <v>ซื้อสินค้าเงินเชื่อจาก บริษัท เค.พี.ไอ. เทรดดิ้ง จำกัด  บบจก. เค.พี.ไอ. เทรดดิ้ง - บันทึกซื้อกระดาาถ่ายเอกสาร EAGLE A4 80 G.เป็นเงิน 20009 บาท Ref#PO5105-0153Proj: 21.Average</v>
          </cell>
          <cell r="E114">
            <v>1309</v>
          </cell>
          <cell r="G114">
            <v>361358.45</v>
          </cell>
        </row>
        <row r="115">
          <cell r="A115" t="str">
            <v>23/06/2551</v>
          </cell>
          <cell r="B115" t="str">
            <v>01</v>
          </cell>
          <cell r="C115" t="str">
            <v>AO5106-0073</v>
          </cell>
          <cell r="D115" t="str">
            <v>บริษัท ริโก้  (ประเทศไทย) จำกัด - บันทึกค่าถ่ายเอกสาร ประจำ 10/05/51 - 11/06/51 เป็นเงิน 2625.25 บาทProj: 21.Average</v>
          </cell>
          <cell r="E115">
            <v>171.75</v>
          </cell>
          <cell r="G115">
            <v>361530.2</v>
          </cell>
        </row>
        <row r="116">
          <cell r="A116" t="str">
            <v>23/06/2551</v>
          </cell>
          <cell r="B116" t="str">
            <v>01</v>
          </cell>
          <cell r="C116" t="str">
            <v>AO5106-0075</v>
          </cell>
          <cell r="D116" t="str">
            <v>ซื้อสินค้าเงินเชื่อจาก บริษัท ศรีวรา สเตชั่นเนอร์รี่ จำกัด  บจก.ศรีวรา สเตชั่นเนอร์รี่ - บันทึกค่าแผ่น DVD-R ของ Princo ( 1 หลอด/50 แผ่น) เป็นเงิน 369.15 บาท Ref#PO5106-0043Proj: 21.Average</v>
          </cell>
          <cell r="E116">
            <v>24.15</v>
          </cell>
          <cell r="G116">
            <v>361554.35</v>
          </cell>
        </row>
        <row r="117">
          <cell r="A117" t="str">
            <v>23/06/2551</v>
          </cell>
          <cell r="B117" t="str">
            <v>01</v>
          </cell>
          <cell r="C117" t="str">
            <v>AO5106-0076</v>
          </cell>
          <cell r="D117" t="str">
            <v>ซื้อสินค้าเงินเชื่อจาก บริษัท ไทยเอฟเฟคท์สตูดิโอ จำกัด  บจก. ไทยเอฟเฟคท์สตูดิโอ - บันทึกซื้อสมุดปกอ่อน Yent@4 จำนวน 5000 เล่ม เป็นเงิน 109675 บาทแต่เนื่องจากสินค้ามีเพียง 4980 เล่ม จึงเป็นเงินเพียง 109236.30 บาท Ref# PO5105-0058Dep: 7.Brand AdProj: 07.Ad.</v>
          </cell>
          <cell r="E117">
            <v>7175</v>
          </cell>
          <cell r="G117">
            <v>368700.65</v>
          </cell>
        </row>
        <row r="118">
          <cell r="A118" t="str">
            <v>23/06/2551</v>
          </cell>
          <cell r="B118" t="str">
            <v>01</v>
          </cell>
          <cell r="C118" t="str">
            <v>AO5106-0077</v>
          </cell>
          <cell r="D118" t="str">
            <v>ซื้อสินค้าเงินเชื่อจาก บริษัท ศรีวรา สเตชั่นเนอร์รี่ จำกัด  บจก.ศรีวรา สเตชั่นเนอร์รี่ - บันทึกซื้อ Tape Brother TZ - 233 เป็นเงิน 1637.10 บาท Ref#PO5106-0046Proj: 21.Average</v>
          </cell>
          <cell r="E118">
            <v>107.1</v>
          </cell>
          <cell r="G118">
            <v>368807.75</v>
          </cell>
        </row>
        <row r="119">
          <cell r="A119" t="str">
            <v>23/06/2551</v>
          </cell>
          <cell r="B119" t="str">
            <v>01</v>
          </cell>
          <cell r="C119" t="str">
            <v>AO5106-0078</v>
          </cell>
          <cell r="D119" t="str">
            <v>ซื้อสินค้าเงินเชื่อจาก PRACTIKA Co.ltd.  บจก.แพรคติก้า - บันทึกเสา 3 ทาง 90 องศา ขายึด PARTITION ติดตาย พร้อมค่าบริการ  Ref#PO5106-0027Dep: 12.CEOProj: 08.Center</v>
          </cell>
          <cell r="E119">
            <v>229.57</v>
          </cell>
          <cell r="G119">
            <v>369037.32</v>
          </cell>
        </row>
        <row r="120">
          <cell r="A120" t="str">
            <v>23/06/2551</v>
          </cell>
          <cell r="B120" t="str">
            <v>01</v>
          </cell>
          <cell r="C120" t="str">
            <v>AO5106-0079</v>
          </cell>
          <cell r="D120" t="str">
            <v>ซื้อสินค้าเงินเชื่อจาก ซี.พี. เดคคอร์ เซ็นเตอร์ จำกัด  บจก. ซี.พี.เดคคอร์ เซ็นเตอร์ - บันทึกค่าบริการถอดม่านปรัปแสงและนำมาติดตั้งใหม่ เป็นเงิน 856 บาท Ref#PO5106-0076Dep: 12.CEOProj: 08.Center</v>
          </cell>
          <cell r="E120">
            <v>56</v>
          </cell>
          <cell r="G120">
            <v>369093.32</v>
          </cell>
        </row>
        <row r="121">
          <cell r="A121" t="str">
            <v>23/06/2551</v>
          </cell>
          <cell r="B121" t="str">
            <v>01</v>
          </cell>
          <cell r="C121" t="str">
            <v>AO5106-0079</v>
          </cell>
          <cell r="D121" t="str">
            <v>ซื้อสินค้าเงินเชื่อจาก ซี.พี. เดคคอร์ เซ็นเตอร์ จำกัด  บจก. ซี.พี.เดคคอร์ เซ็นเตอร์ - บันทึกค่าบริการถอดม่านปรัปแสงและนำมาติดตั้งใหม่ เป็นเงิน 856 บาท Ref#PO5106-0076Dep: 12.CEOProj: 08.Center</v>
          </cell>
          <cell r="E121">
            <v>806.75</v>
          </cell>
          <cell r="G121">
            <v>369900.07</v>
          </cell>
        </row>
        <row r="122">
          <cell r="A122" t="str">
            <v>23/06/2551</v>
          </cell>
          <cell r="B122" t="str">
            <v>03</v>
          </cell>
          <cell r="C122" t="str">
            <v>DC5106-0065</v>
          </cell>
          <cell r="D122" t="str">
            <v>ขายสินค้าเงินสดให้ ขายสินค้าเงินสด ขายสินค้าเงินสด Ref#SO5106-0185 166 189 196 238 267 244 305 303 จำนวน 7183.00 บาทDep: 9.Mono2uProj: 09.Mono2u</v>
          </cell>
          <cell r="E122">
            <v>7.08</v>
          </cell>
          <cell r="G122">
            <v>369907.15</v>
          </cell>
        </row>
        <row r="123">
          <cell r="A123" t="str">
            <v>23/06/2551</v>
          </cell>
          <cell r="B123" t="str">
            <v>03</v>
          </cell>
          <cell r="C123" t="str">
            <v>DC5106-0065</v>
          </cell>
          <cell r="D123" t="str">
            <v>ขายสินค้าเงินสดให้ ขายสินค้าเงินสด ขายสินค้าเงินสด Ref#SO5106-0185 166 189 196 238 267 244 305 303 จำนวน 7183.00 บาทDep: 9.Mono2uProj: 09.Mono2u</v>
          </cell>
          <cell r="E123">
            <v>5.03</v>
          </cell>
          <cell r="G123">
            <v>369912.18</v>
          </cell>
        </row>
        <row r="124">
          <cell r="A124" t="str">
            <v>23/06/2551</v>
          </cell>
          <cell r="B124" t="str">
            <v>03</v>
          </cell>
          <cell r="C124" t="str">
            <v>DC5106-0065</v>
          </cell>
          <cell r="D124" t="str">
            <v>ขายสินค้าเงินสดให้ ขายสินค้าเงินสด ขายสินค้าเงินสด Ref#SO5106-0185 166 189 196 238 267 244 305 303 จำนวน 7183.00 บาทDep: 9.Mono2uProj: 09.Mono2u</v>
          </cell>
          <cell r="E124">
            <v>3.21</v>
          </cell>
          <cell r="G124">
            <v>369915.39</v>
          </cell>
        </row>
        <row r="125">
          <cell r="A125" t="str">
            <v>23/06/2551</v>
          </cell>
          <cell r="B125" t="str">
            <v>03</v>
          </cell>
          <cell r="C125" t="str">
            <v>DC5106-0068</v>
          </cell>
          <cell r="D125" t="str">
            <v>ขายสินค้าเงินสดให้ ขายสินค้าเงินสด ขายสินค้าเงินสด Ref#SO5106-0292 262 291 280 322 314 จำนวน 2478.00 บาทDep: 9.Mono2uProj: 09.Mono2u</v>
          </cell>
          <cell r="E125">
            <v>3.33</v>
          </cell>
          <cell r="G125">
            <v>369918.71999999997</v>
          </cell>
        </row>
        <row r="126">
          <cell r="A126" t="str">
            <v>23/06/2551</v>
          </cell>
          <cell r="B126" t="str">
            <v>03</v>
          </cell>
          <cell r="C126" t="str">
            <v>DC5106-0069</v>
          </cell>
          <cell r="D126" t="str">
            <v>ขายสินค้าเงินสดให้ ขายเงินสดพนักงาน ขายเงินสดพนักงาน Ref#SO5106-0331 จำนวน 333.00 บาทDep: 9.Mono2uProj: 09.Mono2u</v>
          </cell>
          <cell r="E126">
            <v>0.66</v>
          </cell>
          <cell r="G126">
            <v>369919.38</v>
          </cell>
        </row>
        <row r="127">
          <cell r="A127" t="str">
            <v>23/06/2551</v>
          </cell>
          <cell r="B127" t="str">
            <v>04</v>
          </cell>
          <cell r="C127" t="str">
            <v>PVC5106-0012</v>
          </cell>
          <cell r="D127" t="str">
            <v>จ่ายชำระหนี้ให้กับ  บริษัท สหมงคลฟิล์ม อินเตอร์เนชั่นแนล จำกัด  จ่าย - ค่าบัตรชมภาพยนตร์ เรื่อง The Forbidden Kingdom (Barter) ส่วนที่เหลือ Ref#AO5105-0065Dep: 7.Brand AdProj: 07.Ad.</v>
          </cell>
          <cell r="E127">
            <v>1050</v>
          </cell>
          <cell r="G127">
            <v>370969.38</v>
          </cell>
        </row>
        <row r="128">
          <cell r="A128" t="str">
            <v>24/06/2551</v>
          </cell>
          <cell r="B128" t="str">
            <v>01</v>
          </cell>
          <cell r="C128" t="str">
            <v>AO5106-0082</v>
          </cell>
          <cell r="D128" t="str">
            <v>บริษัท กสท โทรคมนาคม จำกัด (มหาชน)   -  บันทึกค่าบริการ Wireless Unlimited 999  รอบบริการ 13/05/2551 - 12/06/2551 เป็นเงิน 1068.93 บาทProj: 21.Average</v>
          </cell>
          <cell r="E128">
            <v>69.930000000000007</v>
          </cell>
          <cell r="G128">
            <v>371039.31</v>
          </cell>
        </row>
        <row r="129">
          <cell r="A129" t="str">
            <v>24/06/2551</v>
          </cell>
          <cell r="B129" t="str">
            <v>01</v>
          </cell>
          <cell r="C129" t="str">
            <v>AO5106-0083</v>
          </cell>
          <cell r="D129" t="str">
            <v>บริษัท จัสมิน อินเตอร์เนต จำกัด  -  บันทึกส่วนแบ่งรายได้จากการจำหน่ายชั่วโมงอินเตอร์เน็ต  ประจำเดือน เม.ย 2551 เป็นเงิน 4069.97 บาทProj: 21.Average</v>
          </cell>
          <cell r="E129">
            <v>266.26</v>
          </cell>
          <cell r="G129">
            <v>371305.57</v>
          </cell>
        </row>
        <row r="130">
          <cell r="A130" t="str">
            <v>24/06/2551</v>
          </cell>
          <cell r="B130" t="str">
            <v>01</v>
          </cell>
          <cell r="C130" t="str">
            <v>AO5106-0085</v>
          </cell>
          <cell r="D130" t="str">
            <v>ซื้อสินค้าเงินเชื่อจาก ห้างหุ้นส่วนจำกัด พี.เอช.เอ เมท  หจก. พี.เอช.เอ เมท  - บันทึกค่ากล่องไปรษณีย์ พิมพ์โลโก้ Mono2U และช่องสำหรับกรอกชื่อที่อยู่ผู้ส่ง -ผู้รับ เป็นเงิน 16692 บาท Ref# PO5105-0086Dep: 9.Mono2uProj: 09.Mono2u</v>
          </cell>
          <cell r="E130">
            <v>1092</v>
          </cell>
          <cell r="G130">
            <v>372397.57</v>
          </cell>
        </row>
        <row r="131">
          <cell r="A131" t="str">
            <v>24/06/2551</v>
          </cell>
          <cell r="B131" t="str">
            <v>01</v>
          </cell>
          <cell r="C131" t="str">
            <v>AO5106-0087</v>
          </cell>
          <cell r="D131" t="str">
            <v>ซื้อสินค้าเงินเชื่อจาก COMBI LINE CO.LTD.  บจก. คอมบิ ไลน์ - บันทึกค่าถุงผ้าวาสสีออฟไวส์ ขนาด 41*41 ซม.จำนวน2400 ชิ้น เป็นเงิน 117165 บาท Ref# PO5105-0117Dep: 7.Brand AdProj: 07.Ad.</v>
          </cell>
          <cell r="E131">
            <v>511</v>
          </cell>
          <cell r="G131">
            <v>372908.57</v>
          </cell>
        </row>
        <row r="132">
          <cell r="A132" t="str">
            <v>24/06/2551</v>
          </cell>
          <cell r="B132" t="str">
            <v>01</v>
          </cell>
          <cell r="C132" t="str">
            <v>AO5106-0087</v>
          </cell>
          <cell r="D132" t="str">
            <v>ซื้อสินค้าเงินเชื่อจาก COMBI LINE CO.LTD.  บจก. คอมบิ ไลน์ - บันทึกค่าถุงผ้าวาสสีออฟไวส์ ขนาด 41*41 ซม.จำนวน2400 ชิ้น เป็นเงิน 117165 บาท Ref# PO5105-0117Dep: 7.Brand AdProj: 07.Ad.</v>
          </cell>
          <cell r="E132">
            <v>7154</v>
          </cell>
          <cell r="G132">
            <v>380062.57</v>
          </cell>
        </row>
        <row r="133">
          <cell r="A133" t="str">
            <v>24/06/2551</v>
          </cell>
          <cell r="B133" t="str">
            <v>01</v>
          </cell>
          <cell r="C133" t="str">
            <v>AO5106-0088</v>
          </cell>
          <cell r="D133" t="str">
            <v>ซื้อสินค้าเงินเชื่อจาก BHATARA PROGRESS CO.LTD.  บจก. ภัทรโปรเกรส - บันทึก ค่า Catalyst 2960 24 10/100 + 2T/SEP#WA-C2960-24TC-S เพื่อใช้ในห้อง Server เนื่องจากตอนนี้มี Server เพิ่มขึ้นทำฝห้ Switch ที่มีอยู่ไม่เพียงพอกับการใช้งาน เป็นเงิน 33500 บาท Ref#PO5</v>
          </cell>
          <cell r="E133">
            <v>2333.31</v>
          </cell>
          <cell r="G133">
            <v>382395.88</v>
          </cell>
        </row>
        <row r="134">
          <cell r="A134" t="str">
            <v>24/06/2551</v>
          </cell>
          <cell r="B134" t="str">
            <v>01</v>
          </cell>
          <cell r="C134" t="str">
            <v>AO5106-0089</v>
          </cell>
          <cell r="D134" t="str">
            <v>ซื้อสินค้าเงินเชื่อจาก BLUE WEB CORPORATION CO.LTD.  บจก. บลูเวบ คอร์ปอเรชั่น - บันทึกค่าเครื่องคอมพิวเตอร์ 1 ชุด สำหรับ Guestrelation จำวนเงิน 12305 บาท เRef# PO5106-0007Dep: 12.CEOProj: 08.Center</v>
          </cell>
          <cell r="E134">
            <v>805</v>
          </cell>
          <cell r="G134">
            <v>383200.88</v>
          </cell>
        </row>
        <row r="135">
          <cell r="A135" t="str">
            <v>24/06/2551</v>
          </cell>
          <cell r="B135" t="str">
            <v>01</v>
          </cell>
          <cell r="C135" t="str">
            <v>AO5106-0091</v>
          </cell>
          <cell r="D135" t="str">
            <v>คุณณัฏฐกานต์  ทิพย์ธรรม  -  บันทึกค่าตัดสติกเกอร์ MVAS และแฟ้มเอกสารแบบห่วง  เป็นเงิน 2750 บาทDep: 21.LoadProj: 16.VAS</v>
          </cell>
          <cell r="E135">
            <v>121.03</v>
          </cell>
          <cell r="G135">
            <v>383321.91</v>
          </cell>
        </row>
        <row r="136">
          <cell r="A136" t="str">
            <v>24/06/2551</v>
          </cell>
          <cell r="B136" t="str">
            <v>03</v>
          </cell>
          <cell r="C136" t="str">
            <v>DC5106-0074</v>
          </cell>
          <cell r="D136" t="str">
            <v>ขายสินค้าเงินสดให้ ขายสินค้าเงินสด ขายสินค้าเงินสด Ref#SO5106-0289 204 205 274 218 227 จำนวน 4965.00 บาทDep: 9.Mono2uProj: 09.Mono2u</v>
          </cell>
          <cell r="E136">
            <v>3.26</v>
          </cell>
          <cell r="G136">
            <v>383325.17</v>
          </cell>
        </row>
        <row r="137">
          <cell r="A137" t="str">
            <v>24/06/2551</v>
          </cell>
          <cell r="B137" t="str">
            <v>03</v>
          </cell>
          <cell r="C137" t="str">
            <v>DC5106-0074</v>
          </cell>
          <cell r="D137" t="str">
            <v>ขายสินค้าเงินสดให้ ขายสินค้าเงินสด ขายสินค้าเงินสด Ref#SO5106-0289 204 205 274 218 227 จำนวน 4965.00 บาทDep: 9.Mono2uProj: 09.Mono2u</v>
          </cell>
          <cell r="E137">
            <v>7.21</v>
          </cell>
          <cell r="G137">
            <v>383332.38</v>
          </cell>
        </row>
        <row r="138">
          <cell r="A138" t="str">
            <v>24/06/2551</v>
          </cell>
          <cell r="B138" t="str">
            <v>05</v>
          </cell>
          <cell r="C138" t="str">
            <v>JV5106-0024</v>
          </cell>
          <cell r="D138" t="str">
            <v>บจก.เมย์แลนด์ แอพพาเรลล์ - บันทึกภาษีซื้อเนื่องจากได้รับต้นฉบับใบกำกับภาษี Ref#AO5106-0027 ถึง AO5106-0029Dep: 7.Brand AdProj: 07.Ad.</v>
          </cell>
          <cell r="E138">
            <v>105</v>
          </cell>
          <cell r="G138">
            <v>383437.38</v>
          </cell>
        </row>
        <row r="139">
          <cell r="A139" t="str">
            <v>24/06/2551</v>
          </cell>
          <cell r="B139" t="str">
            <v>05</v>
          </cell>
          <cell r="C139" t="str">
            <v>JV5106-0024</v>
          </cell>
          <cell r="D139" t="str">
            <v>บจก.เมย์แลนด์ แอพพาเรลล์ - บันทึกภาษีซื้อเนื่องจากได้รับต้นฉบับใบกำกับภาษี Ref#AO5106-0027 ถึง AO5106-0029Dep: 7.Brand AdProj: 07.Ad.</v>
          </cell>
          <cell r="E139">
            <v>70</v>
          </cell>
          <cell r="G139">
            <v>383507.38</v>
          </cell>
        </row>
        <row r="140">
          <cell r="A140" t="str">
            <v>24/06/2551</v>
          </cell>
          <cell r="B140" t="str">
            <v>05</v>
          </cell>
          <cell r="C140" t="str">
            <v>JV5106-0024</v>
          </cell>
          <cell r="D140" t="str">
            <v>บจก.เมย์แลนด์ แอพพาเรลล์ - บันทึกภาษีซื้อเนื่องจากได้รับต้นฉบับใบกำกับภาษี Ref#AO5106-0027 ถึง AO5106-0029Dep: 7.Brand AdProj: 07.Ad.</v>
          </cell>
          <cell r="E140">
            <v>2975</v>
          </cell>
          <cell r="G140">
            <v>386482.38</v>
          </cell>
        </row>
        <row r="141">
          <cell r="A141" t="str">
            <v>25/06/2551</v>
          </cell>
          <cell r="B141" t="str">
            <v>01</v>
          </cell>
          <cell r="C141" t="str">
            <v>AO5106-0093</v>
          </cell>
          <cell r="D141" t="str">
            <v>บริษัท โนวา วอเตอร์ (ไทยแลนด์) จำกัด  - บันทึกค่าเช่าเครื่องกรองน้ำ ประจำเดือน มิ.ย 51 เป็นเงิน 1819 บาทProj: 21.Average</v>
          </cell>
          <cell r="E141">
            <v>119</v>
          </cell>
          <cell r="G141">
            <v>386601.38</v>
          </cell>
        </row>
        <row r="142">
          <cell r="A142" t="str">
            <v>25/06/2551</v>
          </cell>
          <cell r="B142" t="str">
            <v>01</v>
          </cell>
          <cell r="C142" t="str">
            <v>AO5106-0096</v>
          </cell>
          <cell r="D142" t="str">
            <v>ซื้อสินค้าเงินเชื่อจาก ซี.พี. เดคคอร์ เซ็นเตอร์ จำกัด  บจก. ซี.พี.เดคคอร์ เซ็นเตอร์ - บันทึกค่าม่านปรับแสงเพื่อต่อเติมตกแต่งพื้นที่ชั้น 31 (Office CEO) เป็นเงิน 10791.49 บาทDep: 12.CEOProj: 08.Center</v>
          </cell>
          <cell r="E142">
            <v>705.99</v>
          </cell>
          <cell r="G142">
            <v>387307.37</v>
          </cell>
        </row>
        <row r="143">
          <cell r="A143" t="str">
            <v>25/06/2551</v>
          </cell>
          <cell r="B143" t="str">
            <v>01</v>
          </cell>
          <cell r="C143" t="str">
            <v>AO5106-0097</v>
          </cell>
          <cell r="D143" t="str">
            <v>ซื้อสินค้าเงินเชื่อจาก ADD IN BUSINESS CO.LTD.  บจก. แอด อิน บิซิเนส - บันทึกค่าเครื่องคอมพิวเตอร์ HP Proliant  DL 585G5 8356 2.3 GB 1 ชุด  เป็นเงิน 428000 บาทDep: 1.GameProj: 19.Content</v>
          </cell>
          <cell r="E143">
            <v>28000</v>
          </cell>
          <cell r="G143">
            <v>415307.37</v>
          </cell>
        </row>
        <row r="144">
          <cell r="A144" t="str">
            <v>26/06/2551</v>
          </cell>
          <cell r="B144" t="str">
            <v>01</v>
          </cell>
          <cell r="C144" t="str">
            <v>AO5106-0098</v>
          </cell>
          <cell r="D144" t="str">
            <v>ซื้อสินค้าเงินเชื่อจาก ADD IN BUSINESS CO.LTD.  บริษัท แอด อิน บิซิเนส จำกัด - บันทึกค่า LA-WAP4G WIRELESS ACCESS POINT : 54 LINKSYS เป็นเงิน 2129.30 บาท Ref# PO5106-0054Dep: 8.CenterProj: 08.Center</v>
          </cell>
          <cell r="E144">
            <v>139.30000000000001</v>
          </cell>
          <cell r="G144">
            <v>415446.67</v>
          </cell>
        </row>
        <row r="145">
          <cell r="A145" t="str">
            <v>26/06/2551</v>
          </cell>
          <cell r="B145" t="str">
            <v>01</v>
          </cell>
          <cell r="C145" t="str">
            <v>AO5106-0099</v>
          </cell>
          <cell r="D145" t="str">
            <v>ซื้อสินค้าเงินเชื่อจาก ADD IN BUSINESS CO.LTD.  บจก.แอด อิน บิซิเนส - บันทึกค่า AC Power Distribution 12 Outlet เป็นเงิน 3103 บาท Ref#PO5106-0047Dep: 7.Brand AdProj: 07.Ad.</v>
          </cell>
          <cell r="E145">
            <v>203</v>
          </cell>
          <cell r="G145">
            <v>415649.67</v>
          </cell>
        </row>
        <row r="146">
          <cell r="A146" t="str">
            <v>26/06/2551</v>
          </cell>
          <cell r="B146" t="str">
            <v>03</v>
          </cell>
          <cell r="C146" t="str">
            <v>DC5106-0090</v>
          </cell>
          <cell r="D146" t="str">
            <v>ขายสินค้าเงินสดให้ ขายสินค้าเงินสด ขายสินค้าเงินสด Ref#SO5106-0445 435 442 444 186 จำนวน 6932.00 บาทDep: 9.Mono2uProj: 09.Mono2u</v>
          </cell>
          <cell r="E146">
            <v>10.69</v>
          </cell>
          <cell r="G146">
            <v>415660.36</v>
          </cell>
        </row>
        <row r="147">
          <cell r="A147" t="str">
            <v>26/06/2551</v>
          </cell>
          <cell r="B147" t="str">
            <v>03</v>
          </cell>
          <cell r="C147" t="str">
            <v>DC5106-0090</v>
          </cell>
          <cell r="D147" t="str">
            <v>ขายสินค้าเงินสดให้ ขายสินค้าเงินสด ขายสินค้าเงินสด Ref#SO5106-0445 435 442 444 186 จำนวน 6932.00 บาทDep: 9.Mono2uProj: 09.Mono2u</v>
          </cell>
          <cell r="E147">
            <v>3.13</v>
          </cell>
          <cell r="G147">
            <v>415663.49</v>
          </cell>
        </row>
        <row r="148">
          <cell r="A148" t="str">
            <v>26/06/2551</v>
          </cell>
          <cell r="B148" t="str">
            <v>04</v>
          </cell>
          <cell r="C148" t="str">
            <v>PV5106-0127</v>
          </cell>
          <cell r="D148" t="str">
            <v>จ่ายชำระหนี้ให้กับ  บริษัท ทริปเปิลที บรอดแบนด์ จำกัด (มหาชน)  บริษัท ทริปเปิลที บรอดแบนด์ จำกัด (มหาชน)  -  จ่ายชำระค่าเช่าวงจร ISDN ฝ่าย HORO Mono Member ประจำเดือน พ.ค  51 Ref#AO5106-0058</v>
          </cell>
          <cell r="E148">
            <v>525</v>
          </cell>
          <cell r="G148">
            <v>416188.49</v>
          </cell>
        </row>
        <row r="149">
          <cell r="A149" t="str">
            <v>26/06/2551</v>
          </cell>
          <cell r="B149" t="str">
            <v>04</v>
          </cell>
          <cell r="C149" t="str">
            <v>PV5106-0127</v>
          </cell>
          <cell r="D149" t="str">
            <v>จ่ายชำระหนี้ให้กับ  บริษัท ทริปเปิลที บรอดแบนด์ จำกัด (มหาชน)  บริษัท ทริปเปิลที บรอดแบนด์ จำกัด (มหาชน)  -  จ่ายชำระค่าเช่าวงจร ISDN ฝ่าย HORO Mono Member ประจำเดือน พ.ค  51 Ref#AO5106-0058</v>
          </cell>
          <cell r="E149">
            <v>527.94000000000005</v>
          </cell>
          <cell r="G149">
            <v>416716.43</v>
          </cell>
        </row>
        <row r="150">
          <cell r="A150" t="str">
            <v>27/06/2551</v>
          </cell>
          <cell r="B150" t="str">
            <v>05</v>
          </cell>
          <cell r="C150" t="str">
            <v>JV5106-0026</v>
          </cell>
          <cell r="D150" t="str">
            <v>ปป.บันทึกภาษีซื้อเนื่องจากตอนที่จ่ายไม่ได้บันทึกภาษีซื้อ REF#PV5105-0027 โดยลดยอดค่าใช้จ่ายจ่ายล่วงหน้าลงเท่ามูลค่าภาษีDep: 7.Brand AdProj: 07.Ad.</v>
          </cell>
          <cell r="E150">
            <v>117.76</v>
          </cell>
          <cell r="G150">
            <v>416834.19</v>
          </cell>
        </row>
        <row r="151">
          <cell r="A151" t="str">
            <v>30/06/2551</v>
          </cell>
          <cell r="B151" t="str">
            <v>01</v>
          </cell>
          <cell r="C151" t="str">
            <v>AO5106-0104</v>
          </cell>
          <cell r="D151" t="str">
            <v>ซื้อสินค้าเงินเชื่อจาก NEO DIGITAL CO.LTD.  NEO DIGITAL CO.LTD. - บันทึกค่าทำ Brochure และ ค่า Standee สำหรับ Road Show โครงการ 7 วันรวย Ref#PO5106-0031Dep: 1.GameProj: 01.GameAllo: 50-7วันรวย</v>
          </cell>
          <cell r="E151">
            <v>672</v>
          </cell>
          <cell r="G151">
            <v>417506.19</v>
          </cell>
        </row>
        <row r="152">
          <cell r="A152" t="str">
            <v>30/06/2551</v>
          </cell>
          <cell r="B152" t="str">
            <v>01</v>
          </cell>
          <cell r="C152" t="str">
            <v>AO5106-0104</v>
          </cell>
          <cell r="D152" t="str">
            <v>ซื้อสินค้าเงินเชื่อจาก NEO DIGITAL CO.LTD.  NEO DIGITAL CO.LTD. - บันทึกค่าทำ Brochure และ ค่า Standee สำหรับ Road Show โครงการ 7 วันรวย Ref#PO5106-0031Dep: 1.GameProj: 01.GameAllo: 50-7วันรวย</v>
          </cell>
          <cell r="E152">
            <v>980</v>
          </cell>
          <cell r="G152">
            <v>418486.19</v>
          </cell>
        </row>
        <row r="153">
          <cell r="A153" t="str">
            <v>30/06/2551</v>
          </cell>
          <cell r="B153" t="str">
            <v>01</v>
          </cell>
          <cell r="C153" t="str">
            <v>AO5106-0107</v>
          </cell>
          <cell r="D153" t="str">
            <v>คุณรัตนากร สิมาจารย์  -  บันทึกค่าใช้จ่ายเงินสดย่อยระหว่างวันที่ 16 - 30 มิ.ย 51Dep: 7.Brand AdProj: 07.Ad.</v>
          </cell>
          <cell r="E153">
            <v>6.48</v>
          </cell>
          <cell r="G153">
            <v>418492.67</v>
          </cell>
        </row>
        <row r="154">
          <cell r="A154" t="str">
            <v>30/06/2551</v>
          </cell>
          <cell r="B154" t="str">
            <v>01</v>
          </cell>
          <cell r="C154" t="str">
            <v>AO5106-0107</v>
          </cell>
          <cell r="D154" t="str">
            <v>คุณรัตนากร สิมาจารย์  -  บันทึกค่าใช้จ่ายเงินสดย่อยระหว่างวันที่ 16 - 30 มิ.ย 51Dep: 15.PR-CorpProj: 08.Center</v>
          </cell>
          <cell r="E154">
            <v>55.93</v>
          </cell>
          <cell r="G154">
            <v>418548.6</v>
          </cell>
        </row>
        <row r="155">
          <cell r="A155" t="str">
            <v>30/06/2551</v>
          </cell>
          <cell r="B155" t="str">
            <v>01</v>
          </cell>
          <cell r="C155" t="str">
            <v>AO5106-0107</v>
          </cell>
          <cell r="D155" t="str">
            <v>คุณรัตนากร สิมาจารย์  -  บันทึกค่าใช้จ่ายเงินสดย่อยระหว่างวันที่ 16 - 30 มิ.ย 51Proj: 21.Average</v>
          </cell>
          <cell r="E155">
            <v>23.45</v>
          </cell>
          <cell r="G155">
            <v>418572.05</v>
          </cell>
        </row>
        <row r="156">
          <cell r="A156" t="str">
            <v>30/06/2551</v>
          </cell>
          <cell r="B156" t="str">
            <v>01</v>
          </cell>
          <cell r="C156" t="str">
            <v>AO5106-0107</v>
          </cell>
          <cell r="D156" t="str">
            <v>คุณรัตนากร สิมาจารย์  -  บันทึกค่าใช้จ่ายเงินสดย่อยระหว่างวันที่ 16 - 30 มิ.ย 51Proj: 21.Average</v>
          </cell>
          <cell r="E156">
            <v>55.16</v>
          </cell>
          <cell r="G156">
            <v>418627.21</v>
          </cell>
        </row>
        <row r="157">
          <cell r="A157" t="str">
            <v>30/06/2551</v>
          </cell>
          <cell r="B157" t="str">
            <v>01</v>
          </cell>
          <cell r="C157" t="str">
            <v>AO5106-0132</v>
          </cell>
          <cell r="D157" t="str">
            <v>ซื้อสินค้าเงินเชื่อจาก ADD IN BUSINESS CO.LTD.  บจก. แอด อิน บิซิเนส - บันทึกซื้อ HP F55355 ML150G3 KIT พร้อม Hard Disk 500 GB และ RAM 4 GB Ref#PO5106-0116Dep: 1.GameProj: 01.Game</v>
          </cell>
          <cell r="E157">
            <v>4536</v>
          </cell>
          <cell r="G157">
            <v>423163.21</v>
          </cell>
        </row>
        <row r="158">
          <cell r="A158" t="str">
            <v>30/06/2551</v>
          </cell>
          <cell r="B158" t="str">
            <v>01</v>
          </cell>
          <cell r="C158" t="str">
            <v>AO5106-0132</v>
          </cell>
          <cell r="D158" t="str">
            <v>ซื้อสินค้าเงินเชื่อจาก ADD IN BUSINESS CO.LTD.  บจก. แอด อิน บิซิเนส - บันทึกซื้อ HP F55355 ML150G3 KIT พร้อม Hard Disk 500 GB และ RAM 4 GB Ref#PO5106-0116Dep: 1.GameProj: 01.Game</v>
          </cell>
          <cell r="E158">
            <v>1876</v>
          </cell>
          <cell r="G158">
            <v>425039.21</v>
          </cell>
        </row>
        <row r="159">
          <cell r="A159" t="str">
            <v>30/06/2551</v>
          </cell>
          <cell r="B159" t="str">
            <v>01</v>
          </cell>
          <cell r="C159" t="str">
            <v>AO5106-0133</v>
          </cell>
          <cell r="D159" t="str">
            <v>ซื้อสินค้าเงินเชื่อจาก ADD IN BUSINESS CO.LTD.  บจก.แอด อิน บิซิเนส - บันทึกซื้อ UTP 5Cable  AMP (305 Metre/boxX) Ref#PO5106-0126Proj: 21.Average</v>
          </cell>
          <cell r="E159">
            <v>188.3</v>
          </cell>
          <cell r="G159">
            <v>425227.51</v>
          </cell>
        </row>
        <row r="160">
          <cell r="A160" t="str">
            <v>30/06/2551</v>
          </cell>
          <cell r="B160" t="str">
            <v>01</v>
          </cell>
          <cell r="C160" t="str">
            <v>AO5106-0134</v>
          </cell>
          <cell r="D160" t="str">
            <v>ซื้อสินค้าเงินเชื่อจาก บริษัท อ.ประสาร จำกัด  บจก.อ.ประสาร - บันทึกซื้อเครื่องเขียนและโอวัลติน น้ำตาลทราย Ref#PO5106-0112Proj: 21.Average</v>
          </cell>
          <cell r="E160">
            <v>356.37</v>
          </cell>
          <cell r="G160">
            <v>425583.88</v>
          </cell>
        </row>
        <row r="161">
          <cell r="A161" t="str">
            <v>30/06/2551</v>
          </cell>
          <cell r="B161" t="str">
            <v>01</v>
          </cell>
          <cell r="C161" t="str">
            <v>AO5106-0135</v>
          </cell>
          <cell r="D161" t="str">
            <v>ซื้อสินค้าเงินเชื่อจาก ห้างหุ้นส่วนจำกัด พี.เอช.เอ เมท  บจก. พี.เอช.เอ.เมท  - บันทึกค่า Member Card ขนาด 5.5x8.5 ซม. พิมพ์ 4 สี สำหรับแจกลูกค้าเพื่อเป้นการประชาสัมพันธ์ให้มีการบริการมากขึ้น  Ref#PO5106-0091Dep: 4.H.HorProj: 20.IVR</v>
          </cell>
          <cell r="E161">
            <v>665</v>
          </cell>
          <cell r="G161">
            <v>426248.88</v>
          </cell>
        </row>
        <row r="162">
          <cell r="A162" t="str">
            <v>30/06/2551</v>
          </cell>
          <cell r="B162" t="str">
            <v>01</v>
          </cell>
          <cell r="C162" t="str">
            <v>AO5106-0136</v>
          </cell>
          <cell r="D162" t="str">
            <v>ซื้อสินค้าเงินเชื่อจาก บริษัท อ.ประสาร จำกัด  บจก. อ.ประสาร - บันทึกซื้อกระดาษสติกเกอร์ไดคัต CD ยี่ห้อบอส Ref#PO5105-0175Proj: 21.Average</v>
          </cell>
          <cell r="E162">
            <v>21</v>
          </cell>
          <cell r="G162">
            <v>426269.88</v>
          </cell>
        </row>
        <row r="163">
          <cell r="A163" t="str">
            <v>30/06/2551</v>
          </cell>
          <cell r="B163" t="str">
            <v>01</v>
          </cell>
          <cell r="C163" t="str">
            <v>AO5106-0137</v>
          </cell>
          <cell r="D163" t="str">
            <v>ซื้อสินค้าเงินเชื่อจาก ห้างหุ้นส่วนจำกัด บีบี สเตชั่นเนอรี่  หจก.บีบี สเตชั่นเนอรี่ - บันทึกซื้อแฟ้มสันรูตA4 และกาแฟ ครีมเทียม ถุงขยะ Ref#AOPO5106-0114Proj: 21.Average</v>
          </cell>
          <cell r="E163">
            <v>294.42</v>
          </cell>
          <cell r="G163">
            <v>426564.3</v>
          </cell>
        </row>
        <row r="164">
          <cell r="A164" t="str">
            <v>30/06/2551</v>
          </cell>
          <cell r="B164" t="str">
            <v>01</v>
          </cell>
          <cell r="C164" t="str">
            <v>AO5106-0139</v>
          </cell>
          <cell r="D164" t="str">
            <v>ซื้อสินค้าเงินเชื่อจาก Metro Systems Corporation Public Co.Ltd.  บมจ.เมโทรซิสเต็มส์คอร์ปอเรชั่น  - บันทึกซื้อ  HP Black Toner For LJ1160/1320 Ref#AO5106-0120Proj: 21.Average</v>
          </cell>
          <cell r="E164">
            <v>532.28</v>
          </cell>
          <cell r="G164">
            <v>427096.58</v>
          </cell>
        </row>
        <row r="165">
          <cell r="A165" t="str">
            <v>30/06/2551</v>
          </cell>
          <cell r="B165" t="str">
            <v>01</v>
          </cell>
          <cell r="C165" t="str">
            <v>AO5106-0140</v>
          </cell>
          <cell r="D165" t="str">
            <v>ซื้อสินค้าเงินเชื่อจาก CHAIKIAT (1992) CO.LTD.  บจก.ชัยเกียรติ (1992) -บันทึกซื้อตู้เตี้ยบานเปิดสูง 85-80-40 ซม.  3 ตู้ Ref#PO5106-0020Dep: 12.CEOProj: 08.Center</v>
          </cell>
          <cell r="E165">
            <v>693</v>
          </cell>
          <cell r="G165">
            <v>427789.58</v>
          </cell>
        </row>
        <row r="166">
          <cell r="A166" t="str">
            <v>30/06/2551</v>
          </cell>
          <cell r="B166" t="str">
            <v>01</v>
          </cell>
          <cell r="C166" t="str">
            <v>AO5106-0141</v>
          </cell>
          <cell r="D166" t="str">
            <v>ซื้อสินค้าเงินเชื่อจาก บริษัท สหออฟฟิศ จำกัด  บจก.สหออฟฟิศ - บันทึกซื้อพลาสติกกันกระแทก แบบม้วน ReF#PO5106-0030Dep: 9.Mono2uProj: 09.Mono2u</v>
          </cell>
          <cell r="E166">
            <v>79.099999999999994</v>
          </cell>
          <cell r="G166">
            <v>427868.68</v>
          </cell>
        </row>
        <row r="167">
          <cell r="A167" t="str">
            <v>30/06/2551</v>
          </cell>
          <cell r="B167" t="str">
            <v>01</v>
          </cell>
          <cell r="C167" t="str">
            <v>AO5106-0142</v>
          </cell>
          <cell r="D167" t="str">
            <v>ซื้อสินค้าเงินเชื่อจาก บริษัท ออฟฟิศเมท จำกัด  บจก.ออฟฟิศเมท - บันทึกซื้อเครื่องเขียนและน้ำตาลทรายแดง มิตรผล Ref#PO5106-0111 PO5106-0110 PO5106-0090Proj: 21.Average</v>
          </cell>
          <cell r="E167">
            <v>44.38</v>
          </cell>
          <cell r="G167">
            <v>427913.06</v>
          </cell>
        </row>
        <row r="168">
          <cell r="A168" t="str">
            <v>30/06/2551</v>
          </cell>
          <cell r="B168" t="str">
            <v>01</v>
          </cell>
          <cell r="C168" t="str">
            <v>AO5106-0142</v>
          </cell>
          <cell r="D168" t="str">
            <v>ซื้อสินค้าเงินเชื่อจาก บริษัท ออฟฟิศเมท จำกัด  บจก.ออฟฟิศเมท - บันทึกซื้อเครื่องเขียนและน้ำตาลทรายแดง มิตรผล Ref#PO5106-0111 PO5106-0110 PO5106-0090Proj: 21.Average</v>
          </cell>
          <cell r="E168">
            <v>28.77</v>
          </cell>
          <cell r="G168">
            <v>427941.83</v>
          </cell>
        </row>
        <row r="169">
          <cell r="A169" t="str">
            <v>30/06/2551</v>
          </cell>
          <cell r="B169" t="str">
            <v>01</v>
          </cell>
          <cell r="C169" t="str">
            <v>AO5106-0142</v>
          </cell>
          <cell r="D169" t="str">
            <v>ซื้อสินค้าเงินเชื่อจาก บริษัท ออฟฟิศเมท จำกัด  บจก.ออฟฟิศเมท - บันทึกซื้อเครื่องเขียนและน้ำตาลทรายแดง มิตรผล Ref#PO5106-0111 PO5106-0110 PO5106-0090Proj: 21.Average</v>
          </cell>
          <cell r="E169">
            <v>26.25</v>
          </cell>
          <cell r="G169">
            <v>427968.08</v>
          </cell>
        </row>
        <row r="170">
          <cell r="A170" t="str">
            <v>30/06/2551</v>
          </cell>
          <cell r="B170" t="str">
            <v>01</v>
          </cell>
          <cell r="C170" t="str">
            <v>AO5106-0143</v>
          </cell>
          <cell r="D170" t="str">
            <v>ซื้อสินค้าเงินเชื่อจาก บริษัท ครีเอท เฟอร์นิเจอร์ กรุ๊ป จำกัด  บจก.ครีเอท เฟอรืนิเจอรื กรุ๊ป - บันทึกซื้อเก้าอี้สำนักงาน *PV-05 Ref#PO5106-0084Dep: 9.Mono2uProj: 09.Mono2u</v>
          </cell>
          <cell r="E170">
            <v>315</v>
          </cell>
          <cell r="G170">
            <v>428283.08</v>
          </cell>
        </row>
        <row r="171">
          <cell r="A171" t="str">
            <v>30/06/2551</v>
          </cell>
          <cell r="B171" t="str">
            <v>01</v>
          </cell>
          <cell r="C171" t="str">
            <v>AO5106-0144</v>
          </cell>
          <cell r="D171" t="str">
            <v>ซื้อสินค้าเงินเชื่อจาก บริษัท ครีเอท เฟอร์นิเจอร์ กรุ๊ป จำกัด  บจก.ครีเอท เฟอรืนิเจอร์ กรุ๊ป - บันทึกซิ้อเก้าอี้สำนักงาน *PV-05 Ref#Po5106-0099Dep: 12.CEOProj: 08.Center</v>
          </cell>
          <cell r="E171">
            <v>247.8</v>
          </cell>
          <cell r="G171">
            <v>428530.88</v>
          </cell>
        </row>
        <row r="172">
          <cell r="A172" t="str">
            <v>30/06/2551</v>
          </cell>
          <cell r="B172" t="str">
            <v>01</v>
          </cell>
          <cell r="C172" t="str">
            <v>AO5106-0145</v>
          </cell>
          <cell r="D172" t="str">
            <v>ซื้อสินค้าเงินเชื่อจาก NEO DIGITAL CO.LTD.  บจก.นีโอ ดิจิตอล - บันทึกค่าทำนามบัตร 400 ใบ Ref#PO5106-0140Dep: 11.ACCProj: 08.Center</v>
          </cell>
          <cell r="E172">
            <v>112</v>
          </cell>
          <cell r="G172">
            <v>428642.88</v>
          </cell>
        </row>
        <row r="173">
          <cell r="A173" t="str">
            <v>30/06/2551</v>
          </cell>
          <cell r="B173" t="str">
            <v>01</v>
          </cell>
          <cell r="C173" t="str">
            <v>AO5106-0147</v>
          </cell>
          <cell r="D173" t="str">
            <v>ซื้อสินค้าเงินเชื่อจาก BLUE WEB CORPORATION CO.LTD.  บจก.บลูเวบ คอรืปอเรชั่น - บันทึกซื้อ Hp Compaq 1 ชุด Kingston Memory 512MB HP Desktop G3472L 1 ชุด HP Compaqdx2310 1 ชุด Hp ComPaq dx2310  1 ชุด Intel Celeron 440  1 ชุด Ref#PO5106-0101PO5106-0103PO5106</v>
          </cell>
          <cell r="E173">
            <v>784</v>
          </cell>
          <cell r="G173">
            <v>429426.88</v>
          </cell>
        </row>
        <row r="174">
          <cell r="A174" t="str">
            <v>30/06/2551</v>
          </cell>
          <cell r="B174" t="str">
            <v>01</v>
          </cell>
          <cell r="C174" t="str">
            <v>AO5106-0147</v>
          </cell>
          <cell r="D174" t="str">
            <v>ซื้อสินค้าเงินเชื่อจาก BLUE WEB CORPORATION CO.LTD.  บจก.บลูเวบ คอรืปอเรชั่น - บันทึกซื้อ Hp Compaq 1 ชุด Kingston Memory 512MB HP Desktop G3472L 1 ชุด HP Compaqdx2310 1 ชุด Hp ComPaq dx2310  1 ชุด Intel Celeron 440  1 ชุด Ref#PO5106-0101PO5106-0103PO5106</v>
          </cell>
          <cell r="E174">
            <v>105.7</v>
          </cell>
          <cell r="G174">
            <v>429532.58</v>
          </cell>
        </row>
        <row r="175">
          <cell r="A175" t="str">
            <v>30/06/2551</v>
          </cell>
          <cell r="B175" t="str">
            <v>01</v>
          </cell>
          <cell r="C175" t="str">
            <v>AO5106-0147</v>
          </cell>
          <cell r="D175" t="str">
            <v>ซื้อสินค้าเงินเชื่อจาก BLUE WEB CORPORATION CO.LTD.  บจก.บลูเวบ คอรืปอเรชั่น - บันทึกซื้อ Hp Compaq 1 ชุด Kingston Memory 512MB HP Desktop G3472L 1 ชุด HP Compaqdx2310 1 ชุด Hp ComPaq dx2310  1 ชุด Intel Celeron 440  1 ชุด Ref#PO5106-0101PO5106-0103PO5106</v>
          </cell>
          <cell r="E175">
            <v>595</v>
          </cell>
          <cell r="G175">
            <v>430127.58</v>
          </cell>
        </row>
        <row r="176">
          <cell r="A176" t="str">
            <v>30/06/2551</v>
          </cell>
          <cell r="B176" t="str">
            <v>01</v>
          </cell>
          <cell r="C176" t="str">
            <v>AO5106-0147</v>
          </cell>
          <cell r="D176" t="str">
            <v>ซื้อสินค้าเงินเชื่อจาก BLUE WEB CORPORATION CO.LTD.  บจก.บลูเวบ คอรืปอเรชั่น - บันทึกซื้อ Hp Compaq 1 ชุด Kingston Memory 512MB HP Desktop G3472L 1 ชุด HP Compaqdx2310 1 ชุด Hp ComPaq dx2310  1 ชุด Intel Celeron 440  1 ชุด Ref#PO5106-0101PO5106-0103PO5106</v>
          </cell>
          <cell r="E176">
            <v>784</v>
          </cell>
          <cell r="G176">
            <v>430911.58</v>
          </cell>
        </row>
        <row r="177">
          <cell r="A177" t="str">
            <v>30/06/2551</v>
          </cell>
          <cell r="B177" t="str">
            <v>01</v>
          </cell>
          <cell r="C177" t="str">
            <v>AO5106-0147</v>
          </cell>
          <cell r="D177" t="str">
            <v>ซื้อสินค้าเงินเชื่อจาก BLUE WEB CORPORATION CO.LTD.  บจก.บลูเวบ คอรืปอเรชั่น - บันทึกซื้อ Hp Compaq 1 ชุด Kingston Memory 512MB HP Desktop G3472L 1 ชุด HP Compaqdx2310 1 ชุด Hp ComPaq dx2310  1 ชุด Intel Celeron 440  1 ชุด Ref#PO5106-0101PO5106-0103PO5106</v>
          </cell>
          <cell r="E177">
            <v>1134</v>
          </cell>
          <cell r="G177">
            <v>432045.58</v>
          </cell>
        </row>
        <row r="178">
          <cell r="A178" t="str">
            <v>30/06/2551</v>
          </cell>
          <cell r="B178" t="str">
            <v>01</v>
          </cell>
          <cell r="C178" t="str">
            <v>AO5106-0147</v>
          </cell>
          <cell r="D178" t="str">
            <v>ซื้อสินค้าเงินเชื่อจาก BLUE WEB CORPORATION CO.LTD.  บจก.บลูเวบ คอรืปอเรชั่น - บันทึกซื้อ Hp Compaq 1 ชุด Kingston Memory 512MB HP Desktop G3472L 1 ชุด HP Compaqdx2310 1 ชุด Hp ComPaq dx2310  1 ชุด Intel Celeron 440  1 ชุด Ref#PO5106-0101PO5106-0103PO5106</v>
          </cell>
          <cell r="E178">
            <v>476</v>
          </cell>
          <cell r="G178">
            <v>432521.58</v>
          </cell>
        </row>
        <row r="179">
          <cell r="A179" t="str">
            <v>30/06/2551</v>
          </cell>
          <cell r="B179" t="str">
            <v>01</v>
          </cell>
          <cell r="C179" t="str">
            <v>AO5106-0148</v>
          </cell>
          <cell r="D179" t="str">
            <v>ซื้อสินค้าเงินเชื่อจาก NEO DIGITAL CO.LTD.  บจก. นีโอดิจิตอล - บันทึกค่าพิมพ์นามบัตร 300 ใบ Ref#PO5106-0119Dep: 7.Brand AdProj: 07.Ad.</v>
          </cell>
          <cell r="E179">
            <v>73.5</v>
          </cell>
          <cell r="G179">
            <v>432595.08</v>
          </cell>
        </row>
        <row r="180">
          <cell r="A180" t="str">
            <v>30/06/2551</v>
          </cell>
          <cell r="B180" t="str">
            <v>01</v>
          </cell>
          <cell r="C180" t="str">
            <v>AO5106-0153</v>
          </cell>
          <cell r="D180" t="str">
            <v>ซื้อสินค้าเงินเชื่อจาก บริษัท สตาร์รี่ คอร์ด จำกัด  บจก.สตาร์รี่ คอร์ด - บันทึกค่าสายคล้องบัตรสีส้ม พิมพ์สัน้ำเงิน  จำนวน 300 เส้น Ref#PO5105-0069Proj: 21.Average</v>
          </cell>
          <cell r="E180">
            <v>735</v>
          </cell>
          <cell r="G180">
            <v>433330.08</v>
          </cell>
        </row>
        <row r="181">
          <cell r="A181" t="str">
            <v>30/06/2551</v>
          </cell>
          <cell r="B181" t="str">
            <v>03</v>
          </cell>
          <cell r="C181" t="str">
            <v>DC5106-0096</v>
          </cell>
          <cell r="D181" t="str">
            <v>ขายสินค้าเงินสดให้ ขายสินค้าเงินสด ขายสินค้าเงินสด Ref#SO5106-0350 349 346 353 358 544 497 503 513 จำนวน 6151.45 บาทDep: 9.Mono2uProj: 09.Mono2u</v>
          </cell>
          <cell r="E181">
            <v>7.66</v>
          </cell>
          <cell r="G181">
            <v>433337.74</v>
          </cell>
        </row>
        <row r="182">
          <cell r="A182" t="str">
            <v>30/06/2551</v>
          </cell>
          <cell r="B182" t="str">
            <v>03</v>
          </cell>
          <cell r="C182" t="str">
            <v>DC5106-0096</v>
          </cell>
          <cell r="D182" t="str">
            <v>ขายสินค้าเงินสดให้ ขายสินค้าเงินสด ขายสินค้าเงินสด Ref#SO5106-0350 349 346 353 358 544 497 503 513 จำนวน 6151.45 บาทDep: 9.Mono2uProj: 09.Mono2u</v>
          </cell>
          <cell r="E182">
            <v>4.67</v>
          </cell>
          <cell r="G182">
            <v>433342.41</v>
          </cell>
        </row>
        <row r="183">
          <cell r="A183" t="str">
            <v>30/06/2551</v>
          </cell>
          <cell r="B183" t="str">
            <v>03</v>
          </cell>
          <cell r="C183" t="str">
            <v>DC5106-0097</v>
          </cell>
          <cell r="D183" t="str">
            <v>ขายสินค้าเงินสดให้ ขายสินค้าเงินสด ขายสินค้าเงินสด Ref#SO5106-0483 475 472 457 456 454 จำนวน 3191.00 บาทDep: 9.Mono2uProj: 09.Mono2u</v>
          </cell>
          <cell r="E183">
            <v>6.37</v>
          </cell>
          <cell r="G183">
            <v>433348.78</v>
          </cell>
        </row>
        <row r="184">
          <cell r="A184" t="str">
            <v>30/06/2551</v>
          </cell>
          <cell r="B184" t="str">
            <v>03</v>
          </cell>
          <cell r="C184" t="str">
            <v>DC5106-0119</v>
          </cell>
          <cell r="D184" t="str">
            <v>ขายสินค้าเงินสดให้ ขายสินค้าเงินสด ขายสินค้าเงินสด Ref#SO5106-0543 542 529 528 525 524 522 จำนวน 6819.00 บาทDep: 9.Mono2uProj: 09.Mono2u</v>
          </cell>
          <cell r="E184">
            <v>15.02</v>
          </cell>
          <cell r="G184">
            <v>433363.8</v>
          </cell>
        </row>
        <row r="185">
          <cell r="A185" t="str">
            <v>30/06/2551</v>
          </cell>
          <cell r="B185" t="str">
            <v>03</v>
          </cell>
          <cell r="C185" t="str">
            <v>DC5106-0121</v>
          </cell>
          <cell r="D185" t="str">
            <v>ขายสินค้าเงินสดให้ ขายสินค้าเงินสด ขายสินค้าเงินสด Ref#SO5106-0408 039 550 559 582 613 499 จำนวน 8288.00 บาทDep: 9.Mono2uProj: 09.Mono2u</v>
          </cell>
          <cell r="E185">
            <v>10.85</v>
          </cell>
          <cell r="G185">
            <v>433374.65</v>
          </cell>
        </row>
        <row r="186">
          <cell r="A186" t="str">
            <v>30/06/2551</v>
          </cell>
          <cell r="B186" t="str">
            <v>03</v>
          </cell>
          <cell r="C186" t="str">
            <v>DC5106-0121</v>
          </cell>
          <cell r="D186" t="str">
            <v>ขายสินค้าเงินสดให้ ขายสินค้าเงินสด ขายสินค้าเงินสด Ref#SO5106-0408 039 550 559 582 613 499 จำนวน 8288.00 บาทDep: 9.Mono2uProj: 09.Mono2u</v>
          </cell>
          <cell r="E186">
            <v>8.1199999999999992</v>
          </cell>
          <cell r="G186">
            <v>433382.77</v>
          </cell>
        </row>
        <row r="187">
          <cell r="A187" t="str">
            <v>30/06/2551</v>
          </cell>
          <cell r="B187" t="str">
            <v>03</v>
          </cell>
          <cell r="C187" t="str">
            <v>DC5106-0121</v>
          </cell>
          <cell r="D187" t="str">
            <v>ขายสินค้าเงินสดให้ ขายสินค้าเงินสด ขายสินค้าเงินสด Ref#SO5106-0408 039 550 559 582 613 499 จำนวน 8288.00 บาทDep: 9.Mono2uProj: 09.Mono2u</v>
          </cell>
          <cell r="E187">
            <v>3.13</v>
          </cell>
          <cell r="G187">
            <v>433385.9</v>
          </cell>
        </row>
        <row r="188">
          <cell r="A188" t="str">
            <v>30/06/2551</v>
          </cell>
          <cell r="B188" t="str">
            <v>03</v>
          </cell>
          <cell r="C188" t="str">
            <v>DC5106-0127</v>
          </cell>
          <cell r="D188" t="str">
            <v>ขายสินค้าเงินสดให้ ขายสินค้าเงินสด ขายสินค้าเงินสด Ref#SO5106-0669 608 601 603 602 580 586 593 612 607 จำนวน 9107.00 บาทDep: 9.Mono2uProj: 09.Mono2u</v>
          </cell>
          <cell r="E188">
            <v>18.260000000000002</v>
          </cell>
          <cell r="G188">
            <v>433404.15999999997</v>
          </cell>
        </row>
        <row r="189">
          <cell r="A189" t="str">
            <v>30/06/2551</v>
          </cell>
          <cell r="B189" t="str">
            <v>03</v>
          </cell>
          <cell r="C189" t="str">
            <v>DC5106-0128</v>
          </cell>
          <cell r="D189" t="str">
            <v>ขายสินค้าเงินสดให้ ขายสินค้าเงินสด ขายสินค้าเงินสด Ref#SO5106-0627 626 665 653 652 638 623 635 636 จำนวน 8566.00 บาทDep: 9.Mono2uProj: 09.Mono2u</v>
          </cell>
          <cell r="E189">
            <v>19.829999999999998</v>
          </cell>
          <cell r="G189">
            <v>433423.99</v>
          </cell>
        </row>
        <row r="190">
          <cell r="A190" t="str">
            <v>30/06/2551</v>
          </cell>
          <cell r="B190" t="str">
            <v>03</v>
          </cell>
          <cell r="C190" t="str">
            <v>DC5106-0129</v>
          </cell>
          <cell r="D190" t="str">
            <v>ขายสินค้าเงินสดให้ ขายสินค้าเงินสด ขายสินค้าเงินสด Ref#SO5106-0413 399 396 391 390 389 386 659 จำนวน 5811.00 บาทDep: 9.Mono2uProj: 09.Mono2u</v>
          </cell>
          <cell r="E190">
            <v>12.2</v>
          </cell>
          <cell r="G190">
            <v>433436.19</v>
          </cell>
        </row>
        <row r="191">
          <cell r="A191" t="str">
            <v>30/06/2551</v>
          </cell>
          <cell r="B191" t="str">
            <v>03</v>
          </cell>
          <cell r="C191" t="str">
            <v>DC5106-0129</v>
          </cell>
          <cell r="D191" t="str">
            <v>ขายสินค้าเงินสดให้ ขายสินค้าเงินสด ขายสินค้าเงินสด Ref#SO5106-0413 399 396 391 390 389 386 659 จำนวน 5811.00 บาทDep: 9.Mono2uProj: 09.Mono2u</v>
          </cell>
          <cell r="E191">
            <v>0.4</v>
          </cell>
          <cell r="G191">
            <v>433436.59</v>
          </cell>
        </row>
        <row r="192">
          <cell r="A192" t="str">
            <v>30/06/2551</v>
          </cell>
          <cell r="B192" t="str">
            <v>03</v>
          </cell>
          <cell r="C192" t="str">
            <v>DC5106-0130</v>
          </cell>
          <cell r="D192" t="str">
            <v>ขายสินค้าเงินสดให้ ขายสินค้าเงินสด ขายสินค้าเงินสด Ref#SO5106-0631 378 364 363 565 679 จำนวน 3575.00 บาทDep: 9.Mono2uProj: 09.Mono2u</v>
          </cell>
          <cell r="E192">
            <v>5.26</v>
          </cell>
          <cell r="G192">
            <v>433441.85</v>
          </cell>
        </row>
        <row r="193">
          <cell r="A193" t="str">
            <v>30/06/2551</v>
          </cell>
          <cell r="B193" t="str">
            <v>03</v>
          </cell>
          <cell r="C193" t="str">
            <v>DC5106-0139</v>
          </cell>
          <cell r="D193" t="str">
            <v>ขายสินค้าเงินสดให้ ขายสินค้าเงินสด ขายสินค้าเงินสด Ref#SO5106-0702 705 709 704 706 682 700 678 698 จำนวน 7006.00 บาทDep: 9.Mono2uProj: 09.Mono2u</v>
          </cell>
          <cell r="E193">
            <v>17.45</v>
          </cell>
          <cell r="G193">
            <v>433459.3</v>
          </cell>
        </row>
        <row r="194">
          <cell r="D194" t="str">
            <v>ยอดยกไป</v>
          </cell>
          <cell r="F194">
            <v>433459.3</v>
          </cell>
        </row>
        <row r="195">
          <cell r="D195" t="str">
            <v>ยอดรวม</v>
          </cell>
          <cell r="E195">
            <v>473445.95</v>
          </cell>
          <cell r="F195">
            <v>473445.95</v>
          </cell>
        </row>
        <row r="196">
          <cell r="A196" t="str">
            <v>เงื่อนไขการพิมพ์รายงาน</v>
          </cell>
        </row>
        <row r="197">
          <cell r="A197" t="str">
            <v xml:space="preserve"> ประจำวันที่ 01/06/2551 ถึง 30/06/2551</v>
          </cell>
        </row>
        <row r="198">
          <cell r="A198" t="str">
            <v xml:space="preserve"> จากรหัส เท่ากับ 1172003</v>
          </cell>
        </row>
        <row r="199">
          <cell r="A199" t="str">
            <v>Transection was posted</v>
          </cell>
        </row>
        <row r="200">
          <cell r="A200" t="str">
            <v>Dep: แผนก</v>
          </cell>
        </row>
        <row r="201">
          <cell r="A201" t="str">
            <v>Proj: โครงการ</v>
          </cell>
        </row>
        <row r="202">
          <cell r="A202" t="str">
            <v>Allo: จัดสรร</v>
          </cell>
        </row>
        <row r="203">
          <cell r="A203" t="str">
            <v>Part: หน่วยงาน</v>
          </cell>
        </row>
        <row r="204">
          <cell r="A204" t="str">
            <v>Side: ฝ่าย</v>
          </cell>
        </row>
        <row r="205">
          <cell r="A205" t="str">
            <v>Job: Job</v>
          </cell>
        </row>
        <row r="206">
          <cell r="A206" t="str">
            <v>Bran: สาขา</v>
          </cell>
        </row>
      </sheetData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/>
      <sheetData sheetId="1">
        <row r="17">
          <cell r="E17">
            <v>3000000</v>
          </cell>
        </row>
      </sheetData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flow"/>
      <sheetName val="IRR"/>
      <sheetName val="Loan Drawdown"/>
      <sheetName val="D-con-toll"/>
      <sheetName val="เงินกู้ธนชาติ"/>
      <sheetName val="TrialBalance Q3-2002"/>
      <sheetName val="acc.depre-report-old"/>
      <sheetName val="เงินกู้ MGC"/>
      <sheetName val="Trial Balance"/>
      <sheetName val="GAAP Pru"/>
      <sheetName val="SH-E"/>
      <sheetName val="TB"/>
      <sheetName val="BS ATTACH"/>
      <sheetName val="ADO_255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 "/>
      <sheetName val="Boi "/>
      <sheetName val="Non-Boi "/>
      <sheetName val="ADJ. "/>
      <sheetName val="ANALYSIS COVER "/>
      <sheetName val="BS COVER  "/>
      <sheetName val="BALANCE SHEET "/>
      <sheetName val="CASH FLOW"/>
      <sheetName val="BS ATTACH"/>
      <sheetName val="BS ATTACH#2"/>
      <sheetName val="EXPENSE COVER"/>
      <sheetName val="MORE COVER "/>
      <sheetName val="AR"/>
      <sheetName val="AGING SERVICE"/>
      <sheetName val="INVENTORY"/>
      <sheetName val="FG"/>
      <sheetName val="ASSET"/>
      <sheetName val="DEPRE"/>
      <sheetName val="COMMISSION  "/>
      <sheetName val="GAIN-LOSS EXCH.RATE"/>
      <sheetName val="ExpensDetail"/>
      <sheetName val="data"/>
      <sheetName val="13.Tax Calculation"/>
      <sheetName val="เอกอุดร"/>
      <sheetName val="FG&gt;60"/>
      <sheetName val="CUSTOMER"/>
      <sheetName val="Sheet1"/>
      <sheetName val="Input"/>
      <sheetName val="oresreqsum"/>
      <sheetName val="Sheet1 (2)"/>
      <sheetName val="13_Tax Calculation"/>
      <sheetName val="Revenue"/>
      <sheetName val="______"/>
      <sheetName val="data_ptt"/>
      <sheetName val="Drop down list"/>
      <sheetName val="29 มี_ค_2547"/>
      <sheetName val="Tax Calculation"/>
      <sheetName val="sum_amt_mount"/>
      <sheetName val="IMPORT_Wait for Sale"/>
      <sheetName val="K-1A"/>
      <sheetName val="PL_COVER"/>
      <sheetName val="INCOME_STM"/>
      <sheetName val="SALES_COVER_"/>
      <sheetName val="Summary___"/>
      <sheetName val="Boi_"/>
      <sheetName val="Non-Boi_"/>
      <sheetName val="ADJ__"/>
      <sheetName val="ANALYSIS_COVER_"/>
      <sheetName val="BS_COVER__"/>
      <sheetName val="BALANCE_SHEET_"/>
      <sheetName val="CASH_FLOW"/>
      <sheetName val="BS_ATTACH"/>
      <sheetName val="BS_ATTACH#2"/>
      <sheetName val="EXPENSE_COVER"/>
      <sheetName val="MORE_COVER_"/>
      <sheetName val="AGING_SERVICE"/>
      <sheetName val="COMMISSION__"/>
      <sheetName val="GAIN-LOSS_EXCH_RATE"/>
      <sheetName val="incom tax 2005"/>
      <sheetName val=" IB-PL-YTD"/>
      <sheetName val="Cashflow"/>
      <sheetName val="เงินกู้ MGC"/>
      <sheetName val="KPI48"/>
      <sheetName val="D-con-toll"/>
      <sheetName val="SH-E"/>
      <sheetName val="trfc02-26(Fes+Ses)"/>
      <sheetName val="TB"/>
      <sheetName val="1"/>
      <sheetName val="PA"/>
      <sheetName val="Trial"/>
      <sheetName val="ตั๋วเงินรับ"/>
      <sheetName val="ยอดkill1005"/>
      <sheetName val="FRECEFECBAILEYS"/>
      <sheetName val="BS"/>
      <sheetName val="Master"/>
      <sheetName val="Intangible asset"/>
      <sheetName val="SKA"/>
      <sheetName val="19-05"/>
      <sheetName val="Detail-Sep"/>
      <sheetName val="Assets (THB)"/>
      <sheetName val="Liability&amp;Equity (THB)"/>
      <sheetName val="PL"/>
      <sheetName val="CJEs"/>
      <sheetName val="CRJE"/>
      <sheetName val="ยานพาหนะ"/>
      <sheetName val="เครื่องมือ"/>
      <sheetName val="ADJ P&amp;L, B&amp;S Y_2012-11"/>
      <sheetName val="Configuration"/>
      <sheetName val="DEP12"/>
      <sheetName val="Menu"/>
      <sheetName val="L3-AAA"/>
      <sheetName val="PhilipMorrisCost-Dec24"/>
      <sheetName val="OI by Type 2007 (EOT)"/>
      <sheetName val="TKBN_TKBNA"/>
      <sheetName val="10-1 Media"/>
      <sheetName val="10-cut"/>
      <sheetName val="M_Maincomp"/>
      <sheetName val="Note"/>
      <sheetName val="KTB"/>
      <sheetName val="TFB"/>
      <sheetName val="#REF"/>
      <sheetName val="SCB 1 - Current"/>
      <sheetName val="SCB 2 - Current"/>
      <sheetName val="HPL"/>
      <sheetName val="HBS"/>
      <sheetName val="PL_COVER1"/>
      <sheetName val="INCOME_STM1"/>
      <sheetName val="SALES_COVER_1"/>
      <sheetName val="Summary___1"/>
      <sheetName val="Boi_1"/>
      <sheetName val="Non-Boi_1"/>
      <sheetName val="ADJ__1"/>
      <sheetName val="ANALYSIS_COVER_1"/>
      <sheetName val="BS_COVER__1"/>
      <sheetName val="BALANCE_SHEET_1"/>
      <sheetName val="CASH_FLOW1"/>
      <sheetName val="BS_ATTACH1"/>
      <sheetName val="BS_ATTACH#21"/>
      <sheetName val="EXPENSE_COVER1"/>
      <sheetName val="MORE_COVER_1"/>
      <sheetName val="AGING_SERVICE1"/>
      <sheetName val="COMMISSION__1"/>
      <sheetName val="GAIN-LOSS_EXCH_RATE1"/>
      <sheetName val="13_Tax_Calculation2"/>
      <sheetName val="Sheet1_(2)1"/>
      <sheetName val="13_Tax_Calculation3"/>
      <sheetName val="Drop_down_list1"/>
      <sheetName val="29_มี_ค_25471"/>
      <sheetName val="Tax_Calculation1"/>
      <sheetName val="IMPORT_Wait_for_Sale1"/>
      <sheetName val="Intangible_asset1"/>
      <sheetName val="SCB_1_-_Current1"/>
      <sheetName val="SCB_2_-_Current1"/>
      <sheetName val="13_Tax_Calculation"/>
      <sheetName val="Sheet1_(2)"/>
      <sheetName val="13_Tax_Calculation1"/>
      <sheetName val="Drop_down_list"/>
      <sheetName val="29_มี_ค_2547"/>
      <sheetName val="Tax_Calculation"/>
      <sheetName val="IMPORT_Wait_for_Sale"/>
      <sheetName val="Intangible_asset"/>
      <sheetName val="SCB_1_-_Current"/>
      <sheetName val="SCB_2_-_Current"/>
      <sheetName val="acc.depre-report-old"/>
      <sheetName val="Ratio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-CIV"/>
      <sheetName val="TB-ICM"/>
      <sheetName val="SH-C"/>
      <sheetName val="Tables"/>
      <sheetName val="BKE"/>
      <sheetName val="EPR"/>
      <sheetName val="สูตรที่ใช้คำนวณ"/>
      <sheetName val="#Lookup"/>
      <sheetName val="AllTags"/>
      <sheetName val="InputPO_Del"/>
      <sheetName val="Drop List"/>
      <sheetName val="Total"/>
      <sheetName val="DDS"/>
      <sheetName val="Non Movement"/>
      <sheetName val="Nonmove"/>
      <sheetName val="Detail-1"/>
      <sheetName val="prior data"/>
      <sheetName val="งบดุล"/>
      <sheetName val="Sale 0502"/>
      <sheetName val="สรุปรวม"/>
      <sheetName val="Sheet2"/>
      <sheetName val="221282"/>
      <sheetName val="PL_COVER2"/>
      <sheetName val="INCOME_STM2"/>
      <sheetName val="SALES_COVER_2"/>
      <sheetName val="Summary___2"/>
      <sheetName val="Boi_2"/>
      <sheetName val="Non-Boi_2"/>
      <sheetName val="ADJ__2"/>
      <sheetName val="ANALYSIS_COVER_2"/>
      <sheetName val="BS_COVER__2"/>
      <sheetName val="BALANCE_SHEET_2"/>
      <sheetName val="CASH_FLOW2"/>
      <sheetName val="BS_ATTACH2"/>
      <sheetName val="BS_ATTACH#22"/>
      <sheetName val="EXPENSE_COVER2"/>
      <sheetName val="MORE_COVER_2"/>
      <sheetName val="AGING_SERVICE2"/>
      <sheetName val="COMMISSION__2"/>
      <sheetName val="GAIN-LOSS_EXCH_RATE2"/>
      <sheetName val="13_Tax_Calculation4"/>
      <sheetName val="Sheet1_(2)2"/>
      <sheetName val="13_Tax_Calculation5"/>
      <sheetName val="Drop_down_list2"/>
      <sheetName val="29_มี_ค_25472"/>
      <sheetName val="Tax_Calculation2"/>
      <sheetName val="IMPORT_Wait_for_Sale2"/>
      <sheetName val="Intangible_asset2"/>
      <sheetName val="SCB_1_-_Current2"/>
      <sheetName val="SCB_2_-_Current2"/>
      <sheetName val="acc_depre-report-old"/>
      <sheetName val="Drop_List"/>
      <sheetName val="Stator"/>
      <sheetName val="l-law"/>
      <sheetName val="table1"/>
      <sheetName val="112200"/>
      <sheetName val="TrialBalance Q3-2002"/>
      <sheetName val="Bs0005"/>
      <sheetName val="Vat7% ภายในเดือน_Junต้นฉบับ"/>
      <sheetName val="Schedule"/>
      <sheetName val="Tube"/>
      <sheetName val="add"/>
      <sheetName val="LTX"/>
      <sheetName val="Hot-Piping"/>
      <sheetName val="PL_COVER3"/>
      <sheetName val="INCOME_STM3"/>
      <sheetName val="SALES_COVER_3"/>
      <sheetName val="Summary___3"/>
      <sheetName val="Boi_3"/>
      <sheetName val="Non-Boi_3"/>
      <sheetName val="ADJ__3"/>
      <sheetName val="ANALYSIS_COVER_3"/>
      <sheetName val="BS_COVER__3"/>
      <sheetName val="BALANCE_SHEET_3"/>
      <sheetName val="CASH_FLOW3"/>
      <sheetName val="BS_ATTACH3"/>
      <sheetName val="BS_ATTACH#23"/>
      <sheetName val="EXPENSE_COVER3"/>
      <sheetName val="MORE_COVER_3"/>
      <sheetName val="AGING_SERVICE3"/>
      <sheetName val="COMMISSION__3"/>
      <sheetName val="GAIN-LOSS_EXCH_RATE3"/>
      <sheetName val="13_Tax_Calculation6"/>
      <sheetName val="Sheet1_(2)3"/>
      <sheetName val="13_Tax_Calculation7"/>
      <sheetName val="Drop_down_list3"/>
      <sheetName val="29_มี_ค_25473"/>
      <sheetName val="Tax_Calculation3"/>
      <sheetName val="IMPORT_Wait_for_Sale3"/>
      <sheetName val="Intangible_asset3"/>
      <sheetName val="SCB_1_-_Current3"/>
      <sheetName val="SCB_2_-_Current3"/>
      <sheetName val="acc_depre-report-old1"/>
      <sheetName val="Drop_List1"/>
      <sheetName val="เงินกู้_MGC"/>
      <sheetName val="incom_tax_2005"/>
      <sheetName val="_IB-PL-YTD"/>
      <sheetName val="Non_Movement"/>
      <sheetName val="prior_data"/>
      <sheetName val="Assets_(THB)"/>
      <sheetName val="Liability&amp;Equity_(THB)"/>
      <sheetName val="ADJ_P&amp;L,_B&amp;S_Y_2012-11"/>
      <sheetName val="OI_by_Type_2007_(EOT)"/>
      <sheetName val="Sale_0502"/>
      <sheetName val="Drop down stock type"/>
      <sheetName val="CTM "/>
      <sheetName val="SEW"/>
      <sheetName val="1046"/>
      <sheetName val="Gain Loss Calculation"/>
      <sheetName val="ข้อมูลฐาน"/>
      <sheetName val="2002"/>
      <sheetName val="全体"/>
      <sheetName val="TrialBalance_Q3-2002"/>
      <sheetName val="Total Projected Depn by Asset"/>
      <sheetName val="Thuc thanh"/>
      <sheetName val="TDT"/>
      <sheetName val="LCGRAPH"/>
      <sheetName val="Top"/>
      <sheetName val="U_dis"/>
      <sheetName val="SalesByDev"/>
      <sheetName val="2002 VS 2003"/>
      <sheetName val="F-C"/>
      <sheetName val="SEA"/>
      <sheetName val="Inventory (B5)"/>
      <sheetName val="Best time"/>
      <sheetName val="disposal"/>
      <sheetName val="CLOSESCH"/>
      <sheetName val="Breakdown"/>
      <sheetName val="Data Sheet - M1"/>
      <sheetName val="Data Sheet - Q1"/>
      <sheetName val="LC-KBANK"/>
      <sheetName val="STart"/>
      <sheetName val="Driver"/>
      <sheetName val="macro"/>
      <sheetName val="14年3月末"/>
      <sheetName val="Month"/>
      <sheetName val="Parameter"/>
      <sheetName val="testing-Sep'02"/>
      <sheetName val="2118-00 "/>
      <sheetName val="S Assumption"/>
      <sheetName val="Top_Sale"/>
      <sheetName val="PLAN"/>
      <sheetName val="GL-All"/>
      <sheetName val="4 Analysis"/>
      <sheetName val="Tai khoan"/>
      <sheetName val="Q3-46"/>
      <sheetName val="Income Statement ที่ผ่านมา"/>
      <sheetName val="PL-D1"/>
      <sheetName val="U 510"/>
      <sheetName val="2002_VS_2003"/>
      <sheetName val="Inventory_(B5)"/>
      <sheetName val="Best_time"/>
      <sheetName val="CTM_"/>
      <sheetName val="PLGROUPCPY"/>
      <sheetName val="Exchange_Rate"/>
      <sheetName val="GEFin"/>
      <sheetName val="A"/>
      <sheetName val="RJE4"/>
      <sheetName val="RekapGaji"/>
      <sheetName val="List"/>
      <sheetName val="200710 (2)"/>
      <sheetName val="Addition_AUC"/>
      <sheetName val="ปร4.1"/>
      <sheetName val="thai Original P&amp;L results"/>
      <sheetName val="Consolidation"/>
      <sheetName val="uk results"/>
      <sheetName val="TOT"/>
      <sheetName val="EQUIP LIST"/>
      <sheetName val="T&amp;E System"/>
      <sheetName val="GR-IR(2410000)"/>
      <sheetName val="ส่วนที่1"/>
      <sheetName val="ข้อ1.1"/>
      <sheetName val="ปร.5"/>
      <sheetName val="Detail"/>
      <sheetName val="Translation vs Prior Roll"/>
      <sheetName val="Transaction vs Prior Roll"/>
      <sheetName val="Feb"/>
      <sheetName val="_IB-PL-YTD1"/>
      <sheetName val="incom_tax_20051"/>
      <sheetName val="เงินกู้_MGC1"/>
      <sheetName val="VBRP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งบบริหาร PL-report"/>
      <sheetName val="FA Movement YE"/>
      <sheetName val="Detail-Intangible asset"/>
      <sheetName val="Additions"/>
      <sheetName val="PC till Aug"/>
      <sheetName val="Summary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Translation_vs_Prior_Roll"/>
      <sheetName val="Transaction_vs_Prior_Roll"/>
      <sheetName val="10-1_Media"/>
      <sheetName val="Total_Projected_Depn_by_Asset"/>
      <sheetName val="Thuc_thanh"/>
      <sheetName val="Vat7%_ภายในเดือน_Junต้นฉบับ"/>
      <sheetName val="EUR"/>
      <sheetName val="Info"/>
      <sheetName val="I0-Lead"/>
      <sheetName val="FF-2"/>
      <sheetName val="AP-FAsb"/>
      <sheetName val="เงินกู้ธนชาติ"/>
      <sheetName val="43"/>
      <sheetName val="TABLE"/>
      <sheetName val="เครื่องตกแต่ง"/>
      <sheetName val="Trial Balance"/>
      <sheetName val="Rates"/>
      <sheetName val="9110"/>
      <sheetName val="criteria"/>
      <sheetName val="CRA-Detail"/>
      <sheetName val="FF_6"/>
      <sheetName val="5 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/>
      <sheetData sheetId="100" refreshError="1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/>
      <sheetData sheetId="379"/>
      <sheetData sheetId="380"/>
      <sheetData sheetId="38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NALYSIS  SERVIC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เอกอุดร"/>
      <sheetName val="DATA"/>
      <sheetName val="______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NALYSIS__SERVIC"/>
      <sheetName val="GAIN-LOSS_EXCH_RATE"/>
      <sheetName val="INFO_ADD#1__"/>
      <sheetName val="April"/>
      <sheetName val="March"/>
      <sheetName val="May"/>
      <sheetName val="FRECEFECBAILEYS"/>
      <sheetName val="#cmpt2"/>
      <sheetName val="13.Tax Calculation"/>
      <sheetName val="KTB"/>
      <sheetName val="TFB"/>
      <sheetName val="ยอดkill1005"/>
      <sheetName val="#REF"/>
      <sheetName val="data_ptt"/>
      <sheetName val="Drop down list"/>
      <sheetName val="19-05"/>
      <sheetName val=" IB-PL-YTD"/>
      <sheetName val="Cashflow"/>
      <sheetName val="กราฟ AGF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NALYSIS__SERVIC1"/>
      <sheetName val="GAIN-LOSS_EXCH_RATE1"/>
      <sheetName val="INFO_ADD#1__1"/>
      <sheetName val="13_Tax_Calculation1"/>
      <sheetName val="Drop_down_list1"/>
      <sheetName val="13_Tax_Calculation"/>
      <sheetName val="Drop_down_list"/>
      <sheetName val="เงินกู้ MGC"/>
      <sheetName val="CUSTOMER"/>
      <sheetName val="J2"/>
      <sheetName val="J1"/>
      <sheetName val="สรุปรวม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BS"/>
      <sheetName val="PL"/>
      <sheetName val="TB"/>
      <sheetName val="TB-CIV"/>
      <sheetName val="TB-ICM"/>
      <sheetName val="InputPO_Del"/>
      <sheetName val="6.การรับชำระลน.ดำเนินคดี"/>
      <sheetName val="FG&gt;60"/>
      <sheetName val="SH-E"/>
      <sheetName val="EPR"/>
      <sheetName val="Sheet2"/>
      <sheetName val="Stator"/>
      <sheetName val="13"/>
      <sheetName val="MENU"/>
      <sheetName val="29 มี_ค_2547"/>
      <sheetName val="TYPE"/>
      <sheetName val="Master"/>
      <sheetName val="Details"/>
      <sheetName val="IMPORT_Wait for Sale"/>
      <sheetName val="PL_COVER2"/>
      <sheetName val="INCOME_STM2"/>
      <sheetName val="SALES_COVER_2"/>
      <sheetName val="Summary__2"/>
      <sheetName val="Boi_2"/>
      <sheetName val="Non-Boi_2"/>
      <sheetName val="ADJ__2"/>
      <sheetName val="BS_COVER_2"/>
      <sheetName val="BALANCE_SHEET_2"/>
      <sheetName val="CASH_FLOW2"/>
      <sheetName val="BS_ATTACH2"/>
      <sheetName val="EXPENSE_COVER2"/>
      <sheetName val="MORE_COVER_2"/>
      <sheetName val="ANALYSIS__SERVIC2"/>
      <sheetName val="GAIN-LOSS_EXCH_RATE2"/>
      <sheetName val="INFO_ADD#1__2"/>
      <sheetName val="13_Tax_Calculation2"/>
      <sheetName val="Drop_down_list2"/>
      <sheetName val="กราฟ_AGF"/>
      <sheetName val="เงินกู้_MGC"/>
      <sheetName val="6_การรับชำระลน_ดำเนินคดี"/>
      <sheetName val="SAPพ.ค"/>
      <sheetName val="Tube"/>
      <sheetName val="Movement#1-3"/>
      <sheetName val="detail-mfgcost"/>
      <sheetName val="P2.รายรับ-ตท."/>
      <sheetName val="Non Movement"/>
      <sheetName val="Sheet1"/>
      <sheetName val="List"/>
      <sheetName val="Schedule"/>
      <sheetName val="P&amp;LFINAL - 44"/>
      <sheetName val="add"/>
      <sheetName val="PL_COVER3"/>
      <sheetName val="INCOME_STM3"/>
      <sheetName val="SALES_COVER_3"/>
      <sheetName val="Summary__3"/>
      <sheetName val="Boi_3"/>
      <sheetName val="Non-Boi_3"/>
      <sheetName val="ADJ__3"/>
      <sheetName val="BS_COVER_3"/>
      <sheetName val="BALANCE_SHEET_3"/>
      <sheetName val="CASH_FLOW3"/>
      <sheetName val="BS_ATTACH3"/>
      <sheetName val="EXPENSE_COVER3"/>
      <sheetName val="MORE_COVER_3"/>
      <sheetName val="ANALYSIS__SERVIC3"/>
      <sheetName val="GAIN-LOSS_EXCH_RATE3"/>
      <sheetName val="INFO_ADD#1__3"/>
      <sheetName val="13_Tax_Calculation3"/>
      <sheetName val="Drop_down_list3"/>
      <sheetName val="กราฟ_AGF1"/>
      <sheetName val="เงินกู้_MGC1"/>
      <sheetName val="6_การรับชำระลน_ดำเนินคดี1"/>
      <sheetName val="29_มี_ค_2547"/>
      <sheetName val="_IB-PL-YTD"/>
      <sheetName val="P2_รายรับ-ตท_"/>
      <sheetName val="IMPORT_Wait_for_Sale"/>
      <sheetName val="SAPพ_ค"/>
      <sheetName val="Non_Movement"/>
      <sheetName val="CALIFMAGNO"/>
      <sheetName val="BHL KBC"/>
      <sheetName val="Total Projected Depn by Asset"/>
      <sheetName val="TB (VALUE)"/>
      <sheetName val="SEA"/>
      <sheetName val="Valuation - DCF"/>
      <sheetName val="incom tax 2005"/>
      <sheetName val="2002 VS 2003"/>
      <sheetName val="SaleMay"/>
      <sheetName val="BS(Foamtec)"/>
      <sheetName val="PL(Foamtec)"/>
      <sheetName val="Cover2"/>
      <sheetName val="Map"/>
      <sheetName val="Data Sheet - M1"/>
      <sheetName val="Data Sheet - Q1"/>
      <sheetName val="sum_amt_mount"/>
      <sheetName val="กราฟ_AGF2"/>
      <sheetName val="กราฟ_AGF3"/>
      <sheetName val="U_dis"/>
      <sheetName val="1046"/>
      <sheetName val="PLAN"/>
      <sheetName val="S Assumption"/>
      <sheetName val="Staff List"/>
      <sheetName val="Master table"/>
      <sheetName val="1602-97"/>
      <sheetName val="Cal_b"/>
      <sheetName val="Sale0311"/>
      <sheetName val="Detail-Sep"/>
      <sheetName val="Top_Sale"/>
      <sheetName val="incom_tax_2005"/>
      <sheetName val="2002_VS_2003"/>
      <sheetName val="Valuation_-_DCF"/>
      <sheetName val="Vat7% ภายในเดือน_Junต้นฉบับ"/>
      <sheetName val="Summary "/>
      <sheetName val="1100401 CA BBL 501-5"/>
      <sheetName val="AX CA BBL 501-5"/>
      <sheetName val="1100402 CA KBANK 282-6"/>
      <sheetName val="AX CA KBANK 282-6"/>
      <sheetName val="1100403 CA SCB 668-5"/>
      <sheetName val="AX CA SCB 668-5"/>
      <sheetName val="1100404 CA SCB 138-9"/>
      <sheetName val="AX CA SCB 138-9"/>
      <sheetName val="1100405 CA TMB 079-6"/>
      <sheetName val="AX CA TMB 079-6"/>
      <sheetName val="1100406 CA BAY 322-1"/>
      <sheetName val="AX CA BAY 322-1"/>
      <sheetName val="1100407 CA UOB 142-6"/>
      <sheetName val="AX CA UOB 142-6"/>
      <sheetName val="1100408 CA KK000-41"/>
      <sheetName val="AX CA KK000-7404"/>
      <sheetName val="1100501 SA TMB 778-1"/>
      <sheetName val="AX SA TMB 778-1"/>
      <sheetName val="1100502 SA BBL 406-1"/>
      <sheetName val="AX SA BBL 406-1"/>
      <sheetName val="1100503 SA KBANK 788-8"/>
      <sheetName val="AX SA KBANK 788-8"/>
      <sheetName val="1100504 SA SCB 437-6"/>
      <sheetName val="AX SA SCB 437-6 "/>
      <sheetName val="1100505 SA BAY 888-7"/>
      <sheetName val="AX SA BAY 888-7 "/>
      <sheetName val="1100506 SA UOB 562-5 "/>
      <sheetName val="AX SA UOB 562-5"/>
      <sheetName val="1100507 SA KTB 809-7 "/>
      <sheetName val="AX SA KTB 809-7"/>
      <sheetName val="1100508 SA TBANK 739 5"/>
      <sheetName val="AX SA TBANK 739-5"/>
      <sheetName val="AX SA TBANK 739 5"/>
      <sheetName val="1100509 SA TMB 355-5"/>
      <sheetName val="AX SA TMB 355-5"/>
      <sheetName val="110510 SA SCB 864-1"/>
      <sheetName val="AX SA-SCB  864-1"/>
      <sheetName val="1100511 SA TMB 354 8"/>
      <sheetName val="AX TMB-354-8"/>
      <sheetName val="1100512 SA KBANK 838-2"/>
      <sheetName val="AX KBANK 838-2"/>
      <sheetName val="FCD  KBANK "/>
      <sheetName val="BOT RATE (2)"/>
      <sheetName val="1100513 SA SCB 424-3"/>
      <sheetName val="AX SA SCB 424-3"/>
      <sheetName val="1100514 SA SCB 967-6"/>
      <sheetName val="AX SA SCB 967-6"/>
      <sheetName val="1100515 SA-SCB 132-2"/>
      <sheetName val="AX SA SCB 132-2"/>
      <sheetName val="1100516 SA-SCB 149-5"/>
      <sheetName val="AX SA-SCB 149-5"/>
      <sheetName val="1100517 SA TMB 421-4"/>
      <sheetName val="AX SA TMB 421-4"/>
      <sheetName val="FCD TMB"/>
      <sheetName val="BOT RATE"/>
      <sheetName val="1100517 SA SCB 1-840"/>
      <sheetName val="AX SA SCB 1-840 "/>
      <sheetName val="ปร4.1"/>
      <sheetName val="T01"/>
      <sheetName val="BKE"/>
      <sheetName val="AX 2019."/>
      <sheetName val="111315"/>
      <sheetName val="111325"/>
      <sheetName val="115111"/>
      <sheetName val="115412 "/>
      <sheetName val="115412to115411"/>
      <sheetName val="115413"/>
      <sheetName val="125002_125102"/>
      <sheetName val="125003_125103 "/>
      <sheetName val="211101"/>
      <sheetName val="212201"/>
      <sheetName val="213101"/>
      <sheetName val="213106"/>
      <sheetName val="213107"/>
      <sheetName val="213113"/>
      <sheetName val="213321"/>
      <sheetName val="213322"/>
      <sheetName val="213323"/>
      <sheetName val="213324"/>
      <sheetName val="213328"/>
      <sheetName val="213401"/>
      <sheetName val="213412"/>
      <sheetName val="222103"/>
      <sheetName val="BN2_222101,213107"/>
      <sheetName val="223145, 226134"/>
      <sheetName val="310001"/>
      <sheetName val="Input Data"/>
      <sheetName val="SH-C"/>
      <sheetName val="CJEs"/>
      <sheetName val="Related"/>
      <sheetName val="Allocate96-98"/>
      <sheetName val="Val_Ind"/>
      <sheetName val="LTX"/>
      <sheetName val="43"/>
      <sheetName val="เครื่องตกแต่ง"/>
      <sheetName val="เครื่องมือ"/>
      <sheetName val="Trial Balance"/>
      <sheetName val="P&amp;L"/>
      <sheetName val="Rates"/>
      <sheetName val="9110"/>
      <sheetName val="10-1 Media"/>
      <sheetName val="10-cut"/>
      <sheetName val="5 Analysis"/>
      <sheetName val="Q3-46"/>
      <sheetName val="FF-2"/>
      <sheetName val="Q001 Lead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/>
      <sheetData sheetId="272"/>
      <sheetData sheetId="273"/>
      <sheetData sheetId="274" refreshError="1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Analytical"/>
      <sheetName val="BS-Q1'04"/>
      <sheetName val="PL-Q1'04"/>
      <sheetName val="PA"/>
      <sheetName val="PM&amp;TE"/>
      <sheetName val="SUM-LEAD"/>
      <sheetName val="C-1"/>
      <sheetName val="Review Bank Rec-PA"/>
      <sheetName val="G-1"/>
      <sheetName val="H-1"/>
      <sheetName val="I-1"/>
      <sheetName val="I-2RPT receivable and loan"/>
      <sheetName val="I-3 RPT payable and loan-"/>
      <sheetName val="summary provision"/>
      <sheetName val="J-1"/>
      <sheetName val="K-1"/>
      <sheetName val="K-1 (2)"/>
      <sheetName val="M-1"/>
      <sheetName val="N-1"/>
      <sheetName val="Q-1"/>
      <sheetName val="T-1"/>
      <sheetName val="U-1"/>
      <sheetName val="U-2"/>
      <sheetName val="U-2.1Int Inc."/>
      <sheetName val="U-3"/>
      <sheetName val="U-4"/>
      <sheetName val="U-4.1 Int expense"/>
      <sheetName val="U-4.1 Int Exp"/>
    </sheetNames>
    <sheetDataSet>
      <sheetData sheetId="0" refreshError="1"/>
      <sheetData sheetId="1" refreshError="1"/>
      <sheetData sheetId="2"/>
      <sheetData sheetId="3" refreshError="1"/>
      <sheetData sheetId="4">
        <row r="1">
          <cell r="A1" t="str">
            <v>STATEMENT OF INCOME AND UNAPPROPRIATED RETAINED EARNINGS</v>
          </cell>
        </row>
        <row r="2">
          <cell r="A2" t="str">
            <v>FOR 6  MONTHS ENDED 30  JUNE  2004</v>
          </cell>
        </row>
        <row r="3">
          <cell r="A3" t="str">
            <v>COMPANY :</v>
          </cell>
          <cell r="B3" t="str">
            <v>PACIFIC ASSETS PUBLIC COMPANY LIMITED</v>
          </cell>
        </row>
        <row r="6">
          <cell r="C6" t="str">
            <v>3 MTHS</v>
          </cell>
        </row>
        <row r="7">
          <cell r="C7" t="str">
            <v>Q2/2003</v>
          </cell>
          <cell r="D7">
            <v>37987</v>
          </cell>
          <cell r="E7">
            <v>38018</v>
          </cell>
          <cell r="F7">
            <v>38047</v>
          </cell>
        </row>
        <row r="8">
          <cell r="C8" t="str">
            <v>-</v>
          </cell>
          <cell r="D8" t="str">
            <v>-</v>
          </cell>
          <cell r="E8" t="str">
            <v>-</v>
          </cell>
          <cell r="F8" t="str">
            <v>-</v>
          </cell>
        </row>
        <row r="9">
          <cell r="A9" t="str">
            <v>REVENUES:</v>
          </cell>
        </row>
        <row r="10">
          <cell r="A10" t="str">
            <v>Hotel Income</v>
          </cell>
          <cell r="C10">
            <v>0</v>
          </cell>
        </row>
        <row r="11">
          <cell r="A11" t="str">
            <v>Property Income</v>
          </cell>
          <cell r="C11">
            <v>0</v>
          </cell>
        </row>
        <row r="12">
          <cell r="A12" t="str">
            <v>Property Trading Income</v>
          </cell>
          <cell r="C12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Tags"/>
      <sheetName val="CntrlVlv"/>
      <sheetName val="FlowMtr"/>
      <sheetName val="IsolnVlv"/>
      <sheetName val="MOVs"/>
      <sheetName val="RelVlvs"/>
      <sheetName val="Overall"/>
      <sheetName val="ETASlippage"/>
      <sheetName val="BND-Merox-LNUU"/>
      <sheetName val="BSD-CPP"/>
      <sheetName val="BSN-Arom"/>
      <sheetName val="CD-FCC"/>
      <sheetName val="JP-Os&amp;Us"/>
      <sheetName val="JP-R_RLoading"/>
      <sheetName val="MDM-SHP_TAME"/>
      <sheetName val="MDM-RURW"/>
      <sheetName val="PBMR-Marine&amp;MTF"/>
      <sheetName val="RLG-CrudeHTrtr"/>
      <sheetName val="RMS-Utility"/>
      <sheetName val="SC-ATU_SWS"/>
      <sheetName val="SC-Coker"/>
      <sheetName val="InputActDelETA"/>
      <sheetName val="ProfileETAQrys"/>
      <sheetName val="InputPO_Del"/>
      <sheetName val="ProfilePO_DelQrys"/>
      <sheetName val="ChtData"/>
      <sheetName val="ChtData2"/>
      <sheetName val="Module1"/>
      <sheetName val="Module2"/>
      <sheetName val="IsolnVl_x0000_"/>
      <sheetName val="IsolnVl"/>
      <sheetName val="BS ATTACH"/>
      <sheetName val="data"/>
      <sheetName val="ยอดkill1005"/>
      <sheetName val="เอกอุดร"/>
      <sheetName val="FG&gt;60"/>
      <sheetName val="Non Movement"/>
      <sheetName val="SCB 1 - Current"/>
      <sheetName val="SCB 2 - Current"/>
      <sheetName val="oresreqsum"/>
      <sheetName val=""/>
      <sheetName val="เงินกู้ MGC"/>
      <sheetName val="Recovered_Sheet1"/>
      <sheetName val="Trial Balance"/>
      <sheetName val="Sheet1"/>
      <sheetName val="Details"/>
      <sheetName val="IsolnVl?"/>
      <sheetName val="Tax Calculation"/>
      <sheetName val="29 มี_ค_2547"/>
      <sheetName val="Nonmove"/>
      <sheetName val="HPL"/>
      <sheetName val="HBS"/>
      <sheetName val="Input"/>
      <sheetName val="IsolnVl_"/>
      <sheetName val=" IB-PL-YTD"/>
      <sheetName val="NKChungTu"/>
      <sheetName val="Sheet1 (2)"/>
      <sheetName val="BND"/>
      <sheetName val="ทาวน์เฮาส์"/>
      <sheetName val="Sheet2"/>
      <sheetName val="เงินกู้ธนชาติ"/>
      <sheetName val="BS_ATTACH"/>
      <sheetName val="Non_Movement"/>
      <sheetName val="SCB_1_-_Current"/>
      <sheetName val="SCB_2_-_Current"/>
      <sheetName val="Tax_Calculation"/>
      <sheetName val="29_มี_ค_2547"/>
      <sheetName val="Sheet1_(2)"/>
      <sheetName val="เงินกู้_MGC"/>
      <sheetName val="13.Tax Calculation"/>
      <sheetName val="KTB"/>
      <sheetName val="TFB"/>
      <sheetName val="FRECEFECBAILEYS"/>
      <sheetName val="IsolnVl_x005f_x0000_"/>
      <sheetName val="SKA"/>
      <sheetName val="Drop down list"/>
      <sheetName val="13"/>
      <sheetName val="sum_amt_mount"/>
      <sheetName val="IsolnVl_x005f_x005f_x005f_x0000_"/>
      <sheetName val="Master"/>
      <sheetName val="19-05"/>
      <sheetName val="BS_ATTACH2"/>
      <sheetName val="Non_Movement2"/>
      <sheetName val="SCB_1_-_Current2"/>
      <sheetName val="SCB_2_-_Current2"/>
      <sheetName val="Tax_Calculation2"/>
      <sheetName val="29_มี_ค_25472"/>
      <sheetName val="Sheet1_(2)2"/>
      <sheetName val="เงินกู้_MGC2"/>
      <sheetName val="13_Tax_Calculation1"/>
      <sheetName val="Drop_down_list1"/>
      <sheetName val="BS_ATTACH1"/>
      <sheetName val="Non_Movement1"/>
      <sheetName val="SCB_1_-_Current1"/>
      <sheetName val="SCB_2_-_Current1"/>
      <sheetName val="Tax_Calculation1"/>
      <sheetName val="29_มี_ค_25471"/>
      <sheetName val="Sheet1_(2)1"/>
      <sheetName val="เงินกู้_MGC1"/>
      <sheetName val="13_Tax_Calculation"/>
      <sheetName val="Drop_down_list"/>
      <sheetName val="วัฒนพัฒน์"/>
      <sheetName val="สรุปรวม"/>
      <sheetName val="BS"/>
      <sheetName val="IsolnVl_x005f_x005f_x005f_x005f_x005f_x005f_x0000"/>
      <sheetName val="IsolnVl_x005f_x005f_x005f_x005f_x005f_x005f_x005f"/>
      <sheetName val="detail_profit&amp;loss"/>
      <sheetName val="PGMMNG"/>
      <sheetName val="Control Sheet"/>
      <sheetName val="TOWER B"/>
      <sheetName val="BUILDING"/>
      <sheetName val="Source"/>
      <sheetName val="Detai-MAR"/>
      <sheetName val="ซื้อ"/>
      <sheetName val="อมตะCiyt"/>
      <sheetName val="นิคม เวลโกรว์"/>
      <sheetName val="TB SAP"/>
      <sheetName val="ADJ - RATE"/>
      <sheetName val="SH-E"/>
      <sheetName val="BS_ATTACH3"/>
      <sheetName val="Non_Movement3"/>
      <sheetName val="SCB_1_-_Current3"/>
      <sheetName val="SCB_2_-_Current3"/>
      <sheetName val="Tax_Calculation3"/>
      <sheetName val="29_มี_ค_25473"/>
      <sheetName val="Sheet1_(2)3"/>
      <sheetName val="เงินกู้_MGC3"/>
      <sheetName val="13_Tax_Calculation2"/>
      <sheetName val="Drop_down_list2"/>
      <sheetName val="นิคม_เวลโกรว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heck Cost BF"/>
      <sheetName val="Depre"/>
      <sheetName val="BF"/>
      <sheetName val="fixed asset register"/>
      <sheetName val="Sheet4"/>
      <sheetName val="Sheet7"/>
      <sheetName val="Sheet1"/>
    </sheetNames>
    <sheetDataSet>
      <sheetData sheetId="0"/>
      <sheetData sheetId="1">
        <row r="32">
          <cell r="G32">
            <v>631029</v>
          </cell>
        </row>
      </sheetData>
      <sheetData sheetId="2"/>
      <sheetData sheetId="3"/>
      <sheetData sheetId="4"/>
      <sheetData sheetId="5"/>
      <sheetData sheetId="6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HVAC"/>
      <sheetName val="AP"/>
    </sheetNames>
    <sheetDataSet>
      <sheetData sheetId="0"/>
      <sheetData sheetId="1">
        <row r="17">
          <cell r="E17">
            <v>3000000</v>
          </cell>
        </row>
      </sheetData>
      <sheetData sheetId="2" refreshError="1"/>
      <sheetData sheetId="3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Oct"/>
      <sheetName val="Order_Oct_w40"/>
      <sheetName val="Order_Oct_w41"/>
      <sheetName val="Order_Oct_w42"/>
      <sheetName val="Order_Oct_w43"/>
      <sheetName val="Order_Oct_w44"/>
      <sheetName val="Data เวลา"/>
      <sheetName val="LTX"/>
      <sheetName val="dBase"/>
      <sheetName val="Rate"/>
      <sheetName val="Sale0307"/>
      <sheetName val="Vat7% ภายในเดือน_Junต้นฉบับ"/>
      <sheetName val="Data_เวลา"/>
      <sheetName val="ดอกเบี้ยรับ"/>
      <sheetName val="2549"/>
      <sheetName val="NEW NAME"/>
      <sheetName val="HH"/>
      <sheetName val="ตั๋วเงินรับ"/>
      <sheetName val="อัตราค่าบรรทุก"/>
      <sheetName val="Aging"/>
      <sheetName val="Order_Nov_w45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lead"/>
      <sheetName val="C-Cash&amp;Bank"/>
      <sheetName val="E-Accounts Receivable "/>
      <sheetName val="F-Inventory "/>
      <sheetName val="G-Other CA"/>
      <sheetName val="H-Investment"/>
      <sheetName val="I-Intercompany"/>
      <sheetName val="J-Other Assets"/>
      <sheetName val="K-Fixed Asset"/>
      <sheetName val="M-Accounts Payable"/>
      <sheetName val="N-Other CL"/>
      <sheetName val="Q-Other Liabilities"/>
      <sheetName val="T-Equity"/>
      <sheetName val="U-Profit&amp;Loss"/>
      <sheetName val="U-Service Income"/>
      <sheetName val="U-Other Income"/>
      <sheetName val="U-Cost of Service"/>
      <sheetName val="U-Selling&amp;Admin"/>
      <sheetName val="U-Interest Exp"/>
      <sheetName val="TB"/>
      <sheetName val="รหัสเก่า"/>
      <sheetName val="เงินกู้ MGC"/>
      <sheetName val="trfc02-26(Fes+Ses)"/>
      <sheetName val="D-con-toll"/>
      <sheetName val="TrialBalance Q3-2002"/>
      <sheetName val="Cashflow"/>
      <sheetName val="SH-E"/>
      <sheetName val="K-1A"/>
      <sheetName val="노무비"/>
      <sheetName val="Sheet1"/>
      <sheetName val="PA"/>
      <sheetName val="ตั๋วเงินรับ"/>
      <sheetName val="BS ATTACH"/>
      <sheetName val="acc.depre-report-old"/>
      <sheetName val="Wkgs_BS Lead"/>
      <sheetName val="Trial Balance"/>
      <sheetName val="ELEC45-01"/>
      <sheetName val="C-3"/>
      <sheetName val="code"/>
      <sheetName val="2002"/>
      <sheetName val="Int. SanRam"/>
      <sheetName val="InputPO_Del"/>
      <sheetName val="FA(NEW)"/>
      <sheetName val="ราคาไม้"/>
      <sheetName val="Worksheet"/>
      <sheetName val="ประมาณการประตูหน้าต่าง "/>
      <sheetName val="Detail"/>
      <sheetName val="Adj. AR oversea"/>
      <sheetName val="LpC"/>
      <sheetName val="Aging"/>
      <sheetName val="Jan.05"/>
      <sheetName val="Input Sheet Comp"/>
      <sheetName val="Chi tiet"/>
      <sheetName val="Sum_lead"/>
      <sheetName val="E-Accounts_Receivable_"/>
      <sheetName val="F-Inventory_"/>
      <sheetName val="G-Other_CA"/>
      <sheetName val="J-Other_Assets"/>
      <sheetName val="K-Fixed_Asset"/>
      <sheetName val="M-Accounts_Payable"/>
      <sheetName val="N-Other_CL"/>
      <sheetName val="Q-Other_Liabilities"/>
      <sheetName val="U-Service_Income"/>
      <sheetName val="U-Other_Income"/>
      <sheetName val="U-Cost_of_Service"/>
      <sheetName val="U-Interest_Exp"/>
      <sheetName val="เงินกู้_MGC"/>
      <sheetName val="Input_Sheet_Com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&amp;cash flow"/>
      <sheetName val="conso-PL"/>
      <sheetName val="asimar cf"/>
      <sheetName val="conso cf "/>
      <sheetName val="eliminate_BS"/>
      <sheetName val="eliminate_PL"/>
      <sheetName val="BS"/>
      <sheetName val="PL"/>
      <sheetName val="pending"/>
      <sheetName val="PM &amp; TE-calculation"/>
      <sheetName val="REC"/>
      <sheetName val="SAD"/>
      <sheetName val="ADJ"/>
      <sheetName val="Sum lead"/>
      <sheetName val="C-Cash&amp;Bank"/>
      <sheetName val="E-Accounts Receivable"/>
      <sheetName val="F-Inventory"/>
      <sheetName val="G-Other CA"/>
      <sheetName val="H-Investment"/>
      <sheetName val="H-3"/>
      <sheetName val="I-Intercompany"/>
      <sheetName val="J-Other Assets"/>
      <sheetName val="K-Fixed Asset"/>
      <sheetName val="M-Accounts Payable"/>
      <sheetName val="N-Other CL"/>
      <sheetName val="Q-Other Liabilities"/>
      <sheetName val="Q-3"/>
      <sheetName val="T-Equity"/>
      <sheetName val="U-Profit&amp;Loss"/>
      <sheetName val="U-1.1_GP by Seg"/>
      <sheetName val="U-Service Income"/>
      <sheetName val="U-Other Income"/>
      <sheetName val="U-Cost of Service"/>
      <sheetName val="U-4-1"/>
      <sheetName val="U-Selling&amp;Admin"/>
      <sheetName val="U-Interest Exp"/>
      <sheetName val="Trial Balance"/>
      <sheetName val="TB"/>
      <sheetName val="Wkgs_BS Lead"/>
      <sheetName val="Aging"/>
      <sheetName val="BKE"/>
      <sheetName val="E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1">
          <cell r="A1" t="str">
            <v xml:space="preserve">บริษัท เอเชียน มารีน เซอร์วิสส์ จำกัด (มหาชน) </v>
          </cell>
        </row>
        <row r="2">
          <cell r="A2" t="str">
            <v>งบทดลอง</v>
          </cell>
        </row>
        <row r="3">
          <cell r="A3" t="str">
            <v>ระหว่างวันที่ 1.4.2546- 30.6.2456</v>
          </cell>
        </row>
        <row r="4">
          <cell r="C4" t="str">
            <v>ยอดยกมา</v>
          </cell>
          <cell r="E4" t="str">
            <v>ยอดงวดปัจจุบัน</v>
          </cell>
          <cell r="G4" t="str">
            <v>ยอดยกไป</v>
          </cell>
        </row>
        <row r="5">
          <cell r="A5" t="str">
            <v>รหัสบัญชี</v>
          </cell>
          <cell r="B5" t="str">
            <v>ชื่อบัญชี</v>
          </cell>
          <cell r="C5" t="str">
            <v>เดบิต</v>
          </cell>
          <cell r="D5" t="str">
            <v>เครดิต</v>
          </cell>
          <cell r="E5" t="str">
            <v>เดบิต</v>
          </cell>
          <cell r="F5" t="str">
            <v>Period 31.12.2002</v>
          </cell>
          <cell r="G5" t="str">
            <v>เดบิต</v>
          </cell>
          <cell r="H5" t="str">
            <v>เครดิต</v>
          </cell>
        </row>
        <row r="6">
          <cell r="A6" t="str">
            <v>11101</v>
          </cell>
          <cell r="B6" t="str">
            <v>เงินสด</v>
          </cell>
          <cell r="C6">
            <v>100000</v>
          </cell>
          <cell r="D6">
            <v>0</v>
          </cell>
          <cell r="E6">
            <v>0</v>
          </cell>
          <cell r="F6">
            <v>0</v>
          </cell>
          <cell r="G6">
            <v>100000</v>
          </cell>
          <cell r="H6">
            <v>0</v>
          </cell>
        </row>
        <row r="7">
          <cell r="A7" t="str">
            <v>11102</v>
          </cell>
          <cell r="B7" t="str">
            <v>เงินฝากประจำ - ธ.ทหารไทย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11103</v>
          </cell>
          <cell r="B8" t="str">
            <v>เงินฝากกระแสรายวัน - ธ.ไทยพาณิชย์ สาขาเจริญนคร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</row>
        <row r="9">
          <cell r="A9" t="str">
            <v>11104</v>
          </cell>
          <cell r="B9" t="str">
            <v>เงินฝากกระแสรายวัน - ธ.กสิกรไทย สาขาบางครุ</v>
          </cell>
          <cell r="C9">
            <v>30909.42</v>
          </cell>
          <cell r="D9">
            <v>0</v>
          </cell>
          <cell r="E9">
            <v>0</v>
          </cell>
          <cell r="F9">
            <v>0</v>
          </cell>
          <cell r="G9">
            <v>30909.42</v>
          </cell>
          <cell r="H9">
            <v>0</v>
          </cell>
        </row>
        <row r="10">
          <cell r="A10" t="str">
            <v>11105</v>
          </cell>
          <cell r="B10" t="str">
            <v>เงินฝากออมทรัพย์ - ธ.ไทยพาณิชย์</v>
          </cell>
          <cell r="C10">
            <v>872662.1</v>
          </cell>
          <cell r="D10">
            <v>0</v>
          </cell>
          <cell r="E10">
            <v>1076.94</v>
          </cell>
          <cell r="F10">
            <v>0</v>
          </cell>
          <cell r="G10">
            <v>873739.04</v>
          </cell>
          <cell r="H10">
            <v>0</v>
          </cell>
        </row>
        <row r="11">
          <cell r="A11" t="str">
            <v>11106</v>
          </cell>
          <cell r="B11" t="str">
            <v>เงินฝากระหว่างทาง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11107</v>
          </cell>
          <cell r="B12" t="str">
            <v>เงินฝากเงินตราต่างประเทศ - ธ.ไทยพาณิชย์ (US$)</v>
          </cell>
          <cell r="C12">
            <v>1089415.69</v>
          </cell>
          <cell r="D12">
            <v>0</v>
          </cell>
          <cell r="E12">
            <v>0</v>
          </cell>
          <cell r="F12">
            <v>20844.52</v>
          </cell>
          <cell r="G12">
            <v>1068571.17</v>
          </cell>
          <cell r="H12">
            <v>0</v>
          </cell>
        </row>
        <row r="13">
          <cell r="A13" t="str">
            <v>11108</v>
          </cell>
          <cell r="B13" t="str">
            <v>เงินฝากออมทรัพย์ - ธ.กรุงไทย สาขาบางครุ</v>
          </cell>
          <cell r="C13">
            <v>8436543.5199999996</v>
          </cell>
          <cell r="D13">
            <v>0</v>
          </cell>
          <cell r="E13">
            <v>50997769.810000002</v>
          </cell>
          <cell r="F13">
            <v>0</v>
          </cell>
          <cell r="G13">
            <v>59434313.329999998</v>
          </cell>
          <cell r="H13">
            <v>0</v>
          </cell>
        </row>
        <row r="14">
          <cell r="A14" t="str">
            <v>11109</v>
          </cell>
          <cell r="B14" t="str">
            <v>เงินฝากออมทรัพย์ - ธ.กสิกรไทย สาขาบางครุ</v>
          </cell>
          <cell r="C14">
            <v>5186531.87</v>
          </cell>
          <cell r="D14">
            <v>0</v>
          </cell>
          <cell r="E14">
            <v>0</v>
          </cell>
          <cell r="F14">
            <v>4865560.97</v>
          </cell>
          <cell r="G14">
            <v>320970.90000000002</v>
          </cell>
          <cell r="H14">
            <v>0</v>
          </cell>
        </row>
        <row r="15">
          <cell r="A15" t="str">
            <v>11110</v>
          </cell>
          <cell r="B15" t="str">
            <v>เงินฝากประจำ - ธ.กสิกรไทย สาขาบางครุ</v>
          </cell>
          <cell r="C15">
            <v>1019898.01</v>
          </cell>
          <cell r="D15">
            <v>0</v>
          </cell>
          <cell r="E15">
            <v>0</v>
          </cell>
          <cell r="F15">
            <v>0</v>
          </cell>
          <cell r="G15">
            <v>1019898.01</v>
          </cell>
          <cell r="H15">
            <v>0</v>
          </cell>
        </row>
        <row r="16">
          <cell r="A16" t="str">
            <v>11111</v>
          </cell>
          <cell r="B16" t="str">
            <v>เงินฝากกระแสรายวัน - CITIBANK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11112</v>
          </cell>
          <cell r="B17" t="str">
            <v>เงินฝากออมทรัพย์ - CITIBANK</v>
          </cell>
          <cell r="C17">
            <v>2131.08</v>
          </cell>
          <cell r="D17">
            <v>0</v>
          </cell>
          <cell r="E17">
            <v>163.25</v>
          </cell>
          <cell r="F17">
            <v>0</v>
          </cell>
          <cell r="G17">
            <v>2294.33</v>
          </cell>
          <cell r="H17">
            <v>0</v>
          </cell>
        </row>
        <row r="18">
          <cell r="A18" t="str">
            <v>11113</v>
          </cell>
          <cell r="B18" t="str">
            <v>เงินฝากเงินตราต่างประเทศ - CITIBANK</v>
          </cell>
          <cell r="C18">
            <v>4674991.4800000004</v>
          </cell>
          <cell r="D18">
            <v>0</v>
          </cell>
          <cell r="E18">
            <v>4237101.82</v>
          </cell>
          <cell r="F18">
            <v>0</v>
          </cell>
          <cell r="G18">
            <v>8912093.3000000007</v>
          </cell>
          <cell r="H18">
            <v>0</v>
          </cell>
        </row>
        <row r="19">
          <cell r="A19" t="str">
            <v>11114</v>
          </cell>
          <cell r="B19" t="str">
            <v>เงินสด - เงินตราต่างประเทศ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11115</v>
          </cell>
          <cell r="B20" t="str">
            <v>เงินฝากประจำ - CITIBANK</v>
          </cell>
          <cell r="C20">
            <v>2000000</v>
          </cell>
          <cell r="D20">
            <v>0</v>
          </cell>
          <cell r="E20">
            <v>0</v>
          </cell>
          <cell r="F20">
            <v>0</v>
          </cell>
          <cell r="G20">
            <v>2000000</v>
          </cell>
          <cell r="H20">
            <v>0</v>
          </cell>
        </row>
        <row r="21">
          <cell r="A21" t="str">
            <v>11116</v>
          </cell>
          <cell r="B21" t="str">
            <v>เงินฝากออมทรัพย์ - ธ.ไทยพาณิชย์ สาขาบางครุ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11117</v>
          </cell>
          <cell r="B22" t="str">
            <v>เงินฝากกระแสรายวัน - ธ.ไทยพาณิชย์ สาขาบางครุ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11119</v>
          </cell>
          <cell r="B23" t="str">
            <v>อากรแสตมป์</v>
          </cell>
          <cell r="C23">
            <v>1000</v>
          </cell>
          <cell r="D23">
            <v>0</v>
          </cell>
          <cell r="E23">
            <v>0</v>
          </cell>
          <cell r="F23">
            <v>280</v>
          </cell>
          <cell r="G23">
            <v>720</v>
          </cell>
          <cell r="H23">
            <v>0</v>
          </cell>
        </row>
        <row r="24">
          <cell r="A24" t="str">
            <v>11120</v>
          </cell>
          <cell r="B24" t="str">
            <v>เงินฝากออมทรัพย์ - ธ.กสิกรไทย สาขาพระสมุทรเจดีย์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A25" t="str">
            <v>11121</v>
          </cell>
          <cell r="B25" t="str">
            <v>เงินฝากกระแสรายวัน - ธ.กสิกรไทย สาขาพระสมุทรเจดีย์</v>
          </cell>
          <cell r="C25">
            <v>96560.4</v>
          </cell>
          <cell r="D25">
            <v>0</v>
          </cell>
          <cell r="E25">
            <v>74523.11</v>
          </cell>
          <cell r="F25">
            <v>0</v>
          </cell>
          <cell r="G25">
            <v>171083.51</v>
          </cell>
          <cell r="H25">
            <v>0</v>
          </cell>
        </row>
        <row r="26">
          <cell r="A26" t="str">
            <v>11122</v>
          </cell>
          <cell r="B26" t="str">
            <v>เงินฝากกระแสรายวัน - ธ.ไทยพาณิชย์ สาขาพระประแดง</v>
          </cell>
          <cell r="C26">
            <v>12168.03</v>
          </cell>
          <cell r="D26">
            <v>0</v>
          </cell>
          <cell r="E26">
            <v>0</v>
          </cell>
          <cell r="F26">
            <v>255</v>
          </cell>
          <cell r="G26">
            <v>11913.03</v>
          </cell>
          <cell r="H26">
            <v>0</v>
          </cell>
        </row>
        <row r="27">
          <cell r="A27">
            <v>11123</v>
          </cell>
          <cell r="B27" t="str">
            <v>เงินฝากกระแสรายวัน - ธ.กรุงไทย สาขาบางครุ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11124</v>
          </cell>
          <cell r="B28" t="str">
            <v>เงินฝากออมทรัพย์ - ธ.กรุงไทย สาขาเทพารักษ์</v>
          </cell>
          <cell r="C28">
            <v>79423.360000000001</v>
          </cell>
          <cell r="D28">
            <v>0</v>
          </cell>
          <cell r="E28">
            <v>1585.17</v>
          </cell>
          <cell r="F28">
            <v>0</v>
          </cell>
          <cell r="G28">
            <v>81008.53</v>
          </cell>
          <cell r="H28">
            <v>0</v>
          </cell>
        </row>
        <row r="29">
          <cell r="A29" t="str">
            <v>11125</v>
          </cell>
          <cell r="B29" t="str">
            <v>เงินฝากออมทรัพย์ - ธ.ไทยพาณิชย์ สาขาบางครุ - หุ้นสามัญ</v>
          </cell>
          <cell r="C29">
            <v>0</v>
          </cell>
          <cell r="D29">
            <v>0</v>
          </cell>
          <cell r="E29">
            <v>3707.67</v>
          </cell>
          <cell r="F29">
            <v>0</v>
          </cell>
          <cell r="G29">
            <v>3707.67</v>
          </cell>
          <cell r="H29">
            <v>0</v>
          </cell>
        </row>
        <row r="30">
          <cell r="A30" t="str">
            <v>11201</v>
          </cell>
          <cell r="B30" t="str">
            <v>เงินลงทุน - ตั๋วสัญญาใช้เงิน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11202</v>
          </cell>
          <cell r="B31" t="str">
            <v>เงินลงทุนชั่วคราว</v>
          </cell>
          <cell r="C31">
            <v>69363528.469999999</v>
          </cell>
          <cell r="D31">
            <v>0</v>
          </cell>
          <cell r="E31">
            <v>0</v>
          </cell>
          <cell r="F31">
            <v>55781614.659999996</v>
          </cell>
          <cell r="G31">
            <v>13581913.810000001</v>
          </cell>
          <cell r="H31">
            <v>0</v>
          </cell>
        </row>
        <row r="32">
          <cell r="A32" t="str">
            <v>11301</v>
          </cell>
          <cell r="B32" t="str">
            <v>ลูกหนี้การค้า</v>
          </cell>
          <cell r="C32">
            <v>40689360.07</v>
          </cell>
          <cell r="D32">
            <v>0</v>
          </cell>
          <cell r="E32">
            <v>41248082.229999997</v>
          </cell>
          <cell r="F32">
            <v>0</v>
          </cell>
          <cell r="G32">
            <v>81937442.299999997</v>
          </cell>
          <cell r="H32">
            <v>0</v>
          </cell>
        </row>
        <row r="33">
          <cell r="A33" t="str">
            <v>11302</v>
          </cell>
          <cell r="B33" t="str">
            <v>ลูกหนี้ต่อเรือ</v>
          </cell>
          <cell r="C33">
            <v>7050000.0499999998</v>
          </cell>
          <cell r="D33">
            <v>0</v>
          </cell>
          <cell r="E33">
            <v>0</v>
          </cell>
          <cell r="F33">
            <v>0</v>
          </cell>
          <cell r="G33">
            <v>7050000.0499999998</v>
          </cell>
          <cell r="H33">
            <v>0</v>
          </cell>
        </row>
        <row r="34">
          <cell r="A34" t="str">
            <v>11303</v>
          </cell>
          <cell r="B34" t="str">
            <v>ค่าเผื่อหนี้สงสัยจะสูญ</v>
          </cell>
          <cell r="C34">
            <v>0</v>
          </cell>
          <cell r="D34">
            <v>16311118.609999999</v>
          </cell>
          <cell r="E34">
            <v>0</v>
          </cell>
          <cell r="F34">
            <v>0</v>
          </cell>
          <cell r="G34">
            <v>0</v>
          </cell>
          <cell r="H34">
            <v>16311118.609999999</v>
          </cell>
        </row>
        <row r="35">
          <cell r="A35" t="str">
            <v>11304</v>
          </cell>
          <cell r="B35" t="str">
            <v>เช็คลงวันที่รับล่วงหน้า</v>
          </cell>
          <cell r="C35">
            <v>44572.4</v>
          </cell>
          <cell r="D35">
            <v>0</v>
          </cell>
          <cell r="E35">
            <v>0</v>
          </cell>
          <cell r="F35">
            <v>0</v>
          </cell>
          <cell r="G35">
            <v>44572.4</v>
          </cell>
          <cell r="H35">
            <v>0</v>
          </cell>
        </row>
        <row r="36">
          <cell r="A36" t="str">
            <v>11305</v>
          </cell>
          <cell r="B36" t="str">
            <v>งานระหว่างก่อสร้างตามสัญญา</v>
          </cell>
          <cell r="C36">
            <v>11760000</v>
          </cell>
          <cell r="D36">
            <v>0</v>
          </cell>
          <cell r="E36">
            <v>0</v>
          </cell>
          <cell r="F36">
            <v>1260000</v>
          </cell>
          <cell r="G36">
            <v>10500000</v>
          </cell>
          <cell r="H36">
            <v>0</v>
          </cell>
        </row>
        <row r="37">
          <cell r="A37" t="str">
            <v>11306</v>
          </cell>
          <cell r="B37" t="str">
            <v>ลูกหนี้ - Forward Exchange</v>
          </cell>
          <cell r="C37">
            <v>47061420</v>
          </cell>
          <cell r="D37">
            <v>0</v>
          </cell>
          <cell r="E37">
            <v>51447377.640000001</v>
          </cell>
          <cell r="F37">
            <v>0</v>
          </cell>
          <cell r="G37">
            <v>98508797.640000001</v>
          </cell>
          <cell r="H37">
            <v>0</v>
          </cell>
        </row>
        <row r="38">
          <cell r="A38" t="str">
            <v>11307</v>
          </cell>
          <cell r="B38" t="str">
            <v>เช็ครับยังไม่นำเข้า</v>
          </cell>
          <cell r="C38">
            <v>9255764.0199999996</v>
          </cell>
          <cell r="D38">
            <v>0</v>
          </cell>
          <cell r="E38">
            <v>0</v>
          </cell>
          <cell r="F38">
            <v>3068049.49</v>
          </cell>
          <cell r="G38">
            <v>6187714.5300000003</v>
          </cell>
          <cell r="H38">
            <v>0</v>
          </cell>
        </row>
        <row r="39">
          <cell r="A39" t="str">
            <v>11319</v>
          </cell>
          <cell r="B39" t="str">
            <v>ลูกหนี้อื่น ๆ</v>
          </cell>
          <cell r="C39">
            <v>341.2</v>
          </cell>
          <cell r="D39">
            <v>0</v>
          </cell>
          <cell r="E39">
            <v>3624843.69</v>
          </cell>
          <cell r="F39">
            <v>0</v>
          </cell>
          <cell r="G39">
            <v>3625184.89</v>
          </cell>
          <cell r="H39">
            <v>0</v>
          </cell>
        </row>
        <row r="40">
          <cell r="A40" t="str">
            <v>11401</v>
          </cell>
          <cell r="B40" t="str">
            <v>วัตถุดิบคงเหลือ</v>
          </cell>
          <cell r="C40">
            <v>33942887.950000003</v>
          </cell>
          <cell r="D40">
            <v>0</v>
          </cell>
          <cell r="E40">
            <v>15591086.35</v>
          </cell>
          <cell r="F40">
            <v>0</v>
          </cell>
          <cell r="G40">
            <v>49533974.299999997</v>
          </cell>
          <cell r="H40">
            <v>0</v>
          </cell>
        </row>
        <row r="41">
          <cell r="A41" t="str">
            <v>11402</v>
          </cell>
          <cell r="B41" t="str">
            <v>วัตถุดิบระหว่างทาง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</row>
        <row r="42">
          <cell r="A42" t="str">
            <v>11403</v>
          </cell>
          <cell r="B42" t="str">
            <v>วัสดุแปรสภาพ</v>
          </cell>
          <cell r="C42">
            <v>1392357.7</v>
          </cell>
          <cell r="D42">
            <v>0</v>
          </cell>
          <cell r="E42">
            <v>2195136.0499999998</v>
          </cell>
          <cell r="F42">
            <v>0</v>
          </cell>
          <cell r="G42">
            <v>3587493.75</v>
          </cell>
          <cell r="H42">
            <v>0</v>
          </cell>
        </row>
        <row r="43">
          <cell r="A43" t="str">
            <v>11404</v>
          </cell>
          <cell r="B43" t="str">
            <v>วัสดุสำนักงานคงคลัง</v>
          </cell>
          <cell r="C43">
            <v>54097.93</v>
          </cell>
          <cell r="D43">
            <v>0</v>
          </cell>
          <cell r="E43">
            <v>0</v>
          </cell>
          <cell r="F43">
            <v>16217.24</v>
          </cell>
          <cell r="G43">
            <v>37880.69</v>
          </cell>
          <cell r="H43">
            <v>0</v>
          </cell>
        </row>
        <row r="44">
          <cell r="A44" t="str">
            <v>11501</v>
          </cell>
          <cell r="B44" t="str">
            <v>เงินให้กู้ยืมแก่บริษัท เจนเนอรัลคลังสินค้า จำกัด</v>
          </cell>
          <cell r="C44">
            <v>10800000</v>
          </cell>
          <cell r="D44">
            <v>0</v>
          </cell>
          <cell r="E44">
            <v>0</v>
          </cell>
          <cell r="F44">
            <v>0</v>
          </cell>
          <cell r="G44">
            <v>10800000</v>
          </cell>
          <cell r="H44">
            <v>0</v>
          </cell>
        </row>
        <row r="45">
          <cell r="A45" t="str">
            <v>11601</v>
          </cell>
          <cell r="B45" t="str">
            <v>เงินจ่ายล่วงหน้าค่าสินค้า</v>
          </cell>
          <cell r="C45">
            <v>26970674.34</v>
          </cell>
          <cell r="D45">
            <v>0</v>
          </cell>
          <cell r="E45">
            <v>0</v>
          </cell>
          <cell r="F45">
            <v>1667574.15</v>
          </cell>
          <cell r="G45">
            <v>25303100.190000001</v>
          </cell>
          <cell r="H45">
            <v>0</v>
          </cell>
        </row>
        <row r="46">
          <cell r="A46" t="str">
            <v>11602</v>
          </cell>
          <cell r="B46" t="str">
            <v>ค่าเบี้ยประกันจ่ายล่วงหน้า</v>
          </cell>
          <cell r="C46">
            <v>569924.94999999995</v>
          </cell>
          <cell r="D46">
            <v>0</v>
          </cell>
          <cell r="E46">
            <v>0</v>
          </cell>
          <cell r="F46">
            <v>316910.19</v>
          </cell>
          <cell r="G46">
            <v>253014.76</v>
          </cell>
          <cell r="H46">
            <v>0</v>
          </cell>
        </row>
        <row r="47">
          <cell r="A47" t="str">
            <v>11603</v>
          </cell>
          <cell r="B47" t="str">
            <v>ค่าแรงจ่ายล่วงหน้า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</row>
        <row r="48">
          <cell r="A48" t="str">
            <v>11604</v>
          </cell>
          <cell r="B48" t="str">
            <v>เงินทดรองจ่าย - คุณสุเทพ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11605</v>
          </cell>
          <cell r="B49" t="str">
            <v>เงินทดรองจ่าย - คุณจรัล</v>
          </cell>
          <cell r="C49">
            <v>120000</v>
          </cell>
          <cell r="D49">
            <v>0</v>
          </cell>
          <cell r="E49">
            <v>0</v>
          </cell>
          <cell r="F49">
            <v>77111</v>
          </cell>
          <cell r="G49">
            <v>42889</v>
          </cell>
          <cell r="H49">
            <v>0</v>
          </cell>
        </row>
        <row r="50">
          <cell r="A50" t="str">
            <v>11606</v>
          </cell>
          <cell r="B50" t="str">
            <v>เงินทดรองจ่าย - พนักงานอื่น ๆ</v>
          </cell>
          <cell r="C50">
            <v>130434</v>
          </cell>
          <cell r="D50">
            <v>0</v>
          </cell>
          <cell r="E50">
            <v>0</v>
          </cell>
          <cell r="F50">
            <v>71022</v>
          </cell>
          <cell r="G50">
            <v>59412</v>
          </cell>
          <cell r="H50">
            <v>0</v>
          </cell>
        </row>
        <row r="51">
          <cell r="A51" t="str">
            <v>11608</v>
          </cell>
          <cell r="B51" t="str">
            <v>ค่าใช้จ่ายจ่ายล่วงหน้า</v>
          </cell>
          <cell r="C51">
            <v>922749.46</v>
          </cell>
          <cell r="D51">
            <v>0</v>
          </cell>
          <cell r="E51">
            <v>0</v>
          </cell>
          <cell r="F51">
            <v>145998.07</v>
          </cell>
          <cell r="G51">
            <v>776751.39</v>
          </cell>
          <cell r="H51">
            <v>0</v>
          </cell>
        </row>
        <row r="52">
          <cell r="A52" t="str">
            <v>11609</v>
          </cell>
          <cell r="B52" t="str">
            <v>ดอกเบี้ยค้างรับ</v>
          </cell>
          <cell r="C52">
            <v>15612.96</v>
          </cell>
          <cell r="D52">
            <v>0</v>
          </cell>
          <cell r="E52">
            <v>263981.19</v>
          </cell>
          <cell r="F52">
            <v>0</v>
          </cell>
          <cell r="G52">
            <v>279594.15000000002</v>
          </cell>
          <cell r="H52">
            <v>0</v>
          </cell>
        </row>
        <row r="53">
          <cell r="A53" t="str">
            <v>11610</v>
          </cell>
          <cell r="B53" t="str">
            <v>เงินทดรองจ่ายบริษัทในเครือ</v>
          </cell>
          <cell r="C53">
            <v>241778.87</v>
          </cell>
          <cell r="D53">
            <v>0</v>
          </cell>
          <cell r="E53">
            <v>0</v>
          </cell>
          <cell r="F53">
            <v>1167589.3400000001</v>
          </cell>
          <cell r="G53">
            <v>0</v>
          </cell>
          <cell r="H53">
            <v>925810.47</v>
          </cell>
        </row>
        <row r="54">
          <cell r="A54" t="str">
            <v>11611</v>
          </cell>
          <cell r="B54" t="str">
            <v>ภาษีซื้อ</v>
          </cell>
          <cell r="C54">
            <v>0</v>
          </cell>
          <cell r="D54">
            <v>0</v>
          </cell>
          <cell r="E54">
            <v>377791.1</v>
          </cell>
          <cell r="F54">
            <v>0</v>
          </cell>
          <cell r="G54">
            <v>377791.1</v>
          </cell>
          <cell r="H54">
            <v>0</v>
          </cell>
        </row>
        <row r="55">
          <cell r="A55" t="str">
            <v>11612</v>
          </cell>
          <cell r="B55" t="str">
            <v>ภาษีซื้อยังไม่ถึงกำหนด</v>
          </cell>
          <cell r="C55">
            <v>933.32</v>
          </cell>
          <cell r="D55">
            <v>0</v>
          </cell>
          <cell r="E55">
            <v>2675.64</v>
          </cell>
          <cell r="F55">
            <v>0</v>
          </cell>
          <cell r="G55">
            <v>3608.96</v>
          </cell>
          <cell r="H55">
            <v>0</v>
          </cell>
        </row>
        <row r="56">
          <cell r="A56" t="str">
            <v>11613</v>
          </cell>
          <cell r="B56" t="str">
            <v>ลูกหนี้กรมสรรพากร</v>
          </cell>
          <cell r="C56">
            <v>173804.45</v>
          </cell>
          <cell r="D56">
            <v>0</v>
          </cell>
          <cell r="E56">
            <v>0</v>
          </cell>
          <cell r="F56">
            <v>173804.45</v>
          </cell>
          <cell r="G56">
            <v>0</v>
          </cell>
          <cell r="H56">
            <v>0</v>
          </cell>
        </row>
        <row r="57">
          <cell r="A57" t="str">
            <v>11614</v>
          </cell>
          <cell r="B57" t="str">
            <v>เงินให้กู้ยืมแก่บริษัทอื่น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</row>
        <row r="58">
          <cell r="A58" t="str">
            <v>11615</v>
          </cell>
          <cell r="B58" t="str">
            <v>ดอกผลเช่าซื้อรอตัดบัญชี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11616</v>
          </cell>
          <cell r="B59" t="str">
            <v>ส่วนเพิ่มจากการซื้อเงินตราต่างประเทศล่วงหน้ารอตัดบ</v>
          </cell>
          <cell r="C59">
            <v>9765.77</v>
          </cell>
          <cell r="D59">
            <v>0</v>
          </cell>
          <cell r="E59">
            <v>0</v>
          </cell>
          <cell r="F59">
            <v>6086.91</v>
          </cell>
          <cell r="G59">
            <v>3678.86</v>
          </cell>
          <cell r="H59">
            <v>0</v>
          </cell>
        </row>
        <row r="60">
          <cell r="A60" t="str">
            <v>11617</v>
          </cell>
          <cell r="B60" t="str">
            <v>ภาษีซื้อขอคืนเป็นเงินสด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11618</v>
          </cell>
          <cell r="B61" t="str">
            <v>ค่าวัสดุรอหักเงินผู้รับเหมา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11619</v>
          </cell>
          <cell r="B62" t="str">
            <v>ลูกหนี้-ผู้รับเหมา</v>
          </cell>
          <cell r="C62">
            <v>117722.16</v>
          </cell>
          <cell r="D62">
            <v>0</v>
          </cell>
          <cell r="E62">
            <v>6864.78</v>
          </cell>
          <cell r="F62">
            <v>0</v>
          </cell>
          <cell r="G62">
            <v>124586.94</v>
          </cell>
          <cell r="H62">
            <v>0</v>
          </cell>
        </row>
        <row r="63">
          <cell r="A63" t="str">
            <v>11620</v>
          </cell>
          <cell r="B63" t="str">
            <v>ภาษีรอหัก ณ ที่จ่าย</v>
          </cell>
          <cell r="C63">
            <v>221.05</v>
          </cell>
          <cell r="D63">
            <v>0</v>
          </cell>
          <cell r="E63">
            <v>2387.09</v>
          </cell>
          <cell r="F63">
            <v>0</v>
          </cell>
          <cell r="G63">
            <v>2608.14</v>
          </cell>
          <cell r="H63">
            <v>0</v>
          </cell>
        </row>
        <row r="64">
          <cell r="A64" t="str">
            <v>12001</v>
          </cell>
          <cell r="B64" t="str">
            <v>เงินลงทุนในบริษัท เจนเนอรัล คลังสินค้า จำกัด</v>
          </cell>
          <cell r="C64">
            <v>9460000</v>
          </cell>
          <cell r="D64">
            <v>0</v>
          </cell>
          <cell r="E64">
            <v>0</v>
          </cell>
          <cell r="F64">
            <v>0</v>
          </cell>
          <cell r="G64">
            <v>9460000</v>
          </cell>
          <cell r="H64">
            <v>0</v>
          </cell>
        </row>
        <row r="65">
          <cell r="A65" t="str">
            <v>12002</v>
          </cell>
          <cell r="B65" t="str">
            <v>เงินลงทุน ร.ร.นาวิกวาณิชย์</v>
          </cell>
          <cell r="C65">
            <v>500000</v>
          </cell>
          <cell r="D65">
            <v>0</v>
          </cell>
          <cell r="E65">
            <v>0</v>
          </cell>
          <cell r="F65">
            <v>0</v>
          </cell>
          <cell r="G65">
            <v>500000</v>
          </cell>
          <cell r="H65">
            <v>0</v>
          </cell>
        </row>
        <row r="66">
          <cell r="A66" t="str">
            <v>12003</v>
          </cell>
          <cell r="B66" t="str">
            <v>เงินลงทุนในบริษัท แปซิฟิค ซีทราน ไลน์ จำกัด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</row>
        <row r="67">
          <cell r="A67" t="str">
            <v>12004</v>
          </cell>
          <cell r="B67" t="str">
            <v>ส่วนได้เสียในเงินลงทุนตามวิธีส่วนได้เสีย</v>
          </cell>
          <cell r="C67">
            <v>0</v>
          </cell>
          <cell r="D67">
            <v>7791373.5700000003</v>
          </cell>
          <cell r="E67">
            <v>423927.34</v>
          </cell>
          <cell r="F67">
            <v>0</v>
          </cell>
          <cell r="G67">
            <v>0</v>
          </cell>
          <cell r="H67">
            <v>7367446.2300000004</v>
          </cell>
        </row>
        <row r="68">
          <cell r="A68" t="str">
            <v>12005</v>
          </cell>
          <cell r="B68" t="str">
            <v>ส่วนเกินกว่ามูลค่าเงินลงทุนระยะยาว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</row>
        <row r="69">
          <cell r="A69" t="str">
            <v>12006</v>
          </cell>
          <cell r="B69" t="str">
            <v>เงินฝากสถาบันการเงิน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</row>
        <row r="70">
          <cell r="A70" t="str">
            <v>12007</v>
          </cell>
          <cell r="B70" t="str">
            <v>เงินลงทุนระยะยาว</v>
          </cell>
          <cell r="C70">
            <v>3778350</v>
          </cell>
          <cell r="D70">
            <v>0</v>
          </cell>
          <cell r="E70">
            <v>0</v>
          </cell>
          <cell r="F70">
            <v>3778350</v>
          </cell>
          <cell r="G70">
            <v>0</v>
          </cell>
          <cell r="H70">
            <v>0</v>
          </cell>
        </row>
        <row r="71">
          <cell r="A71" t="str">
            <v>12008</v>
          </cell>
          <cell r="B71" t="str">
            <v>เงินลงทุนในบริษัท อู่เรือมารีน แอ็คมี ไทย จำกัด</v>
          </cell>
          <cell r="C71">
            <v>10000000</v>
          </cell>
          <cell r="D71">
            <v>0</v>
          </cell>
          <cell r="E71">
            <v>0</v>
          </cell>
          <cell r="F71">
            <v>0</v>
          </cell>
          <cell r="G71">
            <v>10000000</v>
          </cell>
          <cell r="H71">
            <v>0</v>
          </cell>
        </row>
        <row r="72">
          <cell r="A72" t="str">
            <v>12009</v>
          </cell>
          <cell r="B72" t="str">
            <v>ส่วนได้เสียในเงินลงทุนตามวิธีส่วนได้เสีย-ACME</v>
          </cell>
          <cell r="C72">
            <v>0</v>
          </cell>
          <cell r="D72">
            <v>631803.05000000005</v>
          </cell>
          <cell r="E72">
            <v>0</v>
          </cell>
          <cell r="F72">
            <v>0</v>
          </cell>
          <cell r="G72">
            <v>0</v>
          </cell>
          <cell r="H72">
            <v>631803.05000000005</v>
          </cell>
        </row>
        <row r="73">
          <cell r="A73" t="str">
            <v>13101</v>
          </cell>
          <cell r="B73" t="str">
            <v>ที่ดิน</v>
          </cell>
          <cell r="C73">
            <v>2733086</v>
          </cell>
          <cell r="D73">
            <v>0</v>
          </cell>
          <cell r="E73">
            <v>0</v>
          </cell>
          <cell r="F73">
            <v>0</v>
          </cell>
          <cell r="G73">
            <v>2733086</v>
          </cell>
          <cell r="H73">
            <v>0</v>
          </cell>
        </row>
        <row r="74">
          <cell r="A74" t="str">
            <v>13110</v>
          </cell>
          <cell r="B74" t="str">
            <v>อู่ลอย 1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</row>
        <row r="75">
          <cell r="A75" t="str">
            <v>13111</v>
          </cell>
          <cell r="B75" t="str">
            <v>อู่ลอย 1 - ส่วนเพิ่มเติม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13112</v>
          </cell>
          <cell r="B76" t="str">
            <v>อู่ลอย 2</v>
          </cell>
          <cell r="C76">
            <v>163642749.90000001</v>
          </cell>
          <cell r="D76">
            <v>0</v>
          </cell>
          <cell r="E76">
            <v>0</v>
          </cell>
          <cell r="F76">
            <v>0</v>
          </cell>
          <cell r="G76">
            <v>163642749.90000001</v>
          </cell>
          <cell r="H76">
            <v>0</v>
          </cell>
        </row>
        <row r="77">
          <cell r="A77" t="str">
            <v>13121</v>
          </cell>
          <cell r="B77" t="str">
            <v>อาคารสำนักงาน</v>
          </cell>
          <cell r="C77">
            <v>30438497.18</v>
          </cell>
          <cell r="D77">
            <v>0</v>
          </cell>
          <cell r="E77">
            <v>0</v>
          </cell>
          <cell r="F77">
            <v>0</v>
          </cell>
          <cell r="G77">
            <v>30438497.18</v>
          </cell>
          <cell r="H77">
            <v>0</v>
          </cell>
        </row>
        <row r="78">
          <cell r="A78" t="str">
            <v>13122</v>
          </cell>
          <cell r="B78" t="str">
            <v>อาคารโรงงาน</v>
          </cell>
          <cell r="C78">
            <v>13186938.57</v>
          </cell>
          <cell r="D78">
            <v>0</v>
          </cell>
          <cell r="E78">
            <v>0</v>
          </cell>
          <cell r="F78">
            <v>0</v>
          </cell>
          <cell r="G78">
            <v>13186938.57</v>
          </cell>
          <cell r="H78">
            <v>0</v>
          </cell>
        </row>
        <row r="79">
          <cell r="A79" t="str">
            <v>13123</v>
          </cell>
          <cell r="B79" t="str">
            <v>สิ่งปลูกสร้างอื่น</v>
          </cell>
          <cell r="C79">
            <v>51771376.229999997</v>
          </cell>
          <cell r="D79">
            <v>0</v>
          </cell>
          <cell r="E79">
            <v>0</v>
          </cell>
          <cell r="F79">
            <v>0</v>
          </cell>
          <cell r="G79">
            <v>51771376.229999997</v>
          </cell>
          <cell r="H79">
            <v>0</v>
          </cell>
        </row>
        <row r="80">
          <cell r="A80" t="str">
            <v>13124</v>
          </cell>
          <cell r="B80" t="str">
            <v>ออฟฟิศลอยน้ำ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</row>
        <row r="81">
          <cell r="A81" t="str">
            <v>13131</v>
          </cell>
          <cell r="B81" t="str">
            <v>ค่าปรับปรุงท่าเทียบเก่า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13132</v>
          </cell>
          <cell r="B82" t="str">
            <v>ค่าปรับปรุงท่าเทียบใหม่</v>
          </cell>
          <cell r="C82">
            <v>3192150</v>
          </cell>
          <cell r="D82">
            <v>0</v>
          </cell>
          <cell r="E82">
            <v>0</v>
          </cell>
          <cell r="F82">
            <v>0</v>
          </cell>
          <cell r="G82">
            <v>3192150</v>
          </cell>
          <cell r="H82">
            <v>0</v>
          </cell>
        </row>
        <row r="83">
          <cell r="A83" t="str">
            <v>13133</v>
          </cell>
          <cell r="B83" t="str">
            <v>ค่าปรับปรุงอาคารสำนักงาน</v>
          </cell>
          <cell r="C83">
            <v>6696974.8300000001</v>
          </cell>
          <cell r="D83">
            <v>0</v>
          </cell>
          <cell r="E83">
            <v>0</v>
          </cell>
          <cell r="F83">
            <v>0</v>
          </cell>
          <cell r="G83">
            <v>6696974.8300000001</v>
          </cell>
          <cell r="H83">
            <v>0</v>
          </cell>
        </row>
        <row r="84">
          <cell r="A84" t="str">
            <v>13134</v>
          </cell>
          <cell r="B84" t="str">
            <v>ค่าปรับปรุงอาคารโรงงาน</v>
          </cell>
          <cell r="C84">
            <v>2706815.1</v>
          </cell>
          <cell r="D84">
            <v>0</v>
          </cell>
          <cell r="E84">
            <v>0</v>
          </cell>
          <cell r="F84">
            <v>0</v>
          </cell>
          <cell r="G84">
            <v>2706815.1</v>
          </cell>
          <cell r="H84">
            <v>0</v>
          </cell>
        </row>
        <row r="85">
          <cell r="A85" t="str">
            <v>13135</v>
          </cell>
          <cell r="B85" t="str">
            <v>ค่าปรับปรุงอู่ลอย</v>
          </cell>
          <cell r="C85">
            <v>2440153.27</v>
          </cell>
          <cell r="D85">
            <v>0</v>
          </cell>
          <cell r="E85">
            <v>0</v>
          </cell>
          <cell r="F85">
            <v>0</v>
          </cell>
          <cell r="G85">
            <v>2440153.27</v>
          </cell>
          <cell r="H85">
            <v>0</v>
          </cell>
        </row>
        <row r="86">
          <cell r="A86" t="str">
            <v>13136</v>
          </cell>
          <cell r="B86" t="str">
            <v>ค่าปรับปรุงสถานที่เช่า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</row>
        <row r="87">
          <cell r="A87" t="str">
            <v>13140</v>
          </cell>
          <cell r="B87" t="str">
            <v>เครื่องจักรกล</v>
          </cell>
          <cell r="C87">
            <v>43079540.810000002</v>
          </cell>
          <cell r="D87">
            <v>0</v>
          </cell>
          <cell r="E87">
            <v>10000</v>
          </cell>
          <cell r="F87">
            <v>0</v>
          </cell>
          <cell r="G87">
            <v>43089540.810000002</v>
          </cell>
          <cell r="H87">
            <v>0</v>
          </cell>
        </row>
        <row r="88">
          <cell r="A88" t="str">
            <v>13151</v>
          </cell>
          <cell r="B88" t="str">
            <v>อุปกรณ์ไฟฟ้าและเครื่องมือ</v>
          </cell>
          <cell r="C88">
            <v>32971619.350000001</v>
          </cell>
          <cell r="D88">
            <v>0</v>
          </cell>
          <cell r="E88">
            <v>96669</v>
          </cell>
          <cell r="F88">
            <v>0</v>
          </cell>
          <cell r="G88">
            <v>33068288.350000001</v>
          </cell>
          <cell r="H88">
            <v>0</v>
          </cell>
        </row>
        <row r="89">
          <cell r="A89" t="str">
            <v>13152</v>
          </cell>
          <cell r="B89" t="str">
            <v>อุปกรณ์ต่อเรือไฟเบอร์</v>
          </cell>
          <cell r="C89">
            <v>9554234.4299999997</v>
          </cell>
          <cell r="D89">
            <v>0</v>
          </cell>
          <cell r="E89">
            <v>0</v>
          </cell>
          <cell r="F89">
            <v>0</v>
          </cell>
          <cell r="G89">
            <v>9554234.4299999997</v>
          </cell>
          <cell r="H89">
            <v>0</v>
          </cell>
        </row>
        <row r="90">
          <cell r="A90" t="str">
            <v>13161</v>
          </cell>
          <cell r="B90" t="str">
            <v>เครื่องใช้สำนักงาน</v>
          </cell>
          <cell r="C90">
            <v>13151969.6</v>
          </cell>
          <cell r="D90">
            <v>0</v>
          </cell>
          <cell r="E90">
            <v>170206.98</v>
          </cell>
          <cell r="F90">
            <v>0</v>
          </cell>
          <cell r="G90">
            <v>13322176.58</v>
          </cell>
          <cell r="H90">
            <v>0</v>
          </cell>
        </row>
        <row r="91">
          <cell r="A91" t="str">
            <v>13162</v>
          </cell>
          <cell r="B91" t="str">
            <v>เครื่องเฟอร์นิเจอร์</v>
          </cell>
          <cell r="C91">
            <v>7242765.1600000001</v>
          </cell>
          <cell r="D91">
            <v>0</v>
          </cell>
          <cell r="E91">
            <v>1565</v>
          </cell>
          <cell r="F91">
            <v>0</v>
          </cell>
          <cell r="G91">
            <v>7244330.1600000001</v>
          </cell>
          <cell r="H91">
            <v>0</v>
          </cell>
        </row>
        <row r="92">
          <cell r="A92" t="str">
            <v>13163</v>
          </cell>
          <cell r="B92" t="str">
            <v>เครื่องปรับอากาศ</v>
          </cell>
          <cell r="C92">
            <v>4297533.29</v>
          </cell>
          <cell r="D92">
            <v>0</v>
          </cell>
          <cell r="E92">
            <v>14000</v>
          </cell>
          <cell r="F92">
            <v>0</v>
          </cell>
          <cell r="G92">
            <v>4311533.29</v>
          </cell>
          <cell r="H92">
            <v>0</v>
          </cell>
        </row>
        <row r="93">
          <cell r="A93" t="str">
            <v>13164</v>
          </cell>
          <cell r="B93" t="str">
            <v>ค่าปรับปรุงคอมพิวเตอร์</v>
          </cell>
          <cell r="C93">
            <v>28688.32</v>
          </cell>
          <cell r="D93">
            <v>0</v>
          </cell>
          <cell r="E93">
            <v>18879.16</v>
          </cell>
          <cell r="F93">
            <v>0</v>
          </cell>
          <cell r="G93">
            <v>47567.48</v>
          </cell>
          <cell r="H93">
            <v>0</v>
          </cell>
        </row>
        <row r="94">
          <cell r="A94" t="str">
            <v>13171</v>
          </cell>
          <cell r="B94" t="str">
            <v>รถยนต์</v>
          </cell>
          <cell r="C94">
            <v>14632627.619999999</v>
          </cell>
          <cell r="D94">
            <v>0</v>
          </cell>
          <cell r="E94">
            <v>0</v>
          </cell>
          <cell r="F94">
            <v>150000</v>
          </cell>
          <cell r="G94">
            <v>14482627.619999999</v>
          </cell>
          <cell r="H94">
            <v>0</v>
          </cell>
        </row>
        <row r="95">
          <cell r="A95" t="str">
            <v>13172</v>
          </cell>
          <cell r="B95" t="str">
            <v>รถจักรยานยนต์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13181</v>
          </cell>
          <cell r="B96" t="str">
            <v>เรือทัก</v>
          </cell>
          <cell r="C96">
            <v>886755.98</v>
          </cell>
          <cell r="D96">
            <v>0</v>
          </cell>
          <cell r="E96">
            <v>0</v>
          </cell>
          <cell r="F96">
            <v>0</v>
          </cell>
          <cell r="G96">
            <v>886755.98</v>
          </cell>
          <cell r="H96">
            <v>0</v>
          </cell>
        </row>
        <row r="97">
          <cell r="A97" t="str">
            <v>13182</v>
          </cell>
          <cell r="B97" t="str">
            <v>เรือบดและเรือบริการ</v>
          </cell>
          <cell r="C97">
            <v>12616350.619999999</v>
          </cell>
          <cell r="D97">
            <v>0</v>
          </cell>
          <cell r="E97">
            <v>0</v>
          </cell>
          <cell r="F97">
            <v>0</v>
          </cell>
          <cell r="G97">
            <v>12616350.619999999</v>
          </cell>
          <cell r="H97">
            <v>0</v>
          </cell>
        </row>
        <row r="98">
          <cell r="A98" t="str">
            <v>13191</v>
          </cell>
          <cell r="B98" t="str">
            <v>สิ่งระหว่างปลูกสร้าง</v>
          </cell>
          <cell r="C98">
            <v>2351634.31</v>
          </cell>
          <cell r="D98">
            <v>0</v>
          </cell>
          <cell r="E98">
            <v>1147677.3700000001</v>
          </cell>
          <cell r="F98">
            <v>0</v>
          </cell>
          <cell r="G98">
            <v>3499311.68</v>
          </cell>
          <cell r="H98">
            <v>0</v>
          </cell>
        </row>
        <row r="99">
          <cell r="A99" t="str">
            <v>13192</v>
          </cell>
          <cell r="B99" t="str">
            <v>เรือระหว่างสร้าง</v>
          </cell>
          <cell r="C99">
            <v>3023066.82</v>
          </cell>
          <cell r="D99">
            <v>0</v>
          </cell>
          <cell r="E99">
            <v>4279.75</v>
          </cell>
          <cell r="F99">
            <v>0</v>
          </cell>
          <cell r="G99">
            <v>3027346.57</v>
          </cell>
          <cell r="H99">
            <v>0</v>
          </cell>
        </row>
        <row r="100">
          <cell r="A100" t="str">
            <v>13210</v>
          </cell>
          <cell r="B100" t="str">
            <v>ค่าเสื่อมราคาสะสม - อู่ลอย</v>
          </cell>
          <cell r="C100">
            <v>0</v>
          </cell>
          <cell r="D100">
            <v>65040223.520000003</v>
          </cell>
          <cell r="E100">
            <v>0</v>
          </cell>
          <cell r="F100">
            <v>1835937.16</v>
          </cell>
          <cell r="G100">
            <v>0</v>
          </cell>
          <cell r="H100">
            <v>66876160.68</v>
          </cell>
        </row>
        <row r="101">
          <cell r="A101" t="str">
            <v>13211</v>
          </cell>
          <cell r="B101" t="str">
            <v>ค่าเสื่อมราคาสะสม - อู่ลอยเพิ่มเติม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</row>
        <row r="102">
          <cell r="A102" t="str">
            <v>13221</v>
          </cell>
          <cell r="B102" t="str">
            <v>ค่าเสื่อมราคาสะสม - อาคารสำนักงาน</v>
          </cell>
          <cell r="C102">
            <v>0</v>
          </cell>
          <cell r="D102">
            <v>6178668.8300000001</v>
          </cell>
          <cell r="E102">
            <v>0</v>
          </cell>
          <cell r="F102">
            <v>360466.86</v>
          </cell>
          <cell r="G102">
            <v>0</v>
          </cell>
          <cell r="H102">
            <v>6539135.6900000004</v>
          </cell>
        </row>
        <row r="103">
          <cell r="A103" t="str">
            <v>13222</v>
          </cell>
          <cell r="B103" t="str">
            <v>ค่าเสื่อมราคาสะสม - อาคารโรงงาน</v>
          </cell>
          <cell r="C103">
            <v>0</v>
          </cell>
          <cell r="D103">
            <v>2550411.1</v>
          </cell>
          <cell r="E103">
            <v>0</v>
          </cell>
          <cell r="F103">
            <v>156165.85999999999</v>
          </cell>
          <cell r="G103">
            <v>0</v>
          </cell>
          <cell r="H103">
            <v>2706576.96</v>
          </cell>
        </row>
        <row r="104">
          <cell r="A104" t="str">
            <v>13223</v>
          </cell>
          <cell r="B104" t="str">
            <v>ค่าเสื่อมราคาสะสม - สิ่งปลูกสร้างอื่น</v>
          </cell>
          <cell r="C104">
            <v>0</v>
          </cell>
          <cell r="D104">
            <v>12629307.529999999</v>
          </cell>
          <cell r="E104">
            <v>0</v>
          </cell>
          <cell r="F104">
            <v>616407.61</v>
          </cell>
          <cell r="G104">
            <v>0</v>
          </cell>
          <cell r="H104">
            <v>13245715.140000001</v>
          </cell>
        </row>
        <row r="105">
          <cell r="A105" t="str">
            <v>13224</v>
          </cell>
          <cell r="B105" t="str">
            <v>ค่าเสื่อมราคาสะสม - ออฟฟิศลอยน้ำ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</row>
        <row r="106">
          <cell r="A106" t="str">
            <v>13231</v>
          </cell>
          <cell r="B106" t="str">
            <v>ค่าเสื่อมราคาสะสม - ท่าเทียบเก่า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</row>
        <row r="107">
          <cell r="A107" t="str">
            <v>13232</v>
          </cell>
          <cell r="B107" t="str">
            <v>ค่าเสื่อมราคาสะสม - ท่าเทียบอู่ใหม่</v>
          </cell>
          <cell r="C107">
            <v>0</v>
          </cell>
          <cell r="D107">
            <v>644114.66</v>
          </cell>
          <cell r="E107">
            <v>0</v>
          </cell>
          <cell r="F107">
            <v>39792.550000000003</v>
          </cell>
          <cell r="G107">
            <v>0</v>
          </cell>
          <cell r="H107">
            <v>683907.21</v>
          </cell>
        </row>
        <row r="108">
          <cell r="A108" t="str">
            <v>13233</v>
          </cell>
          <cell r="B108" t="str">
            <v>ค่าเสื่อมราคาสะสม - ส่วนปรับปรุงอาคารสำนักงาน</v>
          </cell>
          <cell r="C108">
            <v>0</v>
          </cell>
          <cell r="D108">
            <v>2338362.27</v>
          </cell>
          <cell r="E108">
            <v>0</v>
          </cell>
          <cell r="F108">
            <v>83482.86</v>
          </cell>
          <cell r="G108">
            <v>0</v>
          </cell>
          <cell r="H108">
            <v>2421845.13</v>
          </cell>
        </row>
        <row r="109">
          <cell r="A109" t="str">
            <v>13234</v>
          </cell>
          <cell r="B109" t="str">
            <v>ค่าเสื่อมราคาสะสม - ส่วนปรับปรุงอาคารโรงงาน</v>
          </cell>
          <cell r="C109">
            <v>0</v>
          </cell>
          <cell r="D109">
            <v>904491.53</v>
          </cell>
          <cell r="E109">
            <v>0</v>
          </cell>
          <cell r="F109">
            <v>33742.480000000003</v>
          </cell>
          <cell r="G109">
            <v>0</v>
          </cell>
          <cell r="H109">
            <v>938234.01</v>
          </cell>
        </row>
        <row r="110">
          <cell r="A110" t="str">
            <v>13235</v>
          </cell>
          <cell r="B110" t="str">
            <v>ค่าเสื่อมราคาสะสม - ส่วนปรับปรุงอู่ลอย</v>
          </cell>
          <cell r="C110">
            <v>0</v>
          </cell>
          <cell r="D110">
            <v>774635.45</v>
          </cell>
          <cell r="E110">
            <v>0</v>
          </cell>
          <cell r="F110">
            <v>30418.33</v>
          </cell>
          <cell r="G110">
            <v>0</v>
          </cell>
          <cell r="H110">
            <v>805053.78</v>
          </cell>
        </row>
        <row r="111">
          <cell r="A111" t="str">
            <v>13240</v>
          </cell>
          <cell r="B111" t="str">
            <v>ค่าเสื่อมราคาสะสม - เครื่องจักรกล</v>
          </cell>
          <cell r="C111">
            <v>0</v>
          </cell>
          <cell r="D111">
            <v>39742056.939999998</v>
          </cell>
          <cell r="E111">
            <v>0</v>
          </cell>
          <cell r="F111">
            <v>351705.41</v>
          </cell>
          <cell r="G111">
            <v>0</v>
          </cell>
          <cell r="H111">
            <v>40093762.350000001</v>
          </cell>
        </row>
        <row r="112">
          <cell r="A112" t="str">
            <v>13251</v>
          </cell>
          <cell r="B112" t="str">
            <v>ค่าเสื่อมราคาสะสม - อุปกรณ์ไฟฟ้าและเครื่องมือ</v>
          </cell>
          <cell r="C112">
            <v>0</v>
          </cell>
          <cell r="D112">
            <v>29623401.129999999</v>
          </cell>
          <cell r="E112">
            <v>0</v>
          </cell>
          <cell r="F112">
            <v>216740.02</v>
          </cell>
          <cell r="G112">
            <v>0</v>
          </cell>
          <cell r="H112">
            <v>29840141.149999999</v>
          </cell>
        </row>
        <row r="113">
          <cell r="A113" t="str">
            <v>13252</v>
          </cell>
          <cell r="B113" t="str">
            <v>ค่าเสื่อมราคาสะสม - อุปกรณ์ต่อเรือไฟเบอร์</v>
          </cell>
          <cell r="C113">
            <v>0</v>
          </cell>
          <cell r="D113">
            <v>9076522.6999999993</v>
          </cell>
          <cell r="E113">
            <v>0</v>
          </cell>
          <cell r="F113">
            <v>0</v>
          </cell>
          <cell r="G113">
            <v>0</v>
          </cell>
          <cell r="H113">
            <v>9076522.6999999993</v>
          </cell>
        </row>
        <row r="114">
          <cell r="A114" t="str">
            <v>13261</v>
          </cell>
          <cell r="B114" t="str">
            <v>ค่าเสื่อมราคาสะสม - เครื่องใช้สำนักงาน</v>
          </cell>
          <cell r="C114">
            <v>0</v>
          </cell>
          <cell r="D114">
            <v>10789250.02</v>
          </cell>
          <cell r="E114">
            <v>0</v>
          </cell>
          <cell r="F114">
            <v>223181.72</v>
          </cell>
          <cell r="G114">
            <v>0</v>
          </cell>
          <cell r="H114">
            <v>11012431.74</v>
          </cell>
        </row>
        <row r="115">
          <cell r="A115" t="str">
            <v>13262</v>
          </cell>
          <cell r="B115" t="str">
            <v>ค่าเสื่อมราคาสะสม - เครื่องเฟอร์นิเจอร์</v>
          </cell>
          <cell r="C115">
            <v>0</v>
          </cell>
          <cell r="D115">
            <v>6619190.1299999999</v>
          </cell>
          <cell r="E115">
            <v>0</v>
          </cell>
          <cell r="F115">
            <v>91560.2</v>
          </cell>
          <cell r="G115">
            <v>0</v>
          </cell>
          <cell r="H115">
            <v>6710750.3300000001</v>
          </cell>
        </row>
        <row r="116">
          <cell r="A116" t="str">
            <v>13263</v>
          </cell>
          <cell r="B116" t="str">
            <v>ค่าเสื่อมราคาสะสม - เครื่องปรับอากาศ</v>
          </cell>
          <cell r="C116">
            <v>0</v>
          </cell>
          <cell r="D116">
            <v>4044597.23</v>
          </cell>
          <cell r="E116">
            <v>0</v>
          </cell>
          <cell r="F116">
            <v>4889.6899999999996</v>
          </cell>
          <cell r="G116">
            <v>0</v>
          </cell>
          <cell r="H116">
            <v>4049486.92</v>
          </cell>
        </row>
        <row r="117">
          <cell r="A117" t="str">
            <v>13271</v>
          </cell>
          <cell r="B117" t="str">
            <v>ค่าเสื่อมราคาสะสม - รถยนต์</v>
          </cell>
          <cell r="C117">
            <v>0</v>
          </cell>
          <cell r="D117">
            <v>7888605.0800000001</v>
          </cell>
          <cell r="E117">
            <v>0</v>
          </cell>
          <cell r="F117">
            <v>261460.23</v>
          </cell>
          <cell r="G117">
            <v>0</v>
          </cell>
          <cell r="H117">
            <v>8150065.3099999996</v>
          </cell>
        </row>
        <row r="118">
          <cell r="A118" t="str">
            <v>13272</v>
          </cell>
          <cell r="B118" t="str">
            <v>ค่าเสื่อมราคาสะสม - รถจักรยานยนต์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13281</v>
          </cell>
          <cell r="B119" t="str">
            <v>ค่าเสื่อมราคาสะสม - เรือทัก</v>
          </cell>
          <cell r="C119">
            <v>0</v>
          </cell>
          <cell r="D119">
            <v>773410.13</v>
          </cell>
          <cell r="E119">
            <v>0</v>
          </cell>
          <cell r="F119">
            <v>16268.74</v>
          </cell>
          <cell r="G119">
            <v>0</v>
          </cell>
          <cell r="H119">
            <v>789678.87</v>
          </cell>
        </row>
        <row r="120">
          <cell r="A120" t="str">
            <v>13282</v>
          </cell>
          <cell r="B120" t="str">
            <v>ค่าเสื่อมราคาสะสม - เรือบดและเรือบริการ</v>
          </cell>
          <cell r="C120">
            <v>0</v>
          </cell>
          <cell r="D120">
            <v>11609133.460000001</v>
          </cell>
          <cell r="E120">
            <v>0</v>
          </cell>
          <cell r="F120">
            <v>27405.58</v>
          </cell>
          <cell r="G120">
            <v>0</v>
          </cell>
          <cell r="H120">
            <v>11636539.039999999</v>
          </cell>
        </row>
        <row r="121">
          <cell r="A121" t="str">
            <v>19001</v>
          </cell>
          <cell r="B121" t="str">
            <v>เงินมัดจำ</v>
          </cell>
          <cell r="C121">
            <v>5701644.9699999997</v>
          </cell>
          <cell r="D121">
            <v>0</v>
          </cell>
          <cell r="E121">
            <v>0</v>
          </cell>
          <cell r="F121">
            <v>748451.51</v>
          </cell>
          <cell r="G121">
            <v>4953193.46</v>
          </cell>
          <cell r="H121">
            <v>0</v>
          </cell>
        </row>
        <row r="122">
          <cell r="A122" t="str">
            <v>19002</v>
          </cell>
          <cell r="B122" t="str">
            <v>เงินประกันโทรศัพท์</v>
          </cell>
          <cell r="C122">
            <v>67000</v>
          </cell>
          <cell r="D122">
            <v>0</v>
          </cell>
          <cell r="E122">
            <v>0</v>
          </cell>
          <cell r="F122">
            <v>23918.18</v>
          </cell>
          <cell r="G122">
            <v>43081.82</v>
          </cell>
          <cell r="H122">
            <v>0</v>
          </cell>
        </row>
        <row r="123">
          <cell r="A123" t="str">
            <v>19003</v>
          </cell>
          <cell r="B123" t="str">
            <v>ภาษีหัก ณ ที่จ่าย</v>
          </cell>
          <cell r="C123">
            <v>12852341.789999999</v>
          </cell>
          <cell r="D123">
            <v>0</v>
          </cell>
          <cell r="E123">
            <v>1088199.24</v>
          </cell>
          <cell r="F123">
            <v>0</v>
          </cell>
          <cell r="G123">
            <v>13940541.029999999</v>
          </cell>
          <cell r="H123">
            <v>0</v>
          </cell>
        </row>
        <row r="124">
          <cell r="A124" t="str">
            <v>19004</v>
          </cell>
          <cell r="B124" t="str">
            <v>พันธบัตรองค์การโทรศัพท์</v>
          </cell>
          <cell r="C124">
            <v>15000</v>
          </cell>
          <cell r="D124">
            <v>0</v>
          </cell>
          <cell r="E124">
            <v>0</v>
          </cell>
          <cell r="F124">
            <v>0</v>
          </cell>
          <cell r="G124">
            <v>15000</v>
          </cell>
          <cell r="H124">
            <v>0</v>
          </cell>
        </row>
        <row r="125">
          <cell r="A125" t="str">
            <v>19005</v>
          </cell>
          <cell r="B125" t="str">
            <v>ค่าใช้จ่ายรอตัดจ่าย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19007</v>
          </cell>
          <cell r="B126" t="str">
            <v>เงินทดรองจ่ายแทนลูกค้า</v>
          </cell>
          <cell r="C126">
            <v>0</v>
          </cell>
          <cell r="D126">
            <v>336</v>
          </cell>
          <cell r="E126">
            <v>0</v>
          </cell>
          <cell r="F126">
            <v>0</v>
          </cell>
          <cell r="G126">
            <v>0</v>
          </cell>
          <cell r="H126">
            <v>336</v>
          </cell>
        </row>
        <row r="127">
          <cell r="A127" t="str">
            <v>19008</v>
          </cell>
          <cell r="B127" t="str">
            <v>ค่าบริการซ่อมเรือค้างรับ</v>
          </cell>
          <cell r="C127">
            <v>101663779.12</v>
          </cell>
          <cell r="D127">
            <v>0</v>
          </cell>
          <cell r="E127">
            <v>72032628.5</v>
          </cell>
          <cell r="F127">
            <v>0</v>
          </cell>
          <cell r="G127">
            <v>173696407.62</v>
          </cell>
          <cell r="H127">
            <v>0</v>
          </cell>
        </row>
        <row r="128">
          <cell r="A128" t="str">
            <v>19009</v>
          </cell>
          <cell r="B128" t="str">
            <v>รายได้ค่าต่อเรือค้างรับ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</row>
        <row r="129">
          <cell r="A129" t="str">
            <v>19010</v>
          </cell>
          <cell r="B129" t="str">
            <v>เงินมัดจำค่าสินค้า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19012</v>
          </cell>
          <cell r="B130" t="str">
            <v>รายได้เงินปันผลค้างรับ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21101</v>
          </cell>
          <cell r="B131" t="str">
            <v>เงินเบิกเกินบัญชี - ธ.ไทยพาณิชย์ สาขาพระประแดง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</row>
        <row r="132">
          <cell r="A132" t="str">
            <v>21102</v>
          </cell>
          <cell r="B132" t="str">
            <v>เจ้าหนี้ T/R</v>
          </cell>
          <cell r="C132">
            <v>0</v>
          </cell>
          <cell r="D132">
            <v>873670.61</v>
          </cell>
          <cell r="E132">
            <v>0</v>
          </cell>
          <cell r="F132">
            <v>11054062.029999999</v>
          </cell>
          <cell r="G132">
            <v>0</v>
          </cell>
          <cell r="H132">
            <v>11927732.640000001</v>
          </cell>
        </row>
        <row r="133">
          <cell r="A133" t="str">
            <v>21103</v>
          </cell>
          <cell r="B133" t="str">
            <v>เงินเบิกเกินบัญชี - ธ.ไทยพาณิชย์ สาขาบางครุ</v>
          </cell>
          <cell r="C133">
            <v>0</v>
          </cell>
          <cell r="D133">
            <v>2297153.6</v>
          </cell>
          <cell r="E133">
            <v>0</v>
          </cell>
          <cell r="F133">
            <v>4654654.1500000004</v>
          </cell>
          <cell r="G133">
            <v>0</v>
          </cell>
          <cell r="H133">
            <v>6951807.75</v>
          </cell>
        </row>
        <row r="134">
          <cell r="A134" t="str">
            <v>21201</v>
          </cell>
          <cell r="B134" t="str">
            <v>เจ้าหนี้การค้า</v>
          </cell>
          <cell r="C134">
            <v>0</v>
          </cell>
          <cell r="D134">
            <v>9774509.2400000002</v>
          </cell>
          <cell r="E134">
            <v>2851453.6</v>
          </cell>
          <cell r="F134">
            <v>0</v>
          </cell>
          <cell r="G134">
            <v>0</v>
          </cell>
          <cell r="H134">
            <v>6923055.6399999997</v>
          </cell>
        </row>
        <row r="135">
          <cell r="A135" t="str">
            <v>21202</v>
          </cell>
          <cell r="B135" t="str">
            <v>เช็คค้างจ่าย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21203</v>
          </cell>
          <cell r="B136" t="str">
            <v>เจ้าหนี้ - Forward Exchange</v>
          </cell>
          <cell r="C136">
            <v>0</v>
          </cell>
          <cell r="D136">
            <v>46879000</v>
          </cell>
          <cell r="E136">
            <v>0</v>
          </cell>
          <cell r="F136">
            <v>48259528</v>
          </cell>
          <cell r="G136">
            <v>0</v>
          </cell>
          <cell r="H136">
            <v>95138528</v>
          </cell>
        </row>
        <row r="137">
          <cell r="A137" t="str">
            <v>21204</v>
          </cell>
          <cell r="B137" t="str">
            <v>ตั๋วสัญญาใช้เงิน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</row>
        <row r="138">
          <cell r="A138" t="str">
            <v>21301</v>
          </cell>
          <cell r="B138" t="str">
            <v>เงินกู้ระยะยาวที่ถึงกำหนดชำระภายในหนึ่งปี</v>
          </cell>
          <cell r="C138">
            <v>0</v>
          </cell>
          <cell r="D138">
            <v>0</v>
          </cell>
          <cell r="E138">
            <v>0</v>
          </cell>
          <cell r="F138">
            <v>2500000</v>
          </cell>
          <cell r="G138">
            <v>0</v>
          </cell>
          <cell r="H138">
            <v>2500000</v>
          </cell>
        </row>
        <row r="139">
          <cell r="A139" t="str">
            <v>21401</v>
          </cell>
          <cell r="B139" t="str">
            <v>เงินรับล่วงหน้า - ค่าต่อเรือและซ่อมเรือ</v>
          </cell>
          <cell r="C139">
            <v>0</v>
          </cell>
          <cell r="D139">
            <v>81645280.370000005</v>
          </cell>
          <cell r="E139">
            <v>0</v>
          </cell>
          <cell r="F139">
            <v>43538831.789999999</v>
          </cell>
          <cell r="G139">
            <v>0</v>
          </cell>
          <cell r="H139">
            <v>125184112.16</v>
          </cell>
        </row>
        <row r="140">
          <cell r="A140" t="str">
            <v>21402</v>
          </cell>
          <cell r="B140" t="str">
            <v>เช็ครับลงวันที่รับล่วงหน้า</v>
          </cell>
          <cell r="C140">
            <v>0</v>
          </cell>
          <cell r="D140">
            <v>9230456.0199999996</v>
          </cell>
          <cell r="E140">
            <v>3568506.55</v>
          </cell>
          <cell r="F140">
            <v>0</v>
          </cell>
          <cell r="G140">
            <v>0</v>
          </cell>
          <cell r="H140">
            <v>5661949.4699999997</v>
          </cell>
        </row>
        <row r="141">
          <cell r="A141" t="str">
            <v>21901</v>
          </cell>
          <cell r="B141" t="str">
            <v>เจ้าหนี้-บริษัทอื่นในเครือ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</row>
        <row r="142">
          <cell r="A142" t="str">
            <v>21902</v>
          </cell>
          <cell r="B142" t="str">
            <v>ดอกเบี้ยเงินกู้ค้างจ่าย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</row>
        <row r="143">
          <cell r="A143" t="str">
            <v>21903</v>
          </cell>
          <cell r="B143" t="str">
            <v>ภาษีหักไว้ ณ ที่จ่าย ภงด.1</v>
          </cell>
          <cell r="C143">
            <v>0</v>
          </cell>
          <cell r="D143">
            <v>382297.51</v>
          </cell>
          <cell r="E143">
            <v>143724.98000000001</v>
          </cell>
          <cell r="F143">
            <v>0</v>
          </cell>
          <cell r="G143">
            <v>0</v>
          </cell>
          <cell r="H143">
            <v>238572.53</v>
          </cell>
        </row>
        <row r="144">
          <cell r="A144" t="str">
            <v>21904</v>
          </cell>
          <cell r="B144" t="str">
            <v>โบนัสค้างจ่าย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21905</v>
          </cell>
          <cell r="B145" t="str">
            <v>ค่าน้ำประปาค้างจ่าย</v>
          </cell>
          <cell r="C145">
            <v>0</v>
          </cell>
          <cell r="D145">
            <v>50000</v>
          </cell>
          <cell r="E145">
            <v>0</v>
          </cell>
          <cell r="F145">
            <v>0</v>
          </cell>
          <cell r="G145">
            <v>0</v>
          </cell>
          <cell r="H145">
            <v>50000</v>
          </cell>
        </row>
        <row r="146">
          <cell r="A146" t="str">
            <v>21906</v>
          </cell>
          <cell r="B146" t="str">
            <v>ค่าไฟฟ้าค้างจ่าย</v>
          </cell>
          <cell r="C146">
            <v>0</v>
          </cell>
          <cell r="D146">
            <v>700000</v>
          </cell>
          <cell r="E146">
            <v>0</v>
          </cell>
          <cell r="F146">
            <v>0</v>
          </cell>
          <cell r="G146">
            <v>0</v>
          </cell>
          <cell r="H146">
            <v>700000</v>
          </cell>
        </row>
        <row r="147">
          <cell r="A147" t="str">
            <v>21907</v>
          </cell>
          <cell r="B147" t="str">
            <v>ค่าโทรศัพท์ค้างจ่าย</v>
          </cell>
          <cell r="C147">
            <v>0</v>
          </cell>
          <cell r="D147">
            <v>110512.86</v>
          </cell>
          <cell r="E147">
            <v>0</v>
          </cell>
          <cell r="F147">
            <v>0</v>
          </cell>
          <cell r="G147">
            <v>0</v>
          </cell>
          <cell r="H147">
            <v>110512.86</v>
          </cell>
        </row>
        <row r="148">
          <cell r="A148" t="str">
            <v>21908</v>
          </cell>
          <cell r="B148" t="str">
            <v>ค่าสอบบัญชีค้างจ่าย</v>
          </cell>
          <cell r="C148">
            <v>0</v>
          </cell>
          <cell r="D148">
            <v>377750.03</v>
          </cell>
          <cell r="E148">
            <v>65750</v>
          </cell>
          <cell r="F148">
            <v>0</v>
          </cell>
          <cell r="G148">
            <v>0</v>
          </cell>
          <cell r="H148">
            <v>312000.03000000003</v>
          </cell>
        </row>
        <row r="149">
          <cell r="A149" t="str">
            <v>21909</v>
          </cell>
          <cell r="B149" t="str">
            <v>ค่าแรงเหมาค้างจ่าย</v>
          </cell>
          <cell r="C149">
            <v>0</v>
          </cell>
          <cell r="D149">
            <v>4122607.69</v>
          </cell>
          <cell r="E149">
            <v>0</v>
          </cell>
          <cell r="F149">
            <v>2807417.92</v>
          </cell>
          <cell r="G149">
            <v>0</v>
          </cell>
          <cell r="H149">
            <v>6930025.6100000003</v>
          </cell>
        </row>
        <row r="150">
          <cell r="A150" t="str">
            <v>21910</v>
          </cell>
          <cell r="B150" t="str">
            <v>เงินประกันสังคมหัก ณ ที่จ่ายค้างจ่าย</v>
          </cell>
          <cell r="C150">
            <v>0</v>
          </cell>
          <cell r="D150">
            <v>109066</v>
          </cell>
          <cell r="E150">
            <v>0</v>
          </cell>
          <cell r="F150">
            <v>3545</v>
          </cell>
          <cell r="G150">
            <v>0</v>
          </cell>
          <cell r="H150">
            <v>112611</v>
          </cell>
        </row>
        <row r="151">
          <cell r="A151" t="str">
            <v>21911</v>
          </cell>
          <cell r="B151" t="str">
            <v>ภาษีขาย</v>
          </cell>
          <cell r="C151">
            <v>0</v>
          </cell>
          <cell r="D151">
            <v>0</v>
          </cell>
          <cell r="E151">
            <v>0</v>
          </cell>
          <cell r="F151">
            <v>1008458.21</v>
          </cell>
          <cell r="G151">
            <v>0</v>
          </cell>
          <cell r="H151">
            <v>1008458.21</v>
          </cell>
        </row>
        <row r="152">
          <cell r="A152" t="str">
            <v>21912</v>
          </cell>
          <cell r="B152" t="str">
            <v>ค่าใช้จ่ายค้างจ่าย</v>
          </cell>
          <cell r="C152">
            <v>0</v>
          </cell>
          <cell r="D152">
            <v>1200267.6499999999</v>
          </cell>
          <cell r="E152">
            <v>0</v>
          </cell>
          <cell r="F152">
            <v>1553769.1</v>
          </cell>
          <cell r="G152">
            <v>0</v>
          </cell>
          <cell r="H152">
            <v>2754036.75</v>
          </cell>
        </row>
        <row r="153">
          <cell r="A153" t="str">
            <v>21913</v>
          </cell>
          <cell r="B153" t="str">
            <v>เงินปันผลค้างจ่าย</v>
          </cell>
          <cell r="C153">
            <v>0</v>
          </cell>
          <cell r="D153">
            <v>52197.5</v>
          </cell>
          <cell r="E153">
            <v>0</v>
          </cell>
          <cell r="F153">
            <v>12232.32</v>
          </cell>
          <cell r="G153">
            <v>0</v>
          </cell>
          <cell r="H153">
            <v>64429.82</v>
          </cell>
        </row>
        <row r="154">
          <cell r="A154" t="str">
            <v>21914</v>
          </cell>
          <cell r="B154" t="str">
            <v>เจ้าหนี้กรมสรรพากร</v>
          </cell>
          <cell r="C154">
            <v>0</v>
          </cell>
          <cell r="D154">
            <v>2662398.7000000002</v>
          </cell>
          <cell r="E154">
            <v>2662398.7000000002</v>
          </cell>
          <cell r="F154">
            <v>0</v>
          </cell>
          <cell r="G154">
            <v>0</v>
          </cell>
          <cell r="H154">
            <v>0</v>
          </cell>
        </row>
        <row r="155">
          <cell r="A155" t="str">
            <v>21915</v>
          </cell>
          <cell r="B155" t="str">
            <v>ภาษีเงินได้นิติบุคคลค้างจ่าย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21916</v>
          </cell>
          <cell r="B156" t="str">
            <v>เงินกองทุนสำรองเลี้ยงชีพ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21917</v>
          </cell>
          <cell r="B157" t="str">
            <v>เจ้าหนี้ - ต่อเรือ</v>
          </cell>
          <cell r="C157">
            <v>0</v>
          </cell>
          <cell r="D157">
            <v>75131200.930000007</v>
          </cell>
          <cell r="E157">
            <v>0</v>
          </cell>
          <cell r="F157">
            <v>47416194.950000003</v>
          </cell>
          <cell r="G157">
            <v>0</v>
          </cell>
          <cell r="H157">
            <v>122547395.88</v>
          </cell>
        </row>
        <row r="158">
          <cell r="A158" t="str">
            <v>21918</v>
          </cell>
          <cell r="B158" t="str">
            <v>เจ้าหนี้ T/T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21919</v>
          </cell>
          <cell r="B159" t="str">
            <v>เจ้าหนี้เช่าซื้อที่ถึงกำหนดชำระภายในหนึ่งปี</v>
          </cell>
          <cell r="C159">
            <v>0</v>
          </cell>
          <cell r="D159">
            <v>1165419.57</v>
          </cell>
          <cell r="E159">
            <v>0</v>
          </cell>
          <cell r="F159">
            <v>14978.92</v>
          </cell>
          <cell r="G159">
            <v>0</v>
          </cell>
          <cell r="H159">
            <v>1180398.49</v>
          </cell>
        </row>
        <row r="160">
          <cell r="A160" t="str">
            <v>21920</v>
          </cell>
          <cell r="B160" t="str">
            <v>ภาษีขายไม่ถึงกำหนด</v>
          </cell>
          <cell r="C160">
            <v>0</v>
          </cell>
          <cell r="D160">
            <v>1580903.51</v>
          </cell>
          <cell r="E160">
            <v>0</v>
          </cell>
          <cell r="F160">
            <v>2913705.31</v>
          </cell>
          <cell r="G160">
            <v>0</v>
          </cell>
          <cell r="H160">
            <v>4494608.82</v>
          </cell>
        </row>
        <row r="161">
          <cell r="A161" t="str">
            <v>21921</v>
          </cell>
          <cell r="B161" t="str">
            <v>ส่วนลดจากการขายเงินตราต่างประเทศล่วงหน้ารอตัดบัญชี</v>
          </cell>
          <cell r="C161">
            <v>0</v>
          </cell>
          <cell r="D161">
            <v>0</v>
          </cell>
          <cell r="E161">
            <v>0</v>
          </cell>
          <cell r="F161">
            <v>31178.19</v>
          </cell>
          <cell r="G161">
            <v>0</v>
          </cell>
          <cell r="H161">
            <v>31178.19</v>
          </cell>
        </row>
        <row r="162">
          <cell r="A162" t="str">
            <v>21922</v>
          </cell>
          <cell r="B162" t="str">
            <v>ดอกเบี้ยค้างจ่าย - เจ้าหนี้ T/R</v>
          </cell>
          <cell r="C162">
            <v>0</v>
          </cell>
          <cell r="D162">
            <v>861.7</v>
          </cell>
          <cell r="E162">
            <v>861.7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21923</v>
          </cell>
          <cell r="B163" t="str">
            <v>ดอกเบี้ยค้างจ่าย - อื่น ๆ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21924</v>
          </cell>
          <cell r="B164" t="str">
            <v>ดอกเบี้ยรับรอตัดบัญชี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A165" t="str">
            <v>21925</v>
          </cell>
          <cell r="B165" t="str">
            <v>ภาษีหัก ณ ที่จ่าย ภงด.3</v>
          </cell>
          <cell r="C165">
            <v>0</v>
          </cell>
          <cell r="D165">
            <v>63359.68</v>
          </cell>
          <cell r="E165">
            <v>18934.78</v>
          </cell>
          <cell r="F165">
            <v>0</v>
          </cell>
          <cell r="G165">
            <v>0</v>
          </cell>
          <cell r="H165">
            <v>44424.9</v>
          </cell>
        </row>
        <row r="166">
          <cell r="A166" t="str">
            <v>21926</v>
          </cell>
          <cell r="B166" t="str">
            <v>ภาษีหัก ณ ที่จ่าย ภงด.53</v>
          </cell>
          <cell r="C166">
            <v>0</v>
          </cell>
          <cell r="D166">
            <v>43223.26</v>
          </cell>
          <cell r="E166">
            <v>0</v>
          </cell>
          <cell r="F166">
            <v>1251.01</v>
          </cell>
          <cell r="G166">
            <v>0</v>
          </cell>
          <cell r="H166">
            <v>44474.27</v>
          </cell>
        </row>
        <row r="167">
          <cell r="A167" t="str">
            <v>21927</v>
          </cell>
          <cell r="B167" t="str">
            <v>ค่าปรับค้างจ่าย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22001</v>
          </cell>
          <cell r="B168" t="str">
            <v>เงินกู้ยืมธนาคารระยะยาว - ธ.ไทยพาณิชย์</v>
          </cell>
          <cell r="C168">
            <v>0</v>
          </cell>
          <cell r="D168">
            <v>181544000</v>
          </cell>
          <cell r="E168">
            <v>2500000</v>
          </cell>
          <cell r="F168">
            <v>0</v>
          </cell>
          <cell r="G168">
            <v>0</v>
          </cell>
          <cell r="H168">
            <v>179044000</v>
          </cell>
        </row>
        <row r="169">
          <cell r="A169" t="str">
            <v>29004</v>
          </cell>
          <cell r="B169" t="str">
            <v>เงินค้ำประกันพนักงาน</v>
          </cell>
          <cell r="C169">
            <v>0</v>
          </cell>
          <cell r="D169">
            <v>5000</v>
          </cell>
          <cell r="E169">
            <v>0</v>
          </cell>
          <cell r="F169">
            <v>2000</v>
          </cell>
          <cell r="G169">
            <v>0</v>
          </cell>
          <cell r="H169">
            <v>7000</v>
          </cell>
        </row>
        <row r="170">
          <cell r="A170" t="str">
            <v>29005</v>
          </cell>
          <cell r="B170" t="str">
            <v>เงินประกันผลงาน</v>
          </cell>
          <cell r="C170">
            <v>0</v>
          </cell>
          <cell r="D170">
            <v>85959.9</v>
          </cell>
          <cell r="E170">
            <v>25000</v>
          </cell>
          <cell r="F170">
            <v>0</v>
          </cell>
          <cell r="G170">
            <v>0</v>
          </cell>
          <cell r="H170">
            <v>60959.9</v>
          </cell>
        </row>
        <row r="171">
          <cell r="A171" t="str">
            <v>29007</v>
          </cell>
          <cell r="B171" t="str">
            <v>หนี้สินภาษีเงินได้ของส่วนเกินทุนจากการตีราคาที่ดิน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</row>
        <row r="172">
          <cell r="A172" t="str">
            <v>29008</v>
          </cell>
          <cell r="B172" t="str">
            <v xml:space="preserve">เจ้าหนี้เช่าซื้อ </v>
          </cell>
          <cell r="C172">
            <v>0</v>
          </cell>
          <cell r="D172">
            <v>2743284.38</v>
          </cell>
          <cell r="E172">
            <v>300787.69</v>
          </cell>
          <cell r="F172">
            <v>0</v>
          </cell>
          <cell r="G172">
            <v>0</v>
          </cell>
          <cell r="H172">
            <v>2442496.69</v>
          </cell>
        </row>
        <row r="173">
          <cell r="A173" t="str">
            <v>31001</v>
          </cell>
          <cell r="B173" t="str">
            <v>ทุนจดทะเบียน</v>
          </cell>
          <cell r="C173">
            <v>0</v>
          </cell>
          <cell r="D173">
            <v>119000000</v>
          </cell>
          <cell r="E173">
            <v>0</v>
          </cell>
          <cell r="F173">
            <v>38004817</v>
          </cell>
          <cell r="G173">
            <v>0</v>
          </cell>
          <cell r="H173">
            <v>157004817</v>
          </cell>
        </row>
        <row r="174">
          <cell r="A174" t="str">
            <v>31002</v>
          </cell>
          <cell r="B174" t="str">
            <v>ส่วนเกินมูลค่าหุ้นสามัญ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</row>
        <row r="175">
          <cell r="A175" t="str">
            <v>31003</v>
          </cell>
          <cell r="B175" t="str">
            <v>ส่วนเกินจากการตีราคาทรัพย์สินเพิ่มขึ้น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</row>
        <row r="176">
          <cell r="A176" t="str">
            <v>31004</v>
          </cell>
          <cell r="B176" t="str">
            <v>กำไร-ขาดทุนสุทธิ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31005</v>
          </cell>
          <cell r="B177" t="str">
            <v>กำไรสะสมยังไม่ได้จัดสรร</v>
          </cell>
          <cell r="C177">
            <v>0</v>
          </cell>
          <cell r="D177">
            <v>67957302.219999999</v>
          </cell>
          <cell r="E177">
            <v>39975971.840000004</v>
          </cell>
          <cell r="F177">
            <v>0</v>
          </cell>
          <cell r="G177">
            <v>0</v>
          </cell>
          <cell r="H177">
            <v>27981330.379999999</v>
          </cell>
        </row>
        <row r="178">
          <cell r="A178" t="str">
            <v>31006</v>
          </cell>
          <cell r="B178" t="str">
            <v>สำรองตามกฎหมาย</v>
          </cell>
          <cell r="C178">
            <v>0</v>
          </cell>
          <cell r="D178">
            <v>3576700.12</v>
          </cell>
          <cell r="E178">
            <v>0</v>
          </cell>
          <cell r="F178">
            <v>0</v>
          </cell>
          <cell r="G178">
            <v>0</v>
          </cell>
          <cell r="H178">
            <v>3576700.12</v>
          </cell>
        </row>
        <row r="179">
          <cell r="A179" t="str">
            <v>31007</v>
          </cell>
          <cell r="B179" t="str">
            <v>กำไร(ขาดทุน)สุทธิที่ยังไม่เกิดขึ้นจากหลักทรัพย์เพื</v>
          </cell>
          <cell r="C179">
            <v>1606487.12</v>
          </cell>
          <cell r="D179">
            <v>0</v>
          </cell>
          <cell r="E179">
            <v>0</v>
          </cell>
          <cell r="F179">
            <v>1654342.31</v>
          </cell>
          <cell r="G179">
            <v>0</v>
          </cell>
          <cell r="H179">
            <v>47855.19</v>
          </cell>
        </row>
        <row r="180">
          <cell r="A180" t="str">
            <v>41001</v>
          </cell>
          <cell r="B180" t="str">
            <v>รายได้ค่าซ่อมเรือ</v>
          </cell>
          <cell r="C180">
            <v>0</v>
          </cell>
          <cell r="D180">
            <v>106513259.66</v>
          </cell>
          <cell r="E180">
            <v>0</v>
          </cell>
          <cell r="F180">
            <v>105482103.76000001</v>
          </cell>
          <cell r="G180">
            <v>0</v>
          </cell>
          <cell r="H180">
            <v>211995363.41999999</v>
          </cell>
        </row>
        <row r="181">
          <cell r="A181" t="str">
            <v>41002</v>
          </cell>
          <cell r="B181" t="str">
            <v>รายได้ค่าจ้างต่อเรือ</v>
          </cell>
          <cell r="C181">
            <v>0</v>
          </cell>
          <cell r="D181">
            <v>930500</v>
          </cell>
          <cell r="E181">
            <v>0</v>
          </cell>
          <cell r="F181">
            <v>0</v>
          </cell>
          <cell r="G181">
            <v>0</v>
          </cell>
          <cell r="H181">
            <v>930500</v>
          </cell>
        </row>
        <row r="182">
          <cell r="A182" t="str">
            <v>41009</v>
          </cell>
          <cell r="B182" t="str">
            <v>ส่วนลดจ่าย</v>
          </cell>
          <cell r="C182">
            <v>0.03</v>
          </cell>
          <cell r="D182">
            <v>0</v>
          </cell>
          <cell r="E182">
            <v>0</v>
          </cell>
          <cell r="F182">
            <v>0</v>
          </cell>
          <cell r="G182">
            <v>0.03</v>
          </cell>
          <cell r="H182">
            <v>0</v>
          </cell>
        </row>
        <row r="183">
          <cell r="A183" t="str">
            <v>42001</v>
          </cell>
          <cell r="B183" t="str">
            <v>รายได้ค่าขายเศษเหล็ก</v>
          </cell>
          <cell r="C183">
            <v>0</v>
          </cell>
          <cell r="D183">
            <v>33443.93</v>
          </cell>
          <cell r="E183">
            <v>0</v>
          </cell>
          <cell r="F183">
            <v>31201.87</v>
          </cell>
          <cell r="G183">
            <v>0</v>
          </cell>
          <cell r="H183">
            <v>64645.8</v>
          </cell>
        </row>
        <row r="184">
          <cell r="A184" t="str">
            <v>42002</v>
          </cell>
          <cell r="B184" t="str">
            <v>ส่วนลดรับ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42003</v>
          </cell>
          <cell r="B185" t="str">
            <v>รายได้ดอกเบี้ยรับ</v>
          </cell>
          <cell r="C185">
            <v>0</v>
          </cell>
          <cell r="D185">
            <v>198363.62</v>
          </cell>
          <cell r="E185">
            <v>0</v>
          </cell>
          <cell r="F185">
            <v>258003.7</v>
          </cell>
          <cell r="G185">
            <v>0</v>
          </cell>
          <cell r="H185">
            <v>456367.32</v>
          </cell>
        </row>
        <row r="186">
          <cell r="A186" t="str">
            <v>42004</v>
          </cell>
          <cell r="B186" t="str">
            <v>รายได้เบ็ดเตล็ด</v>
          </cell>
          <cell r="C186">
            <v>0</v>
          </cell>
          <cell r="D186">
            <v>414790.77</v>
          </cell>
          <cell r="E186">
            <v>0</v>
          </cell>
          <cell r="F186">
            <v>6227839.8899999997</v>
          </cell>
          <cell r="G186">
            <v>0</v>
          </cell>
          <cell r="H186">
            <v>6642630.6600000001</v>
          </cell>
        </row>
        <row r="187">
          <cell r="A187" t="str">
            <v>42005</v>
          </cell>
          <cell r="B187" t="str">
            <v>กำไรจากการจำหน่ายทรัพย์สิน</v>
          </cell>
          <cell r="C187">
            <v>0</v>
          </cell>
          <cell r="D187">
            <v>405289.82</v>
          </cell>
          <cell r="E187">
            <v>0</v>
          </cell>
          <cell r="F187">
            <v>63129.91</v>
          </cell>
          <cell r="G187">
            <v>0</v>
          </cell>
          <cell r="H187">
            <v>468419.73</v>
          </cell>
        </row>
        <row r="188">
          <cell r="A188" t="str">
            <v>42006</v>
          </cell>
          <cell r="B188" t="str">
            <v>กำไรจากอัตราแลกเปลี่ยน</v>
          </cell>
          <cell r="C188">
            <v>0</v>
          </cell>
          <cell r="D188">
            <v>611782.18000000005</v>
          </cell>
          <cell r="E188">
            <v>0</v>
          </cell>
          <cell r="F188">
            <v>4111854.5</v>
          </cell>
          <cell r="G188">
            <v>0</v>
          </cell>
          <cell r="H188">
            <v>4723636.68</v>
          </cell>
        </row>
        <row r="189">
          <cell r="A189" t="str">
            <v>42008</v>
          </cell>
          <cell r="B189" t="str">
            <v>ส่วนลดจากการซื้อ-ขายเงินตรา ตปท.ล่วงหน้าตัดบัญชี</v>
          </cell>
          <cell r="C189">
            <v>0</v>
          </cell>
          <cell r="D189">
            <v>0</v>
          </cell>
          <cell r="E189">
            <v>0</v>
          </cell>
          <cell r="F189">
            <v>27280.89</v>
          </cell>
          <cell r="G189">
            <v>0</v>
          </cell>
          <cell r="H189">
            <v>27280.89</v>
          </cell>
        </row>
        <row r="190">
          <cell r="A190" t="str">
            <v>42009</v>
          </cell>
          <cell r="B190" t="str">
            <v>เงินปันผล</v>
          </cell>
          <cell r="C190">
            <v>0</v>
          </cell>
          <cell r="D190">
            <v>1020072.73</v>
          </cell>
          <cell r="E190">
            <v>0</v>
          </cell>
          <cell r="F190">
            <v>273465</v>
          </cell>
          <cell r="G190">
            <v>0</v>
          </cell>
          <cell r="H190">
            <v>1293537.73</v>
          </cell>
        </row>
        <row r="191">
          <cell r="A191" t="str">
            <v>42010</v>
          </cell>
          <cell r="B191" t="str">
            <v>กำไรที่เกิดขึ้นจากการจำหน่ายเงินลงทุน</v>
          </cell>
          <cell r="C191">
            <v>0</v>
          </cell>
          <cell r="D191">
            <v>179041.73</v>
          </cell>
          <cell r="E191">
            <v>0</v>
          </cell>
          <cell r="F191">
            <v>33279.919999999998</v>
          </cell>
          <cell r="G191">
            <v>0</v>
          </cell>
          <cell r="H191">
            <v>212321.65</v>
          </cell>
        </row>
        <row r="192">
          <cell r="A192" t="str">
            <v>42011</v>
          </cell>
          <cell r="B192" t="str">
            <v>กำไรจากการลงทุนในบริษัทย่อย</v>
          </cell>
          <cell r="C192">
            <v>0</v>
          </cell>
          <cell r="D192">
            <v>312012.65999999997</v>
          </cell>
          <cell r="E192">
            <v>0</v>
          </cell>
          <cell r="F192">
            <v>423927.34</v>
          </cell>
          <cell r="G192">
            <v>0</v>
          </cell>
          <cell r="H192">
            <v>735940</v>
          </cell>
        </row>
        <row r="193">
          <cell r="A193" t="str">
            <v>51000</v>
          </cell>
          <cell r="B193" t="str">
            <v>Materials</v>
          </cell>
          <cell r="C193">
            <v>9492124</v>
          </cell>
          <cell r="D193">
            <v>0</v>
          </cell>
          <cell r="E193">
            <v>24248486.84</v>
          </cell>
          <cell r="F193">
            <v>0</v>
          </cell>
          <cell r="G193">
            <v>33740610.840000004</v>
          </cell>
          <cell r="H193">
            <v>0</v>
          </cell>
        </row>
        <row r="194">
          <cell r="A194" t="str">
            <v>51100</v>
          </cell>
          <cell r="B194" t="str">
            <v>Piping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51200</v>
          </cell>
          <cell r="B195" t="str">
            <v>Air-condition &amp; Ventilation System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51300</v>
          </cell>
          <cell r="B196" t="str">
            <v>Hull,Superstructure &amp; Outfitting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51400</v>
          </cell>
          <cell r="B197" t="str">
            <v>Electrical &amp; Lighting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51500</v>
          </cell>
          <cell r="B198" t="str">
            <v>Navigation &amp; Communication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51600</v>
          </cell>
          <cell r="B199" t="str">
            <v>Initial Supply / Ship Equipment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51800</v>
          </cell>
          <cell r="B200" t="str">
            <v>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51900</v>
          </cell>
          <cell r="B201" t="str">
            <v>Miscellaneous / General supplies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</row>
        <row r="202">
          <cell r="A202" t="str">
            <v>51990</v>
          </cell>
          <cell r="B202" t="str">
            <v>ต้นทุน-ต่อเรือ</v>
          </cell>
          <cell r="C202">
            <v>57363022.060000002</v>
          </cell>
          <cell r="D202">
            <v>0</v>
          </cell>
          <cell r="E202">
            <v>47416194.950000003</v>
          </cell>
          <cell r="F202">
            <v>0</v>
          </cell>
          <cell r="G202">
            <v>104779217.01000001</v>
          </cell>
          <cell r="H202">
            <v>0</v>
          </cell>
        </row>
        <row r="203">
          <cell r="A203" t="str">
            <v>52000</v>
          </cell>
          <cell r="B203" t="str">
            <v>ค่าแรงเหมา-Machinery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52100</v>
          </cell>
          <cell r="B204" t="str">
            <v>ค่าแรงเหมา-Piping System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52200</v>
          </cell>
          <cell r="B205" t="str">
            <v>ค่าแรงเหมา-Air Con.&amp;Vent.System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52300</v>
          </cell>
          <cell r="B206" t="str">
            <v>ค่าแรงเหมา-Hull,Superstruc. &amp; Outfit.</v>
          </cell>
          <cell r="C206">
            <v>27524.2</v>
          </cell>
          <cell r="D206">
            <v>0</v>
          </cell>
          <cell r="E206">
            <v>0</v>
          </cell>
          <cell r="F206">
            <v>0</v>
          </cell>
          <cell r="G206">
            <v>27524.2</v>
          </cell>
          <cell r="H206">
            <v>0</v>
          </cell>
        </row>
        <row r="207">
          <cell r="A207" t="str">
            <v>52400</v>
          </cell>
          <cell r="B207" t="str">
            <v>ค่าแรงเหมา-Electrical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</row>
        <row r="208">
          <cell r="A208" t="str">
            <v>52500</v>
          </cell>
          <cell r="B208" t="str">
            <v>ค่าแรงเหมา-Navigation &amp; Communication system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52600</v>
          </cell>
          <cell r="B209" t="str">
            <v>ค่าแรงเหมา-Initial Supply/Ship Equip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52700</v>
          </cell>
          <cell r="B210" t="str">
            <v>ค่าแรงเหมา-Accommodtion &amp; Insulation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52800</v>
          </cell>
          <cell r="B211" t="str">
            <v>ค่าแรงเหมา-Special system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52900</v>
          </cell>
          <cell r="B212" t="str">
            <v>ค่าแรงเหมา-MISC./GEN.Supply</v>
          </cell>
          <cell r="C212">
            <v>7587875.2400000002</v>
          </cell>
          <cell r="D212">
            <v>0</v>
          </cell>
          <cell r="E212">
            <v>9188680.6899999995</v>
          </cell>
          <cell r="F212">
            <v>0</v>
          </cell>
          <cell r="G212">
            <v>16776555.93</v>
          </cell>
          <cell r="H212">
            <v>0</v>
          </cell>
        </row>
        <row r="213">
          <cell r="A213" t="str">
            <v>52950</v>
          </cell>
          <cell r="B213" t="str">
            <v>ค่าแรงปฏิบัติการ</v>
          </cell>
          <cell r="C213">
            <v>3240605.57</v>
          </cell>
          <cell r="D213">
            <v>0</v>
          </cell>
          <cell r="E213">
            <v>3484327.38</v>
          </cell>
          <cell r="F213">
            <v>0</v>
          </cell>
          <cell r="G213">
            <v>6724932.9500000002</v>
          </cell>
          <cell r="H213">
            <v>0</v>
          </cell>
        </row>
        <row r="214">
          <cell r="A214" t="str">
            <v>52951</v>
          </cell>
          <cell r="B214" t="str">
            <v>ค่าล่วงเวลา</v>
          </cell>
          <cell r="C214">
            <v>1391624.29</v>
          </cell>
          <cell r="D214">
            <v>0</v>
          </cell>
          <cell r="E214">
            <v>1900986.2</v>
          </cell>
          <cell r="F214">
            <v>0</v>
          </cell>
          <cell r="G214">
            <v>3292610.49</v>
          </cell>
          <cell r="H214">
            <v>0</v>
          </cell>
        </row>
        <row r="215">
          <cell r="A215" t="str">
            <v>53110</v>
          </cell>
          <cell r="B215" t="str">
            <v>ค่าจ้างออกแบบ</v>
          </cell>
          <cell r="C215">
            <v>62400</v>
          </cell>
          <cell r="D215">
            <v>0</v>
          </cell>
          <cell r="E215">
            <v>0</v>
          </cell>
          <cell r="F215">
            <v>11700</v>
          </cell>
          <cell r="G215">
            <v>50700</v>
          </cell>
          <cell r="H215">
            <v>0</v>
          </cell>
        </row>
        <row r="216">
          <cell r="A216" t="str">
            <v>53120</v>
          </cell>
          <cell r="B216" t="str">
            <v>ค่าฝึกอบรมโครงการ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53130</v>
          </cell>
          <cell r="B217" t="str">
            <v>ค่าเบี้ยประกันโครงการ</v>
          </cell>
          <cell r="C217">
            <v>20338.5</v>
          </cell>
          <cell r="D217">
            <v>0</v>
          </cell>
          <cell r="E217">
            <v>20564.52</v>
          </cell>
          <cell r="F217">
            <v>0</v>
          </cell>
          <cell r="G217">
            <v>40903.019999999997</v>
          </cell>
          <cell r="H217">
            <v>0</v>
          </cell>
        </row>
        <row r="218">
          <cell r="A218" t="str">
            <v>53140</v>
          </cell>
          <cell r="B218" t="str">
            <v>ค่าธรรมเนียมเจ้าหน้าที่ตรวจเรือ</v>
          </cell>
          <cell r="C218">
            <v>16000</v>
          </cell>
          <cell r="D218">
            <v>0</v>
          </cell>
          <cell r="E218">
            <v>16000</v>
          </cell>
          <cell r="F218">
            <v>0</v>
          </cell>
          <cell r="G218">
            <v>32000</v>
          </cell>
          <cell r="H218">
            <v>0</v>
          </cell>
        </row>
        <row r="219">
          <cell r="A219" t="str">
            <v>53151</v>
          </cell>
          <cell r="B219" t="str">
            <v>ค่าใช้จ่ายในการตรวจสอบ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</row>
        <row r="220">
          <cell r="A220" t="str">
            <v>53152</v>
          </cell>
          <cell r="B220" t="str">
            <v>ค่าใช้จ่ายในการปล่อยเรือลงน้ำ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</row>
        <row r="221">
          <cell r="A221" t="str">
            <v>53153</v>
          </cell>
          <cell r="B221" t="str">
            <v>ค่าติดตั้งอุปกรณ์เรือ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</row>
        <row r="222">
          <cell r="A222" t="str">
            <v>53154</v>
          </cell>
          <cell r="B222" t="str">
            <v>ค่าเอกสารคู่มือประกอบเรือ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</row>
        <row r="223">
          <cell r="A223" t="str">
            <v>53155</v>
          </cell>
          <cell r="B223" t="str">
            <v>ค่าเดินทางส่งมอบเรือ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</row>
        <row r="224">
          <cell r="A224" t="str">
            <v>53190</v>
          </cell>
          <cell r="B224" t="str">
            <v>ค่าใช้จ่ายโครงการ-เบ็ดเตล็ด</v>
          </cell>
          <cell r="C224">
            <v>963500.5</v>
          </cell>
          <cell r="D224">
            <v>0</v>
          </cell>
          <cell r="E224">
            <v>2924258.62</v>
          </cell>
          <cell r="F224">
            <v>0</v>
          </cell>
          <cell r="G224">
            <v>3887759.12</v>
          </cell>
          <cell r="H224">
            <v>0</v>
          </cell>
        </row>
        <row r="225">
          <cell r="A225" t="str">
            <v>53201</v>
          </cell>
          <cell r="B225" t="str">
            <v>ค่าจ้างเรือยนต์ลากจูง</v>
          </cell>
          <cell r="C225">
            <v>136560</v>
          </cell>
          <cell r="D225">
            <v>0</v>
          </cell>
          <cell r="E225">
            <v>145000</v>
          </cell>
          <cell r="F225">
            <v>0</v>
          </cell>
          <cell r="G225">
            <v>281560</v>
          </cell>
          <cell r="H225">
            <v>0</v>
          </cell>
        </row>
        <row r="226">
          <cell r="A226" t="str">
            <v>53202</v>
          </cell>
          <cell r="B226" t="str">
            <v>ค่าเช่ารถบรรทุก รถยก</v>
          </cell>
          <cell r="C226">
            <v>54000</v>
          </cell>
          <cell r="D226">
            <v>0</v>
          </cell>
          <cell r="E226">
            <v>73106.39</v>
          </cell>
          <cell r="F226">
            <v>0</v>
          </cell>
          <cell r="G226">
            <v>127106.39</v>
          </cell>
          <cell r="H226">
            <v>0</v>
          </cell>
        </row>
        <row r="227">
          <cell r="A227" t="str">
            <v>53203</v>
          </cell>
          <cell r="B227" t="str">
            <v>ค่าเช่าเครื่องลม เครื่องเชื่อม เครื่องจักร</v>
          </cell>
          <cell r="C227">
            <v>12000</v>
          </cell>
          <cell r="D227">
            <v>0</v>
          </cell>
          <cell r="E227">
            <v>5500</v>
          </cell>
          <cell r="F227">
            <v>0</v>
          </cell>
          <cell r="G227">
            <v>17500</v>
          </cell>
          <cell r="H227">
            <v>0</v>
          </cell>
        </row>
        <row r="228">
          <cell r="A228" t="str">
            <v>53210</v>
          </cell>
          <cell r="B228" t="str">
            <v>ค่าซ่อมแซมอาคาร-โรงงาน</v>
          </cell>
          <cell r="C228">
            <v>6201.56</v>
          </cell>
          <cell r="D228">
            <v>0</v>
          </cell>
          <cell r="E228">
            <v>47389.84</v>
          </cell>
          <cell r="F228">
            <v>0</v>
          </cell>
          <cell r="G228">
            <v>53591.4</v>
          </cell>
          <cell r="H228">
            <v>0</v>
          </cell>
        </row>
        <row r="229">
          <cell r="A229" t="str">
            <v>53211</v>
          </cell>
          <cell r="B229" t="str">
            <v>ค่าซ่อมแซมเครื่องมือ</v>
          </cell>
          <cell r="C229">
            <v>412564.82</v>
          </cell>
          <cell r="D229">
            <v>0</v>
          </cell>
          <cell r="E229">
            <v>362617.7</v>
          </cell>
          <cell r="F229">
            <v>0</v>
          </cell>
          <cell r="G229">
            <v>775182.52</v>
          </cell>
          <cell r="H229">
            <v>0</v>
          </cell>
        </row>
        <row r="230">
          <cell r="A230" t="str">
            <v>53212</v>
          </cell>
          <cell r="B230" t="str">
            <v>ค่าซ่อมเครื่องจักร-เครื่องมือยก</v>
          </cell>
          <cell r="C230">
            <v>536865.68000000005</v>
          </cell>
          <cell r="D230">
            <v>0</v>
          </cell>
          <cell r="E230">
            <v>716508.16000000003</v>
          </cell>
          <cell r="F230">
            <v>0</v>
          </cell>
          <cell r="G230">
            <v>1253373.8400000001</v>
          </cell>
          <cell r="H230">
            <v>0</v>
          </cell>
        </row>
        <row r="231">
          <cell r="A231" t="str">
            <v>53213</v>
          </cell>
          <cell r="B231" t="str">
            <v>ค่าซ่อมแซมอู่ลอย</v>
          </cell>
          <cell r="C231">
            <v>64872.84</v>
          </cell>
          <cell r="D231">
            <v>0</v>
          </cell>
          <cell r="E231">
            <v>109242.39</v>
          </cell>
          <cell r="F231">
            <v>0</v>
          </cell>
          <cell r="G231">
            <v>174115.23</v>
          </cell>
          <cell r="H231">
            <v>0</v>
          </cell>
        </row>
        <row r="232">
          <cell r="A232" t="str">
            <v>53214</v>
          </cell>
          <cell r="B232" t="str">
            <v>ค่าซ่อมแซมเรือบริการ</v>
          </cell>
          <cell r="C232">
            <v>55883.03</v>
          </cell>
          <cell r="D232">
            <v>0</v>
          </cell>
          <cell r="E232">
            <v>6795.22</v>
          </cell>
          <cell r="F232">
            <v>0</v>
          </cell>
          <cell r="G232">
            <v>62678.25</v>
          </cell>
          <cell r="H232">
            <v>0</v>
          </cell>
        </row>
        <row r="233">
          <cell r="A233" t="str">
            <v>53301</v>
          </cell>
          <cell r="B233" t="str">
            <v>ค่าใช้จ่ายในพิธีการ ภาษีศุลกากร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</row>
        <row r="234">
          <cell r="A234" t="str">
            <v>53302</v>
          </cell>
          <cell r="B234" t="str">
            <v>ค่าใช้จ่ายในการสั่งของและขนส่ง</v>
          </cell>
          <cell r="C234">
            <v>0</v>
          </cell>
          <cell r="D234">
            <v>0</v>
          </cell>
          <cell r="E234">
            <v>5129.25</v>
          </cell>
          <cell r="F234">
            <v>0</v>
          </cell>
          <cell r="G234">
            <v>5129.25</v>
          </cell>
          <cell r="H234">
            <v>0</v>
          </cell>
        </row>
        <row r="235">
          <cell r="A235" t="str">
            <v>53401</v>
          </cell>
          <cell r="B235" t="str">
            <v>ค่าอุปกรณ์ความปลอดภัย</v>
          </cell>
          <cell r="C235">
            <v>74538.509999999995</v>
          </cell>
          <cell r="D235">
            <v>0</v>
          </cell>
          <cell r="E235">
            <v>62287.91</v>
          </cell>
          <cell r="F235">
            <v>0</v>
          </cell>
          <cell r="G235">
            <v>136826.42000000001</v>
          </cell>
          <cell r="H235">
            <v>0</v>
          </cell>
        </row>
        <row r="236">
          <cell r="A236" t="str">
            <v>53402</v>
          </cell>
          <cell r="B236" t="str">
            <v>ค่าแบบฟอร์มพนักงาน</v>
          </cell>
          <cell r="C236">
            <v>13340</v>
          </cell>
          <cell r="D236">
            <v>0</v>
          </cell>
          <cell r="E236">
            <v>49665</v>
          </cell>
          <cell r="F236">
            <v>0</v>
          </cell>
          <cell r="G236">
            <v>63005</v>
          </cell>
          <cell r="H236">
            <v>0</v>
          </cell>
        </row>
        <row r="237">
          <cell r="A237" t="str">
            <v>53501</v>
          </cell>
          <cell r="B237" t="str">
            <v>ค่าไฟฟ้า</v>
          </cell>
          <cell r="C237">
            <v>1820769.53</v>
          </cell>
          <cell r="D237">
            <v>0</v>
          </cell>
          <cell r="E237">
            <v>2083556.45</v>
          </cell>
          <cell r="F237">
            <v>0</v>
          </cell>
          <cell r="G237">
            <v>3904325.98</v>
          </cell>
          <cell r="H237">
            <v>0</v>
          </cell>
        </row>
        <row r="238">
          <cell r="A238" t="str">
            <v>53502</v>
          </cell>
          <cell r="B238" t="str">
            <v>ค่าน้ำประปา</v>
          </cell>
          <cell r="C238">
            <v>102379.73</v>
          </cell>
          <cell r="D238">
            <v>0</v>
          </cell>
          <cell r="E238">
            <v>112806.71</v>
          </cell>
          <cell r="F238">
            <v>0</v>
          </cell>
          <cell r="G238">
            <v>215186.44</v>
          </cell>
          <cell r="H238">
            <v>0</v>
          </cell>
        </row>
        <row r="239">
          <cell r="A239" t="str">
            <v>53503</v>
          </cell>
          <cell r="B239" t="str">
            <v>ค่าเสื่อมราคาเครื่องจักร,โรงงาน</v>
          </cell>
          <cell r="C239">
            <v>1418150.23</v>
          </cell>
          <cell r="D239">
            <v>0</v>
          </cell>
          <cell r="E239">
            <v>1281622.4099999999</v>
          </cell>
          <cell r="F239">
            <v>0</v>
          </cell>
          <cell r="G239">
            <v>2699772.64</v>
          </cell>
          <cell r="H239">
            <v>0</v>
          </cell>
        </row>
        <row r="240">
          <cell r="A240" t="str">
            <v>53504</v>
          </cell>
          <cell r="B240" t="str">
            <v>ค่าเสื่อมราคาอู่ลอย</v>
          </cell>
          <cell r="C240">
            <v>1845846.08</v>
          </cell>
          <cell r="D240">
            <v>0</v>
          </cell>
          <cell r="E240">
            <v>1866355.49</v>
          </cell>
          <cell r="F240">
            <v>0</v>
          </cell>
          <cell r="G240">
            <v>3712201.57</v>
          </cell>
          <cell r="H240">
            <v>0</v>
          </cell>
        </row>
        <row r="241">
          <cell r="A241" t="str">
            <v>53505</v>
          </cell>
          <cell r="B241" t="str">
            <v>ค่าพ่นสีเหล็กเข้าสต๊อค</v>
          </cell>
          <cell r="C241">
            <v>23105.599999999999</v>
          </cell>
          <cell r="D241">
            <v>0</v>
          </cell>
          <cell r="E241">
            <v>17500</v>
          </cell>
          <cell r="F241">
            <v>0</v>
          </cell>
          <cell r="G241">
            <v>40605.599999999999</v>
          </cell>
          <cell r="H241">
            <v>0</v>
          </cell>
        </row>
        <row r="242">
          <cell r="A242" t="str">
            <v>53506</v>
          </cell>
          <cell r="B242" t="str">
            <v>ค่าน้ำมันเชื้อเพลิง</v>
          </cell>
          <cell r="C242">
            <v>200816.9</v>
          </cell>
          <cell r="D242">
            <v>0</v>
          </cell>
          <cell r="E242">
            <v>152576.32000000001</v>
          </cell>
          <cell r="F242">
            <v>0</v>
          </cell>
          <cell r="G242">
            <v>353393.22</v>
          </cell>
          <cell r="H242">
            <v>0</v>
          </cell>
        </row>
        <row r="243">
          <cell r="A243" t="str">
            <v>53601</v>
          </cell>
          <cell r="B243" t="str">
            <v>เงินเดือนพนักงานปฏิบัติการ</v>
          </cell>
          <cell r="C243">
            <v>3968994.79</v>
          </cell>
          <cell r="D243">
            <v>0</v>
          </cell>
          <cell r="E243">
            <v>3873820.35</v>
          </cell>
          <cell r="F243">
            <v>0</v>
          </cell>
          <cell r="G243">
            <v>7842815.1399999997</v>
          </cell>
          <cell r="H243">
            <v>0</v>
          </cell>
        </row>
        <row r="244">
          <cell r="A244" t="str">
            <v>53602</v>
          </cell>
          <cell r="B244" t="str">
            <v>ค่าล่วงเวลาพนักงานปฏิบัติการ</v>
          </cell>
          <cell r="C244">
            <v>262259.7</v>
          </cell>
          <cell r="D244">
            <v>0</v>
          </cell>
          <cell r="E244">
            <v>311008.90000000002</v>
          </cell>
          <cell r="F244">
            <v>0</v>
          </cell>
          <cell r="G244">
            <v>573268.6</v>
          </cell>
          <cell r="H244">
            <v>0</v>
          </cell>
        </row>
        <row r="245">
          <cell r="A245" t="str">
            <v>59000</v>
          </cell>
          <cell r="B245" t="str">
            <v>ต้นทุนขาย</v>
          </cell>
          <cell r="C245">
            <v>0</v>
          </cell>
          <cell r="D245">
            <v>919886.33</v>
          </cell>
          <cell r="E245">
            <v>0</v>
          </cell>
          <cell r="F245">
            <v>15591086.35</v>
          </cell>
          <cell r="G245">
            <v>0</v>
          </cell>
          <cell r="H245">
            <v>16510972.68</v>
          </cell>
        </row>
        <row r="246">
          <cell r="A246" t="str">
            <v>60101</v>
          </cell>
          <cell r="B246" t="str">
            <v>เงินเดือน</v>
          </cell>
          <cell r="C246">
            <v>6411001.1200000001</v>
          </cell>
          <cell r="D246">
            <v>0</v>
          </cell>
          <cell r="E246">
            <v>6601020.5700000003</v>
          </cell>
          <cell r="F246">
            <v>0</v>
          </cell>
          <cell r="G246">
            <v>13012021.689999999</v>
          </cell>
          <cell r="H246">
            <v>0</v>
          </cell>
        </row>
        <row r="247">
          <cell r="A247" t="str">
            <v>60102</v>
          </cell>
          <cell r="B247" t="str">
            <v>ค่าล่วงเวลาพนักงานจัดการ</v>
          </cell>
          <cell r="C247">
            <v>54995.839999999997</v>
          </cell>
          <cell r="D247">
            <v>0</v>
          </cell>
          <cell r="E247">
            <v>76069.45</v>
          </cell>
          <cell r="F247">
            <v>0</v>
          </cell>
          <cell r="G247">
            <v>131065.29</v>
          </cell>
          <cell r="H247">
            <v>0</v>
          </cell>
        </row>
        <row r="248">
          <cell r="A248" t="str">
            <v>60103</v>
          </cell>
          <cell r="B248" t="str">
            <v>เงินโบนัส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</row>
        <row r="249">
          <cell r="A249" t="str">
            <v>60104</v>
          </cell>
          <cell r="B249" t="str">
            <v>เงินตอบแทนกรรมการ</v>
          </cell>
          <cell r="C249">
            <v>1377000</v>
          </cell>
          <cell r="D249">
            <v>0</v>
          </cell>
          <cell r="E249">
            <v>0</v>
          </cell>
          <cell r="F249">
            <v>0</v>
          </cell>
          <cell r="G249">
            <v>1377000</v>
          </cell>
          <cell r="H249">
            <v>0</v>
          </cell>
        </row>
        <row r="250">
          <cell r="A250" t="str">
            <v>60201</v>
          </cell>
          <cell r="B250" t="str">
            <v>ค่ารักษาพยาบาล</v>
          </cell>
          <cell r="C250">
            <v>61671.9</v>
          </cell>
          <cell r="D250">
            <v>0</v>
          </cell>
          <cell r="E250">
            <v>37422.050000000003</v>
          </cell>
          <cell r="F250">
            <v>0</v>
          </cell>
          <cell r="G250">
            <v>99093.95</v>
          </cell>
          <cell r="H250">
            <v>0</v>
          </cell>
        </row>
        <row r="251">
          <cell r="A251" t="str">
            <v>60202</v>
          </cell>
          <cell r="B251" t="str">
            <v>เบี้ยประกันสุขภาพ</v>
          </cell>
          <cell r="C251">
            <v>33500.07</v>
          </cell>
          <cell r="D251">
            <v>0</v>
          </cell>
          <cell r="E251">
            <v>35490.06</v>
          </cell>
          <cell r="F251">
            <v>0</v>
          </cell>
          <cell r="G251">
            <v>68990.13</v>
          </cell>
          <cell r="H251">
            <v>0</v>
          </cell>
        </row>
        <row r="252">
          <cell r="A252" t="str">
            <v>60203</v>
          </cell>
          <cell r="B252" t="str">
            <v>เงินสมทบกองทุนเงินทดแทน</v>
          </cell>
          <cell r="C252">
            <v>132976.75</v>
          </cell>
          <cell r="D252">
            <v>0</v>
          </cell>
          <cell r="E252">
            <v>133068.25</v>
          </cell>
          <cell r="F252">
            <v>0</v>
          </cell>
          <cell r="G252">
            <v>266045</v>
          </cell>
          <cell r="H252">
            <v>0</v>
          </cell>
        </row>
        <row r="253">
          <cell r="A253" t="str">
            <v>60204</v>
          </cell>
          <cell r="B253" t="str">
            <v>เงินสมทบกองทุนประกันสังคม</v>
          </cell>
          <cell r="C253">
            <v>299657</v>
          </cell>
          <cell r="D253">
            <v>0</v>
          </cell>
          <cell r="E253">
            <v>331867</v>
          </cell>
          <cell r="F253">
            <v>0</v>
          </cell>
          <cell r="G253">
            <v>631524</v>
          </cell>
          <cell r="H253">
            <v>0</v>
          </cell>
        </row>
        <row r="254">
          <cell r="A254" t="str">
            <v>60205</v>
          </cell>
          <cell r="B254" t="str">
            <v>เงินสมทบกองทุนสำรองเลี้ยงชีพ</v>
          </cell>
          <cell r="C254">
            <v>511248.12</v>
          </cell>
          <cell r="D254">
            <v>0</v>
          </cell>
          <cell r="E254">
            <v>528195.28</v>
          </cell>
          <cell r="F254">
            <v>0</v>
          </cell>
          <cell r="G254">
            <v>1039443.4</v>
          </cell>
          <cell r="H254">
            <v>0</v>
          </cell>
        </row>
        <row r="255">
          <cell r="A255" t="str">
            <v>60206</v>
          </cell>
          <cell r="B255" t="str">
            <v>ค่าสวัสดิการอื่นๆ</v>
          </cell>
          <cell r="C255">
            <v>112170.02</v>
          </cell>
          <cell r="D255">
            <v>0</v>
          </cell>
          <cell r="E255">
            <v>112248.96000000001</v>
          </cell>
          <cell r="F255">
            <v>0</v>
          </cell>
          <cell r="G255">
            <v>224418.98</v>
          </cell>
          <cell r="H255">
            <v>0</v>
          </cell>
        </row>
        <row r="256">
          <cell r="A256" t="str">
            <v>60301</v>
          </cell>
          <cell r="B256" t="str">
            <v>ค่าแบบพิมพ์ แบบฟอร์ม กระดาษ</v>
          </cell>
          <cell r="C256">
            <v>77485.05</v>
          </cell>
          <cell r="D256">
            <v>0</v>
          </cell>
          <cell r="E256">
            <v>58566.58</v>
          </cell>
          <cell r="F256">
            <v>0</v>
          </cell>
          <cell r="G256">
            <v>136051.63</v>
          </cell>
          <cell r="H256">
            <v>0</v>
          </cell>
        </row>
        <row r="257">
          <cell r="A257" t="str">
            <v>60302</v>
          </cell>
          <cell r="B257" t="str">
            <v>ค่าเครื่องใช้คอมพิวเตอร์</v>
          </cell>
          <cell r="C257">
            <v>30530.11</v>
          </cell>
          <cell r="D257">
            <v>0</v>
          </cell>
          <cell r="E257">
            <v>21965</v>
          </cell>
          <cell r="F257">
            <v>0</v>
          </cell>
          <cell r="G257">
            <v>52495.11</v>
          </cell>
          <cell r="H257">
            <v>0</v>
          </cell>
        </row>
        <row r="258">
          <cell r="A258" t="str">
            <v>60303</v>
          </cell>
          <cell r="B258" t="str">
            <v>ค่าเครื่องใช้สำนักงาน เครื่องเขียน</v>
          </cell>
          <cell r="C258">
            <v>30588</v>
          </cell>
          <cell r="D258">
            <v>0</v>
          </cell>
          <cell r="E258">
            <v>25770.720000000001</v>
          </cell>
          <cell r="F258">
            <v>0</v>
          </cell>
          <cell r="G258">
            <v>56358.720000000001</v>
          </cell>
          <cell r="H258">
            <v>0</v>
          </cell>
        </row>
        <row r="259">
          <cell r="A259" t="str">
            <v>60304</v>
          </cell>
          <cell r="B259" t="str">
            <v>ค่าหนังสือพิมพ์ แมกกาซีน</v>
          </cell>
          <cell r="C259">
            <v>32207.279999999999</v>
          </cell>
          <cell r="D259">
            <v>0</v>
          </cell>
          <cell r="E259">
            <v>29551.11</v>
          </cell>
          <cell r="F259">
            <v>0</v>
          </cell>
          <cell r="G259">
            <v>61758.39</v>
          </cell>
          <cell r="H259">
            <v>0</v>
          </cell>
        </row>
        <row r="260">
          <cell r="A260" t="str">
            <v>60305</v>
          </cell>
          <cell r="B260" t="str">
            <v>ค่าซ่อม ปรับปรุงคอมพิวเตอร์</v>
          </cell>
          <cell r="C260">
            <v>33403.47</v>
          </cell>
          <cell r="D260">
            <v>0</v>
          </cell>
          <cell r="E260">
            <v>26170.91</v>
          </cell>
          <cell r="F260">
            <v>0</v>
          </cell>
          <cell r="G260">
            <v>59574.38</v>
          </cell>
          <cell r="H260">
            <v>0</v>
          </cell>
        </row>
        <row r="261">
          <cell r="A261" t="str">
            <v>60306</v>
          </cell>
          <cell r="B261" t="str">
            <v>ค่าซ่อมเครื่องใช้สำนักงาน</v>
          </cell>
          <cell r="C261">
            <v>38762.69</v>
          </cell>
          <cell r="D261">
            <v>0</v>
          </cell>
          <cell r="E261">
            <v>74720.3</v>
          </cell>
          <cell r="F261">
            <v>0</v>
          </cell>
          <cell r="G261">
            <v>113482.99</v>
          </cell>
          <cell r="H261">
            <v>0</v>
          </cell>
        </row>
        <row r="262">
          <cell r="A262" t="str">
            <v>60307</v>
          </cell>
          <cell r="B262" t="str">
            <v>ค่าเช่าเครื่องใช้สำนักงาน</v>
          </cell>
          <cell r="C262">
            <v>40258.160000000003</v>
          </cell>
          <cell r="D262">
            <v>0</v>
          </cell>
          <cell r="E262">
            <v>40357.08</v>
          </cell>
          <cell r="F262">
            <v>0</v>
          </cell>
          <cell r="G262">
            <v>80615.240000000005</v>
          </cell>
          <cell r="H262">
            <v>0</v>
          </cell>
        </row>
        <row r="263">
          <cell r="A263" t="str">
            <v>60308</v>
          </cell>
          <cell r="B263" t="str">
            <v>ค่าโทรศัพท์</v>
          </cell>
          <cell r="C263">
            <v>261834.78</v>
          </cell>
          <cell r="D263">
            <v>0</v>
          </cell>
          <cell r="E263">
            <v>292867.11</v>
          </cell>
          <cell r="F263">
            <v>0</v>
          </cell>
          <cell r="G263">
            <v>554701.89</v>
          </cell>
          <cell r="H263">
            <v>0</v>
          </cell>
        </row>
        <row r="264">
          <cell r="A264" t="str">
            <v>60309</v>
          </cell>
          <cell r="B264" t="str">
            <v>ค่าไปรษณีย์ โทรเลข</v>
          </cell>
          <cell r="C264">
            <v>12984.11</v>
          </cell>
          <cell r="D264">
            <v>0</v>
          </cell>
          <cell r="E264">
            <v>9184.02</v>
          </cell>
          <cell r="F264">
            <v>0</v>
          </cell>
          <cell r="G264">
            <v>22168.13</v>
          </cell>
          <cell r="H264">
            <v>0</v>
          </cell>
        </row>
        <row r="265">
          <cell r="A265" t="str">
            <v>60310</v>
          </cell>
          <cell r="B265" t="str">
            <v>ค่ายามรักษาการณ์</v>
          </cell>
          <cell r="C265">
            <v>318000</v>
          </cell>
          <cell r="D265">
            <v>0</v>
          </cell>
          <cell r="E265">
            <v>222000</v>
          </cell>
          <cell r="F265">
            <v>0</v>
          </cell>
          <cell r="G265">
            <v>540000</v>
          </cell>
          <cell r="H265">
            <v>0</v>
          </cell>
        </row>
        <row r="266">
          <cell r="A266" t="str">
            <v>60311</v>
          </cell>
          <cell r="B266" t="str">
            <v>ค่าบริการรักษาความสะอาด</v>
          </cell>
          <cell r="C266">
            <v>81422.720000000001</v>
          </cell>
          <cell r="D266">
            <v>0</v>
          </cell>
          <cell r="E266">
            <v>89454.720000000001</v>
          </cell>
          <cell r="F266">
            <v>0</v>
          </cell>
          <cell r="G266">
            <v>170877.44</v>
          </cell>
          <cell r="H266">
            <v>0</v>
          </cell>
        </row>
        <row r="267">
          <cell r="A267" t="str">
            <v>60401</v>
          </cell>
          <cell r="B267" t="str">
            <v>ค่าซ่อมรถยนต์</v>
          </cell>
          <cell r="C267">
            <v>165654.60999999999</v>
          </cell>
          <cell r="D267">
            <v>0</v>
          </cell>
          <cell r="E267">
            <v>228561.94</v>
          </cell>
          <cell r="F267">
            <v>0</v>
          </cell>
          <cell r="G267">
            <v>394216.55</v>
          </cell>
          <cell r="H267">
            <v>0</v>
          </cell>
        </row>
        <row r="268">
          <cell r="A268" t="str">
            <v>60402</v>
          </cell>
          <cell r="B268" t="str">
            <v>ค่าเช่ารถยนต์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60403</v>
          </cell>
          <cell r="B269" t="str">
            <v>ค่าเช่าอาคารสถานที่</v>
          </cell>
          <cell r="C269">
            <v>375000</v>
          </cell>
          <cell r="D269">
            <v>0</v>
          </cell>
          <cell r="E269">
            <v>375000</v>
          </cell>
          <cell r="F269">
            <v>0</v>
          </cell>
          <cell r="G269">
            <v>750000</v>
          </cell>
          <cell r="H269">
            <v>0</v>
          </cell>
        </row>
        <row r="270">
          <cell r="A270" t="str">
            <v>60404</v>
          </cell>
          <cell r="B270" t="str">
            <v>ค่าใช้จ่ายบ้านพักป้อมปราการ</v>
          </cell>
          <cell r="C270">
            <v>15037.09</v>
          </cell>
          <cell r="D270">
            <v>0</v>
          </cell>
          <cell r="E270">
            <v>24846.54</v>
          </cell>
          <cell r="F270">
            <v>0</v>
          </cell>
          <cell r="G270">
            <v>39883.629999999997</v>
          </cell>
          <cell r="H270">
            <v>0</v>
          </cell>
        </row>
        <row r="271">
          <cell r="A271" t="str">
            <v>60405</v>
          </cell>
          <cell r="B271" t="str">
            <v>ค่าซ่อมแซมอาคารสำนักงาน</v>
          </cell>
          <cell r="C271">
            <v>53626.66</v>
          </cell>
          <cell r="D271">
            <v>0</v>
          </cell>
          <cell r="E271">
            <v>361941.29</v>
          </cell>
          <cell r="F271">
            <v>0</v>
          </cell>
          <cell r="G271">
            <v>415567.95</v>
          </cell>
          <cell r="H271">
            <v>0</v>
          </cell>
        </row>
        <row r="272">
          <cell r="A272" t="str">
            <v>60406</v>
          </cell>
          <cell r="B272" t="str">
            <v>ค่าเบี้ยประกันวินาศภัย</v>
          </cell>
          <cell r="C272">
            <v>253754.66</v>
          </cell>
          <cell r="D272">
            <v>0</v>
          </cell>
          <cell r="E272">
            <v>277910.89</v>
          </cell>
          <cell r="F272">
            <v>0</v>
          </cell>
          <cell r="G272">
            <v>531665.55000000005</v>
          </cell>
          <cell r="H272">
            <v>0</v>
          </cell>
        </row>
        <row r="273">
          <cell r="A273" t="str">
            <v>60501</v>
          </cell>
          <cell r="B273" t="str">
            <v>ค่าทนายความ จดทะเบียน</v>
          </cell>
          <cell r="C273">
            <v>40323.93</v>
          </cell>
          <cell r="D273">
            <v>0</v>
          </cell>
          <cell r="E273">
            <v>0</v>
          </cell>
          <cell r="F273">
            <v>0</v>
          </cell>
          <cell r="G273">
            <v>40323.93</v>
          </cell>
          <cell r="H273">
            <v>0</v>
          </cell>
        </row>
        <row r="274">
          <cell r="A274" t="str">
            <v>60502</v>
          </cell>
          <cell r="B274" t="str">
            <v>ค่าธรรมเนียมนายหน้า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60503</v>
          </cell>
          <cell r="B275" t="str">
            <v>ค่าธรรมเนียมธนาคาร</v>
          </cell>
          <cell r="C275">
            <v>181074.56</v>
          </cell>
          <cell r="D275">
            <v>0</v>
          </cell>
          <cell r="E275">
            <v>517886.61</v>
          </cell>
          <cell r="F275">
            <v>0</v>
          </cell>
          <cell r="G275">
            <v>698961.17</v>
          </cell>
          <cell r="H275">
            <v>0</v>
          </cell>
        </row>
        <row r="276">
          <cell r="A276" t="str">
            <v>60504</v>
          </cell>
          <cell r="B276" t="str">
            <v>ค่าสมาชิกต่างๆ</v>
          </cell>
          <cell r="C276">
            <v>29895.9</v>
          </cell>
          <cell r="D276">
            <v>0</v>
          </cell>
          <cell r="E276">
            <v>30439.62</v>
          </cell>
          <cell r="F276">
            <v>0</v>
          </cell>
          <cell r="G276">
            <v>60335.519999999997</v>
          </cell>
          <cell r="H276">
            <v>0</v>
          </cell>
        </row>
        <row r="277">
          <cell r="A277" t="str">
            <v>60505</v>
          </cell>
          <cell r="B277" t="str">
            <v>ค่าสอบบัญชี</v>
          </cell>
          <cell r="C277">
            <v>114750</v>
          </cell>
          <cell r="D277">
            <v>0</v>
          </cell>
          <cell r="E277">
            <v>125750</v>
          </cell>
          <cell r="F277">
            <v>0</v>
          </cell>
          <cell r="G277">
            <v>240500</v>
          </cell>
          <cell r="H277">
            <v>0</v>
          </cell>
        </row>
        <row r="278">
          <cell r="A278" t="str">
            <v>60506</v>
          </cell>
          <cell r="B278" t="str">
            <v>ค่าธรรมเนียมตลาดหลักทรัพย์</v>
          </cell>
          <cell r="C278">
            <v>182193.41</v>
          </cell>
          <cell r="D278">
            <v>0</v>
          </cell>
          <cell r="E278">
            <v>105683.27</v>
          </cell>
          <cell r="F278">
            <v>0</v>
          </cell>
          <cell r="G278">
            <v>287876.68</v>
          </cell>
          <cell r="H278">
            <v>0</v>
          </cell>
        </row>
        <row r="279">
          <cell r="A279" t="str">
            <v>60507</v>
          </cell>
          <cell r="B279" t="str">
            <v>ค่าธรรมเนียมและบริการอื่นๆ</v>
          </cell>
          <cell r="C279">
            <v>1115320.1200000001</v>
          </cell>
          <cell r="D279">
            <v>0</v>
          </cell>
          <cell r="E279">
            <v>230473.49</v>
          </cell>
          <cell r="F279">
            <v>0</v>
          </cell>
          <cell r="G279">
            <v>1345793.61</v>
          </cell>
          <cell r="H279">
            <v>0</v>
          </cell>
        </row>
        <row r="280">
          <cell r="A280" t="str">
            <v>60508</v>
          </cell>
          <cell r="B280" t="str">
            <v>ส่วนเพิ่มจากการซื้อ-ขายเงินตรา ตปท.ล่วงหน้าตัดบัญช</v>
          </cell>
          <cell r="C280">
            <v>85441.39</v>
          </cell>
          <cell r="D280">
            <v>0</v>
          </cell>
          <cell r="E280">
            <v>6086.91</v>
          </cell>
          <cell r="F280">
            <v>0</v>
          </cell>
          <cell r="G280">
            <v>91528.3</v>
          </cell>
          <cell r="H280">
            <v>0</v>
          </cell>
        </row>
        <row r="281">
          <cell r="A281" t="str">
            <v>60601</v>
          </cell>
          <cell r="B281" t="str">
            <v>ค่าลงทะเบียน-ฝึกอบรม</v>
          </cell>
          <cell r="C281">
            <v>0</v>
          </cell>
          <cell r="D281">
            <v>10686</v>
          </cell>
          <cell r="E281">
            <v>12667.36</v>
          </cell>
          <cell r="F281">
            <v>0</v>
          </cell>
          <cell r="G281">
            <v>1981.36</v>
          </cell>
          <cell r="H281">
            <v>0</v>
          </cell>
        </row>
        <row r="282">
          <cell r="A282" t="str">
            <v>60602</v>
          </cell>
          <cell r="B282" t="str">
            <v>ค่าวิทยากร</v>
          </cell>
          <cell r="C282">
            <v>0</v>
          </cell>
          <cell r="D282">
            <v>0</v>
          </cell>
          <cell r="E282">
            <v>35250</v>
          </cell>
          <cell r="F282">
            <v>0</v>
          </cell>
          <cell r="G282">
            <v>35250</v>
          </cell>
          <cell r="H282">
            <v>0</v>
          </cell>
        </row>
        <row r="283">
          <cell r="A283" t="str">
            <v>60603</v>
          </cell>
          <cell r="B283" t="str">
            <v>ค่าฝึกอบรมอื่นๆ</v>
          </cell>
          <cell r="C283">
            <v>2773.98</v>
          </cell>
          <cell r="D283">
            <v>0</v>
          </cell>
          <cell r="E283">
            <v>32339.75</v>
          </cell>
          <cell r="F283">
            <v>0</v>
          </cell>
          <cell r="G283">
            <v>35113.730000000003</v>
          </cell>
          <cell r="H283">
            <v>0</v>
          </cell>
        </row>
        <row r="284">
          <cell r="A284" t="str">
            <v>60701</v>
          </cell>
          <cell r="B284" t="str">
            <v>ค่าพาหนะเดินทาง ที่พัก-ในต่างประเทศ</v>
          </cell>
          <cell r="C284">
            <v>336260.61</v>
          </cell>
          <cell r="D284">
            <v>0</v>
          </cell>
          <cell r="E284">
            <v>365963.67</v>
          </cell>
          <cell r="F284">
            <v>0</v>
          </cell>
          <cell r="G284">
            <v>702224.28</v>
          </cell>
          <cell r="H284">
            <v>0</v>
          </cell>
        </row>
        <row r="285">
          <cell r="A285" t="str">
            <v>60702</v>
          </cell>
          <cell r="B285" t="str">
            <v>ค่าพาหนะเดิน ที่พัก-ต่างประเทศ</v>
          </cell>
          <cell r="C285">
            <v>0</v>
          </cell>
          <cell r="D285">
            <v>0</v>
          </cell>
          <cell r="E285">
            <v>19975.66</v>
          </cell>
          <cell r="F285">
            <v>0</v>
          </cell>
          <cell r="G285">
            <v>19975.66</v>
          </cell>
          <cell r="H285">
            <v>0</v>
          </cell>
        </row>
        <row r="286">
          <cell r="A286" t="str">
            <v>60703</v>
          </cell>
          <cell r="B286" t="str">
            <v>ค่าพหนะตรวจเรือ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</row>
        <row r="287">
          <cell r="A287" t="str">
            <v>60801</v>
          </cell>
          <cell r="B287" t="str">
            <v>ค่าเลี้ยงรับรองธุรกิจ</v>
          </cell>
          <cell r="C287">
            <v>238745.36</v>
          </cell>
          <cell r="D287">
            <v>0</v>
          </cell>
          <cell r="E287">
            <v>312642.53000000003</v>
          </cell>
          <cell r="F287">
            <v>0</v>
          </cell>
          <cell r="G287">
            <v>551387.89</v>
          </cell>
          <cell r="H287">
            <v>0</v>
          </cell>
        </row>
        <row r="288">
          <cell r="A288" t="str">
            <v>60802</v>
          </cell>
          <cell r="B288" t="str">
            <v>ค่าส่งเสริมการขาย</v>
          </cell>
          <cell r="C288">
            <v>27956.79</v>
          </cell>
          <cell r="D288">
            <v>0</v>
          </cell>
          <cell r="E288">
            <v>23500</v>
          </cell>
          <cell r="F288">
            <v>0</v>
          </cell>
          <cell r="G288">
            <v>51456.79</v>
          </cell>
          <cell r="H288">
            <v>0</v>
          </cell>
        </row>
        <row r="289">
          <cell r="A289" t="str">
            <v>60803</v>
          </cell>
          <cell r="B289" t="str">
            <v>เงินบริจาคการกุศล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60804</v>
          </cell>
          <cell r="B290" t="str">
            <v>ค่าโฆษณา</v>
          </cell>
          <cell r="C290">
            <v>5539.26</v>
          </cell>
          <cell r="D290">
            <v>0</v>
          </cell>
          <cell r="E290">
            <v>70658.67</v>
          </cell>
          <cell r="F290">
            <v>0</v>
          </cell>
          <cell r="G290">
            <v>76197.929999999993</v>
          </cell>
          <cell r="H290">
            <v>0</v>
          </cell>
        </row>
        <row r="291">
          <cell r="A291" t="str">
            <v>60805</v>
          </cell>
          <cell r="B291" t="str">
            <v>ค่าเอกสาร สิ่งพิมพ์ แบบประกวดราคา</v>
          </cell>
          <cell r="C291">
            <v>24555.23</v>
          </cell>
          <cell r="D291">
            <v>0</v>
          </cell>
          <cell r="E291">
            <v>122857.77</v>
          </cell>
          <cell r="F291">
            <v>0</v>
          </cell>
          <cell r="G291">
            <v>147413</v>
          </cell>
          <cell r="H291">
            <v>0</v>
          </cell>
        </row>
        <row r="292">
          <cell r="A292" t="str">
            <v>60900</v>
          </cell>
          <cell r="B292" t="str">
            <v>ค่าใช้จ่ายอื่นๆ</v>
          </cell>
          <cell r="C292">
            <v>45721.69</v>
          </cell>
          <cell r="D292">
            <v>0</v>
          </cell>
          <cell r="E292">
            <v>385735.88</v>
          </cell>
          <cell r="F292">
            <v>0</v>
          </cell>
          <cell r="G292">
            <v>431457.57</v>
          </cell>
          <cell r="H292">
            <v>0</v>
          </cell>
        </row>
        <row r="293">
          <cell r="A293" t="str">
            <v>60901</v>
          </cell>
          <cell r="B293" t="str">
            <v>ค่าเสื่อมราคา</v>
          </cell>
          <cell r="C293">
            <v>1530849.47</v>
          </cell>
          <cell r="D293">
            <v>0</v>
          </cell>
          <cell r="E293">
            <v>1346574.67</v>
          </cell>
          <cell r="F293">
            <v>0</v>
          </cell>
          <cell r="G293">
            <v>2877424.14</v>
          </cell>
          <cell r="H293">
            <v>0</v>
          </cell>
        </row>
        <row r="294">
          <cell r="A294" t="str">
            <v>60902</v>
          </cell>
          <cell r="B294" t="str">
            <v>ค่าใช้จ่ายตัดจ่าย (บริหาร)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</row>
        <row r="295">
          <cell r="A295" t="str">
            <v>60903</v>
          </cell>
          <cell r="B295" t="str">
            <v>ดอกผลเช่าซื้อตัดบัญชี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</row>
        <row r="296">
          <cell r="A296" t="str">
            <v>60904</v>
          </cell>
          <cell r="B296" t="str">
            <v>ค่าฟิล์ม ค่าล้าง-อัดรูป</v>
          </cell>
          <cell r="C296">
            <v>674.36</v>
          </cell>
          <cell r="D296">
            <v>0</v>
          </cell>
          <cell r="E296">
            <v>1124.6500000000001</v>
          </cell>
          <cell r="F296">
            <v>0</v>
          </cell>
          <cell r="G296">
            <v>1799.01</v>
          </cell>
          <cell r="H296">
            <v>0</v>
          </cell>
        </row>
        <row r="297">
          <cell r="A297" t="str">
            <v>60905</v>
          </cell>
          <cell r="B297" t="str">
            <v>หนี้สงสัยจะสูญ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60906</v>
          </cell>
          <cell r="B298" t="str">
            <v>หนี้สูญ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</row>
        <row r="299">
          <cell r="A299" t="str">
            <v>60910</v>
          </cell>
          <cell r="B299" t="str">
            <v>ขาดทุนจากอัตราแลกเปลี่ยน</v>
          </cell>
          <cell r="C299">
            <v>1189915.6599999999</v>
          </cell>
          <cell r="D299">
            <v>0</v>
          </cell>
          <cell r="E299">
            <v>164537.04999999999</v>
          </cell>
          <cell r="F299">
            <v>0</v>
          </cell>
          <cell r="G299">
            <v>1354452.71</v>
          </cell>
          <cell r="H299">
            <v>0</v>
          </cell>
        </row>
        <row r="300">
          <cell r="A300" t="str">
            <v>60911</v>
          </cell>
          <cell r="B300" t="str">
            <v>ขาดทุนจากการขายทรัพย์สิน</v>
          </cell>
          <cell r="C300">
            <v>284268.61</v>
          </cell>
          <cell r="D300">
            <v>0</v>
          </cell>
          <cell r="E300">
            <v>4812.82</v>
          </cell>
          <cell r="F300">
            <v>0</v>
          </cell>
          <cell r="G300">
            <v>289081.43</v>
          </cell>
          <cell r="H300">
            <v>0</v>
          </cell>
        </row>
        <row r="301">
          <cell r="A301" t="str">
            <v>60912</v>
          </cell>
          <cell r="B301" t="str">
            <v>ขาดทุนจากการลงทุนในบริษัทย่อย</v>
          </cell>
          <cell r="C301">
            <v>8086.32</v>
          </cell>
          <cell r="D301">
            <v>0</v>
          </cell>
          <cell r="E301">
            <v>0</v>
          </cell>
          <cell r="F301">
            <v>0</v>
          </cell>
          <cell r="G301">
            <v>8086.32</v>
          </cell>
          <cell r="H301">
            <v>0</v>
          </cell>
        </row>
        <row r="302">
          <cell r="A302" t="str">
            <v>60915</v>
          </cell>
          <cell r="B302" t="str">
            <v>ขาดทุนที่เกิดขึ้นจากการจำหน่ายเงินลงทุน</v>
          </cell>
          <cell r="C302">
            <v>163055.72</v>
          </cell>
          <cell r="D302">
            <v>0</v>
          </cell>
          <cell r="E302">
            <v>1659733.84</v>
          </cell>
          <cell r="F302">
            <v>0</v>
          </cell>
          <cell r="G302">
            <v>1822789.56</v>
          </cell>
          <cell r="H302">
            <v>0</v>
          </cell>
        </row>
        <row r="303">
          <cell r="A303" t="str">
            <v>60916</v>
          </cell>
          <cell r="B303" t="str">
            <v>ค่าปรับจากการผิดสัญญาจ้าง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</row>
        <row r="304">
          <cell r="A304" t="str">
            <v>60920</v>
          </cell>
          <cell r="B304" t="str">
            <v>ค่าใช้จ่ายเบ็ดเตล็ด</v>
          </cell>
          <cell r="C304">
            <v>15093.71</v>
          </cell>
          <cell r="D304">
            <v>0</v>
          </cell>
          <cell r="E304">
            <v>25899.46</v>
          </cell>
          <cell r="F304">
            <v>0</v>
          </cell>
          <cell r="G304">
            <v>40993.17</v>
          </cell>
          <cell r="H304">
            <v>0</v>
          </cell>
        </row>
        <row r="305">
          <cell r="A305" t="str">
            <v>69001</v>
          </cell>
          <cell r="B305" t="str">
            <v>ดอกเบี้ยเงินกู้ระยะยาว ไทยพาณิชย์</v>
          </cell>
          <cell r="C305">
            <v>1566749.57</v>
          </cell>
          <cell r="D305">
            <v>0</v>
          </cell>
          <cell r="E305">
            <v>2263082.7200000002</v>
          </cell>
          <cell r="F305">
            <v>0</v>
          </cell>
          <cell r="G305">
            <v>3829832.29</v>
          </cell>
          <cell r="H305">
            <v>0</v>
          </cell>
        </row>
        <row r="306">
          <cell r="A306" t="str">
            <v>69002</v>
          </cell>
          <cell r="B306" t="str">
            <v>ดอกเบี้ยเงินเบิกเกินบัญชี</v>
          </cell>
          <cell r="C306">
            <v>42074.09</v>
          </cell>
          <cell r="D306">
            <v>0</v>
          </cell>
          <cell r="E306">
            <v>41247.19</v>
          </cell>
          <cell r="F306">
            <v>0</v>
          </cell>
          <cell r="G306">
            <v>83321.279999999999</v>
          </cell>
          <cell r="H306">
            <v>0</v>
          </cell>
        </row>
        <row r="307">
          <cell r="A307" t="str">
            <v>69003</v>
          </cell>
          <cell r="B307" t="str">
            <v>ดอกเบี้ยจ่ายอื่นๆ</v>
          </cell>
          <cell r="C307">
            <v>945670.77</v>
          </cell>
          <cell r="D307">
            <v>0</v>
          </cell>
          <cell r="E307">
            <v>44309.85</v>
          </cell>
          <cell r="F307">
            <v>0</v>
          </cell>
          <cell r="G307">
            <v>989980.62</v>
          </cell>
          <cell r="H307">
            <v>0</v>
          </cell>
        </row>
        <row r="308">
          <cell r="A308" t="str">
            <v>69004</v>
          </cell>
          <cell r="B308" t="str">
            <v>ดอกเบี้ยจ่าย-เจ้าหนี้ T/R</v>
          </cell>
          <cell r="C308">
            <v>6346.71</v>
          </cell>
          <cell r="D308">
            <v>0</v>
          </cell>
          <cell r="E308">
            <v>10937.71</v>
          </cell>
          <cell r="F308">
            <v>0</v>
          </cell>
          <cell r="G308">
            <v>17284.419999999998</v>
          </cell>
          <cell r="H308">
            <v>0</v>
          </cell>
        </row>
        <row r="309">
          <cell r="A309" t="str">
            <v>69101</v>
          </cell>
          <cell r="B309" t="str">
            <v>ภาษีโรงเรือนและที่ดิน</v>
          </cell>
          <cell r="C309">
            <v>121400</v>
          </cell>
          <cell r="D309">
            <v>0</v>
          </cell>
          <cell r="E309">
            <v>0</v>
          </cell>
          <cell r="F309">
            <v>0</v>
          </cell>
          <cell r="G309">
            <v>121400</v>
          </cell>
          <cell r="H309">
            <v>0</v>
          </cell>
        </row>
        <row r="310">
          <cell r="A310" t="str">
            <v>69102</v>
          </cell>
          <cell r="B310" t="str">
            <v>ภาษีเงินได้นิติบุคคล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A311" t="str">
            <v>69201</v>
          </cell>
          <cell r="B311" t="str">
            <v>ภาษีซื้อขอคืนไม่ได้</v>
          </cell>
          <cell r="C311">
            <v>470.28</v>
          </cell>
          <cell r="D311">
            <v>0</v>
          </cell>
          <cell r="E311">
            <v>1113.04</v>
          </cell>
          <cell r="F311">
            <v>0</v>
          </cell>
          <cell r="G311">
            <v>1583.32</v>
          </cell>
          <cell r="H311">
            <v>0</v>
          </cell>
        </row>
        <row r="312">
          <cell r="A312" t="str">
            <v>69202</v>
          </cell>
          <cell r="B312" t="str">
            <v>เงินเพิ่มและเบี้ยปรับ</v>
          </cell>
          <cell r="C312">
            <v>67.849999999999994</v>
          </cell>
          <cell r="D312">
            <v>0</v>
          </cell>
          <cell r="E312">
            <v>4.9000000000000004</v>
          </cell>
          <cell r="F312">
            <v>0</v>
          </cell>
          <cell r="G312">
            <v>72.75</v>
          </cell>
          <cell r="H312">
            <v>0</v>
          </cell>
        </row>
        <row r="313">
          <cell r="C313">
            <v>960874525.4200002</v>
          </cell>
          <cell r="D313">
            <v>960874525.41999984</v>
          </cell>
          <cell r="E313">
            <v>415655102.31999993</v>
          </cell>
          <cell r="F313">
            <v>415655102.31999999</v>
          </cell>
          <cell r="G313">
            <v>1249949610.2300014</v>
          </cell>
          <cell r="H313">
            <v>1249949610.2300005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7">
          <cell r="E17">
            <v>2301291.9806534634</v>
          </cell>
        </row>
      </sheetData>
      <sheetData sheetId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mission Form"/>
      <sheetName val="Feuil2"/>
      <sheetName val="XL4Test5"/>
      <sheetName val="PM-TE"/>
      <sheetName val="SwapData"/>
    </sheetNames>
    <sheetDataSet>
      <sheetData sheetId="0">
        <row r="7">
          <cell r="D7" t="str">
            <v>3610</v>
          </cell>
        </row>
        <row r="10">
          <cell r="D10" t="str">
            <v>Philip Loh</v>
          </cell>
        </row>
        <row r="11">
          <cell r="D11" t="str">
            <v>6340 5720</v>
          </cell>
        </row>
        <row r="17">
          <cell r="D17">
            <v>0</v>
          </cell>
        </row>
        <row r="19">
          <cell r="D19" t="str">
            <v>Danfoss</v>
          </cell>
        </row>
        <row r="21">
          <cell r="D21" t="str">
            <v>Jalan Pesawat</v>
          </cell>
        </row>
        <row r="23">
          <cell r="D23">
            <v>22</v>
          </cell>
        </row>
        <row r="25">
          <cell r="D25" t="str">
            <v>N</v>
          </cell>
        </row>
        <row r="33">
          <cell r="D33" t="str">
            <v>We provide complimentary Shuttle to Airport  (2-way) at stipulated timing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2002"/>
      <sheetName val="Trial Balance"/>
      <sheetName val="TB"/>
      <sheetName val="ตั๋วเงินรับ"/>
      <sheetName val="K-5"/>
      <sheetName val="Submission Form"/>
      <sheetName val="U-3"/>
      <sheetName val="Exp"/>
      <sheetName val="Wkgs_BS Lead"/>
      <sheetName val="interest income"/>
      <sheetName val="DEP12"/>
      <sheetName val="p***"/>
      <sheetName val="ELEC45-01"/>
      <sheetName val="detail(sum)"/>
      <sheetName val="M-1-1"/>
      <sheetName val="Sheet1"/>
      <sheetName val="Template"/>
      <sheetName val="ADJ - RATE"/>
      <sheetName val="K-1A"/>
      <sheetName val="0506合并附注"/>
      <sheetName val="2动力设备"/>
      <sheetName val="Heads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PM-TE"/>
      <sheetName val="TrialBalance Q3-2002"/>
      <sheetName val="TB-2001-Apr'01"/>
      <sheetName val="TH00_12080000"/>
      <sheetName val="VariableII  period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31.12.04"/>
      <sheetName val="SCB 1 - Current"/>
      <sheetName val="SCB 2 - Current"/>
      <sheetName val="Market Segment"/>
      <sheetName val="Owner Unit"/>
      <sheetName val="vendor name"/>
      <sheetName val="MasterSheet"/>
      <sheetName val="Parameter"/>
      <sheetName val="HQ"/>
      <sheetName val="INDEX"/>
      <sheetName val="Sheet10"/>
      <sheetName val="Content Page"/>
      <sheetName val="Basic_Information"/>
      <sheetName val="Setup"/>
      <sheetName val="PU+MSS+ESS"/>
      <sheetName val="PLSUMM"/>
      <sheetName val="Elim Seg LM"/>
      <sheetName val="Elim Seg BM"/>
      <sheetName val="Elim Seg AM"/>
      <sheetName val="Table Array"/>
      <sheetName val="Investment Database"/>
      <sheetName val="เงินกู้_MGC"/>
      <sheetName val="Trial_Balance"/>
      <sheetName val="เงินกู้_MGC1"/>
      <sheetName val="Trial_Balance1"/>
      <sheetName val="TBActual_ERP"/>
      <sheetName val="BMCT2003"/>
      <sheetName val="NEW-PANEL"/>
      <sheetName val="U-5"/>
      <sheetName val="?"/>
      <sheetName val="Setup 2008"/>
      <sheetName val="Output"/>
      <sheetName val="C-1"/>
      <sheetName val="10-1 Media"/>
      <sheetName val="10-cut"/>
      <sheetName val="Content"/>
      <sheetName val="Summary"/>
      <sheetName val="GMI"/>
      <sheetName val="Setup 2009"/>
      <sheetName val="list"/>
      <sheetName val="EBANOV96"/>
      <sheetName val="Invoice"/>
      <sheetName val="f&amp;b (2)"/>
      <sheetName val="P&amp;LSUM"/>
      <sheetName val="?????"/>
      <sheetName val="ชื่อหุ้น"/>
      <sheetName val="B&amp;S 1999"/>
      <sheetName val="????-??"/>
      <sheetName val="BUILD95"/>
      <sheetName val="A"/>
      <sheetName val="?????????????"/>
      <sheetName val="??????? MGC"/>
      <sheetName val="GROUP1"/>
      <sheetName val="Parameters"/>
      <sheetName val="Data Sources"/>
      <sheetName val="XREF"/>
      <sheetName val="외상매출금현황-수정분 A2"/>
      <sheetName val="Master Updated(517)"/>
      <sheetName val="INFORM"/>
      <sheetName val="_x0000_._x0000__x0000__x0000__x0000__x0000__x0000__x0000__x0000__x0000_9_x0000_D_x0000__x0000__x0000__x0000__x0000_O_x0000_Z_x0000_e_x0000_p_x0000_{_x0000__x0000_"/>
      <sheetName val="Newspaper"/>
      <sheetName val="."/>
      <sheetName val="640600"/>
      <sheetName val="?.?????????9?D?????O?Z?e?p?{??"/>
      <sheetName val=".?9?D?O?Z?e?p?{??_x000a_"/>
      <sheetName val="_____________"/>
      <sheetName val="_______ MGC"/>
      <sheetName val="Sheet2"/>
      <sheetName val="Tooling list T lite"/>
      <sheetName val="1"/>
      <sheetName val="7251-06540"/>
      <sheetName val=" IB-PL-00-01 SUMMARY"/>
      <sheetName val="Asset41_42"/>
      <sheetName val="Casual2003"/>
      <sheetName val="1602-97"/>
      <sheetName val="@RISK Correlations"/>
      <sheetName val="NEW ZEALAND"/>
      <sheetName val="Detail-Sep"/>
      <sheetName val="_2_ส่งข้อมูลต้นทุนฉีดให้บัญชี"/>
      <sheetName val="Master table"/>
      <sheetName val="legal_h"/>
      <sheetName val="7Long term liabilities"/>
      <sheetName val="P&amp;L"/>
      <sheetName val="Nominal Wizard"/>
      <sheetName val="Jan.05"/>
      <sheetName val="BS-Q1'04"/>
      <sheetName val="set_"/>
      <sheetName val="FCT 2008 - HM ok"/>
      <sheetName val="Loan Data"/>
      <sheetName val="ยานพาหนะ"/>
      <sheetName val="FY00"/>
      <sheetName val="Submission_Form"/>
      <sheetName val="Wkgs_BS_Lead"/>
      <sheetName val="interest_income"/>
      <sheetName val="ADJ_-_RATE"/>
      <sheetName val="AP_Interco_"/>
      <sheetName val="Details_for_Keppel_Sin"/>
      <sheetName val="Details_for_tri"/>
      <sheetName val="เง_นก___MGC"/>
      <sheetName val="TrialBalance_Q3-2002"/>
      <sheetName val="VariableII__period"/>
      <sheetName val="6_weeks_rolling_forecast"/>
      <sheetName val="FX_rates"/>
      <sheetName val="Standing_Data"/>
      <sheetName val="Asset_&amp;_Liability"/>
      <sheetName val="Net_asset_value"/>
      <sheetName val="31_12_04"/>
      <sheetName val="Investment_Database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Submission_Form1"/>
      <sheetName val="Wkgs_BS_Lead1"/>
      <sheetName val="interest_income1"/>
      <sheetName val="ADJ_-_RATE1"/>
      <sheetName val="AP_Interco_1"/>
      <sheetName val="Details_for_Keppel_Sin1"/>
      <sheetName val="Details_for_tri1"/>
      <sheetName val="เง_นก___MGC1"/>
      <sheetName val="TrialBalance_Q3-20021"/>
      <sheetName val="VariableII__period1"/>
      <sheetName val="6_weeks_rolling_forecast1"/>
      <sheetName val="FX_rates1"/>
      <sheetName val="Standing_Data1"/>
      <sheetName val="Asset_&amp;_Liability1"/>
      <sheetName val="Net_asset_value1"/>
      <sheetName val="31_12_041"/>
      <sheetName val="Investment_Database1"/>
      <sheetName val="SCB_1_-_Current1"/>
      <sheetName val="SCB_2_-_Current1"/>
      <sheetName val="Market_Segment1"/>
      <sheetName val="Owner_Unit1"/>
      <sheetName val="vendor_name1"/>
      <sheetName val="Content_Page1"/>
      <sheetName val="Elim_Seg_LM1"/>
      <sheetName val="Elim_Seg_BM1"/>
      <sheetName val="Elim_Seg_AM1"/>
      <sheetName val="Table_Array1"/>
      <sheetName val="SetUpTime"/>
      <sheetName val="Page1"/>
      <sheetName val="dmf 346-6162,63,64&amp;65"/>
      <sheetName val="BNDDIR(BOND)"/>
      <sheetName val="TB47-12"/>
      <sheetName val="เงินกู้_MGC2"/>
      <sheetName val="Trial_Balance2"/>
      <sheetName val="Lookup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Master"/>
      <sheetName val="._x0000_9_x0000_D_x0000_O_x0000_Z_x0000_e_x0000_p_x0000_{_x0000__x0000__x000a_"/>
      <sheetName val="PA"/>
      <sheetName val="03100(SS)"/>
      <sheetName val="RECY"/>
      <sheetName val="INV"/>
      <sheetName val="FA(NEW)"/>
      <sheetName val="Allocate96-98"/>
      <sheetName val="ค่าวัสดุ"/>
      <sheetName val="K-5 YE"/>
      <sheetName val="Asset 31-12-47"/>
      <sheetName val="CODE"/>
      <sheetName val="Purchase Order"/>
      <sheetName val="Customize Your Purchase Order"/>
      <sheetName val="Customize Your Invoice"/>
      <sheetName val="CUSTOMER"/>
      <sheetName val="data"/>
      <sheetName val="???"/>
      <sheetName val="ADJ _ RATE"/>
      <sheetName val="E-1D"/>
      <sheetName val="GL"/>
      <sheetName val="Call Down Data OLD"/>
      <sheetName val="CANADA"/>
      <sheetName val="Assumption Data"/>
      <sheetName val="Links"/>
      <sheetName val="Lead"/>
      <sheetName val="BL - GL - RJ"/>
      <sheetName val="T&amp;E GL"/>
      <sheetName val="T&amp;E System"/>
      <sheetName val="BRAZIL"/>
      <sheetName val="1020 FF"/>
      <sheetName val="PHSB-GL-TB"/>
      <sheetName val="RFC-GRE"/>
      <sheetName val=" IBPL0001"/>
      <sheetName val="BS"/>
      <sheetName val="FY02 Fcst"/>
      <sheetName val="Variables"/>
      <sheetName val="fxrates"/>
      <sheetName val="HR"/>
      <sheetName val="Aging"/>
      <sheetName val="P13-R"/>
      <sheetName val="Operational Plan"/>
      <sheetName val="CRITERIA1"/>
      <sheetName val="Summary Comparison SGD"/>
      <sheetName val="인원계획-미화"/>
      <sheetName val="Consolidated"/>
      <sheetName val="U-7.1"/>
      <sheetName val="anaysis_sheet"/>
      <sheetName val="Ratchada"/>
      <sheetName val="N-4.4"/>
      <sheetName val="type"/>
      <sheetName val="7 Jan 02"/>
      <sheetName val="oresreqsum"/>
      <sheetName val="Tke"/>
      <sheetName val="DOMESTIC"/>
      <sheetName val="Mkt Dev 1291 ONL 1290 - 1010"/>
      <sheetName val="GAAP Pru"/>
      <sheetName val="PGMMNG"/>
      <sheetName val="SwapData"/>
      <sheetName val="Bill No. 2 - Carpark"/>
      <sheetName val="FDR-Jan-99 "/>
      <sheetName val="TB_Hotel"/>
      <sheetName val="sum to LRH"/>
      <sheetName val="6เครื่อง"/>
      <sheetName val="Appendix E"/>
      <sheetName val="Procedures"/>
      <sheetName val="Tax Formulas"/>
      <sheetName val="Formulas&amp;Settings"/>
      <sheetName val="Setup Sheet"/>
      <sheetName val="K101 FA Lead"/>
      <sheetName val="เงินกู้_MGC3"/>
      <sheetName val="Trial_Balance3"/>
      <sheetName val="เงินกู้_MGC4"/>
      <sheetName val="Trial_Balance4"/>
      <sheetName val="Submission_Form2"/>
      <sheetName val="Wkgs_BS_Lead2"/>
      <sheetName val="interest_income2"/>
      <sheetName val="ADJ_-_RATE2"/>
      <sheetName val="AP_Interco_2"/>
      <sheetName val="Details_for_Keppel_Sin2"/>
      <sheetName val="Details_for_tri2"/>
      <sheetName val="เง_นก___MGC2"/>
      <sheetName val="TrialBalance_Q3-20022"/>
      <sheetName val="VariableII__period2"/>
      <sheetName val="6_weeks_rolling_forecast2"/>
      <sheetName val="FX_rates2"/>
      <sheetName val="Standing_Data2"/>
      <sheetName val="Asset_&amp;_Liability2"/>
      <sheetName val="Net_asset_value2"/>
      <sheetName val="Investment_Database2"/>
      <sheetName val="31_12_042"/>
      <sheetName val="SCB_1_-_Current2"/>
      <sheetName val="SCB_2_-_Current2"/>
      <sheetName val="Market_Segment2"/>
      <sheetName val="Owner_Unit2"/>
      <sheetName val="vendor_name2"/>
      <sheetName val="Content_Page2"/>
      <sheetName val="Elim_Seg_LM2"/>
      <sheetName val="Elim_Seg_BM2"/>
      <sheetName val="Elim_Seg_AM2"/>
      <sheetName val="Table_Array2"/>
      <sheetName val="เงินกู้_MGC5"/>
      <sheetName val="Trial_Balance5"/>
      <sheetName val="Submission_Form3"/>
      <sheetName val="Wkgs_BS_Lead3"/>
      <sheetName val="interest_income3"/>
      <sheetName val="ADJ_-_RATE3"/>
      <sheetName val="AP_Interco_3"/>
      <sheetName val="Details_for_Keppel_Sin3"/>
      <sheetName val="Details_for_tri3"/>
      <sheetName val="เง_นก___MGC3"/>
      <sheetName val="TrialBalance_Q3-20023"/>
      <sheetName val="VariableII__period3"/>
      <sheetName val="6_weeks_rolling_forecast3"/>
      <sheetName val="FX_rates3"/>
      <sheetName val="Standing_Data3"/>
      <sheetName val="Asset_&amp;_Liability3"/>
      <sheetName val="Net_asset_value3"/>
      <sheetName val="Investment_Database3"/>
      <sheetName val="31_12_043"/>
      <sheetName val="SCB_1_-_Current3"/>
      <sheetName val="SCB_2_-_Current3"/>
      <sheetName val="Market_Segment3"/>
      <sheetName val="Owner_Unit3"/>
      <sheetName val="vendor_name3"/>
      <sheetName val="Content_Page3"/>
      <sheetName val="Elim_Seg_LM3"/>
      <sheetName val="Elim_Seg_BM3"/>
      <sheetName val="Elim_Seg_AM3"/>
      <sheetName val="Table_Array3"/>
      <sheetName val="Expectation"/>
      <sheetName val="thisyear2011"/>
      <sheetName val="K001 - Lead example"/>
      <sheetName val="Submission_Form4"/>
      <sheetName val="Wkgs_BS_Lead4"/>
      <sheetName val="interest_income4"/>
      <sheetName val="ADJ_-_RATE4"/>
      <sheetName val="AP_Interco_4"/>
      <sheetName val="Details_for_Keppel_Sin4"/>
      <sheetName val="Details_for_tri4"/>
      <sheetName val="เง_นก___MGC4"/>
      <sheetName val="TrialBalance_Q3-20024"/>
      <sheetName val="VariableII__period4"/>
      <sheetName val="6_weeks_rolling_forecast4"/>
      <sheetName val="FX_rates4"/>
      <sheetName val="Standing_Data4"/>
      <sheetName val="Asset_&amp;_Liability4"/>
      <sheetName val="Net_asset_value4"/>
      <sheetName val="31_12_044"/>
      <sheetName val="Submission_Form5"/>
      <sheetName val="Wkgs_BS_Lead5"/>
      <sheetName val="interest_income5"/>
      <sheetName val="ADJ_-_RATE5"/>
      <sheetName val="AP_Interco_5"/>
      <sheetName val="Details_for_Keppel_Sin5"/>
      <sheetName val="Details_for_tri5"/>
      <sheetName val="เง_นก___MGC5"/>
      <sheetName val="TrialBalance_Q3-20025"/>
      <sheetName val="VariableII__period5"/>
      <sheetName val="6_weeks_rolling_forecast5"/>
      <sheetName val="FX_rates5"/>
      <sheetName val="Standing_Data5"/>
      <sheetName val="Asset_&amp;_Liability5"/>
      <sheetName val="Net_asset_value5"/>
      <sheetName val="31_12_045"/>
      <sheetName val="Q001 Lead"/>
      <sheetName val="N201"/>
      <sheetName val="数外余额"/>
      <sheetName val="Base Rental"/>
      <sheetName val="グラフデータ"/>
      <sheetName val="F_OH"/>
      <sheetName val="COST (ACC.ขาย10-2005)"/>
      <sheetName val="Book 1 Summary"/>
      <sheetName val="B1"/>
      <sheetName val="Month"/>
      <sheetName val="HO"/>
      <sheetName val="MA"/>
      <sheetName val="Lookups"/>
      <sheetName val="K2"/>
      <sheetName val="M_Maincomp"/>
      <sheetName val="J2"/>
      <sheetName val="group-expense"/>
      <sheetName val="Global Cover"/>
      <sheetName val="Anniversary at Multi Group"/>
      <sheetName val="TheMall_Empo_Sep04"/>
      <sheetName val="M_CT_OUT"/>
      <sheetName val="Burden exp"/>
      <sheetName val="Menu"/>
      <sheetName val="Main Menu"/>
      <sheetName val="AOP Summary-2"/>
      <sheetName val="Header"/>
      <sheetName val="Thailand"/>
      <sheetName val="stockทุน"/>
      <sheetName val="AFEMAI"/>
      <sheetName val="BE"/>
      <sheetName val="MatMan"/>
      <sheetName val="FACTORS"/>
      <sheetName val="Purchase"/>
      <sheetName val="ALL KSFC RIGS EXCEPT R-5"/>
      <sheetName val="GLdownload"/>
      <sheetName val="Entity List"/>
      <sheetName val="เงินกู้ธนช"/>
      <sheetName val="Reest_Budget"/>
      <sheetName val="Product_Category_Input"/>
      <sheetName val="Drop Down Lists"/>
      <sheetName val="CAPEX Import"/>
      <sheetName val="Disposal"/>
      <sheetName val="IR66N"/>
      <sheetName val="เครื่องตกแต่ง"/>
      <sheetName val="อาคาร"/>
      <sheetName val="เครื่องมือ"/>
      <sheetName val="Value"/>
      <sheetName val="Rates Table"/>
      <sheetName val="PRODUCT"/>
      <sheetName val="Jung step down (60)"/>
      <sheetName val="BASIC"/>
      <sheetName val="lgth adj fine"/>
      <sheetName val="Gauge Accuracy"/>
      <sheetName val="PG8"/>
      <sheetName val="PG7"/>
      <sheetName val="Drop Down"/>
      <sheetName val="AUDIT FEE"/>
      <sheetName val="Download"/>
      <sheetName val="CASA-PLAN"/>
      <sheetName val="Accure"/>
      <sheetName val="V303"/>
      <sheetName val="W-현원가"/>
      <sheetName val="S8"/>
      <sheetName val="P&amp;L-RT"/>
      <sheetName val="Pkg"/>
      <sheetName val="Raw Mat"/>
      <sheetName val="99年度原単位"/>
      <sheetName val="Thai better foods"/>
      <sheetName val="Cross Ref"/>
      <sheetName val="SRO"/>
      <sheetName val="Stock"/>
      <sheetName val="10"/>
      <sheetName val="ACC_MASTER"/>
      <sheetName val="Link data"/>
      <sheetName val="Drop down list"/>
      <sheetName val="Assumptions"/>
      <sheetName val="Dimensions"/>
      <sheetName val="ctrl"/>
      <sheetName val="Tax Calculation"/>
      <sheetName val="RIG 134-ASSETS APR 97"/>
      <sheetName val="RIG 027-ASSETS-AFTER 30 JUN 97"/>
      <sheetName val="J1"/>
      <sheetName val="Home Page"/>
      <sheetName val="Interest Rate Projection"/>
      <sheetName val="Drop_Down_Lists"/>
      <sheetName val="CAPEX_Import"/>
      <sheetName val="_IBPL0001"/>
      <sheetName val="Rates_Table"/>
      <sheetName val="_IB-PL-00-01_SUMMARY"/>
      <sheetName val="lgth_adj_fine"/>
      <sheetName val="Gauge_Accuracy"/>
      <sheetName val="Drop_Down"/>
      <sheetName val="???????_MGC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STart"/>
      <sheetName val="CST1198"/>
      <sheetName val="SAP COMPANY CODES"/>
      <sheetName val="Id"/>
      <sheetName val="Intro2"/>
      <sheetName val="IRELAND"/>
      <sheetName val="Cover2"/>
      <sheetName val="ana u5"/>
      <sheetName val="Genetica Molecular '07"/>
      <sheetName val="General"/>
      <sheetName val="A_TODDI &amp; B_TODDI"/>
      <sheetName val="Common"/>
      <sheetName val="SUM RV-November"/>
      <sheetName val="FY04 budget vol"/>
      <sheetName val="desc"/>
      <sheetName val="p___"/>
      <sheetName val="VData"/>
      <sheetName val="STD_RESERVE"/>
      <sheetName val="DEP C2001"/>
      <sheetName val="Q_TS_AERP_MONTHLY"/>
      <sheetName val="LookupTable"/>
      <sheetName val="MCS_P&amp;L_By_Sub_ USD"/>
      <sheetName val="lab paced"/>
      <sheetName val="Main"/>
      <sheetName val="Elimination"/>
      <sheetName val="Cost Center"/>
      <sheetName val="03中"/>
      <sheetName val="AP-FAsb"/>
      <sheetName val="21 Ocl"/>
      <sheetName val="FC"/>
      <sheetName val="acc.depre-report-old"/>
      <sheetName val="Download Grp Branch"/>
      <sheetName val="Download Lcl Branch"/>
      <sheetName val="Supporting Tool"/>
      <sheetName val="Std 06"/>
      <sheetName val="E"/>
      <sheetName val="L3"/>
      <sheetName val="M"/>
      <sheetName val="U4"/>
      <sheetName val="U2"/>
      <sheetName val="PL"/>
      <sheetName val="Cover"/>
      <sheetName val="Debt Info"/>
      <sheetName val="DENMARK"/>
      <sheetName val="Currency"/>
      <sheetName val="6289105-"/>
      <sheetName val="Final"/>
      <sheetName val="resumen"/>
      <sheetName val="CF RECONCILE - 1"/>
      <sheetName val="N-4 Patent right"/>
      <sheetName val="Config"/>
      <sheetName val="공사개요"/>
      <sheetName val="Plant_Overhead"/>
      <sheetName val="On hand - 31 Mar 03"/>
      <sheetName val="Saptco00"/>
      <sheetName val="COMPUTER HARDWARE(IFM)_(A)"/>
      <sheetName val="MHK"/>
      <sheetName val="summary of used bits"/>
      <sheetName val="Mapping table"/>
      <sheetName val="DEMO"/>
      <sheetName val="feb"/>
      <sheetName val="DropDown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97년추정손익계산서"/>
      <sheetName val="設計通知"/>
      <sheetName val="Metals"/>
      <sheetName val="Addition_AUC"/>
      <sheetName val="98FORECAST (1)"/>
      <sheetName val="Loan_Data"/>
      <sheetName val="Map"/>
      <sheetName val="Sheet3"/>
      <sheetName val="FS"/>
      <sheetName val="TB-Circuit ONE -12"/>
      <sheetName val="Loan_Data1"/>
      <sheetName val="DataLookups"/>
      <sheetName val=" IB-PL-YTD"/>
      <sheetName val="recon"/>
      <sheetName val="Account List"/>
      <sheetName val="Company codes"/>
      <sheetName val="Stock Aging"/>
      <sheetName val="conso46"/>
      <sheetName val="JV"/>
      <sheetName val="TB Data base"/>
      <sheetName val="Purchases"/>
      <sheetName val="Scenarios"/>
      <sheetName val="Revenue"/>
      <sheetName val="ต้นฉบับ"/>
      <sheetName val="TEST"/>
      <sheetName val="NAR-Pistons (2)"/>
      <sheetName val="TAUX MONNAIES"/>
      <sheetName val="Equity Rec."/>
      <sheetName val="เงินกู้MGC"/>
      <sheetName val="_0510"/>
      <sheetName val="Macro1"/>
      <sheetName val="#ofclose .xl"/>
      <sheetName val="OD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VALAS"/>
      <sheetName val="TOTAL"/>
      <sheetName val="SPART"/>
      <sheetName val="PACK"/>
      <sheetName val="LOKALEXP"/>
      <sheetName val="EXPPART"/>
      <sheetName val="KOMLOK"/>
      <sheetName val="SUPPLIES"/>
      <sheetName val="SA"/>
      <sheetName val="KAR"/>
      <sheetName val="ACCES"/>
      <sheetName val="SERV"/>
      <sheetName val="NONPPL"/>
      <sheetName val="Sheet11"/>
      <sheetName val="Macro5"/>
      <sheetName val="wch"/>
      <sheetName val="คชจ.ดำเนินงาน6-43"/>
      <sheetName val="Int.2010"/>
      <sheetName val="ALL"/>
      <sheetName val="Land 28101"/>
      <sheetName val="งบบริหาร PL-report"/>
      <sheetName val="เวลา"/>
      <sheetName val="PL12M"/>
      <sheetName val="OreType"/>
      <sheetName val="Inter co"/>
      <sheetName val="ADO_2552"/>
      <sheetName val="10Segment report"/>
      <sheetName val="1Cash for Interest"/>
      <sheetName val="3Detail of cash flow"/>
      <sheetName val="JAN08"/>
      <sheetName val="Income Tax Provision"/>
      <sheetName val="BKE"/>
      <sheetName val="EPR"/>
      <sheetName val="TaxCal"/>
      <sheetName val="Uskei（契約）"/>
      <sheetName val="Loan_Data2"/>
      <sheetName val="K-5_YE"/>
      <sheetName val="Asset_31-12-47"/>
      <sheetName val="Purchase_Order"/>
      <sheetName val="Customize_Your_Purchase_Order"/>
      <sheetName val="Customize_Your_Invoice"/>
      <sheetName val="Ex Hyp"/>
      <sheetName val="Data_Sources"/>
      <sheetName val="외상매출금현황-수정분_A2"/>
      <sheetName val="Master_Updated(517)"/>
      <sheetName val="_9DOZep{"/>
      <sheetName val="_"/>
      <sheetName val="?_?????????9?D?????O?Z?e?p?{??"/>
      <sheetName val="_?9?D?O?Z?e?p?{??_x000a_"/>
      <sheetName val="________MGC"/>
      <sheetName val="Tooling_list_T_lite"/>
      <sheetName val="_9DOZep{_x000a_"/>
      <sheetName val="10-1_Media"/>
      <sheetName val="FY04_budget_vol"/>
      <sheetName val="Call_Down_Data_OLD"/>
      <sheetName val="Assumption_Data"/>
      <sheetName val="BL_-_GL_-_RJ"/>
      <sheetName val="1020_FF"/>
      <sheetName val="T&amp;E_GL"/>
      <sheetName val="T&amp;E_System"/>
      <sheetName val="FY02_Fcst"/>
      <sheetName val="Base_Rental"/>
      <sheetName val="DEP_C2001"/>
      <sheetName val="Actual"/>
      <sheetName val="Parameters2"/>
      <sheetName val="Data_Sources1"/>
      <sheetName val="외상매출금현황-수정분_A21"/>
      <sheetName val="Master_Updated(517)1"/>
      <sheetName val="???????_MGC1"/>
      <sheetName val="_1"/>
      <sheetName val="?_?????????9?D?????O?Z?e?p?{?1"/>
      <sheetName val="_?9?D?O?Z?e?p?{??_x000a_1"/>
      <sheetName val="________MGC1"/>
      <sheetName val="Tooling_list_T_lite1"/>
      <sheetName val="10-1_Media1"/>
      <sheetName val="FY04_budget_vol1"/>
      <sheetName val="_IB-PL-00-01_SUMMARY1"/>
      <sheetName val="Call_Down_Data_OLD1"/>
      <sheetName val="Assumption_Data1"/>
      <sheetName val="BL_-_GL_-_RJ1"/>
      <sheetName val="1020_FF1"/>
      <sheetName val="T&amp;E_GL1"/>
      <sheetName val="T&amp;E_System1"/>
      <sheetName val="_IBPL00011"/>
      <sheetName val="FY02_Fcst1"/>
      <sheetName val="Drop_Down_Lists1"/>
      <sheetName val="CAPEX_Import1"/>
      <sheetName val="Rates_Table1"/>
      <sheetName val="lgth_adj_fine1"/>
      <sheetName val="Gauge_Accuracy1"/>
      <sheetName val="Drop_Down1"/>
      <sheetName val="Raw_Mat1"/>
      <sheetName val="AUDIT_FEE1"/>
      <sheetName val="Thai_better_foods1"/>
      <sheetName val="Cross_Ref1"/>
      <sheetName val="Base_Rental1"/>
      <sheetName val="DEP_C20011"/>
      <sheetName val="Loan_Data3"/>
      <sheetName val="K-5_YE1"/>
      <sheetName val="Asset_31-12-471"/>
      <sheetName val="Purchase_Order1"/>
      <sheetName val="Customize_Your_Purchase_Order1"/>
      <sheetName val="Customize_Your_Invoice1"/>
      <sheetName val="Database_PL"/>
      <sheetName val="Submit"/>
      <sheetName val="ADJ_-_RATE6"/>
      <sheetName val="Detail"/>
      <sheetName val="N-2"/>
      <sheetName val="ARP-U301"/>
      <sheetName val="U411"/>
      <sheetName val="_____"/>
      <sheetName val="____-__"/>
      <sheetName val="_._________9_D_____O_Z_e_p_{__"/>
      <sheetName val="._9_D_O_Z_e_p_{___"/>
      <sheetName val="___"/>
      <sheetName val="0-Basics"/>
      <sheetName val="Invoice Summary-Ops"/>
      <sheetName val="JV_Apr-Jun.07"/>
      <sheetName val="2300"/>
      <sheetName val="Quarterly P&amp;L"/>
      <sheetName val="listacccode"/>
      <sheetName val="Foremost 7 contract"/>
      <sheetName val="B&amp;S_1999"/>
      <sheetName val="Download_Grp_Branch"/>
      <sheetName val="Download_Lcl_Branch"/>
      <sheetName val="Supporting_Tool"/>
      <sheetName val="Std_06"/>
      <sheetName val="Debt_Info"/>
      <sheetName val="Operational_Plan"/>
      <sheetName val="Main_Menu"/>
      <sheetName val="AOP_Summary-2"/>
      <sheetName val="Burden_exp"/>
      <sheetName val="CF_RECONCILE_-_1"/>
      <sheetName val="N-4_Patent_right"/>
      <sheetName val="ALL_KSFC_RIGS_EXCEPT_R-5"/>
      <sheetName val="COST_(ACC_ขาย10-2005)"/>
      <sheetName val="Entity_List"/>
      <sheetName val="7Long_term_liabilities"/>
      <sheetName val="Appendix_E"/>
      <sheetName val="B&amp;S_19991"/>
      <sheetName val="Download_Grp_Branch1"/>
      <sheetName val="Download_Lcl_Branch1"/>
      <sheetName val="Supporting_Tool1"/>
      <sheetName val="Std_061"/>
      <sheetName val="Debt_Info1"/>
      <sheetName val="Operational_Plan1"/>
      <sheetName val="Main_Menu1"/>
      <sheetName val="AOP_Summary-21"/>
      <sheetName val="Burden_exp1"/>
      <sheetName val="CF_RECONCILE_-_11"/>
      <sheetName val="N-4_Patent_right1"/>
      <sheetName val="ALL_KSFC_RIGS_EXCEPT_R-51"/>
      <sheetName val="COST_(ACC_ขาย10-2005)1"/>
      <sheetName val="Entity_List1"/>
      <sheetName val="7Long_term_liabilities1"/>
      <sheetName val="Appendix_E1"/>
      <sheetName val="Master_table"/>
      <sheetName val="INSTR"/>
      <sheetName val="SAP_COMPANY_CODES"/>
      <sheetName val="Sale 0502"/>
      <sheetName val="Buyside P&amp;L"/>
      <sheetName val="Payroll_LOCAL"/>
      <sheetName val="Driver Info"/>
      <sheetName val="Landing Factors"/>
      <sheetName val="Agency Walker ID"/>
      <sheetName val="Projection"/>
      <sheetName val="Co.26 Unfinished P&amp;E"/>
      <sheetName val="TO - SP"/>
      <sheetName val="_x005f_x0000_"/>
      <sheetName val="_x005f_x0000_._x005f_x0000__x005f_x0000__x005f_x0000__x"/>
      <sheetName val=".?9?D?O?Z?e?p?{??_x005f_x000a_"/>
      <sheetName val="cho"/>
      <sheetName val="fac"/>
      <sheetName val="HOF"/>
      <sheetName val="mal"/>
      <sheetName val="mang"/>
      <sheetName val="สัญญา A"/>
      <sheetName val="Control"/>
      <sheetName val="계정코드"/>
      <sheetName val="Original"/>
      <sheetName val="Record CR"/>
      <sheetName val="deals above 20k"/>
      <sheetName val="CUSTOM"/>
      <sheetName val="CustList"/>
      <sheetName val="CAPEX and HO"/>
      <sheetName val="CASH GRAPHS"/>
      <sheetName val="EBIT GRAPHS"/>
      <sheetName val="Dollar DOI"/>
      <sheetName val="Safety"/>
      <sheetName val="04.06.07_NO VENCIDO"/>
      <sheetName val="DAY"/>
      <sheetName val="Vol del"/>
      <sheetName val="CPC form"/>
      <sheetName val="Dec 2001"/>
      <sheetName val="SKA"/>
      <sheetName val="H"/>
      <sheetName val="CF (Company only)"/>
      <sheetName val="LR23-986460-02"/>
      <sheetName val="공사비 내역 (가)"/>
      <sheetName val="FRECEFECBAILEYS"/>
      <sheetName val="Twelve Month Cash Flow"/>
      <sheetName val="S33"/>
      <sheetName val="당초"/>
      <sheetName val="Front"/>
      <sheetName val="Data_Sources2"/>
      <sheetName val="외상매출금현황-수정분_A22"/>
      <sheetName val="Master_Updated(517)2"/>
      <sheetName val="???????_MGC2"/>
      <sheetName val="_2"/>
      <sheetName val="?_?????????9?D?????O?Z?e?p?{?2"/>
      <sheetName val="_?9?D?O?Z?e?p?{??_x000a_2"/>
      <sheetName val="________MGC2"/>
      <sheetName val="Tooling_list_T_lite2"/>
      <sheetName val="10-1_Media2"/>
      <sheetName val="FY04_budget_vol2"/>
      <sheetName val="_IB-PL-00-01_SUMMARY2"/>
      <sheetName val="Call_Down_Data_OLD2"/>
      <sheetName val="Assumption_Data2"/>
      <sheetName val="BL_-_GL_-_RJ2"/>
      <sheetName val="1020_FF2"/>
      <sheetName val="T&amp;E_GL2"/>
      <sheetName val="T&amp;E_System2"/>
      <sheetName val="_IBPL00012"/>
      <sheetName val="FY02_Fcst2"/>
      <sheetName val="Drop_Down_Lists2"/>
      <sheetName val="CAPEX_Import2"/>
      <sheetName val="Rates_Table2"/>
      <sheetName val="lgth_adj_fine2"/>
      <sheetName val="Gauge_Accuracy2"/>
      <sheetName val="Drop_Down2"/>
      <sheetName val="Raw_Mat2"/>
      <sheetName val="AUDIT_FEE2"/>
      <sheetName val="Thai_better_foods2"/>
      <sheetName val="Cross_Ref2"/>
      <sheetName val="Base_Rental2"/>
      <sheetName val="DEP_C20012"/>
      <sheetName val="Jung_step_down_(60)1"/>
      <sheetName val="Setup_2008"/>
      <sheetName val="Setup_2009"/>
      <sheetName val="@RISK_Correlations"/>
      <sheetName val="NEW_ZEALAND"/>
      <sheetName val="Nominal_Wizard"/>
      <sheetName val="Jan_05"/>
      <sheetName val="FCT_2008_-_HM_ok"/>
      <sheetName val="LJ_Assumptions"/>
      <sheetName val="LJ_Cost"/>
      <sheetName val="LJ_His_CF"/>
      <sheetName val="YS_Loan_"/>
      <sheetName val="YS_Hotel_Budget"/>
      <sheetName val="YS_Assumptions"/>
      <sheetName val="YS_Cost_"/>
      <sheetName val="YS_His_CF"/>
      <sheetName val="new_IFS_format"/>
      <sheetName val="TMF_Draft"/>
      <sheetName val="Fill_this_out_first___"/>
      <sheetName val="FE-1770_P1"/>
      <sheetName val="ADJ___RATE"/>
      <sheetName val="Summary_Comparison_SGD"/>
      <sheetName val="U-7_1"/>
      <sheetName val="Mkt_Dev_1291_ONL_1290_-_1010"/>
      <sheetName val="GAAP_Pru"/>
      <sheetName val="Bill_No__2_-_Carpark"/>
      <sheetName val="FDR-Jan-99_"/>
      <sheetName val="sum_to_LRH"/>
      <sheetName val="Tax_Formulas"/>
      <sheetName val="Setup_Sheet"/>
      <sheetName val="K101_FA_Lead"/>
      <sheetName val="Book_1_Summary"/>
      <sheetName val="Global_Cover"/>
      <sheetName val="Anniversary_at_Multi_Group"/>
      <sheetName val="Link_data"/>
      <sheetName val="Drop_down_list"/>
      <sheetName val="Tax_Calculation"/>
      <sheetName val="RIG_134-ASSETS_APR_97"/>
      <sheetName val="RIG_027-ASSETS-AFTER_30_JUN_97"/>
      <sheetName val="Home_Page"/>
      <sheetName val="Interest_Rate_Projection"/>
      <sheetName val="Table_LL13"/>
      <sheetName val="BALANCE_SHEET_"/>
      <sheetName val="New_Hire_Input_&amp;_Calc"/>
      <sheetName val="On_Board_Headcount_Changes"/>
      <sheetName val="Permanent_info"/>
      <sheetName val="ana_u5"/>
      <sheetName val="Genetica_Molecular_'07"/>
      <sheetName val="A_TODDI_&amp;_B_TODDI"/>
      <sheetName val="SUM_RV-November"/>
      <sheetName val="MCS_P&amp;L_By_Sub__USD"/>
      <sheetName val="lab_paced"/>
      <sheetName val="Cost_Center"/>
      <sheetName val="21_Ocl"/>
      <sheetName val="acc_depre-report-old"/>
      <sheetName val="TB_Data_base"/>
      <sheetName val="Pln Pdt"/>
      <sheetName val="SPCSheet"/>
      <sheetName val="Business Model"/>
      <sheetName val="Tariff"/>
      <sheetName val="Insurance"/>
      <sheetName val="manreq"/>
      <sheetName val="smfix"/>
      <sheetName val="extra"/>
      <sheetName val="prf"/>
      <sheetName val="K-2"/>
      <sheetName val="US Exchange Rate"/>
      <sheetName val="065000"/>
      <sheetName val="065005s"/>
      <sheetName val="Dlrnames"/>
      <sheetName val="pov"/>
      <sheetName val="98PM1"/>
      <sheetName val="Cust"/>
      <sheetName val="PKT_sales"/>
      <sheetName val="ALPL"/>
      <sheetName val="損益分岐点"/>
      <sheetName val="ocean voyage"/>
      <sheetName val="standard cost "/>
      <sheetName val="K-1"/>
      <sheetName val="ภาระผูกพันตามโครงการผลประโยชน์"/>
      <sheetName val="211901_คชจ.ค้างจ่าย"/>
      <sheetName val="BAX Export 25mar07 - 31mar07"/>
      <sheetName val="GL Code"/>
      <sheetName val="16 P&amp;L by Mth"/>
      <sheetName val="MHK Rate"/>
      <sheetName val="MJD Rate"/>
      <sheetName val="MJS Rate"/>
      <sheetName val="4)Rate"/>
      <sheetName val="Babara"/>
      <sheetName val="lists"/>
      <sheetName val="JAN-NOV MFG"/>
      <sheetName val="Tables"/>
      <sheetName val="Thailand circuit-AGNS"/>
      <sheetName val="ME_Sale_Rate"/>
      <sheetName val="Sheet8"/>
      <sheetName val="名簿データ"/>
      <sheetName val="D-con-toll"/>
      <sheetName val="KPI48"/>
      <sheetName val="BS ATTACH"/>
      <sheetName val="NL+Lcombine"/>
      <sheetName val="P&amp;L_Conso"/>
      <sheetName val="P&amp;L_Express"/>
      <sheetName val="P&amp;L_Hyper"/>
      <sheetName val="P&amp;L_Super"/>
      <sheetName val="P&amp;L_Value"/>
      <sheetName val="Other"/>
      <sheetName val="Diffusion"/>
      <sheetName val="Register_Local"/>
      <sheetName val="112200-Y08"/>
      <sheetName val="DATE CELL &amp; Unassigned-1"/>
      <sheetName val="rough_work"/>
      <sheetName val="Date"/>
      <sheetName val="Expense Claim"/>
      <sheetName val="BSLA"/>
      <sheetName val="Depn Assump"/>
      <sheetName val="Kind of Service"/>
      <sheetName val="2004 Labor"/>
      <sheetName val="Service Coming"/>
      <sheetName val="SALES&amp;COGS"/>
      <sheetName val="Test cost oversea"/>
      <sheetName val="intercocode"/>
      <sheetName val="เทียบเกิดจริง"/>
      <sheetName val="Liberty"/>
      <sheetName val="Audit "/>
      <sheetName val="bod"/>
      <sheetName val="Combine"/>
      <sheetName val="Calculations"/>
      <sheetName val="BANK"/>
      <sheetName val="#Lookup"/>
      <sheetName val="master plan "/>
      <sheetName val="2.Conso"/>
      <sheetName val="8.1|Invest in Equity"/>
      <sheetName val="6.5 rbe"/>
      <sheetName val="Master_table1"/>
      <sheetName val="SAP_COMPANY_CODES1"/>
      <sheetName val="매출"/>
      <sheetName val="Sheet1 (2)"/>
      <sheetName val="trfc02-26(Fes+Ses)"/>
      <sheetName val="PDR (ORI)"/>
      <sheetName val="PDR_(ORI)"/>
      <sheetName val="ค่าไฟฟ้า (pdr )"/>
      <sheetName val="เงินกู้_MGC6"/>
      <sheetName val="Trial_Balance6"/>
      <sheetName val="Investment_Database4"/>
      <sheetName val="SCB_1_-_Current4"/>
      <sheetName val="SCB_2_-_Current4"/>
      <sheetName val="Market_Segment4"/>
      <sheetName val="Owner_Unit4"/>
      <sheetName val="vendor_name4"/>
      <sheetName val="Content_Page4"/>
      <sheetName val="Elim_Seg_LM4"/>
      <sheetName val="Elim_Seg_BM4"/>
      <sheetName val="Elim_Seg_AM4"/>
      <sheetName val="Table_Array4"/>
      <sheetName val="dmf_346-6162,63,64&amp;65"/>
      <sheetName val="เงินกู้_MGC9"/>
      <sheetName val="Trial_Balance9"/>
      <sheetName val="Submission_Form7"/>
      <sheetName val="Wkgs_BS_Lead7"/>
      <sheetName val="interest_income7"/>
      <sheetName val="ADJ_-_RATE7"/>
      <sheetName val="AP_Interco_7"/>
      <sheetName val="Details_for_Keppel_Sin7"/>
      <sheetName val="Details_for_tri7"/>
      <sheetName val="เง_นก___MGC7"/>
      <sheetName val="TrialBalance_Q3-20027"/>
      <sheetName val="VariableII__period7"/>
      <sheetName val="6_weeks_rolling_forecast7"/>
      <sheetName val="FX_rates7"/>
      <sheetName val="Standing_Data7"/>
      <sheetName val="Asset_&amp;_Liability7"/>
      <sheetName val="Net_asset_value7"/>
      <sheetName val="Investment_Database7"/>
      <sheetName val="31_12_047"/>
      <sheetName val="SCB_1_-_Current7"/>
      <sheetName val="SCB_2_-_Current7"/>
      <sheetName val="Market_Segment7"/>
      <sheetName val="Owner_Unit7"/>
      <sheetName val="vendor_name7"/>
      <sheetName val="Content_Page7"/>
      <sheetName val="Elim_Seg_LM7"/>
      <sheetName val="Elim_Seg_BM7"/>
      <sheetName val="Elim_Seg_AM7"/>
      <sheetName val="Table_Array7"/>
      <sheetName val="Setup_20083"/>
      <sheetName val="10-1_Media3"/>
      <sheetName val="Setup_20093"/>
      <sheetName val="f&amp;b_(2)3"/>
      <sheetName val="B&amp;S_19993"/>
      <sheetName val="???????_MGC3"/>
      <sheetName val="Data_Sources3"/>
      <sheetName val="외상매출금현황-수정분_A23"/>
      <sheetName val="Master_Updated(517)3"/>
      <sheetName val="_3"/>
      <sheetName val="?_?????????9?D?????O?Z?e?p?{?3"/>
      <sheetName val="_?9?D?O?Z?e?p?{??_x000a_3"/>
      <sheetName val="________MGC3"/>
      <sheetName val="Tooling_list_T_lite3"/>
      <sheetName val="_IB-PL-00-01_SUMMARY3"/>
      <sheetName val="@RISK_Correlations3"/>
      <sheetName val="NEW_ZEALAND3"/>
      <sheetName val="Master_table3"/>
      <sheetName val="7Long_term_liabilities3"/>
      <sheetName val="Nominal_Wizard3"/>
      <sheetName val="Jan_053"/>
      <sheetName val="FCT_2008_-_HM_ok3"/>
      <sheetName val="LJ_Assumptions3"/>
      <sheetName val="LJ_Cost3"/>
      <sheetName val="LJ_His_CF3"/>
      <sheetName val="YS_Loan_3"/>
      <sheetName val="YS_Hotel_Budget3"/>
      <sheetName val="YS_Assumptions3"/>
      <sheetName val="YS_Cost_3"/>
      <sheetName val="YS_His_CF3"/>
      <sheetName val="new_IFS_format3"/>
      <sheetName val="TMF_Draft3"/>
      <sheetName val="Fill_this_out_first___3"/>
      <sheetName val="FE-1770_P13"/>
      <sheetName val="K-5_YE3"/>
      <sheetName val="Asset_31-12-473"/>
      <sheetName val="Purchase_Order3"/>
      <sheetName val="Customize_Your_Purchase_Order3"/>
      <sheetName val="Customize_Your_Invoice3"/>
      <sheetName val="ADJ___RATE3"/>
      <sheetName val="Call_Down_Data_OLD3"/>
      <sheetName val="Assumption_Data3"/>
      <sheetName val="BL_-_GL_-_RJ3"/>
      <sheetName val="T&amp;E_GL3"/>
      <sheetName val="T&amp;E_System3"/>
      <sheetName val="1020_FF3"/>
      <sheetName val="_IBPL00013"/>
      <sheetName val="FY02_Fcst3"/>
      <sheetName val="Operational_Plan3"/>
      <sheetName val="Summary_Comparison_SGD3"/>
      <sheetName val="U-7_13"/>
      <sheetName val="N-4_43"/>
      <sheetName val="7_Jan_023"/>
      <sheetName val="Mkt_Dev_1291_ONL_1290_-_10103"/>
      <sheetName val="GAAP_Pru3"/>
      <sheetName val="Bill_No__2_-_Carpark3"/>
      <sheetName val="FDR-Jan-99_3"/>
      <sheetName val="sum_to_LRH3"/>
      <sheetName val="Appendix_E3"/>
      <sheetName val="Tax_Formulas3"/>
      <sheetName val="Setup_Sheet3"/>
      <sheetName val="K101_FA_Lead3"/>
      <sheetName val="dmf_346-6162,63,64&amp;653"/>
      <sheetName val="เงินกู้_MGC7"/>
      <sheetName val="Trial_Balance7"/>
      <sheetName val="Investment_Database5"/>
      <sheetName val="SCB_1_-_Current5"/>
      <sheetName val="SCB_2_-_Current5"/>
      <sheetName val="Market_Segment5"/>
      <sheetName val="Owner_Unit5"/>
      <sheetName val="vendor_name5"/>
      <sheetName val="Content_Page5"/>
      <sheetName val="Elim_Seg_LM5"/>
      <sheetName val="Elim_Seg_BM5"/>
      <sheetName val="Elim_Seg_AM5"/>
      <sheetName val="Table_Array5"/>
      <sheetName val="Setup_20081"/>
      <sheetName val="Setup_20091"/>
      <sheetName val="f&amp;b_(2)1"/>
      <sheetName val="@RISK_Correlations1"/>
      <sheetName val="NEW_ZEALAND1"/>
      <sheetName val="Nominal_Wizard1"/>
      <sheetName val="Jan_051"/>
      <sheetName val="FCT_2008_-_HM_ok1"/>
      <sheetName val="LJ_Assumptions1"/>
      <sheetName val="LJ_Cost1"/>
      <sheetName val="LJ_His_CF1"/>
      <sheetName val="YS_Loan_1"/>
      <sheetName val="YS_Hotel_Budget1"/>
      <sheetName val="YS_Assumptions1"/>
      <sheetName val="YS_Cost_1"/>
      <sheetName val="YS_His_CF1"/>
      <sheetName val="new_IFS_format1"/>
      <sheetName val="TMF_Draft1"/>
      <sheetName val="Fill_this_out_first___1"/>
      <sheetName val="FE-1770_P11"/>
      <sheetName val="ADJ___RATE1"/>
      <sheetName val="Summary_Comparison_SGD1"/>
      <sheetName val="U-7_11"/>
      <sheetName val="N-4_41"/>
      <sheetName val="7_Jan_021"/>
      <sheetName val="Mkt_Dev_1291_ONL_1290_-_10101"/>
      <sheetName val="GAAP_Pru1"/>
      <sheetName val="Bill_No__2_-_Carpark1"/>
      <sheetName val="FDR-Jan-99_1"/>
      <sheetName val="sum_to_LRH1"/>
      <sheetName val="Tax_Formulas1"/>
      <sheetName val="Setup_Sheet1"/>
      <sheetName val="K101_FA_Lead1"/>
      <sheetName val="dmf_346-6162,63,64&amp;651"/>
      <sheetName val="เงินกู้_MGC8"/>
      <sheetName val="Trial_Balance8"/>
      <sheetName val="Submission_Form6"/>
      <sheetName val="Wkgs_BS_Lead6"/>
      <sheetName val="interest_income6"/>
      <sheetName val="AP_Interco_6"/>
      <sheetName val="Details_for_Keppel_Sin6"/>
      <sheetName val="Details_for_tri6"/>
      <sheetName val="เง_นก___MGC6"/>
      <sheetName val="TrialBalance_Q3-20026"/>
      <sheetName val="VariableII__period6"/>
      <sheetName val="6_weeks_rolling_forecast6"/>
      <sheetName val="FX_rates6"/>
      <sheetName val="Standing_Data6"/>
      <sheetName val="Asset_&amp;_Liability6"/>
      <sheetName val="Net_asset_value6"/>
      <sheetName val="Investment_Database6"/>
      <sheetName val="31_12_046"/>
      <sheetName val="SCB_1_-_Current6"/>
      <sheetName val="SCB_2_-_Current6"/>
      <sheetName val="Market_Segment6"/>
      <sheetName val="Owner_Unit6"/>
      <sheetName val="vendor_name6"/>
      <sheetName val="Content_Page6"/>
      <sheetName val="Elim_Seg_LM6"/>
      <sheetName val="Elim_Seg_BM6"/>
      <sheetName val="Elim_Seg_AM6"/>
      <sheetName val="Table_Array6"/>
      <sheetName val="Setup_20082"/>
      <sheetName val="Setup_20092"/>
      <sheetName val="f&amp;b_(2)2"/>
      <sheetName val="B&amp;S_19992"/>
      <sheetName val="@RISK_Correlations2"/>
      <sheetName val="NEW_ZEALAND2"/>
      <sheetName val="Master_table2"/>
      <sheetName val="7Long_term_liabilities2"/>
      <sheetName val="Nominal_Wizard2"/>
      <sheetName val="Jan_052"/>
      <sheetName val="FCT_2008_-_HM_ok2"/>
      <sheetName val="LJ_Assumptions2"/>
      <sheetName val="LJ_Cost2"/>
      <sheetName val="LJ_His_CF2"/>
      <sheetName val="YS_Loan_2"/>
      <sheetName val="YS_Hotel_Budget2"/>
      <sheetName val="YS_Assumptions2"/>
      <sheetName val="YS_Cost_2"/>
      <sheetName val="YS_His_CF2"/>
      <sheetName val="new_IFS_format2"/>
      <sheetName val="TMF_Draft2"/>
      <sheetName val="Fill_this_out_first___2"/>
      <sheetName val="FE-1770_P12"/>
      <sheetName val="K-5_YE2"/>
      <sheetName val="Asset_31-12-472"/>
      <sheetName val="Purchase_Order2"/>
      <sheetName val="Customize_Your_Purchase_Order2"/>
      <sheetName val="Customize_Your_Invoice2"/>
      <sheetName val="ADJ___RATE2"/>
      <sheetName val="Operational_Plan2"/>
      <sheetName val="Summary_Comparison_SGD2"/>
      <sheetName val="U-7_12"/>
      <sheetName val="N-4_42"/>
      <sheetName val="7_Jan_022"/>
      <sheetName val="Mkt_Dev_1291_ONL_1290_-_10102"/>
      <sheetName val="GAAP_Pru2"/>
      <sheetName val="Bill_No__2_-_Carpark2"/>
      <sheetName val="FDR-Jan-99_2"/>
      <sheetName val="sum_to_LRH2"/>
      <sheetName val="Appendix_E2"/>
      <sheetName val="Tax_Formulas2"/>
      <sheetName val="Setup_Sheet2"/>
      <sheetName val="K101_FA_Lead2"/>
      <sheetName val="dmf_346-6162,63,64&amp;652"/>
      <sheetName val="เงินกู้_MGC10"/>
      <sheetName val="Trial_Balance10"/>
      <sheetName val="Submission_Form8"/>
      <sheetName val="Wkgs_BS_Lead8"/>
      <sheetName val="interest_income8"/>
      <sheetName val="ADJ_-_RATE8"/>
      <sheetName val="AP_Interco_8"/>
      <sheetName val="Details_for_Keppel_Sin8"/>
      <sheetName val="Details_for_tri8"/>
      <sheetName val="เง_นก___MGC8"/>
      <sheetName val="TrialBalance_Q3-20028"/>
      <sheetName val="VariableII__period8"/>
      <sheetName val="6_weeks_rolling_forecast8"/>
      <sheetName val="FX_rates8"/>
      <sheetName val="Standing_Data8"/>
      <sheetName val="Asset_&amp;_Liability8"/>
      <sheetName val="Net_asset_value8"/>
      <sheetName val="Investment_Database8"/>
      <sheetName val="31_12_048"/>
      <sheetName val="SCB_1_-_Current8"/>
      <sheetName val="SCB_2_-_Current8"/>
      <sheetName val="Market_Segment8"/>
      <sheetName val="Owner_Unit8"/>
      <sheetName val="vendor_name8"/>
      <sheetName val="Content_Page8"/>
      <sheetName val="Elim_Seg_LM8"/>
      <sheetName val="Elim_Seg_BM8"/>
      <sheetName val="Elim_Seg_AM8"/>
      <sheetName val="Table_Array8"/>
      <sheetName val="Setup_20084"/>
      <sheetName val="10-1_Media4"/>
      <sheetName val="Setup_20094"/>
      <sheetName val="f&amp;b_(2)4"/>
      <sheetName val="B&amp;S_19994"/>
      <sheetName val="???????_MGC4"/>
      <sheetName val="Data_Sources4"/>
      <sheetName val="외상매출금현황-수정분_A24"/>
      <sheetName val="Master_Updated(517)4"/>
      <sheetName val="_4"/>
      <sheetName val="?_?????????9?D?????O?Z?e?p?{?4"/>
      <sheetName val="_?9?D?O?Z?e?p?{??_x000a_4"/>
      <sheetName val="________MGC4"/>
      <sheetName val="Tooling_list_T_lite4"/>
      <sheetName val="_IB-PL-00-01_SUMMARY4"/>
      <sheetName val="@RISK_Correlations4"/>
      <sheetName val="NEW_ZEALAND4"/>
      <sheetName val="Master_table4"/>
      <sheetName val="7Long_term_liabilities4"/>
      <sheetName val="Nominal_Wizard4"/>
      <sheetName val="Jan_054"/>
      <sheetName val="FCT_2008_-_HM_ok4"/>
      <sheetName val="Loan_Data4"/>
      <sheetName val="LJ_Assumptions4"/>
      <sheetName val="LJ_Cost4"/>
      <sheetName val="LJ_His_CF4"/>
      <sheetName val="YS_Loan_4"/>
      <sheetName val="YS_Hotel_Budget4"/>
      <sheetName val="YS_Assumptions4"/>
      <sheetName val="YS_Cost_4"/>
      <sheetName val="YS_His_CF4"/>
      <sheetName val="new_IFS_format4"/>
      <sheetName val="TMF_Draft4"/>
      <sheetName val="Fill_this_out_first___4"/>
      <sheetName val="FE-1770_P14"/>
      <sheetName val="K-5_YE4"/>
      <sheetName val="Asset_31-12-474"/>
      <sheetName val="Purchase_Order4"/>
      <sheetName val="Customize_Your_Purchase_Order4"/>
      <sheetName val="Customize_Your_Invoice4"/>
      <sheetName val="ADJ___RATE4"/>
      <sheetName val="Call_Down_Data_OLD4"/>
      <sheetName val="Assumption_Data4"/>
      <sheetName val="BL_-_GL_-_RJ4"/>
      <sheetName val="T&amp;E_GL4"/>
      <sheetName val="T&amp;E_System4"/>
      <sheetName val="1020_FF4"/>
      <sheetName val="_IBPL00014"/>
      <sheetName val="FY02_Fcst4"/>
      <sheetName val="Operational_Plan4"/>
      <sheetName val="Summary_Comparison_SGD4"/>
      <sheetName val="U-7_14"/>
      <sheetName val="N-4_44"/>
      <sheetName val="7_Jan_024"/>
      <sheetName val="Mkt_Dev_1291_ONL_1290_-_10104"/>
      <sheetName val="GAAP_Pru4"/>
      <sheetName val="Bill_No__2_-_Carpark4"/>
      <sheetName val="FDR-Jan-99_4"/>
      <sheetName val="sum_to_LRH4"/>
      <sheetName val="Appendix_E4"/>
      <sheetName val="Tax_Formulas4"/>
      <sheetName val="Setup_Sheet4"/>
      <sheetName val="K101_FA_Lead4"/>
      <sheetName val="dmf_346-6162,63,64&amp;654"/>
      <sheetName val="เงินกู้_MGC11"/>
      <sheetName val="Trial_Balance11"/>
      <sheetName val="Submission_Form9"/>
      <sheetName val="Wkgs_BS_Lead9"/>
      <sheetName val="interest_income9"/>
      <sheetName val="ADJ_-_RATE9"/>
      <sheetName val="AP_Interco_9"/>
      <sheetName val="Details_for_Keppel_Sin9"/>
      <sheetName val="Details_for_tri9"/>
      <sheetName val="เง_นก___MGC9"/>
      <sheetName val="TrialBalance_Q3-20029"/>
      <sheetName val="VariableII__period9"/>
      <sheetName val="6_weeks_rolling_forecast9"/>
      <sheetName val="FX_rates9"/>
      <sheetName val="Standing_Data9"/>
      <sheetName val="Asset_&amp;_Liability9"/>
      <sheetName val="Net_asset_value9"/>
      <sheetName val="Investment_Database9"/>
      <sheetName val="31_12_049"/>
      <sheetName val="SCB_1_-_Current9"/>
      <sheetName val="SCB_2_-_Current9"/>
      <sheetName val="Market_Segment9"/>
      <sheetName val="Owner_Unit9"/>
      <sheetName val="vendor_name9"/>
      <sheetName val="Content_Page9"/>
      <sheetName val="Elim_Seg_LM9"/>
      <sheetName val="Elim_Seg_BM9"/>
      <sheetName val="Elim_Seg_AM9"/>
      <sheetName val="Table_Array9"/>
      <sheetName val="Setup_20085"/>
      <sheetName val="10-1_Media5"/>
      <sheetName val="Setup_20095"/>
      <sheetName val="f&amp;b_(2)5"/>
      <sheetName val="B&amp;S_19995"/>
      <sheetName val="???????_MGC5"/>
      <sheetName val="Data_Sources5"/>
      <sheetName val="외상매출금현황-수정분_A25"/>
      <sheetName val="Master_Updated(517)5"/>
      <sheetName val="_5"/>
      <sheetName val="?_?????????9?D?????O?Z?e?p?{?5"/>
      <sheetName val="_?9?D?O?Z?e?p?{??_x000a_5"/>
      <sheetName val="________MGC5"/>
      <sheetName val="Tooling_list_T_lite5"/>
      <sheetName val="_IB-PL-00-01_SUMMARY5"/>
      <sheetName val="@RISK_Correlations5"/>
      <sheetName val="NEW_ZEALAND5"/>
      <sheetName val="Master_table5"/>
      <sheetName val="7Long_term_liabilities5"/>
      <sheetName val="Nominal_Wizard5"/>
      <sheetName val="Jan_055"/>
      <sheetName val="FCT_2008_-_HM_ok5"/>
      <sheetName val="Loan_Data5"/>
      <sheetName val="LJ_Assumptions5"/>
      <sheetName val="LJ_Cost5"/>
      <sheetName val="LJ_His_CF5"/>
      <sheetName val="YS_Loan_5"/>
      <sheetName val="YS_Hotel_Budget5"/>
      <sheetName val="YS_Assumptions5"/>
      <sheetName val="YS_Cost_5"/>
      <sheetName val="YS_His_CF5"/>
      <sheetName val="new_IFS_format5"/>
      <sheetName val="TMF_Draft5"/>
      <sheetName val="Fill_this_out_first___5"/>
      <sheetName val="FE-1770_P15"/>
      <sheetName val="K-5_YE5"/>
      <sheetName val="Asset_31-12-475"/>
      <sheetName val="Purchase_Order5"/>
      <sheetName val="Customize_Your_Purchase_Order5"/>
      <sheetName val="Customize_Your_Invoice5"/>
      <sheetName val="ADJ___RATE5"/>
      <sheetName val="Call_Down_Data_OLD5"/>
      <sheetName val="Assumption_Data5"/>
      <sheetName val="BL_-_GL_-_RJ5"/>
      <sheetName val="T&amp;E_GL5"/>
      <sheetName val="T&amp;E_System5"/>
      <sheetName val="1020_FF5"/>
      <sheetName val="_IBPL00015"/>
      <sheetName val="FY02_Fcst5"/>
      <sheetName val="Operational_Plan5"/>
      <sheetName val="Summary_Comparison_SGD5"/>
      <sheetName val="U-7_15"/>
      <sheetName val="N-4_45"/>
      <sheetName val="7_Jan_025"/>
      <sheetName val="Mkt_Dev_1291_ONL_1290_-_10105"/>
      <sheetName val="GAAP_Pru5"/>
      <sheetName val="Bill_No__2_-_Carpark5"/>
      <sheetName val="FDR-Jan-99_5"/>
      <sheetName val="sum_to_LRH5"/>
      <sheetName val="Appendix_E5"/>
      <sheetName val="Tax_Formulas5"/>
      <sheetName val="Setup_Sheet5"/>
      <sheetName val="K101_FA_Lead5"/>
      <sheetName val="dmf_346-6162,63,64&amp;655"/>
      <sheetName val="N5 related transactions (PL)"/>
      <sheetName val="N5 Related transactions (BS)"/>
      <sheetName val="dongia (2)"/>
      <sheetName val="Group"/>
      <sheetName val="เงินกู้_MGC12"/>
      <sheetName val="Trial_Balance12"/>
      <sheetName val="Submission_Form10"/>
      <sheetName val="Wkgs_BS_Lead10"/>
      <sheetName val="interest_income10"/>
      <sheetName val="ADJ_-_RATE10"/>
      <sheetName val="AP_Interco_10"/>
      <sheetName val="Details_for_Keppel_Sin10"/>
      <sheetName val="Details_for_tri10"/>
      <sheetName val="เง_นก___MGC10"/>
      <sheetName val="TrialBalance_Q3-200210"/>
      <sheetName val="VariableII__period10"/>
      <sheetName val="6_weeks_rolling_forecast10"/>
      <sheetName val="FX_rates10"/>
      <sheetName val="Standing_Data10"/>
      <sheetName val="Asset_&amp;_Liability10"/>
      <sheetName val="Net_asset_value10"/>
      <sheetName val="สรุป-ชั้น G(Food Bazaar)"/>
      <sheetName val="Investment_Database10"/>
      <sheetName val="31_12_0410"/>
      <sheetName val="SCB_1_-_Current10"/>
      <sheetName val="SCB_2_-_Current10"/>
      <sheetName val="Market_Segment10"/>
      <sheetName val="Owner_Unit10"/>
      <sheetName val="vendor_name10"/>
      <sheetName val="Content_Page10"/>
      <sheetName val="Elim_Seg_LM10"/>
      <sheetName val="Elim_Seg_BM10"/>
      <sheetName val="Elim_Seg_AM10"/>
      <sheetName val="Table_Array10"/>
      <sheetName val="Setup_20086"/>
      <sheetName val="10-1_Media6"/>
      <sheetName val="Setup_20096"/>
      <sheetName val="f&amp;b_(2)6"/>
      <sheetName val="B&amp;S_19996"/>
      <sheetName val="???????_MGC6"/>
      <sheetName val="Data_Sources6"/>
      <sheetName val="외상매출금현황-수정분_A26"/>
      <sheetName val="Master_Updated(517)6"/>
      <sheetName val="_6"/>
      <sheetName val="?_?????????9?D?????O?Z?e?p?{?6"/>
      <sheetName val="_?9?D?O?Z?e?p?{??_x000a_6"/>
      <sheetName val="________MGC6"/>
      <sheetName val="Tooling_list_T_lite6"/>
      <sheetName val="_IB-PL-00-01_SUMMARY6"/>
      <sheetName val="@RISK_Correlations6"/>
      <sheetName val="NEW_ZEALAND6"/>
      <sheetName val="Master_table6"/>
      <sheetName val="7Long_term_liabilities6"/>
      <sheetName val="Nominal_Wizard6"/>
      <sheetName val="Jan_056"/>
      <sheetName val="FCT_2008_-_HM_ok6"/>
      <sheetName val="Loan_Data6"/>
      <sheetName val="LJ_Assumptions6"/>
      <sheetName val="LJ_Cost6"/>
      <sheetName val="LJ_His_CF6"/>
      <sheetName val="YS_Loan_6"/>
      <sheetName val="YS_Hotel_Budget6"/>
      <sheetName val="YS_Assumptions6"/>
      <sheetName val="YS_Cost_6"/>
      <sheetName val="YS_His_CF6"/>
      <sheetName val="new_IFS_format6"/>
      <sheetName val="TMF_Draft6"/>
      <sheetName val="Fill_this_out_first___6"/>
      <sheetName val="FE-1770_P16"/>
      <sheetName val="K-5_YE6"/>
      <sheetName val="Asset_31-12-476"/>
      <sheetName val="Purchase_Order6"/>
      <sheetName val="Customize_Your_Purchase_Order6"/>
      <sheetName val="Customize_Your_Invoice6"/>
      <sheetName val="ADJ___RATE6"/>
      <sheetName val="Call_Down_Data_OLD6"/>
      <sheetName val="Assumption_Data6"/>
      <sheetName val="BL_-_GL_-_RJ6"/>
      <sheetName val="T&amp;E_GL6"/>
      <sheetName val="T&amp;E_System6"/>
      <sheetName val="1020_FF6"/>
      <sheetName val="_IBPL00016"/>
      <sheetName val="FY02_Fcst6"/>
      <sheetName val="Operational_Plan6"/>
      <sheetName val="Summary_Comparison_SGD6"/>
      <sheetName val="U-7_16"/>
      <sheetName val="N-4_46"/>
      <sheetName val="7_Jan_026"/>
      <sheetName val="Mkt_Dev_1291_ONL_1290_-_10106"/>
      <sheetName val="GAAP_Pru6"/>
      <sheetName val="Bill_No__2_-_Carpark6"/>
      <sheetName val="FDR-Jan-99_6"/>
      <sheetName val="sum_to_LRH6"/>
      <sheetName val="Appendix_E6"/>
      <sheetName val="Tax_Formulas6"/>
      <sheetName val="Setup_Sheet6"/>
      <sheetName val="K101_FA_Lead6"/>
      <sheetName val="dmf_346-6162,63,64&amp;656"/>
      <sheetName val="ค่าไฟฟ้า_(pdr_)"/>
      <sheetName val="lse_adco"/>
      <sheetName val="N5_related_transactions_(PL)"/>
      <sheetName val="N5_Related_transactions_(BS)"/>
      <sheetName val="dongia_(2)"/>
      <sheetName val="K001_-_Lead_example"/>
      <sheetName val="C-850R0.XLS"/>
      <sheetName val="2005"/>
      <sheetName val="PUMP"/>
      <sheetName val="เงินกู้_MGC13"/>
      <sheetName val="Trial_Balance13"/>
      <sheetName val="Submission_Form11"/>
      <sheetName val="Wkgs_BS_Lead11"/>
      <sheetName val="interest_income11"/>
      <sheetName val="ADJ_-_RATE11"/>
      <sheetName val="AP_Interco_11"/>
      <sheetName val="Details_for_Keppel_Sin11"/>
      <sheetName val="Details_for_tri11"/>
      <sheetName val="เง_นก___MGC11"/>
      <sheetName val="TrialBalance_Q3-200211"/>
      <sheetName val="VariableII__period11"/>
      <sheetName val="6_weeks_rolling_forecast11"/>
      <sheetName val="FX_rates11"/>
      <sheetName val="Standing_Data11"/>
      <sheetName val="Asset_&amp;_Liability11"/>
      <sheetName val="Net_asset_value11"/>
      <sheetName val="Investment_Database11"/>
      <sheetName val="31_12_0411"/>
      <sheetName val="SCB_1_-_Current11"/>
      <sheetName val="SCB_2_-_Current11"/>
      <sheetName val="Market_Segment11"/>
      <sheetName val="Owner_Unit11"/>
      <sheetName val="vendor_name11"/>
      <sheetName val="Content_Page11"/>
      <sheetName val="Elim_Seg_LM11"/>
      <sheetName val="Elim_Seg_BM11"/>
      <sheetName val="Elim_Seg_AM11"/>
      <sheetName val="Table_Array11"/>
      <sheetName val="BLเงินกู้ค้างชำระ"/>
      <sheetName val=".9DOZep{"/>
      <sheetName val=".9DOZep{_x000a_"/>
      <sheetName val="43"/>
      <sheetName val="BS_FULL"/>
      <sheetName val="rate adj"/>
      <sheetName val="SF commitment "/>
      <sheetName val="Contract_service fee-other"/>
      <sheetName val="624270"/>
      <sheetName val="625120"/>
      <sheetName val="624230"/>
      <sheetName val="624220"/>
      <sheetName val="624210"/>
      <sheetName val="624110"/>
      <sheetName val="613010"/>
      <sheetName val="GL_SF Q3"/>
      <sheetName val="Assumption"/>
      <sheetName val="Download_Grp_Branch2"/>
      <sheetName val="Download_Lcl_Branch2"/>
      <sheetName val="Supporting_Tool2"/>
      <sheetName val="Std_062"/>
      <sheetName val="Debt_Info2"/>
      <sheetName val="Main_Menu2"/>
      <sheetName val="AOP_Summary-22"/>
      <sheetName val="Burden_exp2"/>
      <sheetName val="CF_RECONCILE_-_12"/>
      <sheetName val="N-4_Patent_right2"/>
      <sheetName val="ALL_KSFC_RIGS_EXCEPT_R-52"/>
      <sheetName val="COST_(ACC_ขาย10-2005)2"/>
      <sheetName val="Entity_List2"/>
      <sheetName val="_IB-PL-YTD"/>
      <sheetName val="Account_List"/>
      <sheetName val="Company_codes"/>
      <sheetName val="Stock_Aging"/>
      <sheetName val="On_hand_-_31_Mar_03"/>
      <sheetName val="NAR-Pistons_(2)"/>
      <sheetName val="TAUX_MONNAIES"/>
      <sheetName val="Equity_Rec_"/>
      <sheetName val="TB P12"/>
      <sheetName val="GeneralInfo"/>
      <sheetName val="ANGGOTA"/>
      <sheetName val="guarantee by mortgage"/>
      <sheetName val="SCORE_RC_Code"/>
      <sheetName val="Penyusutan Kendaraan"/>
      <sheetName val="A-4Sum Lead "/>
      <sheetName val="Pivot_BS"/>
      <sheetName val="K001"/>
      <sheetName val="11_เงินลงทุน"/>
      <sheetName val="รายการกับบริษัทในเครือ "/>
      <sheetName val="ARAC99"/>
      <sheetName val="selling mec+msc"/>
      <sheetName val="DEC08"/>
      <sheetName val="Chlorination"/>
      <sheetName val="Compounding"/>
      <sheetName val="Forming"/>
      <sheetName val="Packaging"/>
      <sheetName val="RSS9801"/>
      <sheetName val="Req. Type"/>
      <sheetName val="BARS"/>
      <sheetName val="AC日程"/>
      <sheetName val="Required"/>
      <sheetName val="MATT"/>
      <sheetName val="FF-1"/>
      <sheetName val="BIL"/>
      <sheetName val="FA-LISTING"/>
      <sheetName val="INP"/>
      <sheetName val="CFROI"/>
      <sheetName val="①　BP vs SPR (TTL Impact)"/>
      <sheetName val="COST"/>
      <sheetName val="InputPO_Del"/>
      <sheetName val="Juta"/>
      <sheetName val="Miliar"/>
      <sheetName val="Ratus"/>
      <sheetName val="Ribu"/>
      <sheetName val="Locations"/>
      <sheetName val="Ldg"/>
      <sheetName val="S 708"/>
      <sheetName val="Testing"/>
      <sheetName val="TOC"/>
      <sheetName val="breakdown"/>
      <sheetName val="dg-VTu"/>
      <sheetName val="LCTT"/>
      <sheetName val="CDTK"/>
      <sheetName val="MA-CN"/>
      <sheetName val="Inputs"/>
      <sheetName val="P&amp;L by Mth"/>
      <sheetName val="LC"/>
      <sheetName val="LC last year"/>
      <sheetName val="USD"/>
      <sheetName val="USD last year"/>
      <sheetName val="個品ﾘｽﾄ"/>
      <sheetName val="List2"/>
      <sheetName val="Mapping_table"/>
      <sheetName val="Invoice_Summary-Ops"/>
      <sheetName val="Jung_step_down_(60)2"/>
      <sheetName val="Link_data1"/>
      <sheetName val="Drop_down_list1"/>
      <sheetName val="Tax_Calculation1"/>
      <sheetName val="RIG_134-ASSETS_APR_971"/>
      <sheetName val="RIG_027-ASSETS-AFTER_30_JUN_971"/>
      <sheetName val="Home_Page1"/>
      <sheetName val="Interest_Rate_Projection1"/>
      <sheetName val="Table_LL131"/>
      <sheetName val="Mapping_table1"/>
      <sheetName val="Invoice_Summary-Ops1"/>
      <sheetName val="___________9_D_____O_Z_e_p____2"/>
      <sheetName val="___________9_D_____O_Z_e_p____3"/>
      <sheetName val="___________9_D_____O_Z_e_p____4"/>
      <sheetName val="___________9_D_____O_Z_e_p____5"/>
      <sheetName val="ChangeHistory"/>
      <sheetName val="Graph"/>
      <sheetName val="Instruction"/>
      <sheetName val="Validation"/>
      <sheetName val="Texts"/>
      <sheetName val="Cavity Inputs"/>
      <sheetName val="Int. SanRam"/>
      <sheetName val="admin exp."/>
      <sheetName val="TX-18.1Detail entertainment exp"/>
      <sheetName val="C-3"/>
      <sheetName val="MC3(main)"/>
      <sheetName val="MC1"/>
      <sheetName val="FF_3"/>
      <sheetName val="EQ4NTV"/>
      <sheetName val="Main_Model"/>
      <sheetName val="#ofclose__xl"/>
      <sheetName val="Month_v_YTD"/>
      <sheetName val="Main_Model1"/>
      <sheetName val="#ofclose__xl1"/>
      <sheetName val="Month_v_YTD1"/>
      <sheetName val="AC"/>
      <sheetName val="K-10"/>
      <sheetName val="LOOKUP_FY04"/>
      <sheetName val="U"/>
      <sheetName val="feature"/>
      <sheetName val="CD-08"/>
      <sheetName val="Drop_Down_Lists3"/>
      <sheetName val="CAPEX_Import3"/>
      <sheetName val="Rates_Table3"/>
      <sheetName val="lgth_adj_fine3"/>
      <sheetName val="Gauge_Accuracy3"/>
      <sheetName val="Drop_Down3"/>
      <sheetName val="Raw_Mat3"/>
      <sheetName val="AUDIT_FEE3"/>
      <sheetName val="Thai_better_foods3"/>
      <sheetName val="Cross_Ref3"/>
      <sheetName val="Base_Rental3"/>
      <sheetName val="FY04_budget_vol3"/>
      <sheetName val="DEP_C20013"/>
      <sheetName val="Drop_Down_Lists5"/>
      <sheetName val="CAPEX_Import5"/>
      <sheetName val="Rates_Table5"/>
      <sheetName val="lgth_adj_fine5"/>
      <sheetName val="Gauge_Accuracy5"/>
      <sheetName val="Drop_Down5"/>
      <sheetName val="Raw_Mat5"/>
      <sheetName val="AUDIT_FEE5"/>
      <sheetName val="Thai_better_foods5"/>
      <sheetName val="Cross_Ref5"/>
      <sheetName val="Base_Rental5"/>
      <sheetName val="FY04_budget_vol5"/>
      <sheetName val="DEP_C20015"/>
      <sheetName val="Drop_Down_Lists4"/>
      <sheetName val="CAPEX_Import4"/>
      <sheetName val="Rates_Table4"/>
      <sheetName val="lgth_adj_fine4"/>
      <sheetName val="Gauge_Accuracy4"/>
      <sheetName val="Drop_Down4"/>
      <sheetName val="Raw_Mat4"/>
      <sheetName val="AUDIT_FEE4"/>
      <sheetName val="Thai_better_foods4"/>
      <sheetName val="Cross_Ref4"/>
      <sheetName val="Base_Rental4"/>
      <sheetName val="FY04_budget_vol4"/>
      <sheetName val="DEP_C20014"/>
      <sheetName val="Drop_Down_Lists6"/>
      <sheetName val="CAPEX_Import6"/>
      <sheetName val="Rates_Table6"/>
      <sheetName val="lgth_adj_fine6"/>
      <sheetName val="Gauge_Accuracy6"/>
      <sheetName val="Drop_Down6"/>
      <sheetName val="Raw_Mat6"/>
      <sheetName val="AUDIT_FEE6"/>
      <sheetName val="Thai_better_foods6"/>
      <sheetName val="Cross_Ref6"/>
      <sheetName val="Base_Rental6"/>
      <sheetName val="FY04_budget_vol6"/>
      <sheetName val="DEP_C20016"/>
      <sheetName val="외상매출금현황-수정분_A27"/>
      <sheetName val="Data_Sources7"/>
      <sheetName val="Master_Updated(517)7"/>
      <sheetName val="???????_MGC7"/>
      <sheetName val="_7"/>
      <sheetName val="?_?????????9?D?????O?Z?e?p?{?7"/>
      <sheetName val="_?9?D?O?Z?e?p?{??_x000a_7"/>
      <sheetName val="________MGC7"/>
      <sheetName val="_IB-PL-00-01_SUMMARY7"/>
      <sheetName val="Call_Down_Data_OLD7"/>
      <sheetName val="Assumption_Data7"/>
      <sheetName val="BL_-_GL_-_RJ7"/>
      <sheetName val="1020_FF7"/>
      <sheetName val="T&amp;E_GL7"/>
      <sheetName val="T&amp;E_System7"/>
      <sheetName val="_IBPL00017"/>
      <sheetName val="FY02_Fcst7"/>
      <sheetName val="Drop_Down_Lists7"/>
      <sheetName val="CAPEX_Import7"/>
      <sheetName val="Rates_Table7"/>
      <sheetName val="lgth_adj_fine7"/>
      <sheetName val="Gauge_Accuracy7"/>
      <sheetName val="Drop_Down7"/>
      <sheetName val="Raw_Mat7"/>
      <sheetName val="AUDIT_FEE7"/>
      <sheetName val="Thai_better_foods7"/>
      <sheetName val="Cross_Ref7"/>
      <sheetName val="Tooling_list_T_lite7"/>
      <sheetName val="10-1_Media7"/>
      <sheetName val="Base_Rental7"/>
      <sheetName val="FY04_budget_vol7"/>
      <sheetName val="DEP_C20017"/>
      <sheetName val="외상매출금현황-수정분_A28"/>
      <sheetName val="Data_Sources8"/>
      <sheetName val="Master_Updated(517)8"/>
      <sheetName val="???????_MGC8"/>
      <sheetName val="_8"/>
      <sheetName val="?_?????????9?D?????O?Z?e?p?{?8"/>
      <sheetName val="_?9?D?O?Z?e?p?{??_x000a_8"/>
      <sheetName val="________MGC8"/>
      <sheetName val="_IB-PL-00-01_SUMMARY8"/>
      <sheetName val="Call_Down_Data_OLD8"/>
      <sheetName val="Assumption_Data8"/>
      <sheetName val="BL_-_GL_-_RJ8"/>
      <sheetName val="1020_FF8"/>
      <sheetName val="T&amp;E_GL8"/>
      <sheetName val="T&amp;E_System8"/>
      <sheetName val="_IBPL00018"/>
      <sheetName val="FY02_Fcst8"/>
      <sheetName val="Drop_Down_Lists8"/>
      <sheetName val="CAPEX_Import8"/>
      <sheetName val="Rates_Table8"/>
      <sheetName val="lgth_adj_fine8"/>
      <sheetName val="Gauge_Accuracy8"/>
      <sheetName val="Drop_Down8"/>
      <sheetName val="Raw_Mat8"/>
      <sheetName val="AUDIT_FEE8"/>
      <sheetName val="Thai_better_foods8"/>
      <sheetName val="Cross_Ref8"/>
      <sheetName val="Tooling_list_T_lite8"/>
      <sheetName val="10-1_Media8"/>
      <sheetName val="Base_Rental8"/>
      <sheetName val="FY04_budget_vol8"/>
      <sheetName val="DEP_C20018"/>
      <sheetName val="외상매출금현황-수정분_A29"/>
      <sheetName val="Data_Sources9"/>
      <sheetName val="Master_Updated(517)9"/>
      <sheetName val="???????_MGC9"/>
      <sheetName val="_9"/>
      <sheetName val="?_?????????9?D?????O?Z?e?p?{?9"/>
      <sheetName val="_?9?D?O?Z?e?p?{??_x000a_9"/>
      <sheetName val="________MGC9"/>
      <sheetName val="_IB-PL-00-01_SUMMARY9"/>
      <sheetName val="Call_Down_Data_OLD9"/>
      <sheetName val="Assumption_Data9"/>
      <sheetName val="BL_-_GL_-_RJ9"/>
      <sheetName val="1020_FF9"/>
      <sheetName val="T&amp;E_GL9"/>
      <sheetName val="T&amp;E_System9"/>
      <sheetName val="_IBPL00019"/>
      <sheetName val="FY02_Fcst9"/>
      <sheetName val="Drop_Down_Lists9"/>
      <sheetName val="CAPEX_Import9"/>
      <sheetName val="Rates_Table9"/>
      <sheetName val="lgth_adj_fine9"/>
      <sheetName val="Gauge_Accuracy9"/>
      <sheetName val="Drop_Down9"/>
      <sheetName val="Raw_Mat9"/>
      <sheetName val="AUDIT_FEE9"/>
      <sheetName val="Thai_better_foods9"/>
      <sheetName val="Cross_Ref9"/>
      <sheetName val="Tooling_list_T_lite9"/>
      <sheetName val="10-1_Media9"/>
      <sheetName val="Base_Rental9"/>
      <sheetName val="FY04_budget_vol9"/>
      <sheetName val="DEP_C20019"/>
      <sheetName val="외상매출금현황-수정분_A210"/>
      <sheetName val="Data_Sources10"/>
      <sheetName val="Master_Updated(517)10"/>
      <sheetName val="???????_MGC10"/>
      <sheetName val="_10"/>
      <sheetName val="?_?????????9?D?????O?Z?e?p?{?10"/>
      <sheetName val="_?9?D?O?Z?e?p?{??_x000a_10"/>
      <sheetName val="________MGC10"/>
      <sheetName val="_IB-PL-00-01_SUMMARY10"/>
      <sheetName val="Call_Down_Data_OLD10"/>
      <sheetName val="Assumption_Data10"/>
      <sheetName val="BL_-_GL_-_RJ10"/>
      <sheetName val="1020_FF10"/>
      <sheetName val="T&amp;E_GL10"/>
      <sheetName val="T&amp;E_System10"/>
      <sheetName val="_IBPL000110"/>
      <sheetName val="FY02_Fcst10"/>
      <sheetName val="Drop_Down_Lists10"/>
      <sheetName val="CAPEX_Import10"/>
      <sheetName val="Rates_Table10"/>
      <sheetName val="lgth_adj_fine10"/>
      <sheetName val="Gauge_Accuracy10"/>
      <sheetName val="Drop_Down10"/>
      <sheetName val="Raw_Mat10"/>
      <sheetName val="AUDIT_FEE10"/>
      <sheetName val="Thai_better_foods10"/>
      <sheetName val="Cross_Ref10"/>
      <sheetName val="Tooling_list_T_lite10"/>
      <sheetName val="10-1_Media10"/>
      <sheetName val="Base_Rental10"/>
      <sheetName val="FY04_budget_vol10"/>
      <sheetName val="DEP_C200110"/>
      <sheetName val="AP_Interco_12"/>
      <sheetName val="Details_for_Keppel_Sin12"/>
      <sheetName val="Details_for_tri12"/>
      <sheetName val="6_weeks_rolling_forecast12"/>
      <sheetName val="เง_นก___MGC12"/>
      <sheetName val="FX_rates12"/>
      <sheetName val="ADJ_-_RATE12"/>
      <sheetName val="Standing_Data12"/>
      <sheetName val="Asset_&amp;_Liability12"/>
      <sheetName val="Net_asset_value12"/>
      <sheetName val="외상매출금현황-수정분_A211"/>
      <sheetName val="Data_Sources11"/>
      <sheetName val="Master_Updated(517)11"/>
      <sheetName val="???????_MGC11"/>
      <sheetName val="_11"/>
      <sheetName val="?_?????????9?D?????O?Z?e?p?{?11"/>
      <sheetName val="_?9?D?O?Z?e?p?{??_x000a_11"/>
      <sheetName val="________MGC11"/>
      <sheetName val="_IB-PL-00-01_SUMMARY11"/>
      <sheetName val="Call_Down_Data_OLD11"/>
      <sheetName val="Assumption_Data11"/>
      <sheetName val="BL_-_GL_-_RJ11"/>
      <sheetName val="1020_FF11"/>
      <sheetName val="T&amp;E_GL11"/>
      <sheetName val="T&amp;E_System11"/>
      <sheetName val="_IBPL000111"/>
      <sheetName val="FY02_Fcst11"/>
      <sheetName val="Drop_Down_Lists11"/>
      <sheetName val="CAPEX_Import11"/>
      <sheetName val="Rates_Table11"/>
      <sheetName val="lgth_adj_fine11"/>
      <sheetName val="Gauge_Accuracy11"/>
      <sheetName val="Drop_Down11"/>
      <sheetName val="Raw_Mat11"/>
      <sheetName val="AUDIT_FEE11"/>
      <sheetName val="Thai_better_foods11"/>
      <sheetName val="Cross_Ref11"/>
      <sheetName val="Tooling_list_T_lite11"/>
      <sheetName val="10-1_Media11"/>
      <sheetName val="Base_Rental11"/>
      <sheetName val="FY04_budget_vol11"/>
      <sheetName val="DEP_C200111"/>
      <sheetName val="B&amp;S_19997"/>
      <sheetName val="AP_Interco_13"/>
      <sheetName val="Details_for_Keppel_Sin13"/>
      <sheetName val="Details_for_tri13"/>
      <sheetName val="6_weeks_rolling_forecast13"/>
      <sheetName val="เง_นก___MGC13"/>
      <sheetName val="FX_rates13"/>
      <sheetName val="ADJ_-_RATE13"/>
      <sheetName val="Standing_Data13"/>
      <sheetName val="Asset_&amp;_Liability13"/>
      <sheetName val="Net_asset_value13"/>
      <sheetName val="외상매출금현황-수정분_A212"/>
      <sheetName val="Data_Sources12"/>
      <sheetName val="Master_Updated(517)12"/>
      <sheetName val="???????_MGC12"/>
      <sheetName val="_12"/>
      <sheetName val="?_?????????9?D?????O?Z?e?p?{?12"/>
      <sheetName val="_?9?D?O?Z?e?p?{??_x000a_12"/>
      <sheetName val="________MGC12"/>
      <sheetName val="_IB-PL-00-01_SUMMARY12"/>
      <sheetName val="Call_Down_Data_OLD12"/>
      <sheetName val="Assumption_Data12"/>
      <sheetName val="BL_-_GL_-_RJ12"/>
      <sheetName val="1020_FF12"/>
      <sheetName val="T&amp;E_GL12"/>
      <sheetName val="T&amp;E_System12"/>
      <sheetName val="_IBPL000112"/>
      <sheetName val="FY02_Fcst12"/>
      <sheetName val="Drop_Down_Lists12"/>
      <sheetName val="CAPEX_Import12"/>
      <sheetName val="Rates_Table12"/>
      <sheetName val="lgth_adj_fine12"/>
      <sheetName val="Gauge_Accuracy12"/>
      <sheetName val="Drop_Down12"/>
      <sheetName val="Raw_Mat12"/>
      <sheetName val="AUDIT_FEE12"/>
      <sheetName val="Thai_better_foods12"/>
      <sheetName val="Cross_Ref12"/>
      <sheetName val="Tooling_list_T_lite12"/>
      <sheetName val="10-1_Media12"/>
      <sheetName val="Base_Rental12"/>
      <sheetName val="FY04_budget_vol12"/>
      <sheetName val="DEP_C200112"/>
      <sheetName val="B&amp;S_19998"/>
      <sheetName val="PR"/>
      <sheetName val="Bonds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._x005f_x0000_9_x005f_x0000_D_x005f_x0000_O_x0000"/>
      <sheetName val="Equipment"/>
      <sheetName val="Corp. sheet - Stress"/>
      <sheetName val="SAP"/>
      <sheetName val="FA List FY10 Local GAAP"/>
      <sheetName val="Sales"/>
      <sheetName val="OT"/>
      <sheetName val="Indices"/>
      <sheetName val="GS_STD"/>
      <sheetName val="OP_STD"/>
      <sheetName val="BEV"/>
      <sheetName val="TAB.Daten"/>
      <sheetName val="Bloomberg"/>
      <sheetName val="Wht cur"/>
      <sheetName val="LC-PURCHASE TFB"/>
      <sheetName val="Volume"/>
      <sheetName val="PCS-JIT Yantai"/>
      <sheetName val="Globals"/>
      <sheetName val="Home"/>
      <sheetName val="GPG + FWENC"/>
      <sheetName val="ATO Company Details"/>
      <sheetName val="APSC SOA AP"/>
      <sheetName val="AIO"/>
      <sheetName val="Customer Data"/>
      <sheetName val="Rates"/>
      <sheetName val="Fecha"/>
      <sheetName val="RJE"/>
      <sheetName val="DATAMON"/>
      <sheetName val="DATAQTR"/>
      <sheetName val="AUG07"/>
      <sheetName val="IO list as at 23.11.09"/>
      <sheetName val="Up to 2002"/>
      <sheetName val="IS working"/>
      <sheetName val="name_formula"/>
      <sheetName val="JV_Apr-Jun_07"/>
      <sheetName val="TB MON VS Deloittle Grouping"/>
      <sheetName val="variance_template"/>
      <sheetName val="SRT"/>
      <sheetName val="Fidelio Input"/>
      <sheetName val="SomOpMonthly"/>
      <sheetName val="Bilan"/>
      <sheetName val="SomOpCumul"/>
      <sheetName val="MPL 技連"/>
      <sheetName val="342E BLOCK"/>
      <sheetName val="705"/>
      <sheetName val="Outlook"/>
      <sheetName val="Input sheet"/>
      <sheetName val="Info"/>
      <sheetName val="Comps"/>
      <sheetName val="Balance Sheet"/>
      <sheetName val="70-1A"/>
      <sheetName val="70-2"/>
      <sheetName val="Actuals"/>
      <sheetName val="Week Commit"/>
      <sheetName val="JUNE 30 CONSOLIDATING BS"/>
      <sheetName val="current summary values"/>
      <sheetName val="assembled workforce summary"/>
      <sheetName val="Fixed Asset Summary"/>
      <sheetName val="physician databases"/>
      <sheetName val="consolidated inv summary"/>
      <sheetName val="iprd summary values"/>
      <sheetName val="trade name"/>
      <sheetName val="R15"/>
      <sheetName val="Evaluation grp 3"/>
      <sheetName val="Adjustments"/>
      <sheetName val="LYAT"/>
      <sheetName val="LYAW"/>
      <sheetName val="totalrep"/>
      <sheetName val="wagesrep"/>
      <sheetName val="Library Procedures"/>
      <sheetName val="BY Name"/>
      <sheetName val="#REF"/>
      <sheetName val="Adj&amp;Rcl06"/>
      <sheetName val="TB 2006"/>
      <sheetName val="USA"/>
      <sheetName val="Supplier Listing"/>
      <sheetName val="- 4 -"/>
      <sheetName val="Entity"/>
      <sheetName val="BCST271"/>
      <sheetName val="Sum"/>
      <sheetName val="CA NOV"/>
      <sheetName val="Vendor"/>
      <sheetName val="NameLookup"/>
      <sheetName val="FOB_Sale_Jan"/>
      <sheetName val="ActualAR"/>
      <sheetName val="System"/>
      <sheetName val="諸元表"/>
      <sheetName val="master data"/>
      <sheetName val="MatRatioCalcul"/>
      <sheetName val="Standard_Lists"/>
      <sheetName val="Co. Code"/>
      <sheetName val="Dim NBD"/>
      <sheetName val="AR3-Bank Rec"/>
      <sheetName val="GLTable"/>
      <sheetName val="Data 1"/>
      <sheetName val="Data 2"/>
      <sheetName val="options"/>
      <sheetName val="Trim &amp; Assy"/>
      <sheetName val="Global"/>
      <sheetName val="Ass"/>
      <sheetName val="BU-30"/>
      <sheetName val="Estm2005"/>
      <sheetName val="Furniture_Master"/>
      <sheetName val="MOTO"/>
      <sheetName val="L&amp;OH"/>
      <sheetName val="myData"/>
      <sheetName val="Input Area"/>
      <sheetName val="Detail Loan Move. &amp; Listing"/>
      <sheetName val="SEA"/>
      <sheetName val="FIN"/>
      <sheetName val="REGCSTHC.XLS"/>
      <sheetName val="F-2"/>
      <sheetName val="Master TB"/>
      <sheetName val="F-1"/>
      <sheetName val="O300"/>
      <sheetName val="Breakeven Analysis"/>
      <sheetName val="SRP FH"/>
      <sheetName val="SUM RV"/>
      <sheetName val="U-7"/>
      <sheetName val="Cont_ Detail"/>
      <sheetName val="CJEs"/>
      <sheetName val="YSS31"/>
      <sheetName val="130530"/>
      <sheetName val="7 THAI NGUYEN"/>
      <sheetName val="Asset_Groups"/>
      <sheetName val="VALU"/>
      <sheetName val="Sector"/>
      <sheetName val="Actual vs Plan AutEx"/>
      <sheetName val="Historical"/>
      <sheetName val="ACTABLE"/>
      <sheetName val="県別ﾏﾙﾁ"/>
      <sheetName val="Sch 7"/>
      <sheetName val="Market Num50"/>
      <sheetName val="Market Num75"/>
      <sheetName val="Market Val50"/>
      <sheetName val="Market Val75"/>
      <sheetName val="EU,2WD"/>
      <sheetName val="Returns"/>
      <sheetName val="W3 TOTAL"/>
      <sheetName val="Misc"/>
      <sheetName val="Database_Vehicles"/>
      <sheetName val="B"/>
      <sheetName val="コスト (4)"/>
      <sheetName val="Utilisation Pivot"/>
      <sheetName val="Movement (Non_THB)"/>
      <sheetName val="Minput"/>
      <sheetName val="Weekly"/>
      <sheetName val="1201"/>
      <sheetName val="Unearned_OLD"/>
      <sheetName val="stat local"/>
      <sheetName val="Operations Summary"/>
      <sheetName val="6000433"/>
      <sheetName val="Excluded Parts"/>
      <sheetName val="Accr JAN"/>
      <sheetName val="SWITZERLAND"/>
      <sheetName val="details"/>
      <sheetName val="Admin Use Only"/>
      <sheetName val="2009 Admin &amp; Cost"/>
      <sheetName val="RENEWALS"/>
      <sheetName val="fx"/>
      <sheetName val="% C"/>
      <sheetName val="bl"/>
      <sheetName val="Revenue CSC"/>
      <sheetName val="0894 PC from Andy Lam"/>
      <sheetName val="Basics"/>
      <sheetName val="Model-Monthly_gold_or_payment"/>
      <sheetName val="Forecast-SGD"/>
      <sheetName val="MEXICO"/>
      <sheetName val="mes"/>
      <sheetName val="R_5"/>
      <sheetName val="Instructions"/>
      <sheetName val="Gross"/>
      <sheetName val="Daily"/>
      <sheetName val="PMTE Year-end (Pre-audit)"/>
      <sheetName val="NPR_Forecast"/>
      <sheetName val="Summary_allowance"/>
      <sheetName val="Summary_Bonus"/>
      <sheetName val="Summary_other income"/>
      <sheetName val="Summary_netsal"/>
      <sheetName val="Final_summary"/>
      <sheetName val="Summary_taxpaid"/>
      <sheetName val="HK Based"/>
      <sheetName val="PLAN03"/>
      <sheetName val="114W2次設変部品確認（組立） (3)"/>
      <sheetName val="リストデータ"/>
      <sheetName val="2005 DATA"/>
      <sheetName val="2"/>
      <sheetName val="name"/>
      <sheetName val="total order"/>
      <sheetName val="Dry Mixes"/>
      <sheetName val="IC Sales Input Sheet"/>
      <sheetName val="Demonstr_ Gerenciais Input"/>
      <sheetName val="Evolução_Histórica"/>
      <sheetName val="Labor Rates"/>
      <sheetName val="Ref"/>
      <sheetName val="BAT Reserve data entry"/>
      <sheetName val="BAT data entry"/>
      <sheetName val="AR @ ACT"/>
      <sheetName val="Margins"/>
      <sheetName val="Eight"/>
      <sheetName val="Eleven"/>
      <sheetName val="Five"/>
      <sheetName val="Four"/>
      <sheetName val="Nine"/>
      <sheetName val="One"/>
      <sheetName val="Seven"/>
      <sheetName val="Six"/>
      <sheetName val="Ten"/>
      <sheetName val="Three"/>
      <sheetName val="Two"/>
      <sheetName val="Cost_Elements"/>
      <sheetName val="Exchange"/>
      <sheetName val="MONTHLY"/>
      <sheetName val="Inventory"/>
      <sheetName val="ValidationLists"/>
      <sheetName val="DATA VALIDATION"/>
      <sheetName val="Ageing of HypoTax"/>
      <sheetName val="Account Name &amp; Code"/>
      <sheetName val="Location &amp; Cost Centre"/>
      <sheetName val="X303"/>
      <sheetName val="Code_ABU"/>
      <sheetName val="Total_Data_Wash"/>
      <sheetName val="ANE_Data_Wash"/>
      <sheetName val="Departments"/>
      <sheetName val="Non-Statistical Sampling"/>
      <sheetName val="INCOME"/>
      <sheetName val="TRAINING"/>
      <sheetName val="Old"/>
      <sheetName val="names"/>
      <sheetName val="Mask"/>
      <sheetName val="Pivot Data"/>
      <sheetName val="Ratio Calc"/>
      <sheetName val="AnnualSense"/>
      <sheetName val="Entity Master"/>
      <sheetName val="Connection"/>
      <sheetName val="acintan"/>
      <sheetName val="G"/>
      <sheetName val="Wafer SJ"/>
      <sheetName val="Disk ODA"/>
      <sheetName val="Disk SJ"/>
      <sheetName val="Item"/>
      <sheetName val="JV_Disposal"/>
      <sheetName val="Variance"/>
      <sheetName val="ah-tooling"/>
      <sheetName val="AMATA"/>
      <sheetName val="SaleApr"/>
      <sheetName val="Resultado não realizado"/>
      <sheetName val="Prft&amp;Loss"/>
      <sheetName val="FIN TB_SI"/>
      <sheetName val="Account Code_E"/>
      <sheetName val="USAGE FOOD"/>
      <sheetName val="RPT longterm loan int"/>
      <sheetName val="5. RPTs"/>
      <sheetName val="Tube"/>
      <sheetName val="Stator"/>
      <sheetName val="222180"/>
      <sheetName val="213600"/>
      <sheetName val="224200"/>
      <sheetName val="Summary P&amp;L"/>
      <sheetName val="DA-variance"/>
      <sheetName val="do not print here back"/>
      <sheetName val="INPUT SHEET-DETAIL"/>
      <sheetName val="2003FYE (WMupload)"/>
      <sheetName val="WW2004-tab"/>
      <sheetName val="TMS2000"/>
      <sheetName val="Active"/>
      <sheetName val="water record..."/>
      <sheetName val="electric"/>
    </sheetNames>
    <sheetDataSet>
      <sheetData sheetId="0">
        <row r="2">
          <cell r="G2">
            <v>36525</v>
          </cell>
        </row>
      </sheetData>
      <sheetData sheetId="1">
        <row r="2">
          <cell r="G2">
            <v>36525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>
        <row r="4">
          <cell r="B4">
            <v>8500000</v>
          </cell>
        </row>
      </sheetData>
      <sheetData sheetId="157">
        <row r="4">
          <cell r="B4">
            <v>8500000</v>
          </cell>
        </row>
      </sheetData>
      <sheetData sheetId="158">
        <row r="4">
          <cell r="B4">
            <v>8500000</v>
          </cell>
        </row>
      </sheetData>
      <sheetData sheetId="159">
        <row r="4">
          <cell r="B4">
            <v>8500000</v>
          </cell>
        </row>
      </sheetData>
      <sheetData sheetId="160">
        <row r="4">
          <cell r="B4">
            <v>8500000</v>
          </cell>
        </row>
      </sheetData>
      <sheetData sheetId="161">
        <row r="2">
          <cell r="G2">
            <v>36525</v>
          </cell>
        </row>
      </sheetData>
      <sheetData sheetId="162">
        <row r="4">
          <cell r="B4">
            <v>8500000</v>
          </cell>
        </row>
      </sheetData>
      <sheetData sheetId="163">
        <row r="4">
          <cell r="B4">
            <v>8500000</v>
          </cell>
        </row>
      </sheetData>
      <sheetData sheetId="164">
        <row r="4">
          <cell r="B4">
            <v>8500000</v>
          </cell>
        </row>
      </sheetData>
      <sheetData sheetId="165">
        <row r="4">
          <cell r="B4">
            <v>8500000</v>
          </cell>
        </row>
      </sheetData>
      <sheetData sheetId="166">
        <row r="3">
          <cell r="A3" t="str">
            <v>CLIENT</v>
          </cell>
        </row>
      </sheetData>
      <sheetData sheetId="167">
        <row r="3">
          <cell r="A3" t="str">
            <v>CLIENT</v>
          </cell>
        </row>
      </sheetData>
      <sheetData sheetId="168"/>
      <sheetData sheetId="169"/>
      <sheetData sheetId="170">
        <row r="2">
          <cell r="G2">
            <v>36525</v>
          </cell>
        </row>
      </sheetData>
      <sheetData sheetId="171">
        <row r="2">
          <cell r="G2">
            <v>36525</v>
          </cell>
        </row>
      </sheetData>
      <sheetData sheetId="172"/>
      <sheetData sheetId="173">
        <row r="4">
          <cell r="B4">
            <v>8500000</v>
          </cell>
        </row>
      </sheetData>
      <sheetData sheetId="174">
        <row r="2">
          <cell r="G2">
            <v>36525</v>
          </cell>
        </row>
      </sheetData>
      <sheetData sheetId="175">
        <row r="2">
          <cell r="G2">
            <v>36525</v>
          </cell>
        </row>
      </sheetData>
      <sheetData sheetId="176">
        <row r="2">
          <cell r="G2">
            <v>36525</v>
          </cell>
        </row>
      </sheetData>
      <sheetData sheetId="177">
        <row r="2">
          <cell r="G2">
            <v>36525</v>
          </cell>
        </row>
      </sheetData>
      <sheetData sheetId="178">
        <row r="4">
          <cell r="B4">
            <v>8500000</v>
          </cell>
        </row>
      </sheetData>
      <sheetData sheetId="179">
        <row r="4">
          <cell r="B4">
            <v>8500000</v>
          </cell>
        </row>
      </sheetData>
      <sheetData sheetId="180"/>
      <sheetData sheetId="181"/>
      <sheetData sheetId="182"/>
      <sheetData sheetId="183">
        <row r="4">
          <cell r="B4">
            <v>8500000</v>
          </cell>
        </row>
      </sheetData>
      <sheetData sheetId="184">
        <row r="2">
          <cell r="G2">
            <v>36525</v>
          </cell>
        </row>
      </sheetData>
      <sheetData sheetId="185">
        <row r="4">
          <cell r="B4">
            <v>8500000</v>
          </cell>
        </row>
      </sheetData>
      <sheetData sheetId="186">
        <row r="4">
          <cell r="B4">
            <v>8500000</v>
          </cell>
        </row>
      </sheetData>
      <sheetData sheetId="187"/>
      <sheetData sheetId="188"/>
      <sheetData sheetId="189"/>
      <sheetData sheetId="190"/>
      <sheetData sheetId="191">
        <row r="4">
          <cell r="B4">
            <v>8500000</v>
          </cell>
        </row>
      </sheetData>
      <sheetData sheetId="192"/>
      <sheetData sheetId="193">
        <row r="4">
          <cell r="B4">
            <v>8500000</v>
          </cell>
        </row>
      </sheetData>
      <sheetData sheetId="194">
        <row r="4">
          <cell r="B4">
            <v>8500000</v>
          </cell>
        </row>
      </sheetData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>
        <row r="2">
          <cell r="G2">
            <v>36525</v>
          </cell>
        </row>
      </sheetData>
      <sheetData sheetId="213">
        <row r="2">
          <cell r="G2">
            <v>36525</v>
          </cell>
        </row>
      </sheetData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>
        <row r="2">
          <cell r="G2">
            <v>36525</v>
          </cell>
        </row>
      </sheetData>
      <sheetData sheetId="300">
        <row r="2">
          <cell r="G2">
            <v>36525</v>
          </cell>
        </row>
      </sheetData>
      <sheetData sheetId="301">
        <row r="2">
          <cell r="G2">
            <v>36525</v>
          </cell>
        </row>
      </sheetData>
      <sheetData sheetId="302">
        <row r="2">
          <cell r="G2">
            <v>36525</v>
          </cell>
        </row>
      </sheetData>
      <sheetData sheetId="303">
        <row r="2">
          <cell r="G2">
            <v>36525</v>
          </cell>
        </row>
      </sheetData>
      <sheetData sheetId="304"/>
      <sheetData sheetId="305"/>
      <sheetData sheetId="306">
        <row r="4">
          <cell r="B4">
            <v>8500000</v>
          </cell>
        </row>
      </sheetData>
      <sheetData sheetId="307"/>
      <sheetData sheetId="308">
        <row r="4">
          <cell r="B4">
            <v>8500000</v>
          </cell>
        </row>
      </sheetData>
      <sheetData sheetId="309">
        <row r="4">
          <cell r="B4">
            <v>8500000</v>
          </cell>
        </row>
      </sheetData>
      <sheetData sheetId="310">
        <row r="4">
          <cell r="B4">
            <v>8500000</v>
          </cell>
        </row>
      </sheetData>
      <sheetData sheetId="311">
        <row r="4">
          <cell r="B4">
            <v>8500000</v>
          </cell>
        </row>
      </sheetData>
      <sheetData sheetId="312">
        <row r="4">
          <cell r="B4">
            <v>8500000</v>
          </cell>
        </row>
      </sheetData>
      <sheetData sheetId="313">
        <row r="4">
          <cell r="B4">
            <v>8500000</v>
          </cell>
        </row>
      </sheetData>
      <sheetData sheetId="314"/>
      <sheetData sheetId="315">
        <row r="4">
          <cell r="B4">
            <v>8500000</v>
          </cell>
        </row>
      </sheetData>
      <sheetData sheetId="316"/>
      <sheetData sheetId="317"/>
      <sheetData sheetId="318"/>
      <sheetData sheetId="319">
        <row r="2">
          <cell r="G2">
            <v>36525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>
        <row r="2">
          <cell r="G2">
            <v>36525</v>
          </cell>
        </row>
      </sheetData>
      <sheetData sheetId="331">
        <row r="2">
          <cell r="G2">
            <v>36525</v>
          </cell>
        </row>
      </sheetData>
      <sheetData sheetId="332">
        <row r="2">
          <cell r="G2">
            <v>36525</v>
          </cell>
        </row>
      </sheetData>
      <sheetData sheetId="333">
        <row r="2">
          <cell r="G2">
            <v>36525</v>
          </cell>
        </row>
      </sheetData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>
        <row r="2">
          <cell r="G2">
            <v>36525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>
        <row r="2">
          <cell r="G2">
            <v>36525</v>
          </cell>
        </row>
      </sheetData>
      <sheetData sheetId="363">
        <row r="2">
          <cell r="G2">
            <v>36525</v>
          </cell>
        </row>
      </sheetData>
      <sheetData sheetId="364">
        <row r="2">
          <cell r="G2">
            <v>36525</v>
          </cell>
        </row>
      </sheetData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>
        <row r="2">
          <cell r="G2">
            <v>36525</v>
          </cell>
        </row>
      </sheetData>
      <sheetData sheetId="379">
        <row r="2">
          <cell r="G2">
            <v>36525</v>
          </cell>
        </row>
      </sheetData>
      <sheetData sheetId="380">
        <row r="2">
          <cell r="G2">
            <v>36525</v>
          </cell>
        </row>
      </sheetData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>
        <row r="3">
          <cell r="A3" t="str">
            <v>CLIENT</v>
          </cell>
        </row>
      </sheetData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>
        <row r="4">
          <cell r="B4">
            <v>8500000</v>
          </cell>
        </row>
      </sheetData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>
        <row r="4">
          <cell r="B4">
            <v>8500000</v>
          </cell>
        </row>
      </sheetData>
      <sheetData sheetId="609">
        <row r="2">
          <cell r="G2">
            <v>36525</v>
          </cell>
        </row>
      </sheetData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>
        <row r="4">
          <cell r="B4">
            <v>8500000</v>
          </cell>
        </row>
      </sheetData>
      <sheetData sheetId="665">
        <row r="2">
          <cell r="G2">
            <v>36525</v>
          </cell>
        </row>
      </sheetData>
      <sheetData sheetId="666">
        <row r="4">
          <cell r="B4">
            <v>8500000</v>
          </cell>
        </row>
      </sheetData>
      <sheetData sheetId="667">
        <row r="4">
          <cell r="B4">
            <v>8500000</v>
          </cell>
        </row>
      </sheetData>
      <sheetData sheetId="668"/>
      <sheetData sheetId="669" refreshError="1"/>
      <sheetData sheetId="670"/>
      <sheetData sheetId="671"/>
      <sheetData sheetId="672"/>
      <sheetData sheetId="673"/>
      <sheetData sheetId="674" refreshError="1"/>
      <sheetData sheetId="675">
        <row r="4">
          <cell r="B4">
            <v>8500000</v>
          </cell>
        </row>
      </sheetData>
      <sheetData sheetId="676"/>
      <sheetData sheetId="677" refreshError="1"/>
      <sheetData sheetId="678">
        <row r="2">
          <cell r="G2">
            <v>36525</v>
          </cell>
        </row>
      </sheetData>
      <sheetData sheetId="679">
        <row r="2">
          <cell r="G2">
            <v>36525</v>
          </cell>
        </row>
      </sheetData>
      <sheetData sheetId="680">
        <row r="2">
          <cell r="G2">
            <v>36525</v>
          </cell>
        </row>
      </sheetData>
      <sheetData sheetId="681"/>
      <sheetData sheetId="682"/>
      <sheetData sheetId="683"/>
      <sheetData sheetId="684">
        <row r="4">
          <cell r="B4">
            <v>8500000</v>
          </cell>
        </row>
      </sheetData>
      <sheetData sheetId="685">
        <row r="4">
          <cell r="B4">
            <v>8500000</v>
          </cell>
        </row>
      </sheetData>
      <sheetData sheetId="686">
        <row r="4">
          <cell r="B4">
            <v>8500000</v>
          </cell>
        </row>
      </sheetData>
      <sheetData sheetId="687"/>
      <sheetData sheetId="688">
        <row r="4">
          <cell r="B4">
            <v>8500000</v>
          </cell>
        </row>
      </sheetData>
      <sheetData sheetId="689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>
        <row r="4">
          <cell r="B4">
            <v>8500000</v>
          </cell>
        </row>
      </sheetData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>
        <row r="2">
          <cell r="G2">
            <v>36525</v>
          </cell>
        </row>
      </sheetData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/>
      <sheetData sheetId="785" refreshError="1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>
        <row r="2">
          <cell r="G2">
            <v>36525</v>
          </cell>
        </row>
      </sheetData>
      <sheetData sheetId="868"/>
      <sheetData sheetId="869">
        <row r="4">
          <cell r="B4">
            <v>8500000</v>
          </cell>
        </row>
      </sheetData>
      <sheetData sheetId="870"/>
      <sheetData sheetId="871"/>
      <sheetData sheetId="872"/>
      <sheetData sheetId="873">
        <row r="4">
          <cell r="B4">
            <v>8500000</v>
          </cell>
        </row>
      </sheetData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>
        <row r="4">
          <cell r="B4">
            <v>8500000</v>
          </cell>
        </row>
      </sheetData>
      <sheetData sheetId="888"/>
      <sheetData sheetId="889"/>
      <sheetData sheetId="890"/>
      <sheetData sheetId="891">
        <row r="2">
          <cell r="G2">
            <v>36525</v>
          </cell>
        </row>
      </sheetData>
      <sheetData sheetId="892">
        <row r="2">
          <cell r="G2">
            <v>36525</v>
          </cell>
        </row>
      </sheetData>
      <sheetData sheetId="893">
        <row r="2">
          <cell r="G2">
            <v>36525</v>
          </cell>
        </row>
      </sheetData>
      <sheetData sheetId="894">
        <row r="2">
          <cell r="G2">
            <v>36525</v>
          </cell>
        </row>
      </sheetData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>
        <row r="4">
          <cell r="B4" t="str">
            <v>TETRA PAK TAIWAN LTD.</v>
          </cell>
        </row>
      </sheetData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/>
      <sheetData sheetId="993"/>
      <sheetData sheetId="994" refreshError="1"/>
      <sheetData sheetId="995" refreshError="1"/>
      <sheetData sheetId="996" refreshError="1"/>
      <sheetData sheetId="997">
        <row r="2">
          <cell r="G2">
            <v>36525</v>
          </cell>
        </row>
      </sheetData>
      <sheetData sheetId="998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/>
      <sheetData sheetId="1005">
        <row r="2">
          <cell r="G2">
            <v>36525</v>
          </cell>
        </row>
      </sheetData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2">
          <cell r="G2">
            <v>36525</v>
          </cell>
        </row>
      </sheetData>
      <sheetData sheetId="1019">
        <row r="2">
          <cell r="G2">
            <v>36525</v>
          </cell>
        </row>
      </sheetData>
      <sheetData sheetId="1020">
        <row r="2">
          <cell r="G2">
            <v>36525</v>
          </cell>
        </row>
      </sheetData>
      <sheetData sheetId="1021">
        <row r="2">
          <cell r="G2">
            <v>36525</v>
          </cell>
        </row>
      </sheetData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>
        <row r="2">
          <cell r="G2">
            <v>36525</v>
          </cell>
        </row>
      </sheetData>
      <sheetData sheetId="1047"/>
      <sheetData sheetId="1048"/>
      <sheetData sheetId="1049">
        <row r="2">
          <cell r="G2">
            <v>36525</v>
          </cell>
        </row>
      </sheetData>
      <sheetData sheetId="1050"/>
      <sheetData sheetId="1051">
        <row r="2">
          <cell r="G2">
            <v>36525</v>
          </cell>
        </row>
      </sheetData>
      <sheetData sheetId="1052"/>
      <sheetData sheetId="1053"/>
      <sheetData sheetId="1054"/>
      <sheetData sheetId="1055"/>
      <sheetData sheetId="1056">
        <row r="4">
          <cell r="B4">
            <v>8500000</v>
          </cell>
        </row>
      </sheetData>
      <sheetData sheetId="1057">
        <row r="4">
          <cell r="B4">
            <v>8500000</v>
          </cell>
        </row>
      </sheetData>
      <sheetData sheetId="1058">
        <row r="2">
          <cell r="G2">
            <v>36525</v>
          </cell>
        </row>
      </sheetData>
      <sheetData sheetId="1059"/>
      <sheetData sheetId="1060">
        <row r="4">
          <cell r="B4">
            <v>8500000</v>
          </cell>
        </row>
      </sheetData>
      <sheetData sheetId="1061">
        <row r="2">
          <cell r="G2">
            <v>36525</v>
          </cell>
        </row>
      </sheetData>
      <sheetData sheetId="1062">
        <row r="4">
          <cell r="B4">
            <v>8500000</v>
          </cell>
        </row>
      </sheetData>
      <sheetData sheetId="1063">
        <row r="2">
          <cell r="G2">
            <v>36525</v>
          </cell>
        </row>
      </sheetData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2">
          <cell r="G2">
            <v>36525</v>
          </cell>
        </row>
      </sheetData>
      <sheetData sheetId="1080">
        <row r="4">
          <cell r="B4">
            <v>8500000</v>
          </cell>
        </row>
      </sheetData>
      <sheetData sheetId="1081">
        <row r="4">
          <cell r="B4">
            <v>8500000</v>
          </cell>
        </row>
      </sheetData>
      <sheetData sheetId="1082">
        <row r="4">
          <cell r="B4">
            <v>8500000</v>
          </cell>
        </row>
      </sheetData>
      <sheetData sheetId="1083">
        <row r="4">
          <cell r="B4">
            <v>8500000</v>
          </cell>
        </row>
      </sheetData>
      <sheetData sheetId="1084">
        <row r="4">
          <cell r="B4">
            <v>8500000</v>
          </cell>
        </row>
      </sheetData>
      <sheetData sheetId="1085">
        <row r="4">
          <cell r="B4">
            <v>8500000</v>
          </cell>
        </row>
      </sheetData>
      <sheetData sheetId="1086"/>
      <sheetData sheetId="1087"/>
      <sheetData sheetId="1088">
        <row r="4">
          <cell r="B4">
            <v>8500000</v>
          </cell>
        </row>
      </sheetData>
      <sheetData sheetId="1089"/>
      <sheetData sheetId="1090">
        <row r="4">
          <cell r="B4">
            <v>8500000</v>
          </cell>
        </row>
      </sheetData>
      <sheetData sheetId="1091">
        <row r="4">
          <cell r="B4">
            <v>8500000</v>
          </cell>
        </row>
      </sheetData>
      <sheetData sheetId="1092"/>
      <sheetData sheetId="1093">
        <row r="4">
          <cell r="B4">
            <v>8500000</v>
          </cell>
        </row>
      </sheetData>
      <sheetData sheetId="1094"/>
      <sheetData sheetId="1095">
        <row r="4">
          <cell r="B4">
            <v>8500000</v>
          </cell>
        </row>
      </sheetData>
      <sheetData sheetId="1096">
        <row r="4">
          <cell r="B4">
            <v>8500000</v>
          </cell>
        </row>
      </sheetData>
      <sheetData sheetId="1097"/>
      <sheetData sheetId="1098"/>
      <sheetData sheetId="1099">
        <row r="4">
          <cell r="B4">
            <v>8500000</v>
          </cell>
        </row>
      </sheetData>
      <sheetData sheetId="1100"/>
      <sheetData sheetId="1101">
        <row r="4">
          <cell r="B4">
            <v>8500000</v>
          </cell>
        </row>
      </sheetData>
      <sheetData sheetId="1102"/>
      <sheetData sheetId="1103"/>
      <sheetData sheetId="1104"/>
      <sheetData sheetId="1105">
        <row r="2">
          <cell r="G2">
            <v>36525</v>
          </cell>
        </row>
      </sheetData>
      <sheetData sheetId="1106">
        <row r="2">
          <cell r="G2">
            <v>36525</v>
          </cell>
        </row>
      </sheetData>
      <sheetData sheetId="1107">
        <row r="2">
          <cell r="G2">
            <v>36525</v>
          </cell>
        </row>
      </sheetData>
      <sheetData sheetId="1108">
        <row r="2">
          <cell r="G2">
            <v>36525</v>
          </cell>
        </row>
      </sheetData>
      <sheetData sheetId="1109">
        <row r="2">
          <cell r="G2">
            <v>36525</v>
          </cell>
        </row>
      </sheetData>
      <sheetData sheetId="1110">
        <row r="2">
          <cell r="G2">
            <v>36525</v>
          </cell>
        </row>
      </sheetData>
      <sheetData sheetId="1111">
        <row r="2">
          <cell r="G2">
            <v>36525</v>
          </cell>
        </row>
      </sheetData>
      <sheetData sheetId="1112">
        <row r="2">
          <cell r="G2">
            <v>36525</v>
          </cell>
        </row>
      </sheetData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>
        <row r="2">
          <cell r="G2">
            <v>36525</v>
          </cell>
        </row>
      </sheetData>
      <sheetData sheetId="1127">
        <row r="2">
          <cell r="G2">
            <v>36525</v>
          </cell>
        </row>
      </sheetData>
      <sheetData sheetId="1128">
        <row r="4">
          <cell r="B4">
            <v>8500000</v>
          </cell>
        </row>
      </sheetData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>
        <row r="4">
          <cell r="B4">
            <v>8500000</v>
          </cell>
        </row>
      </sheetData>
      <sheetData sheetId="1145">
        <row r="4">
          <cell r="B4">
            <v>8500000</v>
          </cell>
        </row>
      </sheetData>
      <sheetData sheetId="1146"/>
      <sheetData sheetId="1147"/>
      <sheetData sheetId="1148"/>
      <sheetData sheetId="1149">
        <row r="4">
          <cell r="B4">
            <v>8500000</v>
          </cell>
        </row>
      </sheetData>
      <sheetData sheetId="1150"/>
      <sheetData sheetId="1151">
        <row r="4">
          <cell r="B4">
            <v>8500000</v>
          </cell>
        </row>
      </sheetData>
      <sheetData sheetId="1152"/>
      <sheetData sheetId="1153"/>
      <sheetData sheetId="1154">
        <row r="2">
          <cell r="G2">
            <v>36525</v>
          </cell>
        </row>
      </sheetData>
      <sheetData sheetId="1155">
        <row r="2">
          <cell r="G2">
            <v>36525</v>
          </cell>
        </row>
      </sheetData>
      <sheetData sheetId="1156">
        <row r="2">
          <cell r="G2">
            <v>36525</v>
          </cell>
        </row>
      </sheetData>
      <sheetData sheetId="1157" refreshError="1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>
        <row r="15">
          <cell r="F15">
            <v>0</v>
          </cell>
        </row>
      </sheetData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>
        <row r="2">
          <cell r="G2">
            <v>36525</v>
          </cell>
        </row>
      </sheetData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>
        <row r="2">
          <cell r="G2">
            <v>36525</v>
          </cell>
        </row>
      </sheetData>
      <sheetData sheetId="1421"/>
      <sheetData sheetId="1422"/>
      <sheetData sheetId="1423"/>
      <sheetData sheetId="1424"/>
      <sheetData sheetId="1425">
        <row r="3">
          <cell r="A3" t="str">
            <v>CLIENT</v>
          </cell>
        </row>
      </sheetData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 refreshError="1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 refreshError="1"/>
      <sheetData sheetId="1516"/>
      <sheetData sheetId="1517"/>
      <sheetData sheetId="1518"/>
      <sheetData sheetId="1519"/>
      <sheetData sheetId="1520" refreshError="1"/>
      <sheetData sheetId="1521" refreshError="1"/>
      <sheetData sheetId="1522" refreshError="1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 refreshError="1"/>
      <sheetData sheetId="1658" refreshError="1"/>
      <sheetData sheetId="1659" refreshError="1"/>
      <sheetData sheetId="1660" refreshError="1"/>
      <sheetData sheetId="1661"/>
      <sheetData sheetId="1662" refreshError="1"/>
      <sheetData sheetId="1663"/>
      <sheetData sheetId="1664"/>
      <sheetData sheetId="1665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/>
      <sheetData sheetId="1676"/>
      <sheetData sheetId="1677"/>
      <sheetData sheetId="1678"/>
      <sheetData sheetId="1679"/>
      <sheetData sheetId="1680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 refreshError="1"/>
      <sheetData sheetId="1954" refreshError="1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/>
      <sheetData sheetId="2012" refreshError="1"/>
      <sheetData sheetId="2013" refreshError="1"/>
      <sheetData sheetId="2014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Order_Oct_w40"/>
      <sheetName val="Order_Oct_w41"/>
      <sheetName val="Sale 0502"/>
      <sheetName val="DEP12"/>
      <sheetName val="Sale0307"/>
      <sheetName val="RATE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pa group"/>
      <sheetName val="MANU YTD "/>
      <sheetName val="日程管理表"/>
      <sheetName val="title"/>
      <sheetName val="Formulas"/>
      <sheetName val="Excess Calc"/>
      <sheetName val="C2"/>
      <sheetName val="인원계획-미화"/>
      <sheetName val="?????"/>
      <sheetName val="ปัจจุบัน "/>
      <sheetName val="110"/>
      <sheetName val="FF_6"/>
      <sheetName val="อุปกรณ์ a2"/>
      <sheetName val="อุปกรณ์ a1"/>
      <sheetName val="Sale_05024"/>
      <sheetName val="Sale_05014"/>
      <sheetName val="Vat7%_ภายในเดือน_Junต้นฉบับ4"/>
      <sheetName val="GL_CB3"/>
      <sheetName val="Sale_04073"/>
      <sheetName val="I-203"/>
      <sheetName val="MR5"/>
      <sheetName val="Detail"/>
      <sheetName val="Monthly highlights"/>
      <sheetName val="Tax assets&amp;liab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ำหนดการการทยอยชำระหนี้เงินกู้"/>
      <sheetName val="Sheet1"/>
      <sheetName val="Sheet2"/>
    </sheetNames>
    <sheetDataSet>
      <sheetData sheetId="0">
        <row r="5">
          <cell r="D5">
            <v>300000</v>
          </cell>
        </row>
        <row r="6">
          <cell r="D6">
            <v>9.2417669999999993E-2</v>
          </cell>
        </row>
        <row r="7">
          <cell r="D7">
            <v>4</v>
          </cell>
        </row>
        <row r="9">
          <cell r="D9">
            <v>40575</v>
          </cell>
        </row>
        <row r="18">
          <cell r="I18">
            <v>294810.44174797769</v>
          </cell>
        </row>
        <row r="19">
          <cell r="I19">
            <v>289580.91625579027</v>
          </cell>
        </row>
        <row r="20">
          <cell r="I20">
            <v>284311.11571683671</v>
          </cell>
        </row>
        <row r="21">
          <cell r="I21">
            <v>279000.7299539519</v>
          </cell>
        </row>
        <row r="22">
          <cell r="I22">
            <v>273649.44640114985</v>
          </cell>
        </row>
        <row r="23">
          <cell r="I23">
            <v>268256.95008522621</v>
          </cell>
        </row>
        <row r="24">
          <cell r="I24">
            <v>262822.92360721913</v>
          </cell>
        </row>
        <row r="25">
          <cell r="I25">
            <v>257347.04712372742</v>
          </cell>
        </row>
        <row r="26">
          <cell r="I26">
            <v>251828.99832808471</v>
          </cell>
        </row>
        <row r="27">
          <cell r="I27">
            <v>246268.45243138869</v>
          </cell>
        </row>
        <row r="28">
          <cell r="I28">
            <v>240665.08214338426</v>
          </cell>
        </row>
        <row r="29">
          <cell r="I29">
            <v>235018.55765319947</v>
          </cell>
        </row>
        <row r="30">
          <cell r="I30">
            <v>229328.54660993294</v>
          </cell>
        </row>
        <row r="31">
          <cell r="I31">
            <v>223594.714103092</v>
          </cell>
        </row>
        <row r="32">
          <cell r="I32">
            <v>217816.72264288002</v>
          </cell>
        </row>
        <row r="33">
          <cell r="I33">
            <v>211994.23214033197</v>
          </cell>
        </row>
        <row r="34">
          <cell r="I34">
            <v>206126.89988729704</v>
          </cell>
        </row>
        <row r="35">
          <cell r="I35">
            <v>200214.38053626701</v>
          </cell>
        </row>
        <row r="36">
          <cell r="I36">
            <v>194256.3260800493</v>
          </cell>
        </row>
        <row r="37">
          <cell r="I37">
            <v>188252.38583128352</v>
          </cell>
        </row>
        <row r="38">
          <cell r="I38">
            <v>182202.20640180024</v>
          </cell>
        </row>
        <row r="39">
          <cell r="I39">
            <v>176105.43168182072</v>
          </cell>
        </row>
        <row r="40">
          <cell r="I40">
            <v>169961.70281899656</v>
          </cell>
        </row>
        <row r="41">
          <cell r="I41">
            <v>163770.65819728794</v>
          </cell>
        </row>
        <row r="42">
          <cell r="I42">
            <v>157531.93341567894</v>
          </cell>
        </row>
        <row r="43">
          <cell r="I43">
            <v>151245.16126672932</v>
          </cell>
        </row>
        <row r="44">
          <cell r="I44">
            <v>144909.97171496079</v>
          </cell>
        </row>
        <row r="45">
          <cell r="I45">
            <v>138525.99187507702</v>
          </cell>
        </row>
        <row r="46">
          <cell r="I46">
            <v>132092.84599001583</v>
          </cell>
        </row>
        <row r="47">
          <cell r="I47">
            <v>125610.15540883236</v>
          </cell>
        </row>
        <row r="48">
          <cell r="I48">
            <v>119077.53856441189</v>
          </cell>
        </row>
        <row r="49">
          <cell r="I49">
            <v>112494.61095101108</v>
          </cell>
        </row>
        <row r="50">
          <cell r="I50">
            <v>105860.98510162618</v>
          </cell>
        </row>
        <row r="51">
          <cell r="I51">
            <v>99176.270565186947</v>
          </cell>
        </row>
        <row r="52">
          <cell r="I52">
            <v>92440.07388357498</v>
          </cell>
        </row>
        <row r="53">
          <cell r="I53">
            <v>85651.998568464987</v>
          </cell>
        </row>
        <row r="54">
          <cell r="I54">
            <v>78811.645077987749</v>
          </cell>
        </row>
        <row r="55">
          <cell r="I55">
            <v>71918.610793213316</v>
          </cell>
        </row>
        <row r="56">
          <cell r="I56">
            <v>64972.489994453143</v>
          </cell>
        </row>
        <row r="57">
          <cell r="I57">
            <v>57972.873837379637</v>
          </cell>
        </row>
        <row r="58">
          <cell r="I58">
            <v>50919.350328961875</v>
          </cell>
        </row>
        <row r="59">
          <cell r="I59">
            <v>43811.50430321593</v>
          </cell>
        </row>
        <row r="60">
          <cell r="I60">
            <v>36648.917396768469</v>
          </cell>
        </row>
        <row r="61">
          <cell r="I61">
            <v>29431.168024232142</v>
          </cell>
        </row>
        <row r="62">
          <cell r="I62">
            <v>22157.831353391332</v>
          </cell>
        </row>
        <row r="63">
          <cell r="I63">
            <v>14828.4792801968</v>
          </cell>
        </row>
        <row r="64">
          <cell r="I64">
            <v>7442.6804035677424</v>
          </cell>
        </row>
        <row r="65">
          <cell r="I65">
            <v>0</v>
          </cell>
        </row>
        <row r="66">
          <cell r="I66">
            <v>0</v>
          </cell>
        </row>
        <row r="67">
          <cell r="I67">
            <v>0</v>
          </cell>
        </row>
        <row r="68">
          <cell r="I68">
            <v>0</v>
          </cell>
        </row>
        <row r="69">
          <cell r="I69">
            <v>0</v>
          </cell>
        </row>
        <row r="70">
          <cell r="I70">
            <v>0</v>
          </cell>
        </row>
        <row r="71">
          <cell r="I71">
            <v>0</v>
          </cell>
        </row>
        <row r="72">
          <cell r="I72">
            <v>0</v>
          </cell>
        </row>
        <row r="73">
          <cell r="I73">
            <v>0</v>
          </cell>
        </row>
        <row r="74">
          <cell r="I74">
            <v>0</v>
          </cell>
        </row>
        <row r="75">
          <cell r="I75">
            <v>0</v>
          </cell>
        </row>
        <row r="76">
          <cell r="I76">
            <v>0</v>
          </cell>
        </row>
        <row r="77">
          <cell r="I77">
            <v>0</v>
          </cell>
        </row>
        <row r="78">
          <cell r="I78">
            <v>0</v>
          </cell>
        </row>
        <row r="79">
          <cell r="I79">
            <v>0</v>
          </cell>
        </row>
        <row r="80">
          <cell r="I80">
            <v>0</v>
          </cell>
        </row>
        <row r="81">
          <cell r="I81">
            <v>0</v>
          </cell>
        </row>
        <row r="82">
          <cell r="I82">
            <v>0</v>
          </cell>
        </row>
        <row r="83">
          <cell r="I83">
            <v>0</v>
          </cell>
        </row>
        <row r="84">
          <cell r="I84">
            <v>0</v>
          </cell>
        </row>
        <row r="85">
          <cell r="I85">
            <v>0</v>
          </cell>
        </row>
        <row r="86">
          <cell r="I86">
            <v>0</v>
          </cell>
        </row>
        <row r="87">
          <cell r="I87">
            <v>0</v>
          </cell>
        </row>
        <row r="88">
          <cell r="I88">
            <v>0</v>
          </cell>
        </row>
        <row r="89">
          <cell r="I89">
            <v>0</v>
          </cell>
        </row>
        <row r="90">
          <cell r="I90">
            <v>0</v>
          </cell>
        </row>
        <row r="91">
          <cell r="I91">
            <v>0</v>
          </cell>
        </row>
        <row r="92">
          <cell r="I92">
            <v>0</v>
          </cell>
        </row>
        <row r="93">
          <cell r="I93">
            <v>0</v>
          </cell>
        </row>
        <row r="94">
          <cell r="I94">
            <v>0</v>
          </cell>
        </row>
        <row r="95">
          <cell r="I95">
            <v>0</v>
          </cell>
        </row>
        <row r="96">
          <cell r="I96">
            <v>0</v>
          </cell>
        </row>
        <row r="97">
          <cell r="I97">
            <v>0</v>
          </cell>
        </row>
        <row r="98">
          <cell r="I98">
            <v>0</v>
          </cell>
        </row>
        <row r="99">
          <cell r="I99">
            <v>0</v>
          </cell>
        </row>
        <row r="100">
          <cell r="I100">
            <v>0</v>
          </cell>
        </row>
        <row r="101">
          <cell r="I101">
            <v>0</v>
          </cell>
        </row>
        <row r="102">
          <cell r="I102">
            <v>0</v>
          </cell>
        </row>
        <row r="103">
          <cell r="I103">
            <v>0</v>
          </cell>
        </row>
        <row r="104">
          <cell r="I104">
            <v>0</v>
          </cell>
        </row>
        <row r="105">
          <cell r="I105">
            <v>0</v>
          </cell>
        </row>
        <row r="106">
          <cell r="I106">
            <v>0</v>
          </cell>
        </row>
        <row r="107">
          <cell r="I107">
            <v>0</v>
          </cell>
        </row>
        <row r="108">
          <cell r="I108">
            <v>0</v>
          </cell>
        </row>
        <row r="109">
          <cell r="I109">
            <v>0</v>
          </cell>
        </row>
        <row r="110">
          <cell r="I110">
            <v>0</v>
          </cell>
        </row>
        <row r="111">
          <cell r="I111">
            <v>0</v>
          </cell>
        </row>
        <row r="112">
          <cell r="I112">
            <v>0</v>
          </cell>
        </row>
        <row r="113">
          <cell r="I113">
            <v>0</v>
          </cell>
        </row>
        <row r="114">
          <cell r="I114">
            <v>0</v>
          </cell>
        </row>
        <row r="115">
          <cell r="I115">
            <v>0</v>
          </cell>
        </row>
        <row r="116">
          <cell r="I116">
            <v>0</v>
          </cell>
        </row>
        <row r="117">
          <cell r="I117">
            <v>0</v>
          </cell>
        </row>
        <row r="118">
          <cell r="I118">
            <v>0</v>
          </cell>
        </row>
        <row r="119">
          <cell r="I119">
            <v>0</v>
          </cell>
        </row>
        <row r="120">
          <cell r="I120">
            <v>0</v>
          </cell>
        </row>
        <row r="121">
          <cell r="I121">
            <v>0</v>
          </cell>
        </row>
        <row r="122">
          <cell r="I122">
            <v>0</v>
          </cell>
        </row>
        <row r="123">
          <cell r="I123">
            <v>0</v>
          </cell>
        </row>
        <row r="124">
          <cell r="I124">
            <v>0</v>
          </cell>
        </row>
        <row r="125">
          <cell r="I125">
            <v>0</v>
          </cell>
        </row>
        <row r="126">
          <cell r="I126">
            <v>0</v>
          </cell>
        </row>
        <row r="127">
          <cell r="I127">
            <v>0</v>
          </cell>
        </row>
        <row r="128">
          <cell r="I128">
            <v>0</v>
          </cell>
        </row>
        <row r="129">
          <cell r="I129">
            <v>0</v>
          </cell>
        </row>
        <row r="130">
          <cell r="I130">
            <v>0</v>
          </cell>
        </row>
        <row r="131">
          <cell r="I131">
            <v>0</v>
          </cell>
        </row>
        <row r="132">
          <cell r="I132">
            <v>0</v>
          </cell>
        </row>
        <row r="133">
          <cell r="I133">
            <v>0</v>
          </cell>
        </row>
        <row r="134">
          <cell r="I134">
            <v>0</v>
          </cell>
        </row>
        <row r="135">
          <cell r="I135">
            <v>0</v>
          </cell>
        </row>
        <row r="136">
          <cell r="I136">
            <v>0</v>
          </cell>
        </row>
        <row r="137">
          <cell r="I137">
            <v>0</v>
          </cell>
        </row>
        <row r="138">
          <cell r="I138">
            <v>0</v>
          </cell>
        </row>
        <row r="139">
          <cell r="I139">
            <v>0</v>
          </cell>
        </row>
        <row r="140">
          <cell r="I140">
            <v>0</v>
          </cell>
        </row>
        <row r="141">
          <cell r="I141">
            <v>0</v>
          </cell>
        </row>
        <row r="142">
          <cell r="I142">
            <v>0</v>
          </cell>
        </row>
        <row r="143">
          <cell r="I143">
            <v>0</v>
          </cell>
        </row>
        <row r="144">
          <cell r="I144">
            <v>0</v>
          </cell>
        </row>
        <row r="145">
          <cell r="I145">
            <v>0</v>
          </cell>
        </row>
        <row r="146">
          <cell r="I146">
            <v>0</v>
          </cell>
        </row>
        <row r="147">
          <cell r="I147">
            <v>0</v>
          </cell>
        </row>
        <row r="148">
          <cell r="I148">
            <v>0</v>
          </cell>
        </row>
        <row r="149">
          <cell r="I149">
            <v>0</v>
          </cell>
        </row>
        <row r="150">
          <cell r="I150">
            <v>0</v>
          </cell>
        </row>
        <row r="151">
          <cell r="I151">
            <v>0</v>
          </cell>
        </row>
        <row r="152">
          <cell r="I152">
            <v>0</v>
          </cell>
        </row>
        <row r="153">
          <cell r="I153">
            <v>0</v>
          </cell>
        </row>
        <row r="154">
          <cell r="I154">
            <v>0</v>
          </cell>
        </row>
        <row r="155">
          <cell r="I155">
            <v>0</v>
          </cell>
        </row>
        <row r="156">
          <cell r="I156">
            <v>0</v>
          </cell>
        </row>
        <row r="157">
          <cell r="I157">
            <v>0</v>
          </cell>
        </row>
        <row r="158">
          <cell r="I158">
            <v>0</v>
          </cell>
        </row>
        <row r="159">
          <cell r="I159">
            <v>0</v>
          </cell>
        </row>
        <row r="160">
          <cell r="I160">
            <v>0</v>
          </cell>
        </row>
        <row r="161">
          <cell r="I161">
            <v>0</v>
          </cell>
        </row>
        <row r="162">
          <cell r="I162">
            <v>0</v>
          </cell>
        </row>
        <row r="163">
          <cell r="I163">
            <v>0</v>
          </cell>
        </row>
        <row r="164">
          <cell r="I164">
            <v>0</v>
          </cell>
        </row>
        <row r="165">
          <cell r="I165">
            <v>0</v>
          </cell>
        </row>
        <row r="166">
          <cell r="I166">
            <v>0</v>
          </cell>
        </row>
        <row r="167">
          <cell r="I167">
            <v>0</v>
          </cell>
        </row>
        <row r="168">
          <cell r="I168">
            <v>0</v>
          </cell>
        </row>
        <row r="169">
          <cell r="I169">
            <v>0</v>
          </cell>
        </row>
        <row r="170">
          <cell r="I170">
            <v>0</v>
          </cell>
        </row>
        <row r="171">
          <cell r="I171">
            <v>0</v>
          </cell>
        </row>
        <row r="172">
          <cell r="I172">
            <v>0</v>
          </cell>
        </row>
        <row r="173">
          <cell r="I173">
            <v>0</v>
          </cell>
        </row>
        <row r="174">
          <cell r="I174">
            <v>0</v>
          </cell>
        </row>
        <row r="175">
          <cell r="I175">
            <v>0</v>
          </cell>
        </row>
        <row r="176">
          <cell r="I176">
            <v>0</v>
          </cell>
        </row>
        <row r="177">
          <cell r="I177">
            <v>0</v>
          </cell>
        </row>
        <row r="178">
          <cell r="I178">
            <v>0</v>
          </cell>
        </row>
        <row r="179">
          <cell r="I179">
            <v>0</v>
          </cell>
        </row>
        <row r="180">
          <cell r="I180">
            <v>0</v>
          </cell>
        </row>
        <row r="181">
          <cell r="I181">
            <v>0</v>
          </cell>
        </row>
        <row r="182">
          <cell r="I182">
            <v>0</v>
          </cell>
        </row>
        <row r="183">
          <cell r="I183">
            <v>0</v>
          </cell>
        </row>
        <row r="184">
          <cell r="I184">
            <v>0</v>
          </cell>
        </row>
        <row r="185">
          <cell r="I185">
            <v>0</v>
          </cell>
        </row>
        <row r="186">
          <cell r="I186">
            <v>0</v>
          </cell>
        </row>
        <row r="187">
          <cell r="I187">
            <v>0</v>
          </cell>
        </row>
        <row r="188">
          <cell r="I188">
            <v>0</v>
          </cell>
        </row>
        <row r="189">
          <cell r="I189">
            <v>0</v>
          </cell>
        </row>
        <row r="190">
          <cell r="I190">
            <v>0</v>
          </cell>
        </row>
        <row r="191">
          <cell r="I191">
            <v>0</v>
          </cell>
        </row>
        <row r="192">
          <cell r="I192">
            <v>0</v>
          </cell>
        </row>
        <row r="193">
          <cell r="I193">
            <v>0</v>
          </cell>
        </row>
        <row r="194">
          <cell r="I194">
            <v>0</v>
          </cell>
        </row>
        <row r="195">
          <cell r="I195">
            <v>0</v>
          </cell>
        </row>
        <row r="196">
          <cell r="I196">
            <v>0</v>
          </cell>
        </row>
        <row r="197">
          <cell r="I197">
            <v>0</v>
          </cell>
        </row>
        <row r="198">
          <cell r="I198">
            <v>0</v>
          </cell>
        </row>
        <row r="199">
          <cell r="I199">
            <v>0</v>
          </cell>
        </row>
        <row r="200">
          <cell r="I200">
            <v>0</v>
          </cell>
        </row>
        <row r="201">
          <cell r="I201">
            <v>0</v>
          </cell>
        </row>
        <row r="202">
          <cell r="I202">
            <v>0</v>
          </cell>
        </row>
        <row r="203">
          <cell r="I203">
            <v>0</v>
          </cell>
        </row>
        <row r="204">
          <cell r="I204">
            <v>0</v>
          </cell>
        </row>
        <row r="205">
          <cell r="I205">
            <v>0</v>
          </cell>
        </row>
        <row r="206">
          <cell r="I206">
            <v>0</v>
          </cell>
        </row>
        <row r="207">
          <cell r="I207">
            <v>0</v>
          </cell>
        </row>
        <row r="208">
          <cell r="I208">
            <v>0</v>
          </cell>
        </row>
        <row r="209">
          <cell r="I209">
            <v>0</v>
          </cell>
        </row>
        <row r="210">
          <cell r="I210">
            <v>0</v>
          </cell>
        </row>
        <row r="211">
          <cell r="I211">
            <v>0</v>
          </cell>
        </row>
        <row r="212">
          <cell r="I212">
            <v>0</v>
          </cell>
        </row>
        <row r="213">
          <cell r="I213">
            <v>0</v>
          </cell>
        </row>
        <row r="214">
          <cell r="I214">
            <v>0</v>
          </cell>
        </row>
        <row r="215">
          <cell r="I215">
            <v>0</v>
          </cell>
        </row>
        <row r="216">
          <cell r="I216">
            <v>0</v>
          </cell>
        </row>
        <row r="217">
          <cell r="I217">
            <v>0</v>
          </cell>
        </row>
        <row r="218">
          <cell r="I218">
            <v>0</v>
          </cell>
        </row>
        <row r="219">
          <cell r="I219">
            <v>0</v>
          </cell>
        </row>
        <row r="220">
          <cell r="I220">
            <v>0</v>
          </cell>
        </row>
        <row r="221">
          <cell r="I221">
            <v>0</v>
          </cell>
        </row>
        <row r="222">
          <cell r="I222">
            <v>0</v>
          </cell>
        </row>
        <row r="223">
          <cell r="I223">
            <v>0</v>
          </cell>
        </row>
        <row r="224">
          <cell r="I224">
            <v>0</v>
          </cell>
        </row>
        <row r="225">
          <cell r="I225">
            <v>0</v>
          </cell>
        </row>
        <row r="226">
          <cell r="I226">
            <v>0</v>
          </cell>
        </row>
        <row r="227">
          <cell r="I227">
            <v>0</v>
          </cell>
        </row>
        <row r="228">
          <cell r="I228">
            <v>0</v>
          </cell>
        </row>
        <row r="229">
          <cell r="I229">
            <v>0</v>
          </cell>
        </row>
        <row r="230">
          <cell r="I230">
            <v>0</v>
          </cell>
        </row>
        <row r="231">
          <cell r="I231">
            <v>0</v>
          </cell>
        </row>
        <row r="232">
          <cell r="I232">
            <v>0</v>
          </cell>
        </row>
        <row r="233">
          <cell r="I233">
            <v>0</v>
          </cell>
        </row>
        <row r="234">
          <cell r="I234">
            <v>0</v>
          </cell>
        </row>
        <row r="235">
          <cell r="I235">
            <v>0</v>
          </cell>
        </row>
        <row r="236">
          <cell r="I236">
            <v>0</v>
          </cell>
        </row>
        <row r="237">
          <cell r="I237">
            <v>0</v>
          </cell>
        </row>
        <row r="238">
          <cell r="I238">
            <v>0</v>
          </cell>
        </row>
        <row r="239">
          <cell r="I239">
            <v>0</v>
          </cell>
        </row>
        <row r="240">
          <cell r="I240">
            <v>0</v>
          </cell>
        </row>
        <row r="241">
          <cell r="I241">
            <v>0</v>
          </cell>
        </row>
        <row r="242">
          <cell r="I242">
            <v>0</v>
          </cell>
        </row>
        <row r="243">
          <cell r="I243">
            <v>0</v>
          </cell>
        </row>
        <row r="244">
          <cell r="I244">
            <v>0</v>
          </cell>
        </row>
        <row r="245">
          <cell r="I245">
            <v>0</v>
          </cell>
        </row>
        <row r="246">
          <cell r="I246">
            <v>0</v>
          </cell>
        </row>
        <row r="247">
          <cell r="I247">
            <v>0</v>
          </cell>
        </row>
        <row r="248">
          <cell r="I248">
            <v>0</v>
          </cell>
        </row>
        <row r="249">
          <cell r="I249">
            <v>0</v>
          </cell>
        </row>
        <row r="250">
          <cell r="I250">
            <v>0</v>
          </cell>
        </row>
        <row r="251">
          <cell r="I251">
            <v>0</v>
          </cell>
        </row>
        <row r="252">
          <cell r="I252">
            <v>0</v>
          </cell>
        </row>
        <row r="253">
          <cell r="I253">
            <v>0</v>
          </cell>
        </row>
        <row r="254">
          <cell r="I254">
            <v>0</v>
          </cell>
        </row>
        <row r="255">
          <cell r="I255">
            <v>0</v>
          </cell>
        </row>
        <row r="256">
          <cell r="I256">
            <v>0</v>
          </cell>
        </row>
        <row r="257">
          <cell r="I257">
            <v>0</v>
          </cell>
        </row>
        <row r="258">
          <cell r="I258">
            <v>0</v>
          </cell>
        </row>
        <row r="259">
          <cell r="I259">
            <v>0</v>
          </cell>
        </row>
        <row r="260">
          <cell r="I260">
            <v>0</v>
          </cell>
        </row>
        <row r="261">
          <cell r="I261">
            <v>0</v>
          </cell>
        </row>
        <row r="262">
          <cell r="I262">
            <v>0</v>
          </cell>
        </row>
        <row r="263">
          <cell r="I263">
            <v>0</v>
          </cell>
        </row>
        <row r="264">
          <cell r="I264">
            <v>0</v>
          </cell>
        </row>
        <row r="265">
          <cell r="I265">
            <v>0</v>
          </cell>
        </row>
        <row r="266">
          <cell r="I266">
            <v>0</v>
          </cell>
        </row>
        <row r="267">
          <cell r="I267">
            <v>0</v>
          </cell>
        </row>
        <row r="268">
          <cell r="I268">
            <v>0</v>
          </cell>
        </row>
        <row r="269">
          <cell r="I269">
            <v>0</v>
          </cell>
        </row>
        <row r="270">
          <cell r="I270">
            <v>0</v>
          </cell>
        </row>
        <row r="271">
          <cell r="I271">
            <v>0</v>
          </cell>
        </row>
        <row r="272">
          <cell r="I272">
            <v>0</v>
          </cell>
        </row>
        <row r="273">
          <cell r="I273">
            <v>0</v>
          </cell>
        </row>
        <row r="274">
          <cell r="I274">
            <v>0</v>
          </cell>
        </row>
        <row r="275">
          <cell r="I275">
            <v>0</v>
          </cell>
        </row>
        <row r="276">
          <cell r="I276">
            <v>0</v>
          </cell>
        </row>
        <row r="277">
          <cell r="I277">
            <v>0</v>
          </cell>
        </row>
        <row r="278">
          <cell r="I278">
            <v>0</v>
          </cell>
        </row>
        <row r="279">
          <cell r="I279">
            <v>0</v>
          </cell>
        </row>
        <row r="280">
          <cell r="I280">
            <v>0</v>
          </cell>
        </row>
        <row r="281">
          <cell r="I281">
            <v>0</v>
          </cell>
        </row>
        <row r="282">
          <cell r="I282">
            <v>0</v>
          </cell>
        </row>
        <row r="283">
          <cell r="I283">
            <v>0</v>
          </cell>
        </row>
        <row r="284">
          <cell r="I284">
            <v>0</v>
          </cell>
        </row>
        <row r="285">
          <cell r="I285">
            <v>0</v>
          </cell>
        </row>
        <row r="286">
          <cell r="I286">
            <v>0</v>
          </cell>
        </row>
        <row r="287">
          <cell r="I287">
            <v>0</v>
          </cell>
        </row>
        <row r="288">
          <cell r="I288">
            <v>0</v>
          </cell>
        </row>
        <row r="289">
          <cell r="I289">
            <v>0</v>
          </cell>
        </row>
        <row r="290">
          <cell r="I290">
            <v>0</v>
          </cell>
        </row>
        <row r="291">
          <cell r="I291">
            <v>0</v>
          </cell>
        </row>
        <row r="292">
          <cell r="I292">
            <v>0</v>
          </cell>
        </row>
        <row r="293">
          <cell r="I293">
            <v>0</v>
          </cell>
        </row>
        <row r="294">
          <cell r="I294">
            <v>0</v>
          </cell>
        </row>
        <row r="295">
          <cell r="I295">
            <v>0</v>
          </cell>
        </row>
        <row r="296">
          <cell r="I296">
            <v>0</v>
          </cell>
        </row>
        <row r="297">
          <cell r="I297">
            <v>0</v>
          </cell>
        </row>
        <row r="298">
          <cell r="I298">
            <v>0</v>
          </cell>
        </row>
        <row r="299">
          <cell r="I299">
            <v>0</v>
          </cell>
        </row>
        <row r="300">
          <cell r="I300">
            <v>0</v>
          </cell>
        </row>
        <row r="301">
          <cell r="I301">
            <v>0</v>
          </cell>
        </row>
        <row r="302">
          <cell r="I302">
            <v>0</v>
          </cell>
        </row>
        <row r="303">
          <cell r="I303">
            <v>0</v>
          </cell>
        </row>
        <row r="304">
          <cell r="I304">
            <v>0</v>
          </cell>
        </row>
        <row r="305">
          <cell r="I305">
            <v>0</v>
          </cell>
        </row>
        <row r="306">
          <cell r="I306">
            <v>0</v>
          </cell>
        </row>
        <row r="307">
          <cell r="I307">
            <v>0</v>
          </cell>
        </row>
        <row r="308">
          <cell r="I308">
            <v>0</v>
          </cell>
        </row>
        <row r="309">
          <cell r="I309">
            <v>0</v>
          </cell>
        </row>
        <row r="310">
          <cell r="I310">
            <v>0</v>
          </cell>
        </row>
        <row r="311">
          <cell r="I311">
            <v>0</v>
          </cell>
        </row>
        <row r="312">
          <cell r="I312">
            <v>0</v>
          </cell>
        </row>
        <row r="313">
          <cell r="I313">
            <v>0</v>
          </cell>
        </row>
        <row r="314">
          <cell r="I314">
            <v>0</v>
          </cell>
        </row>
        <row r="315">
          <cell r="I315">
            <v>0</v>
          </cell>
        </row>
        <row r="316">
          <cell r="I316">
            <v>0</v>
          </cell>
        </row>
        <row r="317">
          <cell r="I317">
            <v>0</v>
          </cell>
        </row>
        <row r="318">
          <cell r="I318">
            <v>0</v>
          </cell>
        </row>
        <row r="319">
          <cell r="I319">
            <v>0</v>
          </cell>
        </row>
        <row r="320">
          <cell r="I320">
            <v>0</v>
          </cell>
        </row>
        <row r="321">
          <cell r="I321">
            <v>0</v>
          </cell>
        </row>
        <row r="322">
          <cell r="I322">
            <v>0</v>
          </cell>
        </row>
        <row r="323">
          <cell r="I323">
            <v>0</v>
          </cell>
        </row>
        <row r="324">
          <cell r="I324">
            <v>0</v>
          </cell>
        </row>
        <row r="325">
          <cell r="I325">
            <v>0</v>
          </cell>
        </row>
        <row r="326">
          <cell r="I326">
            <v>0</v>
          </cell>
        </row>
        <row r="327">
          <cell r="I327">
            <v>0</v>
          </cell>
        </row>
        <row r="328">
          <cell r="I328">
            <v>0</v>
          </cell>
        </row>
        <row r="329">
          <cell r="I329">
            <v>0</v>
          </cell>
        </row>
        <row r="330">
          <cell r="I330">
            <v>0</v>
          </cell>
        </row>
        <row r="331">
          <cell r="I331">
            <v>0</v>
          </cell>
        </row>
        <row r="332">
          <cell r="I332">
            <v>0</v>
          </cell>
        </row>
        <row r="333">
          <cell r="I333">
            <v>0</v>
          </cell>
        </row>
        <row r="334">
          <cell r="I334">
            <v>0</v>
          </cell>
        </row>
        <row r="335">
          <cell r="I335">
            <v>0</v>
          </cell>
        </row>
        <row r="336">
          <cell r="I336">
            <v>0</v>
          </cell>
        </row>
        <row r="337">
          <cell r="I337">
            <v>0</v>
          </cell>
        </row>
        <row r="338">
          <cell r="I338">
            <v>0</v>
          </cell>
        </row>
        <row r="339">
          <cell r="I339">
            <v>0</v>
          </cell>
        </row>
        <row r="340">
          <cell r="I340">
            <v>0</v>
          </cell>
        </row>
        <row r="341">
          <cell r="I341">
            <v>0</v>
          </cell>
        </row>
        <row r="342">
          <cell r="I342">
            <v>0</v>
          </cell>
        </row>
        <row r="343">
          <cell r="I343">
            <v>0</v>
          </cell>
        </row>
        <row r="344">
          <cell r="I344">
            <v>0</v>
          </cell>
        </row>
        <row r="345">
          <cell r="I345">
            <v>0</v>
          </cell>
        </row>
        <row r="346">
          <cell r="I346">
            <v>0</v>
          </cell>
        </row>
        <row r="347">
          <cell r="I347">
            <v>0</v>
          </cell>
        </row>
        <row r="348">
          <cell r="I348">
            <v>0</v>
          </cell>
        </row>
        <row r="349">
          <cell r="I349">
            <v>0</v>
          </cell>
        </row>
        <row r="350">
          <cell r="I350">
            <v>0</v>
          </cell>
        </row>
        <row r="351">
          <cell r="I351">
            <v>0</v>
          </cell>
        </row>
        <row r="352">
          <cell r="I352">
            <v>0</v>
          </cell>
        </row>
        <row r="353">
          <cell r="I353">
            <v>0</v>
          </cell>
        </row>
        <row r="354">
          <cell r="I354">
            <v>0</v>
          </cell>
        </row>
        <row r="355">
          <cell r="I355">
            <v>0</v>
          </cell>
        </row>
        <row r="356">
          <cell r="I356">
            <v>0</v>
          </cell>
        </row>
        <row r="357">
          <cell r="I357">
            <v>0</v>
          </cell>
        </row>
        <row r="358">
          <cell r="I358">
            <v>0</v>
          </cell>
        </row>
        <row r="359">
          <cell r="I359">
            <v>0</v>
          </cell>
        </row>
        <row r="360">
          <cell r="I360">
            <v>0</v>
          </cell>
        </row>
        <row r="361">
          <cell r="I361">
            <v>0</v>
          </cell>
        </row>
        <row r="362">
          <cell r="I362">
            <v>0</v>
          </cell>
        </row>
        <row r="363">
          <cell r="I363">
            <v>0</v>
          </cell>
        </row>
        <row r="364">
          <cell r="I364">
            <v>0</v>
          </cell>
        </row>
        <row r="365">
          <cell r="I365">
            <v>0</v>
          </cell>
        </row>
        <row r="366">
          <cell r="I366">
            <v>0</v>
          </cell>
        </row>
        <row r="367">
          <cell r="I367">
            <v>0</v>
          </cell>
        </row>
        <row r="368">
          <cell r="I368">
            <v>0</v>
          </cell>
        </row>
        <row r="369">
          <cell r="I369">
            <v>0</v>
          </cell>
        </row>
        <row r="370">
          <cell r="I370">
            <v>0</v>
          </cell>
        </row>
        <row r="371">
          <cell r="I371">
            <v>0</v>
          </cell>
        </row>
        <row r="372">
          <cell r="I372">
            <v>0</v>
          </cell>
        </row>
        <row r="373">
          <cell r="I373">
            <v>0</v>
          </cell>
        </row>
        <row r="374">
          <cell r="I374">
            <v>0</v>
          </cell>
        </row>
        <row r="375">
          <cell r="I375">
            <v>0</v>
          </cell>
        </row>
        <row r="376">
          <cell r="I376">
            <v>0</v>
          </cell>
        </row>
        <row r="377">
          <cell r="I377">
            <v>0</v>
          </cell>
        </row>
        <row r="378">
          <cell r="I378">
            <v>0</v>
          </cell>
        </row>
        <row r="379">
          <cell r="I379">
            <v>0</v>
          </cell>
        </row>
        <row r="380">
          <cell r="I380">
            <v>0</v>
          </cell>
        </row>
        <row r="381">
          <cell r="I381">
            <v>0</v>
          </cell>
        </row>
        <row r="382">
          <cell r="I382">
            <v>0</v>
          </cell>
        </row>
        <row r="383">
          <cell r="I383">
            <v>0</v>
          </cell>
        </row>
        <row r="384">
          <cell r="I384">
            <v>0</v>
          </cell>
        </row>
        <row r="385">
          <cell r="I385">
            <v>0</v>
          </cell>
        </row>
        <row r="386">
          <cell r="I386">
            <v>0</v>
          </cell>
        </row>
        <row r="387">
          <cell r="I387">
            <v>0</v>
          </cell>
        </row>
        <row r="388">
          <cell r="I388">
            <v>0</v>
          </cell>
        </row>
        <row r="389">
          <cell r="I389">
            <v>0</v>
          </cell>
        </row>
        <row r="390">
          <cell r="I390">
            <v>0</v>
          </cell>
        </row>
        <row r="391">
          <cell r="I391">
            <v>0</v>
          </cell>
        </row>
        <row r="392">
          <cell r="I392">
            <v>0</v>
          </cell>
        </row>
        <row r="393">
          <cell r="I393">
            <v>0</v>
          </cell>
        </row>
        <row r="394">
          <cell r="I394">
            <v>0</v>
          </cell>
        </row>
        <row r="395">
          <cell r="I395">
            <v>0</v>
          </cell>
        </row>
        <row r="396">
          <cell r="I396">
            <v>0</v>
          </cell>
        </row>
        <row r="397">
          <cell r="I397">
            <v>0</v>
          </cell>
        </row>
        <row r="398">
          <cell r="I398">
            <v>0</v>
          </cell>
        </row>
        <row r="399">
          <cell r="I399">
            <v>0</v>
          </cell>
        </row>
        <row r="400">
          <cell r="I400">
            <v>0</v>
          </cell>
        </row>
        <row r="401">
          <cell r="I401">
            <v>0</v>
          </cell>
        </row>
        <row r="402">
          <cell r="I402">
            <v>0</v>
          </cell>
        </row>
        <row r="403">
          <cell r="I403">
            <v>0</v>
          </cell>
        </row>
        <row r="404">
          <cell r="I404">
            <v>0</v>
          </cell>
        </row>
        <row r="405">
          <cell r="I405">
            <v>0</v>
          </cell>
        </row>
        <row r="406">
          <cell r="I406">
            <v>0</v>
          </cell>
        </row>
        <row r="407">
          <cell r="I407">
            <v>0</v>
          </cell>
        </row>
        <row r="408">
          <cell r="I408">
            <v>0</v>
          </cell>
        </row>
        <row r="409">
          <cell r="I409">
            <v>0</v>
          </cell>
        </row>
        <row r="410">
          <cell r="I410">
            <v>0</v>
          </cell>
        </row>
        <row r="411">
          <cell r="I411">
            <v>0</v>
          </cell>
        </row>
        <row r="412">
          <cell r="I412">
            <v>0</v>
          </cell>
        </row>
        <row r="413">
          <cell r="I413">
            <v>0</v>
          </cell>
        </row>
        <row r="414">
          <cell r="I414">
            <v>0</v>
          </cell>
        </row>
        <row r="415">
          <cell r="I415">
            <v>0</v>
          </cell>
        </row>
        <row r="416">
          <cell r="I416">
            <v>0</v>
          </cell>
        </row>
        <row r="417">
          <cell r="I417">
            <v>0</v>
          </cell>
        </row>
        <row r="418">
          <cell r="I418">
            <v>0</v>
          </cell>
        </row>
        <row r="419">
          <cell r="I419">
            <v>0</v>
          </cell>
        </row>
        <row r="420">
          <cell r="I420">
            <v>0</v>
          </cell>
        </row>
        <row r="421">
          <cell r="I421">
            <v>0</v>
          </cell>
        </row>
        <row r="422">
          <cell r="I422">
            <v>0</v>
          </cell>
        </row>
        <row r="423">
          <cell r="I423">
            <v>0</v>
          </cell>
        </row>
        <row r="424">
          <cell r="I424">
            <v>0</v>
          </cell>
        </row>
        <row r="425">
          <cell r="I425">
            <v>0</v>
          </cell>
        </row>
        <row r="426">
          <cell r="I426">
            <v>0</v>
          </cell>
        </row>
        <row r="427">
          <cell r="I427">
            <v>0</v>
          </cell>
        </row>
        <row r="428">
          <cell r="I428">
            <v>0</v>
          </cell>
        </row>
        <row r="429">
          <cell r="I429">
            <v>0</v>
          </cell>
        </row>
        <row r="430">
          <cell r="I430">
            <v>0</v>
          </cell>
        </row>
        <row r="431">
          <cell r="I431">
            <v>0</v>
          </cell>
        </row>
        <row r="432">
          <cell r="I432">
            <v>0</v>
          </cell>
        </row>
        <row r="433">
          <cell r="I433">
            <v>0</v>
          </cell>
        </row>
        <row r="434">
          <cell r="I434">
            <v>0</v>
          </cell>
        </row>
        <row r="435">
          <cell r="I435">
            <v>0</v>
          </cell>
        </row>
        <row r="436">
          <cell r="I436">
            <v>0</v>
          </cell>
        </row>
        <row r="437">
          <cell r="I437">
            <v>0</v>
          </cell>
        </row>
        <row r="438">
          <cell r="I438">
            <v>0</v>
          </cell>
        </row>
        <row r="439">
          <cell r="I439">
            <v>0</v>
          </cell>
        </row>
        <row r="440">
          <cell r="I440">
            <v>0</v>
          </cell>
        </row>
        <row r="441">
          <cell r="I441">
            <v>0</v>
          </cell>
        </row>
        <row r="442">
          <cell r="I442">
            <v>0</v>
          </cell>
        </row>
        <row r="443">
          <cell r="I443">
            <v>0</v>
          </cell>
        </row>
        <row r="444">
          <cell r="I444">
            <v>0</v>
          </cell>
        </row>
        <row r="445">
          <cell r="I445">
            <v>0</v>
          </cell>
        </row>
        <row r="446">
          <cell r="I446">
            <v>0</v>
          </cell>
        </row>
        <row r="447">
          <cell r="I447">
            <v>0</v>
          </cell>
        </row>
        <row r="448">
          <cell r="I448">
            <v>0</v>
          </cell>
        </row>
        <row r="449">
          <cell r="I449">
            <v>0</v>
          </cell>
        </row>
        <row r="450">
          <cell r="I450">
            <v>0</v>
          </cell>
        </row>
        <row r="451">
          <cell r="I451">
            <v>0</v>
          </cell>
        </row>
        <row r="452">
          <cell r="I452">
            <v>0</v>
          </cell>
        </row>
        <row r="453">
          <cell r="I453">
            <v>0</v>
          </cell>
        </row>
        <row r="454">
          <cell r="I454">
            <v>0</v>
          </cell>
        </row>
        <row r="455">
          <cell r="I455">
            <v>0</v>
          </cell>
        </row>
        <row r="456">
          <cell r="I456">
            <v>0</v>
          </cell>
        </row>
        <row r="457">
          <cell r="I457">
            <v>0</v>
          </cell>
        </row>
        <row r="458">
          <cell r="I458">
            <v>0</v>
          </cell>
        </row>
        <row r="459">
          <cell r="I459">
            <v>0</v>
          </cell>
        </row>
        <row r="460">
          <cell r="I460">
            <v>0</v>
          </cell>
        </row>
        <row r="461">
          <cell r="I461">
            <v>0</v>
          </cell>
        </row>
        <row r="462">
          <cell r="I462">
            <v>0</v>
          </cell>
        </row>
        <row r="463">
          <cell r="I463">
            <v>0</v>
          </cell>
        </row>
        <row r="464">
          <cell r="I464">
            <v>0</v>
          </cell>
        </row>
        <row r="465">
          <cell r="I465">
            <v>0</v>
          </cell>
        </row>
        <row r="466">
          <cell r="I466">
            <v>0</v>
          </cell>
        </row>
        <row r="467">
          <cell r="I467">
            <v>0</v>
          </cell>
        </row>
        <row r="468">
          <cell r="I468">
            <v>0</v>
          </cell>
        </row>
        <row r="469">
          <cell r="I469">
            <v>0</v>
          </cell>
        </row>
        <row r="470">
          <cell r="I470">
            <v>0</v>
          </cell>
        </row>
        <row r="471">
          <cell r="I471">
            <v>0</v>
          </cell>
        </row>
        <row r="472">
          <cell r="I472">
            <v>0</v>
          </cell>
        </row>
        <row r="473">
          <cell r="I473">
            <v>0</v>
          </cell>
        </row>
        <row r="474">
          <cell r="I474">
            <v>0</v>
          </cell>
        </row>
        <row r="475">
          <cell r="I475">
            <v>0</v>
          </cell>
        </row>
        <row r="476">
          <cell r="I476">
            <v>0</v>
          </cell>
        </row>
        <row r="477">
          <cell r="I477">
            <v>0</v>
          </cell>
        </row>
        <row r="478">
          <cell r="I478">
            <v>0</v>
          </cell>
        </row>
        <row r="479">
          <cell r="I479">
            <v>0</v>
          </cell>
        </row>
        <row r="480">
          <cell r="I480">
            <v>0</v>
          </cell>
        </row>
        <row r="481">
          <cell r="I481">
            <v>0</v>
          </cell>
        </row>
        <row r="482">
          <cell r="I482">
            <v>0</v>
          </cell>
        </row>
        <row r="483">
          <cell r="I483">
            <v>0</v>
          </cell>
        </row>
        <row r="484">
          <cell r="I484">
            <v>0</v>
          </cell>
        </row>
        <row r="485">
          <cell r="I485">
            <v>0</v>
          </cell>
        </row>
        <row r="486">
          <cell r="I486">
            <v>0</v>
          </cell>
        </row>
        <row r="487">
          <cell r="I487">
            <v>0</v>
          </cell>
        </row>
        <row r="488">
          <cell r="I488">
            <v>0</v>
          </cell>
        </row>
        <row r="489">
          <cell r="I489">
            <v>0</v>
          </cell>
        </row>
        <row r="490">
          <cell r="I490">
            <v>0</v>
          </cell>
        </row>
        <row r="491">
          <cell r="I491">
            <v>0</v>
          </cell>
        </row>
        <row r="492">
          <cell r="I492">
            <v>0</v>
          </cell>
        </row>
        <row r="493">
          <cell r="I493">
            <v>0</v>
          </cell>
        </row>
        <row r="494">
          <cell r="I494">
            <v>0</v>
          </cell>
        </row>
        <row r="495">
          <cell r="I495">
            <v>0</v>
          </cell>
        </row>
        <row r="496">
          <cell r="I496">
            <v>0</v>
          </cell>
        </row>
        <row r="497">
          <cell r="I497">
            <v>0</v>
          </cell>
        </row>
      </sheetData>
      <sheetData sheetId="1"/>
      <sheetData sheetId="2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인원배정"/>
      <sheetName val="인원산출"/>
      <sheetName val="노무비"/>
      <sheetName val="운영"/>
      <sheetName val="장비"/>
      <sheetName val="견적"/>
      <sheetName val="견적서"/>
      <sheetName val="견적내역"/>
      <sheetName val="산출기준"/>
      <sheetName val="인건"/>
      <sheetName val="근무"/>
      <sheetName val="COMMISSION Q3"/>
      <sheetName val="인원계획-미화"/>
      <sheetName val="เงินกู้ธนชาติ"/>
      <sheetName val="재무가정"/>
      <sheetName val="TB"/>
      <sheetName val="ตั๋วเงินรับ"/>
      <sheetName val="Budget06-Summary-Res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  <sheetName val="TrialBalance Q3-2002"/>
      <sheetName val="N-4.4"/>
      <sheetName val="ชื่อหุ้น"/>
      <sheetName val="B&amp;S 1999"/>
      <sheetName val="Investment Database"/>
      <sheetName val="เงินกู้ธนชาติ"/>
      <sheetName val="ELEC45-01"/>
      <sheetName val="인원계획-미화"/>
      <sheetName val="Submission Form"/>
      <sheetName val="2002"/>
      <sheetName val="เงินกู้ MGC"/>
      <sheetName val="Trial Balance"/>
      <sheetName val="BS assumptions"/>
      <sheetName val="Raw Material"/>
      <sheetName val="ตั๋วเงินรับ"/>
      <sheetName val="TB"/>
      <sheetName val="เบี้ย_12-42"/>
      <sheetName val="เบี้ยประกัน_9-43"/>
      <sheetName val="เบี้ย_9-44"/>
      <sheetName val="เบี้ยประกัน_6-43"/>
      <sheetName val="คชจ_12-43"/>
      <sheetName val="คชจ_9-43"/>
      <sheetName val="คชจ_3-45"/>
      <sheetName val="คชจ_ดำเนินงาน6-43"/>
      <sheetName val="คชจ_6-45"/>
      <sheetName val="คชจ_6-44"/>
      <sheetName val="คชจ_9-44"/>
      <sheetName val="คชจ_9-45"/>
      <sheetName val="คชจ_12-45"/>
      <sheetName val="คชจ_12-44"/>
      <sheetName val="No_cl_Q3-02"/>
      <sheetName val="No_cl_Q4-02"/>
      <sheetName val="สท_+นสอื่น9-45"/>
      <sheetName val="สินทรัพย์+นส_อื่น6-45"/>
      <sheetName val="all_line_12-02"/>
      <sheetName val="all_line_q3-02"/>
      <sheetName val="all_line_q2-02"/>
      <sheetName val="prem-unearned-IBNR-os_เพิ่ม(ลด)"/>
      <sheetName val="os_45"/>
      <sheetName val="OS-_ibnr_12-44"/>
      <sheetName val="TrialBalance_Q3-2002"/>
      <sheetName val="เงินกู้_MGC"/>
      <sheetName val="B&amp;S_1999"/>
      <sheetName val="N-4_4"/>
      <sheetName val="Trial_Balance"/>
      <sheetName val="Investment_Database"/>
      <sheetName val="Raw_Material"/>
      <sheetName val="Approved Renov Payment Schedule"/>
      <sheetName val="Aging"/>
      <sheetName val="ค่าใช้จ่ายขาย-บริหาร"/>
      <sheetName val="รายละเอียด-ทรัพย์สิน"/>
      <sheetName val="เบี้ย_12-421"/>
      <sheetName val="เบี้ยประกัน_9-431"/>
      <sheetName val="เบี้ย_9-441"/>
      <sheetName val="เบี้ยประกัน_6-431"/>
      <sheetName val="คชจ_12-431"/>
      <sheetName val="คชจ_9-431"/>
      <sheetName val="คชจ_3-451"/>
      <sheetName val="คชจ_ดำเนินงาน6-431"/>
      <sheetName val="คชจ_6-451"/>
      <sheetName val="คชจ_6-441"/>
      <sheetName val="คชจ_9-441"/>
      <sheetName val="คชจ_9-451"/>
      <sheetName val="คชจ_12-451"/>
      <sheetName val="คชจ_12-441"/>
      <sheetName val="No_cl_Q3-021"/>
      <sheetName val="No_cl_Q4-021"/>
      <sheetName val="สท_+นสอื่น9-451"/>
      <sheetName val="สินทรัพย์+นส_อื่น6-451"/>
      <sheetName val="all_line_12-021"/>
      <sheetName val="all_line_q3-021"/>
      <sheetName val="all_line_q2-021"/>
      <sheetName val="prem-unearned-IBNR-os_เพิ่ม(ลด1"/>
      <sheetName val="os_451"/>
      <sheetName val="OS-_ibnr_12-441"/>
      <sheetName val="TrialBalance_Q3-20021"/>
      <sheetName val="N-4_41"/>
      <sheetName val="B&amp;S_19991"/>
      <sheetName val="Investment_Database1"/>
      <sheetName val="Submission_Form1"/>
      <sheetName val="Trial_Balance1"/>
      <sheetName val="BS_assumptions1"/>
      <sheetName val="Approved_Renov_Payment_Schedul1"/>
      <sheetName val="เงินกู้_MGC1"/>
      <sheetName val="Raw_Material1"/>
      <sheetName val="Submission_Form"/>
      <sheetName val="BS_assumptions"/>
      <sheetName val="Approved_Renov_Payment_Schedule"/>
      <sheetName val="FA(NEW)"/>
      <sheetName val="SH-C"/>
      <sheetName val="Hidden"/>
      <sheetName val="Summary"/>
      <sheetName val="CIPA"/>
      <sheetName val="PGM_2LEVYTD"/>
      <sheetName val="I-slab"/>
      <sheetName val="GAAP Pru"/>
      <sheetName val="ops tb"/>
      <sheetName val="เบี้ย_12-422"/>
      <sheetName val="เบี้ยประกัน_9-432"/>
      <sheetName val="เบี้ย_9-442"/>
      <sheetName val="เบี้ยประกัน_6-432"/>
      <sheetName val="คชจ_12-432"/>
      <sheetName val="คชจ_9-432"/>
      <sheetName val="คชจ_3-452"/>
      <sheetName val="คชจ_ดำเนินงาน6-432"/>
      <sheetName val="คชจ_6-452"/>
      <sheetName val="คชจ_6-442"/>
      <sheetName val="คชจ_9-442"/>
      <sheetName val="คชจ_9-452"/>
      <sheetName val="คชจ_12-452"/>
      <sheetName val="คชจ_12-442"/>
      <sheetName val="No_cl_Q3-022"/>
      <sheetName val="No_cl_Q4-022"/>
      <sheetName val="สท_+นสอื่น9-452"/>
      <sheetName val="สินทรัพย์+นส_อื่น6-452"/>
      <sheetName val="all_line_12-022"/>
      <sheetName val="all_line_q3-022"/>
      <sheetName val="all_line_q2-022"/>
      <sheetName val="prem-unearned-IBNR-os_เพิ่ม(ลด2"/>
      <sheetName val="os_452"/>
      <sheetName val="OS-_ibnr_12-442"/>
      <sheetName val="TrialBalance_Q3-20022"/>
      <sheetName val="N-4_42"/>
      <sheetName val="B&amp;S_19992"/>
      <sheetName val="Investment_Database2"/>
      <sheetName val="Submission_Form2"/>
      <sheetName val="Trial_Balance2"/>
      <sheetName val="BS_assumptions2"/>
      <sheetName val="Approved_Renov_Payment_Schedul2"/>
      <sheetName val="เงินกู้_MGC2"/>
      <sheetName val="Raw_Material2"/>
      <sheetName val="เบี้ย_12-423"/>
      <sheetName val="เบี้ยประกัน_9-433"/>
      <sheetName val="เบี้ย_9-443"/>
      <sheetName val="เบี้ยประกัน_6-433"/>
      <sheetName val="คชจ_12-433"/>
      <sheetName val="คชจ_9-433"/>
      <sheetName val="คชจ_3-453"/>
      <sheetName val="คชจ_ดำเนินงาน6-433"/>
      <sheetName val="คชจ_6-453"/>
      <sheetName val="คชจ_6-443"/>
      <sheetName val="คชจ_9-443"/>
      <sheetName val="คชจ_9-453"/>
      <sheetName val="คชจ_12-453"/>
      <sheetName val="คชจ_12-443"/>
      <sheetName val="No_cl_Q3-023"/>
      <sheetName val="No_cl_Q4-023"/>
      <sheetName val="สท_+นสอื่น9-453"/>
      <sheetName val="สินทรัพย์+นส_อื่น6-453"/>
      <sheetName val="all_line_12-023"/>
      <sheetName val="all_line_q3-023"/>
      <sheetName val="all_line_q2-023"/>
      <sheetName val="prem-unearned-IBNR-os_เพิ่ม(ลด3"/>
      <sheetName val="os_453"/>
      <sheetName val="OS-_ibnr_12-443"/>
      <sheetName val="TrialBalance_Q3-20023"/>
      <sheetName val="N-4_43"/>
      <sheetName val="B&amp;S_19993"/>
      <sheetName val="Investment_Database3"/>
      <sheetName val="Submission_Form3"/>
      <sheetName val="Trial_Balance3"/>
      <sheetName val="BS_assumptions3"/>
      <sheetName val="Approved_Renov_Payment_Schedul3"/>
      <sheetName val="เงินกู้_MGC3"/>
      <sheetName val="ADJ - 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"/>
      <sheetName val="INV'000"/>
      <sheetName val="BS'000"/>
      <sheetName val="PL'000"/>
      <sheetName val="Equ'000"/>
      <sheetName val="BS"/>
      <sheetName val="PL"/>
      <sheetName val="Equ"/>
      <sheetName val="Inves"/>
      <sheetName val="Inven"/>
      <sheetName val="Unearned"/>
      <sheetName val="Cost"/>
      <sheetName val="SH"/>
      <sheetName val="TH"/>
      <sheetName val="condo"/>
      <sheetName val="Cost-break"/>
      <sheetName val="Int"/>
      <sheetName val="Exp 45"/>
      <sheetName val="Exp"/>
      <sheetName val="Acc Exp"/>
      <sheetName val="Acc Exp2"/>
      <sheetName val="PU1"/>
      <sheetName val="PU2"/>
      <sheetName val="Div"/>
      <sheetName val="15"/>
      <sheetName val="PL (2)"/>
      <sheetName val="Cos"/>
      <sheetName val="คชจ.ดำเนินงาน6-43"/>
      <sheetName val="AP-FAsb"/>
      <sheetName val="TrialBalance Q3-2002"/>
      <sheetName val="เงินกู้ธนชาติ"/>
      <sheetName val="Trial Balance"/>
      <sheetName val="N-4.4"/>
      <sheetName val="TB"/>
      <sheetName val="Aging"/>
      <sheetName val="ข้อมูลฐาน"/>
      <sheetName val="TRC98-Q2"/>
      <sheetName val="Sheet1"/>
      <sheetName val="PA"/>
      <sheetName val="S-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C1" t="str">
            <v>บริษัท  แลนด์แอนด์เฮ้าส์  จำกัด</v>
          </cell>
        </row>
        <row r="2">
          <cell r="I2" t="str">
            <v>มค.-มิย.</v>
          </cell>
          <cell r="O2" t="str">
            <v>เมย.-มิย.</v>
          </cell>
        </row>
        <row r="3">
          <cell r="C3" t="str">
            <v>รายละเอียดค่าใช้จ่ายในการขายและบริหาร</v>
          </cell>
          <cell r="G3">
            <v>2545</v>
          </cell>
          <cell r="I3">
            <v>2544</v>
          </cell>
          <cell r="K3">
            <v>2543</v>
          </cell>
          <cell r="M3">
            <v>2545</v>
          </cell>
          <cell r="O3">
            <v>2544</v>
          </cell>
          <cell r="Q3">
            <v>2543</v>
          </cell>
        </row>
        <row r="4">
          <cell r="D4" t="str">
            <v>ยอดขาย</v>
          </cell>
          <cell r="G4">
            <v>6536</v>
          </cell>
          <cell r="H4">
            <v>1</v>
          </cell>
          <cell r="I4">
            <v>4218</v>
          </cell>
          <cell r="J4">
            <v>1</v>
          </cell>
          <cell r="K4">
            <v>2413</v>
          </cell>
          <cell r="L4">
            <v>1</v>
          </cell>
          <cell r="M4">
            <v>3467</v>
          </cell>
          <cell r="N4">
            <v>1</v>
          </cell>
          <cell r="O4">
            <v>2173</v>
          </cell>
          <cell r="P4">
            <v>1</v>
          </cell>
          <cell r="Q4">
            <v>1633</v>
          </cell>
          <cell r="R4">
            <v>1</v>
          </cell>
        </row>
        <row r="6">
          <cell r="B6">
            <v>1</v>
          </cell>
          <cell r="D6" t="str">
            <v>เงินเดือนและค่าล่วงเวลา</v>
          </cell>
          <cell r="G6">
            <v>87</v>
          </cell>
          <cell r="H6">
            <v>1.3310893512851897E-2</v>
          </cell>
          <cell r="I6">
            <v>82</v>
          </cell>
          <cell r="J6">
            <v>1.944049312470365E-2</v>
          </cell>
          <cell r="K6">
            <v>72</v>
          </cell>
          <cell r="L6">
            <v>2.9838375466224618E-2</v>
          </cell>
          <cell r="M6">
            <v>43</v>
          </cell>
          <cell r="N6">
            <v>1.2402653591000866E-2</v>
          </cell>
          <cell r="O6">
            <v>41</v>
          </cell>
          <cell r="P6">
            <v>1.8867924528301886E-2</v>
          </cell>
          <cell r="Q6">
            <v>37</v>
          </cell>
          <cell r="R6">
            <v>2.2657685241886098E-2</v>
          </cell>
        </row>
        <row r="7">
          <cell r="B7">
            <v>2</v>
          </cell>
          <cell r="D7" t="str">
            <v>โบนัส</v>
          </cell>
          <cell r="G7">
            <v>44</v>
          </cell>
          <cell r="H7">
            <v>6.7319461444308448E-3</v>
          </cell>
          <cell r="I7">
            <v>23</v>
          </cell>
          <cell r="J7">
            <v>5.4528212422949264E-3</v>
          </cell>
          <cell r="K7">
            <v>0</v>
          </cell>
          <cell r="L7">
            <v>0</v>
          </cell>
          <cell r="M7">
            <v>29</v>
          </cell>
          <cell r="N7">
            <v>8.3645803288145363E-3</v>
          </cell>
          <cell r="O7">
            <v>10</v>
          </cell>
          <cell r="P7">
            <v>4.6019328117809476E-3</v>
          </cell>
          <cell r="Q7">
            <v>0</v>
          </cell>
          <cell r="R7">
            <v>0</v>
          </cell>
        </row>
        <row r="8">
          <cell r="B8">
            <v>3</v>
          </cell>
          <cell r="D8" t="str">
            <v>ผลตอบแทนพนักงาน</v>
          </cell>
          <cell r="G8">
            <v>13</v>
          </cell>
          <cell r="H8">
            <v>1.988984088127295E-3</v>
          </cell>
          <cell r="I8">
            <v>9</v>
          </cell>
          <cell r="J8">
            <v>2.1337126600284497E-3</v>
          </cell>
          <cell r="K8">
            <v>6</v>
          </cell>
          <cell r="L8">
            <v>2.4865312888520514E-3</v>
          </cell>
          <cell r="M8">
            <v>7</v>
          </cell>
          <cell r="N8">
            <v>2.0190366310931639E-3</v>
          </cell>
          <cell r="O8">
            <v>5</v>
          </cell>
          <cell r="P8">
            <v>2.3009664058904738E-3</v>
          </cell>
          <cell r="Q8">
            <v>3</v>
          </cell>
          <cell r="R8">
            <v>1.837109614206981E-3</v>
          </cell>
        </row>
        <row r="9">
          <cell r="B9">
            <v>4</v>
          </cell>
          <cell r="D9" t="str">
            <v>ค่าโฆษณาและส่งเสริมการขาย</v>
          </cell>
          <cell r="G9">
            <v>79</v>
          </cell>
          <cell r="H9">
            <v>1.2086903304773562E-2</v>
          </cell>
          <cell r="I9">
            <v>94</v>
          </cell>
          <cell r="J9">
            <v>2.2285443338074917E-2</v>
          </cell>
          <cell r="K9">
            <v>48</v>
          </cell>
          <cell r="L9">
            <v>1.9892250310816411E-2</v>
          </cell>
          <cell r="M9">
            <v>41</v>
          </cell>
          <cell r="N9">
            <v>1.1825785982117105E-2</v>
          </cell>
          <cell r="O9">
            <v>46</v>
          </cell>
          <cell r="P9">
            <v>2.1168890934192362E-2</v>
          </cell>
          <cell r="Q9">
            <v>21</v>
          </cell>
          <cell r="R9">
            <v>1.2859767299448868E-2</v>
          </cell>
        </row>
        <row r="10">
          <cell r="B10">
            <v>5</v>
          </cell>
          <cell r="D10" t="str">
            <v>ค่าเสื่อมราคา</v>
          </cell>
          <cell r="G10">
            <v>49</v>
          </cell>
          <cell r="H10">
            <v>7.4969400244798041E-3</v>
          </cell>
          <cell r="I10">
            <v>48</v>
          </cell>
          <cell r="J10">
            <v>1.1379800853485065E-2</v>
          </cell>
          <cell r="K10">
            <v>45</v>
          </cell>
          <cell r="L10">
            <v>1.8648984666390384E-2</v>
          </cell>
          <cell r="M10">
            <v>29</v>
          </cell>
          <cell r="N10">
            <v>8.3645803288145363E-3</v>
          </cell>
          <cell r="O10">
            <v>21</v>
          </cell>
          <cell r="P10">
            <v>9.6640589047399909E-3</v>
          </cell>
          <cell r="Q10">
            <v>24</v>
          </cell>
          <cell r="R10">
            <v>1.4696876913655848E-2</v>
          </cell>
        </row>
        <row r="11">
          <cell r="B11">
            <v>6</v>
          </cell>
          <cell r="D11" t="str">
            <v>ค่าเช่า (สำนักงาน,ที่ดิน,เครื่องจักร)</v>
          </cell>
          <cell r="G11">
            <v>13</v>
          </cell>
          <cell r="H11">
            <v>1.988984088127295E-3</v>
          </cell>
          <cell r="I11">
            <v>11</v>
          </cell>
          <cell r="J11">
            <v>2.6078710289236607E-3</v>
          </cell>
          <cell r="K11">
            <v>9</v>
          </cell>
          <cell r="L11">
            <v>3.7297969332780773E-3</v>
          </cell>
          <cell r="M11">
            <v>7</v>
          </cell>
          <cell r="N11">
            <v>2.0190366310931639E-3</v>
          </cell>
          <cell r="O11">
            <v>6</v>
          </cell>
          <cell r="P11">
            <v>2.7611596870685687E-3</v>
          </cell>
          <cell r="Q11">
            <v>5</v>
          </cell>
          <cell r="R11">
            <v>3.0618493570116348E-3</v>
          </cell>
        </row>
        <row r="12">
          <cell r="B12">
            <v>7</v>
          </cell>
          <cell r="D12" t="str">
            <v>ค่าซ่อมบ้านหลังการขายและสาธารณูปโภค</v>
          </cell>
          <cell r="G12">
            <v>45</v>
          </cell>
          <cell r="H12">
            <v>6.8849449204406365E-3</v>
          </cell>
          <cell r="I12">
            <v>12</v>
          </cell>
          <cell r="J12">
            <v>2.8449502133712661E-3</v>
          </cell>
          <cell r="K12">
            <v>8</v>
          </cell>
          <cell r="L12">
            <v>3.315375051802735E-3</v>
          </cell>
          <cell r="M12">
            <v>38</v>
          </cell>
          <cell r="N12">
            <v>1.0960484568791463E-2</v>
          </cell>
          <cell r="O12">
            <v>5</v>
          </cell>
          <cell r="P12">
            <v>2.3009664058904738E-3</v>
          </cell>
          <cell r="Q12">
            <v>4</v>
          </cell>
          <cell r="R12">
            <v>2.449479485609308E-3</v>
          </cell>
        </row>
        <row r="13">
          <cell r="B13">
            <v>8</v>
          </cell>
          <cell r="D13" t="str">
            <v>ค่าซ่อมแซมอื่น</v>
          </cell>
          <cell r="G13">
            <v>10</v>
          </cell>
          <cell r="H13">
            <v>1.5299877600979193E-3</v>
          </cell>
          <cell r="I13">
            <v>7</v>
          </cell>
          <cell r="J13">
            <v>1.6595542911332385E-3</v>
          </cell>
          <cell r="K13">
            <v>7</v>
          </cell>
          <cell r="L13">
            <v>2.9009531703273932E-3</v>
          </cell>
          <cell r="M13">
            <v>5</v>
          </cell>
          <cell r="N13">
            <v>1.442169022209403E-3</v>
          </cell>
          <cell r="O13">
            <v>3</v>
          </cell>
          <cell r="P13">
            <v>1.3805798435342844E-3</v>
          </cell>
          <cell r="Q13">
            <v>3</v>
          </cell>
          <cell r="R13">
            <v>1.837109614206981E-3</v>
          </cell>
        </row>
        <row r="14">
          <cell r="B14">
            <v>9</v>
          </cell>
          <cell r="D14" t="str">
            <v>ค่าใช้จ่ายสาธารณูปโภค - ลูกบ้าน *</v>
          </cell>
          <cell r="G14">
            <v>33</v>
          </cell>
          <cell r="H14">
            <v>5.0489596083231336E-3</v>
          </cell>
          <cell r="I14">
            <v>32</v>
          </cell>
          <cell r="J14">
            <v>7.5865339023233761E-3</v>
          </cell>
          <cell r="K14">
            <v>29</v>
          </cell>
          <cell r="L14">
            <v>1.2018234562784915E-2</v>
          </cell>
          <cell r="M14">
            <v>17</v>
          </cell>
          <cell r="N14">
            <v>4.9033746755119704E-3</v>
          </cell>
          <cell r="O14">
            <v>17</v>
          </cell>
          <cell r="P14">
            <v>7.8232857800276112E-3</v>
          </cell>
          <cell r="Q14">
            <v>16</v>
          </cell>
          <cell r="R14">
            <v>9.7979179424372322E-3</v>
          </cell>
        </row>
        <row r="15">
          <cell r="B15">
            <v>10</v>
          </cell>
          <cell r="D15" t="str">
            <v>ค่าใช้จ่ายสาธารณูปโภค - บริษัท</v>
          </cell>
          <cell r="G15">
            <v>24</v>
          </cell>
          <cell r="H15">
            <v>3.6719706242350062E-3</v>
          </cell>
          <cell r="I15">
            <v>23</v>
          </cell>
          <cell r="J15">
            <v>5.4528212422949264E-3</v>
          </cell>
          <cell r="K15">
            <v>15</v>
          </cell>
          <cell r="L15">
            <v>6.2163282221301287E-3</v>
          </cell>
          <cell r="M15">
            <v>12</v>
          </cell>
          <cell r="N15">
            <v>3.4612056533025672E-3</v>
          </cell>
          <cell r="O15">
            <v>11</v>
          </cell>
          <cell r="P15">
            <v>5.0621260929590425E-3</v>
          </cell>
          <cell r="Q15">
            <v>8</v>
          </cell>
          <cell r="R15">
            <v>4.8989589712186161E-3</v>
          </cell>
        </row>
        <row r="16">
          <cell r="B16">
            <v>11</v>
          </cell>
          <cell r="D16" t="str">
            <v>ค่าใช้จ่ายสำนักงาน</v>
          </cell>
          <cell r="G16">
            <v>14</v>
          </cell>
          <cell r="H16">
            <v>2.1419828641370867E-3</v>
          </cell>
          <cell r="I16">
            <v>13</v>
          </cell>
          <cell r="J16">
            <v>3.0820293978188716E-3</v>
          </cell>
          <cell r="K16">
            <v>11</v>
          </cell>
          <cell r="L16">
            <v>4.5586406962287605E-3</v>
          </cell>
          <cell r="M16">
            <v>7</v>
          </cell>
          <cell r="N16">
            <v>2.0190366310931639E-3</v>
          </cell>
          <cell r="O16">
            <v>7</v>
          </cell>
          <cell r="P16">
            <v>3.2213529682466636E-3</v>
          </cell>
          <cell r="Q16">
            <v>6</v>
          </cell>
          <cell r="R16">
            <v>3.6742192284139621E-3</v>
          </cell>
        </row>
        <row r="17">
          <cell r="B17">
            <v>12</v>
          </cell>
          <cell r="D17" t="str">
            <v>ค่าที่ปรึกษาและวิชาชีพอิสระ</v>
          </cell>
          <cell r="G17">
            <v>13</v>
          </cell>
          <cell r="H17">
            <v>1.988984088127295E-3</v>
          </cell>
          <cell r="I17">
            <v>11</v>
          </cell>
          <cell r="J17">
            <v>2.6078710289236607E-3</v>
          </cell>
          <cell r="K17">
            <v>11</v>
          </cell>
          <cell r="L17">
            <v>4.5586406962287605E-3</v>
          </cell>
          <cell r="M17">
            <v>8</v>
          </cell>
          <cell r="N17">
            <v>2.3074704355350445E-3</v>
          </cell>
          <cell r="O17">
            <v>6</v>
          </cell>
          <cell r="P17">
            <v>2.7611596870685687E-3</v>
          </cell>
          <cell r="Q17">
            <v>9</v>
          </cell>
          <cell r="R17">
            <v>5.5113288426209429E-3</v>
          </cell>
        </row>
        <row r="18">
          <cell r="B18">
            <v>13</v>
          </cell>
          <cell r="D18" t="str">
            <v>ค่าธรรมเนียมอื่น</v>
          </cell>
          <cell r="G18">
            <v>15</v>
          </cell>
          <cell r="H18">
            <v>2.2949816401468788E-3</v>
          </cell>
          <cell r="I18">
            <v>6</v>
          </cell>
          <cell r="J18">
            <v>1.4224751066856331E-3</v>
          </cell>
          <cell r="K18">
            <v>10</v>
          </cell>
          <cell r="L18">
            <v>4.1442188147534191E-3</v>
          </cell>
          <cell r="M18">
            <v>6</v>
          </cell>
          <cell r="N18">
            <v>1.7306028266512836E-3</v>
          </cell>
          <cell r="O18">
            <v>2</v>
          </cell>
          <cell r="P18">
            <v>9.2038656235618964E-4</v>
          </cell>
          <cell r="Q18">
            <v>5</v>
          </cell>
          <cell r="R18">
            <v>3.0618493570116348E-3</v>
          </cell>
        </row>
        <row r="19">
          <cell r="B19">
            <v>14</v>
          </cell>
          <cell r="D19" t="str">
            <v>ค่าธรรมเนียมธนาคาร</v>
          </cell>
          <cell r="G19">
            <v>7</v>
          </cell>
          <cell r="H19">
            <v>1.0709914320685434E-3</v>
          </cell>
          <cell r="I19">
            <v>6</v>
          </cell>
          <cell r="J19">
            <v>1.4224751066856331E-3</v>
          </cell>
          <cell r="K19">
            <v>4</v>
          </cell>
          <cell r="L19">
            <v>1.6576875259013675E-3</v>
          </cell>
          <cell r="M19">
            <v>4</v>
          </cell>
          <cell r="N19">
            <v>1.1537352177675222E-3</v>
          </cell>
          <cell r="O19">
            <v>4</v>
          </cell>
          <cell r="P19">
            <v>1.8407731247123793E-3</v>
          </cell>
          <cell r="Q19">
            <v>2</v>
          </cell>
          <cell r="R19">
            <v>1.224739742804654E-3</v>
          </cell>
        </row>
        <row r="20">
          <cell r="B20">
            <v>15</v>
          </cell>
          <cell r="D20" t="str">
            <v>ค่าเบี้ยปรับและเงินเพิ่มทางภาษี</v>
          </cell>
          <cell r="G20">
            <v>24</v>
          </cell>
          <cell r="H20">
            <v>3.6719706242350062E-3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B21">
            <v>16</v>
          </cell>
          <cell r="D21" t="str">
            <v>ภาษีอื่น</v>
          </cell>
          <cell r="G21">
            <v>1</v>
          </cell>
          <cell r="H21">
            <v>1.5299877600979191E-4</v>
          </cell>
          <cell r="I21">
            <v>1</v>
          </cell>
          <cell r="J21">
            <v>2.370791844476055E-4</v>
          </cell>
          <cell r="K21">
            <v>1</v>
          </cell>
          <cell r="L21">
            <v>4.1442188147534188E-4</v>
          </cell>
          <cell r="M21">
            <v>1</v>
          </cell>
          <cell r="N21">
            <v>2.8843380444188056E-4</v>
          </cell>
          <cell r="O21">
            <v>1</v>
          </cell>
          <cell r="P21">
            <v>4.6019328117809482E-4</v>
          </cell>
          <cell r="Q21">
            <v>0</v>
          </cell>
          <cell r="R21">
            <v>0</v>
          </cell>
        </row>
        <row r="22">
          <cell r="B22">
            <v>17</v>
          </cell>
          <cell r="D22" t="str">
            <v>ผลเสียหายจากการก่อสร้าง</v>
          </cell>
          <cell r="G22">
            <v>3</v>
          </cell>
          <cell r="H22">
            <v>4.5899632802937578E-4</v>
          </cell>
          <cell r="I22">
            <v>9</v>
          </cell>
          <cell r="J22">
            <v>2.1337126600284497E-3</v>
          </cell>
          <cell r="K22">
            <v>55</v>
          </cell>
          <cell r="L22">
            <v>2.2793203481143803E-2</v>
          </cell>
          <cell r="M22">
            <v>1</v>
          </cell>
          <cell r="N22">
            <v>2.8843380444188056E-4</v>
          </cell>
          <cell r="O22">
            <v>5</v>
          </cell>
          <cell r="P22">
            <v>2.3009664058904738E-3</v>
          </cell>
          <cell r="Q22">
            <v>53</v>
          </cell>
          <cell r="R22">
            <v>3.2455603184323334E-2</v>
          </cell>
        </row>
        <row r="23">
          <cell r="B23">
            <v>18</v>
          </cell>
          <cell r="D23" t="str">
            <v>ค่าใช้จ่ายอื่น</v>
          </cell>
          <cell r="G23">
            <v>9</v>
          </cell>
          <cell r="H23">
            <v>1.3769889840881274E-3</v>
          </cell>
          <cell r="I23">
            <v>8</v>
          </cell>
          <cell r="J23">
            <v>1.896633475580844E-3</v>
          </cell>
          <cell r="K23">
            <v>6</v>
          </cell>
          <cell r="L23">
            <v>2.4865312888520514E-3</v>
          </cell>
          <cell r="M23">
            <v>5</v>
          </cell>
          <cell r="N23">
            <v>1.442169022209403E-3</v>
          </cell>
          <cell r="O23">
            <v>4</v>
          </cell>
          <cell r="P23">
            <v>1.8407731247123793E-3</v>
          </cell>
          <cell r="Q23">
            <v>3</v>
          </cell>
          <cell r="R23">
            <v>1.837109614206981E-3</v>
          </cell>
        </row>
        <row r="24">
          <cell r="B24">
            <v>19</v>
          </cell>
          <cell r="D24" t="str">
            <v>ค่ารับรองพิเศษ</v>
          </cell>
          <cell r="G24">
            <v>7</v>
          </cell>
          <cell r="H24">
            <v>1.0709914320685434E-3</v>
          </cell>
          <cell r="I24">
            <v>4</v>
          </cell>
          <cell r="J24">
            <v>9.4831673779042201E-4</v>
          </cell>
          <cell r="K24">
            <v>3</v>
          </cell>
          <cell r="L24">
            <v>1.2432656444260257E-3</v>
          </cell>
          <cell r="M24">
            <v>4</v>
          </cell>
          <cell r="N24">
            <v>1.1537352177675222E-3</v>
          </cell>
          <cell r="O24">
            <v>2</v>
          </cell>
          <cell r="P24">
            <v>9.2038656235618964E-4</v>
          </cell>
          <cell r="Q24">
            <v>2</v>
          </cell>
          <cell r="R24">
            <v>1.224739742804654E-3</v>
          </cell>
        </row>
        <row r="25">
          <cell r="D25" t="str">
            <v>รวม</v>
          </cell>
          <cell r="G25">
            <v>490</v>
          </cell>
          <cell r="H25">
            <v>7.4969400244798048E-2</v>
          </cell>
          <cell r="I25">
            <v>399</v>
          </cell>
          <cell r="J25">
            <v>9.45945945945946E-2</v>
          </cell>
          <cell r="K25">
            <v>340</v>
          </cell>
          <cell r="L25">
            <v>0.14090343970161626</v>
          </cell>
          <cell r="M25">
            <v>264</v>
          </cell>
          <cell r="N25">
            <v>7.6146524372656482E-2</v>
          </cell>
          <cell r="O25">
            <v>196</v>
          </cell>
          <cell r="P25">
            <v>9.0197883110906582E-2</v>
          </cell>
          <cell r="Q25">
            <v>201</v>
          </cell>
          <cell r="R25">
            <v>0.12308634415186773</v>
          </cell>
        </row>
        <row r="27">
          <cell r="D27" t="str">
            <v>* รายได้ค่าสาธารณูปโภค</v>
          </cell>
          <cell r="G27">
            <v>35</v>
          </cell>
          <cell r="I27">
            <v>25</v>
          </cell>
          <cell r="K27">
            <v>23</v>
          </cell>
          <cell r="M27">
            <v>23</v>
          </cell>
          <cell r="O27">
            <v>14</v>
          </cell>
          <cell r="Q27">
            <v>12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170104"/>
      <sheetName val="2-120204"/>
      <sheetName val="3-110304"/>
      <sheetName val="4-080404"/>
      <sheetName val="5-200504"/>
      <sheetName val="6-010604"/>
      <sheetName val="7-110604"/>
      <sheetName val="8-290604"/>
      <sheetName val="ปัจจุบัน "/>
      <sheetName val="รายชื่อประชุมบริษัท"/>
      <sheetName val="การผลิต"/>
      <sheetName val="object2004 (2)"/>
      <sheetName val="1-เป้าหมาย2004"/>
      <sheetName val="Production 011003"/>
      <sheetName val="9-070704"/>
      <sheetName val="10-170804"/>
      <sheetName val="11-100904"/>
      <sheetName val="12-191004"/>
      <sheetName val="13-111104"/>
      <sheetName val="14-091204"/>
      <sheetName val="ปัจจุบัน  (2)"/>
      <sheetName val="ติดตาม"/>
      <sheetName val="การผลิต (b010804)"/>
      <sheetName val="ลบ"/>
      <sheetName val="การผลิต (a010104)"/>
      <sheetName val="9_เป้าหมาย2004"/>
      <sheetName val="object2004"/>
      <sheetName val="object2003"/>
      <sheetName val="Production2003"/>
      <sheetName val="กราฟผลผลิต"/>
      <sheetName val="Order_Oct_w40"/>
      <sheetName val="Order_Oct_w41"/>
      <sheetName val="Aging"/>
      <sheetName val="WO"/>
      <sheetName val="ปัจจุบัน_"/>
      <sheetName val="object2004_(2)"/>
      <sheetName val="Production_011003"/>
      <sheetName val="ปัจจุบัน__(2)"/>
      <sheetName val="การผลิต_(b010804)"/>
      <sheetName val="การผลิต_(a010104)"/>
      <sheetName val="Order_Nov_w45"/>
      <sheetName val="PS-1995"/>
      <sheetName val="DEP12"/>
      <sheetName val="GL CB"/>
      <sheetName val="GL M"/>
      <sheetName val="อัตราค่าบรรทุก"/>
      <sheetName val="Exp"/>
      <sheetName val="Sale 0411"/>
      <sheetName val="บันทึกบัญช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1A"/>
      <sheetName val="F-2"/>
      <sheetName val="F-2 land"/>
      <sheetName val="F-2 CIP"/>
      <sheetName val="F-2 Int"/>
      <sheetName val="F-2 Public"/>
      <sheetName val="F-3"/>
      <sheetName val="F-3.1"/>
      <sheetName val="K-1"/>
      <sheetName val="K-2"/>
      <sheetName val="K-3"/>
      <sheetName val="K-4"/>
      <sheetName val="K-4A"/>
      <sheetName val="K-4 classify"/>
      <sheetName val="K-4.1A"/>
      <sheetName val="K-4.1"/>
      <sheetName val="K-4.1A land"/>
      <sheetName val="K-4.1A CIP"/>
      <sheetName val="K-4.1A Public"/>
      <sheetName val="K-4.1A Int"/>
      <sheetName val="K-4.2"/>
      <sheetName val="K-5"/>
      <sheetName val="Land addition"/>
      <sheetName val="J-1"/>
      <sheetName val="S-6"/>
      <sheetName val="S-6 Q2'04"/>
      <sheetName val="K-5 "/>
      <sheetName val="K-4.3Land addition"/>
      <sheetName val=" J Q1"/>
      <sheetName val="S-5"/>
      <sheetName val="Exp"/>
      <sheetName val="คชจ.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1"/>
      <sheetName val="summary2"/>
      <sheetName val="summary3"/>
      <sheetName val="conclusion Hired purchase"/>
      <sheetName val="J-1"/>
      <sheetName val="repairment"/>
      <sheetName val="sum confirm deposit"/>
      <sheetName val="sum confirm ค้ำพนง"/>
      <sheetName val="N-6"/>
      <sheetName val="N-1"/>
      <sheetName val="N-2 "/>
      <sheetName val="N-3"/>
      <sheetName val="N-3.1"/>
      <sheetName val="N-4"/>
      <sheetName val="K-1A (2)"/>
      <sheetName val="K - 1"/>
      <sheetName val="เจ้าหนี้สัญญาเช่า"/>
      <sheetName val="review insurance"/>
      <sheetName val="insurance"/>
      <sheetName val="ยานพาหนะ"/>
      <sheetName val="caldepre"/>
      <sheetName val="work to do"/>
      <sheetName val="review repair"/>
      <sheetName val="sum confirm N"/>
      <sheetName val="additional"/>
      <sheetName val="ค่าเสื่อมราคา"/>
      <sheetName val="fa to register"/>
      <sheetName val="comm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 2"/>
      <sheetName val="Data 1-15"/>
      <sheetName val="GL CB"/>
      <sheetName val="GL M"/>
      <sheetName val="ผ้าสำเร็จ"/>
      <sheetName val="อัตราค่าบรรทุก"/>
      <sheetName val="#REF"/>
      <sheetName val="2549"/>
      <sheetName val="Order_Oct_w40"/>
      <sheetName val="Order_Oct_w41"/>
      <sheetName val="Vat7% ภายในเดือน_Junต้นฉบับ"/>
      <sheetName val="ปัจจุบัน "/>
      <sheetName val="Rate"/>
      <sheetName val="Sale0307"/>
      <sheetName val="dBase"/>
      <sheetName val="WO"/>
      <sheetName val="HH"/>
      <sheetName val="S-5"/>
      <sheetName val="LISTS"/>
      <sheetName val="test_2"/>
      <sheetName val="Data_1-15"/>
      <sheetName val="GL_CB"/>
      <sheetName val="GL_M"/>
      <sheetName val="ประมาณการประตูหน้าต่าง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건축개요"/>
      <sheetName val="층별개요"/>
      <sheetName val="전기설비"/>
      <sheetName val="기계설비"/>
      <sheetName val="건축물개요"/>
      <sheetName val="조직및 인원계획"/>
      <sheetName val="인원계획-시설"/>
      <sheetName val="인원계획-미화"/>
      <sheetName val="인원계획-보안주차안내"/>
      <sheetName val="자격요원선임"/>
      <sheetName val="견적서"/>
      <sheetName val="총괄견적서"/>
      <sheetName val="견적내역-시설"/>
      <sheetName val="시설운영비"/>
      <sheetName val="장비-시설"/>
      <sheetName val="견적내역-미화 (2)"/>
      <sheetName val="미화운영"/>
      <sheetName val="미화소모품"/>
      <sheetName val="장비-미화"/>
      <sheetName val="견적내역-보안 (2)"/>
      <sheetName val="보안운영"/>
      <sheetName val="장비-보안안내주차"/>
      <sheetName val="예산안"/>
      <sheetName val="연봉산술"/>
      <sheetName val="Sheet3"/>
      <sheetName val="GAAP Pru"/>
      <sheetName val="ยานพาหนะ"/>
      <sheetName val="S-5"/>
      <sheetName val="เงินกู้ธนชาติ"/>
      <sheetName val="Exp"/>
      <sheetName val="anaysis_sheet"/>
      <sheetName val="03中"/>
      <sheetName val="รายเดือน"/>
      <sheetName val="code"/>
      <sheetName val="SH-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計画"/>
      <sheetName val="計画PFT"/>
      <sheetName val="Sheet5"/>
      <sheetName val="03中"/>
      <sheetName val="減価償却"/>
      <sheetName val="Sheet4"/>
      <sheetName val="投資比較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เงินกู้ธนชาติ"/>
      <sheetName val="S-5"/>
      <sheetName val="ยานพาหนะ"/>
      <sheetName val="Trial Balance"/>
      <sheetName val="회사정보"/>
      <sheetName val="인원계획-미화"/>
      <sheetName val="Exp"/>
      <sheetName val="คชจ.ดำเนินงาน6-43"/>
      <sheetName val="社員リスト"/>
      <sheetName val="ls"/>
      <sheetName val="SH-A"/>
      <sheetName val="code"/>
      <sheetName val="conso46"/>
      <sheetName val="เงินกู้ MGC"/>
      <sheetName val="ราคาบ้านแต่ละไตรมาส"/>
      <sheetName val="P&amp;L Rates"/>
      <sheetName val="Data"/>
      <sheetName val="AP-FAsb"/>
      <sheetName val="10Segment report"/>
      <sheetName val="7Long term liabilities"/>
      <sheetName val="1Cash for Interest"/>
      <sheetName val="3Detail of cash flow"/>
      <sheetName val="Disposal"/>
      <sheetName val="Budgets"/>
      <sheetName val=" IB-PL-00-01 SUMMARY"/>
      <sheetName val="Job header"/>
      <sheetName val="会社セグメントマスタ加工シート"/>
      <sheetName val="Retail 1291 Press on 1010"/>
      <sheetName val="Parameters"/>
      <sheetName val="Assumptions"/>
      <sheetName val="COVER"/>
      <sheetName val="99.1海業提示コスト(収容数 １２,８００)"/>
      <sheetName val="TH00_12080000"/>
      <sheetName val="CIPA"/>
      <sheetName val="Wkgs_BS Lead"/>
      <sheetName val="Call Down Data OLD"/>
      <sheetName val="Main"/>
      <sheetName val="Reference"/>
      <sheetName val="Selling and Admins (DONE)"/>
      <sheetName val="LSE_ADCO"/>
      <sheetName val="STart"/>
      <sheetName val="งบกำไรฯ_48(1)"/>
      <sheetName val="SH-F"/>
      <sheetName val="Detail-Sep"/>
      <sheetName val="諸元表"/>
      <sheetName val="算出資料Ｃ"/>
      <sheetName val="应交税金明细"/>
      <sheetName val="ACTUAL"/>
      <sheetName val="OT Hours"/>
      <sheetName val="ACTUAL.XLS"/>
      <sheetName val="Flow0"/>
      <sheetName val="ชื่อหุ้น"/>
      <sheetName val="B&amp;S 1999"/>
      <sheetName val="원재료"/>
      <sheetName val="fc-ratio"/>
      <sheetName val="Trial_Balance"/>
      <sheetName val="คชจ_ดำเนินงาน6-43"/>
      <sheetName val="เงินกู้_MGC"/>
      <sheetName val="99_1海業提示コスト(収容数_１２,８００)"/>
      <sheetName val="코드"/>
      <sheetName val="General Data"/>
      <sheetName val="당초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8"/>
  <sheetViews>
    <sheetView showGridLines="0" tabSelected="1" view="pageBreakPreview" zoomScale="70" zoomScaleNormal="100" zoomScaleSheetLayoutView="70" workbookViewId="0">
      <selection activeCell="T22" sqref="T22"/>
    </sheetView>
  </sheetViews>
  <sheetFormatPr defaultColWidth="10.85546875" defaultRowHeight="21.75" customHeight="1"/>
  <cols>
    <col min="1" max="1" width="39.5703125" style="14" customWidth="1"/>
    <col min="2" max="2" width="1.85546875" style="12" customWidth="1"/>
    <col min="3" max="3" width="9.42578125" style="14" customWidth="1"/>
    <col min="4" max="4" width="1.85546875" style="12" customWidth="1"/>
    <col min="5" max="5" width="14.85546875" style="12" customWidth="1"/>
    <col min="6" max="6" width="1.85546875" style="12" customWidth="1"/>
    <col min="7" max="7" width="14.85546875" style="12" customWidth="1"/>
    <col min="8" max="8" width="1.85546875" style="12" customWidth="1"/>
    <col min="9" max="9" width="14.85546875" style="12" customWidth="1"/>
    <col min="10" max="10" width="1.85546875" style="12" customWidth="1"/>
    <col min="11" max="11" width="14.85546875" style="12" customWidth="1"/>
    <col min="12" max="12" width="2.85546875" style="12" customWidth="1"/>
    <col min="13" max="16384" width="10.85546875" style="12"/>
  </cols>
  <sheetData>
    <row r="1" spans="1:11" s="7" customFormat="1" ht="21.75" customHeight="1">
      <c r="A1" s="3" t="s">
        <v>108</v>
      </c>
      <c r="B1" s="4"/>
      <c r="C1" s="5"/>
      <c r="D1" s="6"/>
      <c r="E1" s="6"/>
      <c r="F1" s="6"/>
      <c r="G1" s="6"/>
      <c r="H1" s="6"/>
      <c r="I1" s="6"/>
      <c r="J1" s="6"/>
      <c r="K1" s="6"/>
    </row>
    <row r="2" spans="1:11" s="7" customFormat="1" ht="21.75" customHeight="1">
      <c r="A2" s="8" t="s">
        <v>126</v>
      </c>
      <c r="B2" s="4"/>
      <c r="C2" s="5"/>
      <c r="D2" s="6"/>
      <c r="E2" s="6"/>
      <c r="F2" s="6"/>
      <c r="G2" s="6"/>
      <c r="H2" s="6"/>
      <c r="I2" s="4"/>
      <c r="J2" s="6"/>
      <c r="K2" s="4"/>
    </row>
    <row r="3" spans="1:11" s="10" customFormat="1" ht="21.75" customHeight="1">
      <c r="A3" s="9" t="s">
        <v>160</v>
      </c>
      <c r="B3" s="9"/>
      <c r="C3" s="9"/>
      <c r="D3" s="9"/>
      <c r="E3" s="9"/>
      <c r="F3" s="9"/>
      <c r="G3" s="9"/>
      <c r="H3" s="9"/>
      <c r="I3" s="9"/>
      <c r="J3" s="9"/>
      <c r="K3" s="9"/>
    </row>
    <row r="4" spans="1:11" ht="21.75" customHeight="1">
      <c r="A4" s="5"/>
      <c r="B4" s="6"/>
      <c r="C4" s="5"/>
      <c r="D4" s="6"/>
      <c r="E4" s="6"/>
      <c r="F4" s="6"/>
      <c r="G4" s="6"/>
      <c r="H4" s="6"/>
      <c r="I4" s="6"/>
      <c r="J4" s="6"/>
      <c r="K4" s="11" t="s">
        <v>0</v>
      </c>
    </row>
    <row r="5" spans="1:11" ht="21.75" customHeight="1">
      <c r="A5" s="5"/>
      <c r="B5" s="6"/>
      <c r="C5" s="5"/>
      <c r="D5" s="6"/>
      <c r="E5" s="118" t="s">
        <v>100</v>
      </c>
      <c r="F5" s="118"/>
      <c r="G5" s="118"/>
      <c r="H5" s="6"/>
      <c r="I5" s="118" t="s">
        <v>101</v>
      </c>
      <c r="J5" s="118"/>
      <c r="K5" s="118"/>
    </row>
    <row r="6" spans="1:11" ht="21.75" customHeight="1">
      <c r="C6" s="15" t="s">
        <v>1</v>
      </c>
      <c r="D6" s="16"/>
      <c r="E6" s="17" t="s">
        <v>161</v>
      </c>
      <c r="F6" s="16"/>
      <c r="G6" s="17" t="s">
        <v>138</v>
      </c>
      <c r="H6" s="16"/>
      <c r="I6" s="17" t="s">
        <v>161</v>
      </c>
      <c r="J6" s="18"/>
      <c r="K6" s="17" t="s">
        <v>138</v>
      </c>
    </row>
    <row r="7" spans="1:11" ht="21.75" customHeight="1">
      <c r="C7" s="19"/>
      <c r="D7" s="16"/>
      <c r="E7" s="20" t="s">
        <v>2</v>
      </c>
      <c r="F7" s="16"/>
      <c r="G7" s="20" t="s">
        <v>3</v>
      </c>
      <c r="H7" s="16"/>
      <c r="I7" s="20" t="s">
        <v>2</v>
      </c>
      <c r="J7" s="18"/>
      <c r="K7" s="20" t="s">
        <v>3</v>
      </c>
    </row>
    <row r="8" spans="1:11" ht="21.75" customHeight="1">
      <c r="C8" s="19"/>
      <c r="D8" s="16"/>
      <c r="E8" s="20" t="s">
        <v>4</v>
      </c>
      <c r="F8" s="16"/>
      <c r="G8" s="20"/>
      <c r="H8" s="16"/>
      <c r="I8" s="20" t="s">
        <v>4</v>
      </c>
      <c r="J8" s="18"/>
      <c r="K8" s="20"/>
    </row>
    <row r="9" spans="1:11" s="22" customFormat="1" ht="23.25">
      <c r="A9" s="21" t="s">
        <v>5</v>
      </c>
      <c r="C9" s="23"/>
    </row>
    <row r="10" spans="1:11" s="22" customFormat="1" ht="23.25">
      <c r="A10" s="21" t="s">
        <v>6</v>
      </c>
      <c r="C10" s="24"/>
    </row>
    <row r="11" spans="1:11" s="22" customFormat="1" ht="23.25">
      <c r="A11" s="23" t="s">
        <v>7</v>
      </c>
      <c r="C11" s="24"/>
      <c r="D11" s="25"/>
      <c r="E11" s="25">
        <v>115622</v>
      </c>
      <c r="F11" s="25"/>
      <c r="G11" s="25">
        <v>64010</v>
      </c>
      <c r="H11" s="25"/>
      <c r="I11" s="25">
        <v>111850</v>
      </c>
      <c r="J11" s="25"/>
      <c r="K11" s="25">
        <v>57784</v>
      </c>
    </row>
    <row r="12" spans="1:11" s="22" customFormat="1" ht="23.25">
      <c r="A12" s="23" t="s">
        <v>139</v>
      </c>
      <c r="C12" s="24" t="s">
        <v>134</v>
      </c>
      <c r="D12" s="26"/>
      <c r="E12" s="25">
        <v>1231308</v>
      </c>
      <c r="F12" s="26"/>
      <c r="G12" s="25">
        <v>1866008</v>
      </c>
      <c r="H12" s="26"/>
      <c r="I12" s="25">
        <v>1223956</v>
      </c>
      <c r="J12" s="26"/>
      <c r="K12" s="25">
        <v>1850007</v>
      </c>
    </row>
    <row r="13" spans="1:11" s="22" customFormat="1" ht="23.25">
      <c r="A13" s="23" t="s">
        <v>112</v>
      </c>
      <c r="C13" s="24">
        <v>2</v>
      </c>
      <c r="D13" s="26"/>
      <c r="E13" s="25">
        <v>0</v>
      </c>
      <c r="F13" s="26"/>
      <c r="G13" s="25">
        <v>0</v>
      </c>
      <c r="H13" s="26"/>
      <c r="I13" s="25">
        <v>35000</v>
      </c>
      <c r="J13" s="26"/>
      <c r="K13" s="25">
        <v>40000</v>
      </c>
    </row>
    <row r="14" spans="1:11" s="22" customFormat="1" ht="23.25">
      <c r="A14" s="27" t="s">
        <v>8</v>
      </c>
      <c r="B14" s="28"/>
      <c r="C14" s="24">
        <v>4</v>
      </c>
      <c r="D14" s="25"/>
      <c r="E14" s="25">
        <v>1669421</v>
      </c>
      <c r="F14" s="25"/>
      <c r="G14" s="25">
        <v>1174253</v>
      </c>
      <c r="H14" s="25"/>
      <c r="I14" s="25">
        <v>1651574</v>
      </c>
      <c r="J14" s="25"/>
      <c r="K14" s="25">
        <v>1141980</v>
      </c>
    </row>
    <row r="15" spans="1:11" s="22" customFormat="1" ht="23.25">
      <c r="A15" s="27" t="s">
        <v>91</v>
      </c>
      <c r="B15" s="28"/>
      <c r="C15" s="24">
        <v>5</v>
      </c>
      <c r="D15" s="25"/>
      <c r="E15" s="25">
        <v>216413</v>
      </c>
      <c r="F15" s="25"/>
      <c r="G15" s="25">
        <v>19316</v>
      </c>
      <c r="H15" s="25"/>
      <c r="I15" s="25">
        <v>216413</v>
      </c>
      <c r="J15" s="25"/>
      <c r="K15" s="25">
        <v>19316</v>
      </c>
    </row>
    <row r="16" spans="1:11" s="22" customFormat="1" ht="23.25">
      <c r="A16" s="23" t="s">
        <v>9</v>
      </c>
      <c r="C16" s="24"/>
      <c r="D16" s="25"/>
      <c r="E16" s="25">
        <v>49510</v>
      </c>
      <c r="F16" s="25"/>
      <c r="G16" s="25">
        <v>50962</v>
      </c>
      <c r="H16" s="25"/>
      <c r="I16" s="25">
        <v>49139</v>
      </c>
      <c r="J16" s="25"/>
      <c r="K16" s="25">
        <v>50510</v>
      </c>
    </row>
    <row r="17" spans="1:11" s="22" customFormat="1" ht="23.25">
      <c r="A17" s="21" t="s">
        <v>10</v>
      </c>
      <c r="C17" s="24"/>
      <c r="D17" s="25"/>
      <c r="E17" s="29">
        <f>SUM(E11:E16)</f>
        <v>3282274</v>
      </c>
      <c r="F17" s="25"/>
      <c r="G17" s="29">
        <f>SUM(G11:G16)</f>
        <v>3174549</v>
      </c>
      <c r="H17" s="25"/>
      <c r="I17" s="29">
        <f>SUM(I11:I16)</f>
        <v>3287932</v>
      </c>
      <c r="J17" s="25"/>
      <c r="K17" s="29">
        <f>SUM(K11:K16)</f>
        <v>3159597</v>
      </c>
    </row>
    <row r="18" spans="1:11" s="22" customFormat="1" ht="23.25">
      <c r="A18" s="21" t="s">
        <v>11</v>
      </c>
      <c r="C18" s="24"/>
      <c r="D18" s="25"/>
      <c r="E18" s="25"/>
      <c r="F18" s="25"/>
      <c r="G18" s="25"/>
      <c r="H18" s="25"/>
      <c r="I18" s="25"/>
      <c r="J18" s="25"/>
      <c r="K18" s="25"/>
    </row>
    <row r="19" spans="1:11" s="22" customFormat="1" ht="23.25">
      <c r="A19" s="23" t="s">
        <v>12</v>
      </c>
      <c r="C19" s="24">
        <v>6</v>
      </c>
      <c r="D19" s="25"/>
      <c r="E19" s="25">
        <v>1131</v>
      </c>
      <c r="F19" s="25"/>
      <c r="G19" s="25">
        <v>1118</v>
      </c>
      <c r="H19" s="25"/>
      <c r="I19" s="25">
        <v>1131</v>
      </c>
      <c r="J19" s="25"/>
      <c r="K19" s="25">
        <v>1118</v>
      </c>
    </row>
    <row r="20" spans="1:11" s="22" customFormat="1" ht="23.25">
      <c r="A20" s="23" t="s">
        <v>89</v>
      </c>
      <c r="C20" s="24">
        <v>5</v>
      </c>
      <c r="D20" s="25"/>
      <c r="E20" s="25">
        <v>15799</v>
      </c>
      <c r="F20" s="25"/>
      <c r="G20" s="25">
        <v>17245</v>
      </c>
      <c r="H20" s="25"/>
      <c r="I20" s="25">
        <v>15799</v>
      </c>
      <c r="J20" s="25"/>
      <c r="K20" s="25">
        <v>17245</v>
      </c>
    </row>
    <row r="21" spans="1:11" s="22" customFormat="1" ht="23.25">
      <c r="A21" s="30" t="s">
        <v>105</v>
      </c>
      <c r="B21" s="28"/>
      <c r="C21" s="24"/>
      <c r="D21" s="25"/>
      <c r="E21" s="25">
        <v>0</v>
      </c>
      <c r="F21" s="25"/>
      <c r="G21" s="25">
        <v>0</v>
      </c>
      <c r="H21" s="25"/>
      <c r="I21" s="25">
        <v>17319</v>
      </c>
      <c r="J21" s="25"/>
      <c r="K21" s="25">
        <v>17319</v>
      </c>
    </row>
    <row r="22" spans="1:11" s="22" customFormat="1" ht="23.25">
      <c r="A22" s="27" t="s">
        <v>13</v>
      </c>
      <c r="B22" s="28"/>
      <c r="C22" s="24">
        <v>7</v>
      </c>
      <c r="D22" s="25"/>
      <c r="E22" s="25">
        <v>2635956</v>
      </c>
      <c r="F22" s="25"/>
      <c r="G22" s="25">
        <v>2618397</v>
      </c>
      <c r="H22" s="25"/>
      <c r="I22" s="25">
        <v>2633626</v>
      </c>
      <c r="J22" s="25"/>
      <c r="K22" s="25">
        <v>2615915</v>
      </c>
    </row>
    <row r="23" spans="1:11" s="22" customFormat="1" ht="23.25">
      <c r="A23" s="30" t="s">
        <v>90</v>
      </c>
      <c r="B23" s="28"/>
      <c r="C23" s="24">
        <v>9</v>
      </c>
      <c r="D23" s="25"/>
      <c r="E23" s="25">
        <v>103683</v>
      </c>
      <c r="F23" s="25"/>
      <c r="G23" s="25">
        <v>111395</v>
      </c>
      <c r="H23" s="25"/>
      <c r="I23" s="25">
        <v>103683</v>
      </c>
      <c r="J23" s="25"/>
      <c r="K23" s="25">
        <v>111066</v>
      </c>
    </row>
    <row r="24" spans="1:11" s="22" customFormat="1" ht="24" customHeight="1">
      <c r="A24" s="30" t="s">
        <v>107</v>
      </c>
      <c r="B24" s="28"/>
      <c r="C24" s="24"/>
      <c r="D24" s="25"/>
      <c r="E24" s="25">
        <v>23839</v>
      </c>
      <c r="F24" s="25"/>
      <c r="G24" s="25">
        <v>23839</v>
      </c>
      <c r="H24" s="25"/>
      <c r="I24" s="25">
        <v>0</v>
      </c>
      <c r="J24" s="25"/>
      <c r="K24" s="25">
        <v>0</v>
      </c>
    </row>
    <row r="25" spans="1:11" s="22" customFormat="1" ht="23.25">
      <c r="A25" s="30" t="s">
        <v>14</v>
      </c>
      <c r="B25" s="28"/>
      <c r="C25" s="24"/>
      <c r="D25" s="25"/>
      <c r="E25" s="25">
        <v>43726</v>
      </c>
      <c r="F25" s="25"/>
      <c r="G25" s="25">
        <v>40312</v>
      </c>
      <c r="H25" s="25"/>
      <c r="I25" s="25">
        <v>43725</v>
      </c>
      <c r="J25" s="25"/>
      <c r="K25" s="25">
        <v>40311</v>
      </c>
    </row>
    <row r="26" spans="1:11" s="22" customFormat="1" ht="23.25">
      <c r="A26" s="23" t="s">
        <v>15</v>
      </c>
      <c r="C26" s="24"/>
      <c r="D26" s="25"/>
      <c r="E26" s="31">
        <v>5378</v>
      </c>
      <c r="F26" s="25"/>
      <c r="G26" s="31">
        <v>6920</v>
      </c>
      <c r="H26" s="25"/>
      <c r="I26" s="31">
        <v>3535</v>
      </c>
      <c r="J26" s="25"/>
      <c r="K26" s="31">
        <v>5999</v>
      </c>
    </row>
    <row r="27" spans="1:11" s="22" customFormat="1" ht="23.25">
      <c r="A27" s="21" t="s">
        <v>16</v>
      </c>
      <c r="C27" s="24"/>
      <c r="D27" s="25"/>
      <c r="E27" s="25">
        <f>SUM(E19:E26)</f>
        <v>2829512</v>
      </c>
      <c r="F27" s="25"/>
      <c r="G27" s="25">
        <f>SUM(G19:G26)</f>
        <v>2819226</v>
      </c>
      <c r="H27" s="25"/>
      <c r="I27" s="25">
        <f>SUM(I19:I26)</f>
        <v>2818818</v>
      </c>
      <c r="J27" s="25"/>
      <c r="K27" s="25">
        <f>SUM(K19:K26)</f>
        <v>2808973</v>
      </c>
    </row>
    <row r="28" spans="1:11" s="22" customFormat="1" ht="24" thickBot="1">
      <c r="A28" s="21" t="s">
        <v>17</v>
      </c>
      <c r="C28" s="23"/>
      <c r="D28" s="25"/>
      <c r="E28" s="32">
        <f>E17+E27</f>
        <v>6111786</v>
      </c>
      <c r="F28" s="25"/>
      <c r="G28" s="32">
        <f>G17+G27</f>
        <v>5993775</v>
      </c>
      <c r="H28" s="25"/>
      <c r="I28" s="32">
        <f>I17+I27</f>
        <v>6106750</v>
      </c>
      <c r="J28" s="25"/>
      <c r="K28" s="32">
        <f>K17+K27</f>
        <v>5968570</v>
      </c>
    </row>
    <row r="29" spans="1:11" ht="21.75" customHeight="1" thickTop="1"/>
    <row r="30" spans="1:11" ht="21.75" customHeight="1">
      <c r="A30" s="14" t="s">
        <v>113</v>
      </c>
    </row>
    <row r="31" spans="1:11" s="7" customFormat="1" ht="21.75" customHeight="1">
      <c r="A31" s="3" t="s">
        <v>108</v>
      </c>
      <c r="B31" s="4"/>
      <c r="C31" s="5"/>
      <c r="D31" s="6"/>
      <c r="E31" s="6"/>
      <c r="F31" s="6"/>
      <c r="G31" s="6"/>
      <c r="H31" s="6"/>
      <c r="I31" s="6"/>
      <c r="J31" s="6"/>
      <c r="K31" s="6"/>
    </row>
    <row r="32" spans="1:11" s="7" customFormat="1" ht="21.75" customHeight="1">
      <c r="A32" s="33" t="s">
        <v>127</v>
      </c>
      <c r="B32" s="4"/>
      <c r="C32" s="5"/>
      <c r="D32" s="6"/>
      <c r="E32" s="6"/>
      <c r="F32" s="6"/>
      <c r="G32" s="6"/>
      <c r="H32" s="6"/>
      <c r="I32" s="4"/>
      <c r="J32" s="6"/>
      <c r="K32" s="4"/>
    </row>
    <row r="33" spans="1:11" s="10" customFormat="1" ht="21.75" customHeight="1">
      <c r="A33" s="9" t="s">
        <v>160</v>
      </c>
      <c r="B33" s="9"/>
      <c r="C33" s="9"/>
      <c r="D33" s="9"/>
      <c r="E33" s="9"/>
      <c r="F33" s="9"/>
      <c r="G33" s="9"/>
      <c r="H33" s="9"/>
      <c r="I33" s="9"/>
      <c r="J33" s="9"/>
      <c r="K33" s="9"/>
    </row>
    <row r="34" spans="1:11" ht="21.75" customHeight="1">
      <c r="A34" s="5"/>
      <c r="B34" s="6"/>
      <c r="C34" s="5"/>
      <c r="D34" s="6"/>
      <c r="E34" s="6"/>
      <c r="F34" s="6"/>
      <c r="G34" s="6"/>
      <c r="H34" s="6"/>
      <c r="I34" s="6"/>
      <c r="J34" s="6"/>
      <c r="K34" s="11" t="s">
        <v>0</v>
      </c>
    </row>
    <row r="35" spans="1:11" ht="21.75" customHeight="1">
      <c r="A35" s="5"/>
      <c r="B35" s="6"/>
      <c r="C35" s="5"/>
      <c r="D35" s="6"/>
      <c r="E35" s="118" t="s">
        <v>100</v>
      </c>
      <c r="F35" s="118"/>
      <c r="G35" s="118"/>
      <c r="H35" s="6"/>
      <c r="I35" s="118" t="s">
        <v>101</v>
      </c>
      <c r="J35" s="118"/>
      <c r="K35" s="118"/>
    </row>
    <row r="36" spans="1:11" ht="21.75" customHeight="1">
      <c r="C36" s="15" t="s">
        <v>1</v>
      </c>
      <c r="D36" s="16"/>
      <c r="E36" s="17" t="s">
        <v>161</v>
      </c>
      <c r="F36" s="16"/>
      <c r="G36" s="17" t="s">
        <v>138</v>
      </c>
      <c r="H36" s="16"/>
      <c r="I36" s="17" t="s">
        <v>161</v>
      </c>
      <c r="J36" s="18"/>
      <c r="K36" s="17" t="s">
        <v>138</v>
      </c>
    </row>
    <row r="37" spans="1:11" ht="21.75" customHeight="1">
      <c r="C37" s="19"/>
      <c r="D37" s="16"/>
      <c r="E37" s="20" t="s">
        <v>2</v>
      </c>
      <c r="F37" s="16"/>
      <c r="G37" s="20" t="s">
        <v>3</v>
      </c>
      <c r="H37" s="16"/>
      <c r="I37" s="20" t="s">
        <v>2</v>
      </c>
      <c r="J37" s="18"/>
      <c r="K37" s="20" t="s">
        <v>3</v>
      </c>
    </row>
    <row r="38" spans="1:11" ht="21.75" customHeight="1">
      <c r="C38" s="19"/>
      <c r="D38" s="16"/>
      <c r="E38" s="20" t="s">
        <v>4</v>
      </c>
      <c r="F38" s="16"/>
      <c r="G38" s="20"/>
      <c r="H38" s="16"/>
      <c r="I38" s="20" t="s">
        <v>4</v>
      </c>
      <c r="J38" s="18"/>
      <c r="K38" s="20"/>
    </row>
    <row r="39" spans="1:11" s="22" customFormat="1" ht="23.25">
      <c r="A39" s="21" t="s">
        <v>18</v>
      </c>
      <c r="C39" s="23"/>
    </row>
    <row r="40" spans="1:11" s="22" customFormat="1" ht="23.25">
      <c r="A40" s="21" t="s">
        <v>19</v>
      </c>
      <c r="C40" s="23"/>
    </row>
    <row r="41" spans="1:11" s="22" customFormat="1" ht="23.25">
      <c r="A41" s="27" t="s">
        <v>178</v>
      </c>
      <c r="B41" s="28"/>
      <c r="C41" s="24">
        <v>8</v>
      </c>
      <c r="D41" s="34"/>
      <c r="E41" s="34">
        <v>1439420</v>
      </c>
      <c r="F41" s="34"/>
      <c r="G41" s="34">
        <v>1517589</v>
      </c>
      <c r="H41" s="34"/>
      <c r="I41" s="34">
        <v>1422239</v>
      </c>
      <c r="J41" s="34"/>
      <c r="K41" s="34">
        <v>1495541</v>
      </c>
    </row>
    <row r="42" spans="1:11" s="22" customFormat="1" ht="23.25">
      <c r="A42" s="27" t="s">
        <v>140</v>
      </c>
      <c r="B42" s="28"/>
      <c r="C42" s="24"/>
      <c r="D42" s="34"/>
      <c r="E42" s="34">
        <v>1297803</v>
      </c>
      <c r="F42" s="34"/>
      <c r="G42" s="34">
        <v>1141061</v>
      </c>
      <c r="H42" s="34"/>
      <c r="I42" s="34">
        <v>1296807</v>
      </c>
      <c r="J42" s="34"/>
      <c r="K42" s="34">
        <v>1131280</v>
      </c>
    </row>
    <row r="43" spans="1:11" s="22" customFormat="1" ht="23.25">
      <c r="A43" s="30" t="s">
        <v>118</v>
      </c>
      <c r="B43" s="28"/>
      <c r="C43" s="24"/>
      <c r="D43" s="34"/>
      <c r="E43" s="34"/>
      <c r="F43" s="34"/>
      <c r="G43" s="34"/>
      <c r="H43" s="34"/>
      <c r="I43" s="34"/>
      <c r="J43" s="34"/>
      <c r="K43" s="34"/>
    </row>
    <row r="44" spans="1:11" s="22" customFormat="1" ht="23.25">
      <c r="A44" s="30" t="s">
        <v>114</v>
      </c>
      <c r="B44" s="28"/>
      <c r="C44" s="24"/>
      <c r="D44" s="34"/>
      <c r="E44" s="35">
        <v>0</v>
      </c>
      <c r="F44" s="34"/>
      <c r="G44" s="34">
        <v>5551</v>
      </c>
      <c r="H44" s="34"/>
      <c r="I44" s="35">
        <v>0</v>
      </c>
      <c r="J44" s="34"/>
      <c r="K44" s="35">
        <v>0</v>
      </c>
    </row>
    <row r="45" spans="1:11" s="22" customFormat="1" ht="23.25">
      <c r="A45" s="30" t="s">
        <v>119</v>
      </c>
      <c r="B45" s="28"/>
      <c r="C45" s="24"/>
      <c r="D45" s="34"/>
      <c r="E45" s="34"/>
      <c r="F45" s="34"/>
      <c r="G45" s="34"/>
      <c r="H45" s="34"/>
      <c r="I45" s="34"/>
      <c r="J45" s="34"/>
      <c r="K45" s="34"/>
    </row>
    <row r="46" spans="1:11" s="22" customFormat="1" ht="23.25">
      <c r="A46" s="30" t="s">
        <v>120</v>
      </c>
      <c r="B46" s="28"/>
      <c r="C46" s="24">
        <v>9</v>
      </c>
      <c r="D46" s="34"/>
      <c r="E46" s="34">
        <v>42472</v>
      </c>
      <c r="F46" s="34"/>
      <c r="G46" s="34">
        <v>56466</v>
      </c>
      <c r="H46" s="34"/>
      <c r="I46" s="34">
        <v>42472</v>
      </c>
      <c r="J46" s="34"/>
      <c r="K46" s="34">
        <v>56134</v>
      </c>
    </row>
    <row r="47" spans="1:11" s="22" customFormat="1" ht="23.25">
      <c r="A47" s="30" t="s">
        <v>141</v>
      </c>
      <c r="B47" s="28"/>
      <c r="C47" s="24"/>
      <c r="D47" s="34"/>
      <c r="E47" s="34">
        <v>22659</v>
      </c>
      <c r="F47" s="34"/>
      <c r="G47" s="34">
        <v>57755</v>
      </c>
      <c r="H47" s="34"/>
      <c r="I47" s="34">
        <v>22659</v>
      </c>
      <c r="J47" s="34"/>
      <c r="K47" s="34">
        <v>57755</v>
      </c>
    </row>
    <row r="48" spans="1:11" s="22" customFormat="1" ht="23.25">
      <c r="A48" s="30" t="s">
        <v>93</v>
      </c>
      <c r="B48" s="28"/>
      <c r="C48" s="24"/>
      <c r="D48" s="34"/>
      <c r="E48" s="34">
        <v>2796</v>
      </c>
      <c r="F48" s="34"/>
      <c r="G48" s="34">
        <v>3042</v>
      </c>
      <c r="H48" s="34"/>
      <c r="I48" s="34">
        <v>2796</v>
      </c>
      <c r="J48" s="34"/>
      <c r="K48" s="34">
        <v>2983</v>
      </c>
    </row>
    <row r="49" spans="1:11" s="22" customFormat="1" ht="23.25">
      <c r="A49" s="23" t="s">
        <v>20</v>
      </c>
      <c r="C49" s="24"/>
      <c r="D49" s="34"/>
      <c r="E49" s="34">
        <v>17722</v>
      </c>
      <c r="F49" s="34"/>
      <c r="G49" s="34">
        <v>26087</v>
      </c>
      <c r="H49" s="34"/>
      <c r="I49" s="34">
        <v>17640</v>
      </c>
      <c r="J49" s="34"/>
      <c r="K49" s="34">
        <v>26027</v>
      </c>
    </row>
    <row r="50" spans="1:11" s="22" customFormat="1" ht="23.25">
      <c r="A50" s="21" t="s">
        <v>21</v>
      </c>
      <c r="C50" s="24"/>
      <c r="D50" s="34"/>
      <c r="E50" s="29">
        <f>SUM(E41:E49)</f>
        <v>2822872</v>
      </c>
      <c r="F50" s="34"/>
      <c r="G50" s="29">
        <f>SUM(G41:G49)</f>
        <v>2807551</v>
      </c>
      <c r="H50" s="34"/>
      <c r="I50" s="29">
        <f>SUM(I41:I49)</f>
        <v>2804613</v>
      </c>
      <c r="J50" s="34"/>
      <c r="K50" s="29">
        <f>SUM(K41:K49)</f>
        <v>2769720</v>
      </c>
    </row>
    <row r="51" spans="1:11" s="22" customFormat="1" ht="23.25">
      <c r="A51" s="21" t="s">
        <v>22</v>
      </c>
      <c r="C51" s="24"/>
      <c r="D51" s="34"/>
      <c r="E51" s="34"/>
      <c r="F51" s="34"/>
      <c r="G51" s="34"/>
      <c r="H51" s="34"/>
      <c r="I51" s="34"/>
      <c r="J51" s="34"/>
      <c r="K51" s="34"/>
    </row>
    <row r="52" spans="1:11" s="22" customFormat="1" ht="23.25">
      <c r="A52" s="23" t="s">
        <v>133</v>
      </c>
      <c r="C52" s="24"/>
      <c r="D52" s="34"/>
      <c r="E52" s="34"/>
      <c r="F52" s="34"/>
      <c r="G52" s="34"/>
      <c r="H52" s="34"/>
      <c r="I52" s="34"/>
      <c r="J52" s="34"/>
      <c r="K52" s="34"/>
    </row>
    <row r="53" spans="1:11" s="22" customFormat="1" ht="23.25">
      <c r="A53" s="23" t="s">
        <v>114</v>
      </c>
      <c r="C53" s="24">
        <v>9</v>
      </c>
      <c r="D53" s="34"/>
      <c r="E53" s="34">
        <v>65359</v>
      </c>
      <c r="F53" s="34"/>
      <c r="G53" s="34">
        <v>59026</v>
      </c>
      <c r="H53" s="34"/>
      <c r="I53" s="34">
        <v>65359</v>
      </c>
      <c r="J53" s="34"/>
      <c r="K53" s="34">
        <v>59026</v>
      </c>
    </row>
    <row r="54" spans="1:11" s="22" customFormat="1" ht="23.25">
      <c r="A54" s="23" t="s">
        <v>144</v>
      </c>
      <c r="C54" s="24"/>
      <c r="D54" s="34"/>
      <c r="E54" s="34"/>
      <c r="F54" s="34"/>
      <c r="G54" s="34"/>
      <c r="H54" s="34"/>
      <c r="J54" s="34"/>
      <c r="K54" s="34"/>
    </row>
    <row r="55" spans="1:11" s="22" customFormat="1" ht="23.25">
      <c r="A55" s="23" t="s">
        <v>145</v>
      </c>
      <c r="C55" s="24"/>
      <c r="D55" s="34"/>
      <c r="E55" s="34">
        <v>100285</v>
      </c>
      <c r="F55" s="34"/>
      <c r="G55" s="34">
        <v>95231</v>
      </c>
      <c r="H55" s="34"/>
      <c r="I55" s="22">
        <v>99829</v>
      </c>
      <c r="J55" s="34"/>
      <c r="K55" s="34">
        <v>94782</v>
      </c>
    </row>
    <row r="56" spans="1:11" s="22" customFormat="1" ht="23.25">
      <c r="A56" s="36" t="s">
        <v>23</v>
      </c>
      <c r="C56" s="24"/>
      <c r="D56" s="34"/>
      <c r="E56" s="37">
        <v>96649</v>
      </c>
      <c r="F56" s="34"/>
      <c r="G56" s="37">
        <v>90560</v>
      </c>
      <c r="H56" s="34"/>
      <c r="I56" s="37">
        <v>96324</v>
      </c>
      <c r="J56" s="34"/>
      <c r="K56" s="37">
        <v>90235</v>
      </c>
    </row>
    <row r="57" spans="1:11" s="22" customFormat="1" ht="23.25">
      <c r="A57" s="21" t="s">
        <v>24</v>
      </c>
      <c r="C57" s="24"/>
      <c r="D57" s="34"/>
      <c r="E57" s="34">
        <f>SUM(E52:E56)</f>
        <v>262293</v>
      </c>
      <c r="F57" s="34"/>
      <c r="G57" s="34">
        <f>SUM(G52:G56)</f>
        <v>244817</v>
      </c>
      <c r="H57" s="34"/>
      <c r="I57" s="34">
        <f>SUM(I52:I56)</f>
        <v>261512</v>
      </c>
      <c r="J57" s="34"/>
      <c r="K57" s="34">
        <f>SUM(K52:K56)</f>
        <v>244043</v>
      </c>
    </row>
    <row r="58" spans="1:11" s="22" customFormat="1" ht="23.25">
      <c r="A58" s="21" t="s">
        <v>25</v>
      </c>
      <c r="C58" s="23"/>
      <c r="D58" s="34"/>
      <c r="E58" s="29">
        <f>E50+E57</f>
        <v>3085165</v>
      </c>
      <c r="F58" s="34"/>
      <c r="G58" s="29">
        <f>G50+G57</f>
        <v>3052368</v>
      </c>
      <c r="H58" s="34"/>
      <c r="I58" s="29">
        <f>I50+I57</f>
        <v>3066125</v>
      </c>
      <c r="J58" s="34"/>
      <c r="K58" s="29">
        <f>K50+K57</f>
        <v>3013763</v>
      </c>
    </row>
    <row r="59" spans="1:11" ht="21.75" customHeight="1">
      <c r="I59" s="38"/>
      <c r="J59" s="38"/>
      <c r="K59" s="38"/>
    </row>
    <row r="60" spans="1:11" ht="21.75" customHeight="1">
      <c r="A60" s="14" t="s">
        <v>113</v>
      </c>
      <c r="I60" s="38"/>
      <c r="J60" s="38"/>
      <c r="K60" s="38"/>
    </row>
    <row r="61" spans="1:11" s="7" customFormat="1" ht="21.75" customHeight="1">
      <c r="A61" s="3" t="s">
        <v>108</v>
      </c>
      <c r="B61" s="4"/>
      <c r="C61" s="5"/>
      <c r="D61" s="6"/>
      <c r="E61" s="6"/>
      <c r="F61" s="6"/>
      <c r="G61" s="6"/>
      <c r="H61" s="6"/>
      <c r="I61" s="6"/>
      <c r="J61" s="6"/>
      <c r="K61" s="6"/>
    </row>
    <row r="62" spans="1:11" s="7" customFormat="1" ht="21.75" customHeight="1">
      <c r="A62" s="33" t="s">
        <v>127</v>
      </c>
      <c r="B62" s="4"/>
      <c r="C62" s="5"/>
      <c r="D62" s="6"/>
      <c r="E62" s="6"/>
      <c r="F62" s="6"/>
      <c r="G62" s="6"/>
      <c r="H62" s="6"/>
      <c r="I62" s="4"/>
      <c r="J62" s="6"/>
      <c r="K62" s="4"/>
    </row>
    <row r="63" spans="1:11" s="10" customFormat="1" ht="21.75" customHeight="1">
      <c r="A63" s="9" t="s">
        <v>160</v>
      </c>
      <c r="B63" s="9"/>
      <c r="C63" s="9"/>
      <c r="D63" s="9"/>
      <c r="E63" s="9"/>
      <c r="F63" s="9"/>
      <c r="G63" s="9"/>
      <c r="H63" s="9"/>
      <c r="I63" s="9"/>
      <c r="J63" s="9"/>
      <c r="K63" s="9"/>
    </row>
    <row r="64" spans="1:11" ht="21.75" customHeight="1">
      <c r="A64" s="5"/>
      <c r="B64" s="6"/>
      <c r="C64" s="5"/>
      <c r="D64" s="6"/>
      <c r="E64" s="6"/>
      <c r="F64" s="6"/>
      <c r="G64" s="6"/>
      <c r="H64" s="6"/>
      <c r="I64" s="6"/>
      <c r="J64" s="6"/>
      <c r="K64" s="11" t="s">
        <v>0</v>
      </c>
    </row>
    <row r="65" spans="1:11" ht="21.75" customHeight="1">
      <c r="A65" s="5"/>
      <c r="B65" s="6"/>
      <c r="C65" s="5"/>
      <c r="D65" s="6"/>
      <c r="E65" s="118" t="s">
        <v>100</v>
      </c>
      <c r="F65" s="118"/>
      <c r="G65" s="118"/>
      <c r="H65" s="6"/>
      <c r="I65" s="118" t="s">
        <v>101</v>
      </c>
      <c r="J65" s="118"/>
      <c r="K65" s="118"/>
    </row>
    <row r="66" spans="1:11" ht="21.75" customHeight="1">
      <c r="C66" s="9"/>
      <c r="D66" s="16"/>
      <c r="E66" s="17" t="s">
        <v>161</v>
      </c>
      <c r="F66" s="16"/>
      <c r="G66" s="17" t="s">
        <v>138</v>
      </c>
      <c r="H66" s="16"/>
      <c r="I66" s="17" t="s">
        <v>161</v>
      </c>
      <c r="J66" s="18"/>
      <c r="K66" s="17" t="s">
        <v>138</v>
      </c>
    </row>
    <row r="67" spans="1:11" ht="21.75" customHeight="1">
      <c r="C67" s="19"/>
      <c r="D67" s="16"/>
      <c r="E67" s="20" t="s">
        <v>2</v>
      </c>
      <c r="F67" s="16"/>
      <c r="G67" s="20" t="s">
        <v>3</v>
      </c>
      <c r="H67" s="16"/>
      <c r="I67" s="20" t="s">
        <v>2</v>
      </c>
      <c r="J67" s="18"/>
      <c r="K67" s="20" t="s">
        <v>3</v>
      </c>
    </row>
    <row r="68" spans="1:11" ht="21.75" customHeight="1">
      <c r="C68" s="19"/>
      <c r="D68" s="16"/>
      <c r="E68" s="20" t="s">
        <v>4</v>
      </c>
      <c r="F68" s="16"/>
      <c r="G68" s="20"/>
      <c r="H68" s="16"/>
      <c r="I68" s="20" t="s">
        <v>4</v>
      </c>
      <c r="J68" s="18"/>
      <c r="K68" s="20"/>
    </row>
    <row r="69" spans="1:11" s="22" customFormat="1" ht="23.25">
      <c r="A69" s="21" t="s">
        <v>26</v>
      </c>
      <c r="C69" s="23"/>
      <c r="E69" s="39"/>
      <c r="G69" s="39"/>
      <c r="H69" s="39"/>
      <c r="I69" s="39"/>
      <c r="J69" s="39"/>
      <c r="K69" s="39"/>
    </row>
    <row r="70" spans="1:11" s="22" customFormat="1" ht="23.25">
      <c r="A70" s="23" t="s">
        <v>27</v>
      </c>
      <c r="C70" s="24"/>
      <c r="E70" s="39"/>
      <c r="G70" s="39"/>
      <c r="H70" s="39"/>
      <c r="I70" s="39"/>
      <c r="J70" s="39"/>
      <c r="K70" s="39"/>
    </row>
    <row r="71" spans="1:11" s="22" customFormat="1" ht="23.25">
      <c r="A71" s="30" t="s">
        <v>28</v>
      </c>
      <c r="B71" s="28"/>
      <c r="C71" s="24"/>
      <c r="E71" s="39"/>
      <c r="G71" s="39"/>
      <c r="H71" s="39"/>
      <c r="I71" s="39"/>
      <c r="J71" s="39"/>
      <c r="K71" s="39"/>
    </row>
    <row r="72" spans="1:11" s="22" customFormat="1" ht="24" thickBot="1">
      <c r="A72" s="30" t="s">
        <v>121</v>
      </c>
      <c r="B72" s="28"/>
      <c r="C72" s="24"/>
      <c r="E72" s="40">
        <v>545000</v>
      </c>
      <c r="F72"/>
      <c r="G72" s="40">
        <v>545000</v>
      </c>
      <c r="H72" s="39"/>
      <c r="I72" s="40">
        <v>545000</v>
      </c>
      <c r="J72" s="39"/>
      <c r="K72" s="40">
        <v>545000</v>
      </c>
    </row>
    <row r="73" spans="1:11" s="22" customFormat="1" ht="24" thickTop="1">
      <c r="A73" s="30" t="s">
        <v>29</v>
      </c>
      <c r="B73" s="41"/>
      <c r="C73" s="24"/>
      <c r="E73" s="39"/>
      <c r="G73" s="39"/>
      <c r="H73" s="39"/>
      <c r="I73" s="39"/>
      <c r="J73" s="39"/>
      <c r="K73" s="39"/>
    </row>
    <row r="74" spans="1:11" s="22" customFormat="1" ht="23.25">
      <c r="A74" s="30" t="s">
        <v>121</v>
      </c>
      <c r="B74" s="41"/>
      <c r="C74" s="24"/>
      <c r="E74" s="39">
        <v>545000</v>
      </c>
      <c r="F74"/>
      <c r="G74" s="39">
        <v>545000</v>
      </c>
      <c r="H74" s="39"/>
      <c r="I74" s="39">
        <v>545000</v>
      </c>
      <c r="J74" s="39"/>
      <c r="K74" s="39">
        <v>545000</v>
      </c>
    </row>
    <row r="75" spans="1:11" s="22" customFormat="1" ht="23.25">
      <c r="A75" s="30" t="s">
        <v>122</v>
      </c>
      <c r="B75" s="41"/>
      <c r="C75" s="24"/>
      <c r="D75"/>
      <c r="E75" s="39">
        <v>1137201</v>
      </c>
      <c r="F75"/>
      <c r="G75" s="39">
        <v>1137201</v>
      </c>
      <c r="H75" s="39"/>
      <c r="I75" s="39">
        <v>1137201</v>
      </c>
      <c r="J75" s="39"/>
      <c r="K75" s="39">
        <v>1137201</v>
      </c>
    </row>
    <row r="76" spans="1:11" s="22" customFormat="1" ht="23.25">
      <c r="A76" s="30" t="s">
        <v>30</v>
      </c>
      <c r="B76" s="28"/>
      <c r="C76" s="23"/>
      <c r="E76" s="39"/>
      <c r="G76" s="39"/>
      <c r="H76" s="39"/>
      <c r="I76" s="39"/>
      <c r="J76" s="39"/>
      <c r="K76" s="39"/>
    </row>
    <row r="77" spans="1:11" s="22" customFormat="1" ht="23.25">
      <c r="A77" s="30" t="s">
        <v>31</v>
      </c>
      <c r="B77" s="41"/>
      <c r="C77" s="24"/>
      <c r="E77" s="39">
        <v>56000</v>
      </c>
      <c r="G77" s="39">
        <v>56000</v>
      </c>
      <c r="H77" s="39"/>
      <c r="I77" s="39">
        <v>56000</v>
      </c>
      <c r="J77" s="39"/>
      <c r="K77" s="39">
        <v>56000</v>
      </c>
    </row>
    <row r="78" spans="1:11" s="22" customFormat="1" ht="23.25">
      <c r="A78" s="30" t="s">
        <v>32</v>
      </c>
      <c r="B78" s="41"/>
      <c r="C78" s="23"/>
      <c r="E78" s="39">
        <v>753552</v>
      </c>
      <c r="G78" s="39">
        <v>667181</v>
      </c>
      <c r="H78" s="39"/>
      <c r="I78" s="39">
        <v>767556</v>
      </c>
      <c r="J78" s="39"/>
      <c r="K78" s="39">
        <v>680581</v>
      </c>
    </row>
    <row r="79" spans="1:11" s="22" customFormat="1" ht="23.25">
      <c r="A79" s="30" t="s">
        <v>33</v>
      </c>
      <c r="B79" s="41"/>
      <c r="C79" s="23"/>
      <c r="E79" s="39">
        <v>534868</v>
      </c>
      <c r="G79" s="39">
        <v>536025</v>
      </c>
      <c r="H79" s="39"/>
      <c r="I79" s="39">
        <v>534868</v>
      </c>
      <c r="J79" s="39"/>
      <c r="K79" s="39">
        <v>536025</v>
      </c>
    </row>
    <row r="80" spans="1:11" s="22" customFormat="1" ht="23.25" customHeight="1">
      <c r="A80" s="42" t="s">
        <v>34</v>
      </c>
      <c r="B80" s="41"/>
      <c r="C80" s="23"/>
      <c r="E80" s="43">
        <f>SUM(E74:E79)</f>
        <v>3026621</v>
      </c>
      <c r="G80" s="43">
        <f>SUM(G74:G79)</f>
        <v>2941407</v>
      </c>
      <c r="H80" s="39"/>
      <c r="I80" s="43">
        <f>SUM(I74:I79)</f>
        <v>3040625</v>
      </c>
      <c r="J80" s="39"/>
      <c r="K80" s="43">
        <f>SUM(K74:K79)</f>
        <v>2954807</v>
      </c>
    </row>
    <row r="81" spans="1:11" s="22" customFormat="1" ht="23.25" customHeight="1" thickBot="1">
      <c r="A81" s="21" t="s">
        <v>35</v>
      </c>
      <c r="C81" s="23"/>
      <c r="E81" s="40">
        <f>SUM(E80,E58)</f>
        <v>6111786</v>
      </c>
      <c r="G81" s="40">
        <f>SUM(G80,G58)</f>
        <v>5993775</v>
      </c>
      <c r="H81" s="39"/>
      <c r="I81" s="40">
        <f>SUM(I80,I58)</f>
        <v>6106750</v>
      </c>
      <c r="J81" s="39"/>
      <c r="K81" s="40">
        <f>SUM(K80,K58)</f>
        <v>5968570</v>
      </c>
    </row>
    <row r="82" spans="1:11" s="22" customFormat="1" ht="23.25" customHeight="1" thickTop="1">
      <c r="A82" s="23"/>
      <c r="C82" s="44"/>
      <c r="E82" s="39">
        <f>E81-E28</f>
        <v>0</v>
      </c>
      <c r="G82" s="39">
        <f>G81-G28</f>
        <v>0</v>
      </c>
      <c r="I82" s="39">
        <f>I81-I28</f>
        <v>0</v>
      </c>
      <c r="K82" s="39">
        <f>K81-K28</f>
        <v>0</v>
      </c>
    </row>
    <row r="83" spans="1:11" s="22" customFormat="1" ht="23.25" customHeight="1">
      <c r="A83" s="14" t="s">
        <v>113</v>
      </c>
      <c r="C83" s="44"/>
      <c r="E83" s="39"/>
      <c r="G83" s="39"/>
      <c r="I83" s="39"/>
      <c r="K83" s="39"/>
    </row>
    <row r="84" spans="1:11" s="22" customFormat="1" ht="23.25" customHeight="1">
      <c r="A84" s="23"/>
      <c r="C84" s="44"/>
      <c r="E84" s="39"/>
      <c r="G84" s="39"/>
      <c r="I84" s="39"/>
      <c r="K84" s="39"/>
    </row>
    <row r="85" spans="1:11" s="22" customFormat="1" ht="23.25" customHeight="1">
      <c r="A85" s="45"/>
      <c r="B85" s="45"/>
      <c r="C85" s="45"/>
      <c r="D85" s="45"/>
      <c r="E85" s="45"/>
      <c r="G85" s="39"/>
      <c r="I85" s="39"/>
      <c r="K85" s="39"/>
    </row>
    <row r="86" spans="1:11" s="22" customFormat="1" ht="23.25" customHeight="1">
      <c r="A86" s="14"/>
      <c r="C86" s="44"/>
      <c r="E86" s="39"/>
      <c r="G86" s="39"/>
      <c r="I86" s="39"/>
      <c r="K86" s="39"/>
    </row>
    <row r="87" spans="1:11" ht="23.25" customHeight="1">
      <c r="F87" s="46" t="s">
        <v>36</v>
      </c>
    </row>
    <row r="88" spans="1:11" ht="21.75" customHeight="1">
      <c r="A88" s="45"/>
      <c r="B88" s="45"/>
      <c r="C88" s="45"/>
      <c r="D88" s="45"/>
      <c r="E88" s="45"/>
    </row>
  </sheetData>
  <mergeCells count="6">
    <mergeCell ref="I5:K5"/>
    <mergeCell ref="I35:K35"/>
    <mergeCell ref="I65:K65"/>
    <mergeCell ref="E5:G5"/>
    <mergeCell ref="E35:G35"/>
    <mergeCell ref="E65:G65"/>
  </mergeCells>
  <pageMargins left="0.78740157480314965" right="0.39370078740157483" top="0.78740157480314965" bottom="0.39370078740157483" header="0.19685039370078741" footer="0.19685039370078741"/>
  <pageSetup paperSize="9" scale="76" fitToWidth="0" fitToHeight="0" orientation="portrait" r:id="rId1"/>
  <headerFooter>
    <evenHeader>&amp;R&amp;"Arial,Italic"&amp;12For internal use only</evenHeader>
  </headerFooter>
  <rowBreaks count="2" manualBreakCount="2">
    <brk id="30" max="9" man="1"/>
    <brk id="60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49DFE-CD1D-4ABB-B8EC-EB8665E69D20}">
  <dimension ref="A1:K110"/>
  <sheetViews>
    <sheetView showGridLines="0" view="pageBreakPreview" zoomScale="70" zoomScaleNormal="100" zoomScaleSheetLayoutView="70" workbookViewId="0">
      <selection activeCell="G21" sqref="G21"/>
    </sheetView>
  </sheetViews>
  <sheetFormatPr defaultColWidth="10.5703125" defaultRowHeight="21.75" customHeight="1"/>
  <cols>
    <col min="1" max="1" width="32.5703125" style="14" customWidth="1"/>
    <col min="2" max="2" width="1.42578125" style="12" customWidth="1"/>
    <col min="3" max="3" width="10.85546875" style="14" customWidth="1"/>
    <col min="4" max="4" width="1.42578125" style="12" customWidth="1"/>
    <col min="5" max="5" width="12.5703125" style="12" customWidth="1"/>
    <col min="6" max="6" width="2.42578125" style="12" customWidth="1"/>
    <col min="7" max="7" width="12.5703125" style="12" customWidth="1"/>
    <col min="8" max="8" width="2.42578125" style="12" customWidth="1"/>
    <col min="9" max="9" width="12.5703125" style="12" customWidth="1"/>
    <col min="10" max="10" width="2.42578125" style="12" customWidth="1"/>
    <col min="11" max="11" width="12.5703125" style="12" customWidth="1"/>
    <col min="12" max="16384" width="10.5703125" style="12"/>
  </cols>
  <sheetData>
    <row r="1" spans="1:11" ht="21.75" customHeight="1">
      <c r="K1" s="48" t="s">
        <v>37</v>
      </c>
    </row>
    <row r="2" spans="1:11" s="7" customFormat="1" ht="21.75" customHeight="1">
      <c r="A2" s="3" t="s">
        <v>108</v>
      </c>
      <c r="B2" s="4"/>
      <c r="C2" s="5"/>
      <c r="D2" s="6"/>
      <c r="E2" s="6"/>
      <c r="F2" s="6"/>
      <c r="G2" s="6"/>
      <c r="H2" s="6"/>
      <c r="I2" s="6"/>
      <c r="J2" s="6"/>
      <c r="K2" s="6"/>
    </row>
    <row r="3" spans="1:11" s="7" customFormat="1" ht="21.75" customHeight="1">
      <c r="A3" s="3" t="s">
        <v>38</v>
      </c>
      <c r="B3" s="4"/>
      <c r="C3" s="5"/>
      <c r="D3" s="6"/>
      <c r="E3" s="6"/>
      <c r="F3" s="6"/>
      <c r="G3" s="6"/>
      <c r="H3" s="6"/>
      <c r="I3" s="6"/>
      <c r="J3" s="6"/>
      <c r="K3" s="6"/>
    </row>
    <row r="4" spans="1:11" s="7" customFormat="1" ht="21.75" customHeight="1">
      <c r="A4" s="3" t="s">
        <v>162</v>
      </c>
      <c r="B4" s="4"/>
      <c r="C4" s="5"/>
      <c r="D4" s="6"/>
      <c r="E4" s="6"/>
      <c r="F4" s="6"/>
      <c r="G4" s="6"/>
      <c r="H4" s="6"/>
      <c r="I4" s="6"/>
      <c r="J4" s="6"/>
      <c r="K4" s="6"/>
    </row>
    <row r="5" spans="1:11" s="97" customFormat="1" ht="21.75" customHeight="1">
      <c r="C5" s="98"/>
      <c r="D5" s="6"/>
      <c r="E5" s="6"/>
      <c r="F5" s="6"/>
      <c r="G5" s="6"/>
      <c r="H5" s="6"/>
      <c r="I5" s="4"/>
      <c r="J5" s="6"/>
      <c r="K5" s="11" t="s">
        <v>0</v>
      </c>
    </row>
    <row r="6" spans="1:11" s="97" customFormat="1" ht="21.75" customHeight="1">
      <c r="C6" s="98"/>
      <c r="D6" s="6"/>
      <c r="E6" s="118" t="s">
        <v>100</v>
      </c>
      <c r="F6" s="118"/>
      <c r="G6" s="118"/>
      <c r="H6" s="6"/>
      <c r="I6" s="119" t="s">
        <v>101</v>
      </c>
      <c r="J6" s="119"/>
      <c r="K6" s="119"/>
    </row>
    <row r="7" spans="1:11" ht="21.75" customHeight="1">
      <c r="C7" s="15" t="s">
        <v>1</v>
      </c>
      <c r="D7" s="50"/>
      <c r="E7" s="15">
        <v>2568</v>
      </c>
      <c r="F7" s="18"/>
      <c r="G7" s="15">
        <v>2567</v>
      </c>
      <c r="H7" s="50"/>
      <c r="I7" s="15">
        <v>2568</v>
      </c>
      <c r="J7" s="18"/>
      <c r="K7" s="15">
        <v>2567</v>
      </c>
    </row>
    <row r="8" spans="1:11" ht="21.75" customHeight="1">
      <c r="A8" s="9" t="s">
        <v>39</v>
      </c>
    </row>
    <row r="9" spans="1:11" ht="21.75" customHeight="1">
      <c r="A9" s="46" t="s">
        <v>40</v>
      </c>
      <c r="B9" s="60"/>
      <c r="C9" s="99"/>
      <c r="E9" s="25">
        <v>1968131</v>
      </c>
      <c r="G9" s="25">
        <v>1752554</v>
      </c>
      <c r="I9" s="25">
        <v>1947541</v>
      </c>
      <c r="J9" s="54"/>
      <c r="K9" s="25">
        <v>1732273</v>
      </c>
    </row>
    <row r="10" spans="1:11" ht="21.75" customHeight="1">
      <c r="A10" s="46" t="s">
        <v>41</v>
      </c>
      <c r="B10" s="60"/>
      <c r="C10" s="99"/>
      <c r="E10" s="25">
        <v>6098</v>
      </c>
      <c r="G10" s="25">
        <v>4905</v>
      </c>
      <c r="I10" s="25">
        <v>6366</v>
      </c>
      <c r="J10" s="54"/>
      <c r="K10" s="25">
        <v>5177</v>
      </c>
    </row>
    <row r="11" spans="1:11" ht="21.75" customHeight="1">
      <c r="A11" s="46" t="s">
        <v>42</v>
      </c>
      <c r="B11" s="60"/>
      <c r="C11" s="100"/>
      <c r="E11" s="25">
        <v>4860</v>
      </c>
      <c r="G11" s="25">
        <v>6795</v>
      </c>
      <c r="I11" s="25">
        <v>4897</v>
      </c>
      <c r="J11" s="54"/>
      <c r="K11" s="25">
        <v>6406</v>
      </c>
    </row>
    <row r="12" spans="1:11" ht="21.75" customHeight="1">
      <c r="A12" s="9" t="s">
        <v>43</v>
      </c>
      <c r="E12" s="68">
        <f>SUM(E9:E11)</f>
        <v>1979089</v>
      </c>
      <c r="G12" s="68">
        <f>SUM(G9:G11)</f>
        <v>1764254</v>
      </c>
      <c r="I12" s="68">
        <f>SUM(I9:I11)</f>
        <v>1958804</v>
      </c>
      <c r="J12" s="54"/>
      <c r="K12" s="68">
        <f>SUM(K9:K11)</f>
        <v>1743856</v>
      </c>
    </row>
    <row r="13" spans="1:11" ht="21.75" customHeight="1">
      <c r="A13" s="9" t="s">
        <v>44</v>
      </c>
      <c r="E13" s="54"/>
      <c r="F13" s="1"/>
      <c r="G13" s="54"/>
      <c r="H13" s="1"/>
      <c r="I13" s="54"/>
      <c r="J13" s="1"/>
      <c r="K13" s="54"/>
    </row>
    <row r="14" spans="1:11" ht="21.75" customHeight="1">
      <c r="A14" s="46" t="s">
        <v>45</v>
      </c>
      <c r="B14" s="60"/>
      <c r="C14" s="99"/>
      <c r="E14" s="25">
        <v>1392160</v>
      </c>
      <c r="F14" s="1"/>
      <c r="G14" s="25">
        <v>1221516</v>
      </c>
      <c r="H14" s="1"/>
      <c r="I14" s="25">
        <v>1374361</v>
      </c>
      <c r="J14" s="1"/>
      <c r="K14" s="25">
        <v>1202177</v>
      </c>
    </row>
    <row r="15" spans="1:11" ht="21.75" customHeight="1">
      <c r="A15" s="46" t="s">
        <v>46</v>
      </c>
      <c r="B15" s="60"/>
      <c r="C15" s="100"/>
      <c r="E15" s="25">
        <v>322128</v>
      </c>
      <c r="F15" s="1"/>
      <c r="G15" s="25">
        <v>288160</v>
      </c>
      <c r="H15" s="1"/>
      <c r="I15" s="25">
        <v>319991</v>
      </c>
      <c r="J15" s="1"/>
      <c r="K15" s="25">
        <v>286729</v>
      </c>
    </row>
    <row r="16" spans="1:11" ht="21.75" customHeight="1">
      <c r="A16" s="46" t="s">
        <v>47</v>
      </c>
      <c r="B16" s="60"/>
      <c r="C16" s="100"/>
      <c r="E16" s="25">
        <v>142391</v>
      </c>
      <c r="F16" s="1"/>
      <c r="G16" s="25">
        <v>142923</v>
      </c>
      <c r="H16" s="1"/>
      <c r="I16" s="25">
        <v>141061</v>
      </c>
      <c r="J16" s="1"/>
      <c r="K16" s="25">
        <v>141509</v>
      </c>
    </row>
    <row r="17" spans="1:11" ht="21.75" customHeight="1">
      <c r="A17" s="9" t="s">
        <v>48</v>
      </c>
      <c r="E17" s="101">
        <f>SUM(E14:E16)</f>
        <v>1856679</v>
      </c>
      <c r="F17" s="1"/>
      <c r="G17" s="101">
        <f>SUM(G14:G16)</f>
        <v>1652599</v>
      </c>
      <c r="H17" s="1"/>
      <c r="I17" s="101">
        <f>SUM(I14:I16)</f>
        <v>1835413</v>
      </c>
      <c r="J17" s="1"/>
      <c r="K17" s="101">
        <f>SUM(K14:K16)</f>
        <v>1630415</v>
      </c>
    </row>
    <row r="18" spans="1:11" ht="21.75" customHeight="1">
      <c r="A18" s="33" t="s">
        <v>97</v>
      </c>
      <c r="B18" s="7"/>
      <c r="E18" s="101">
        <f>E12-E17</f>
        <v>122410</v>
      </c>
      <c r="F18" s="1"/>
      <c r="G18" s="101">
        <f>G12-G17</f>
        <v>111655</v>
      </c>
      <c r="H18" s="1"/>
      <c r="I18" s="101">
        <f>I12-I17</f>
        <v>123391</v>
      </c>
      <c r="J18" s="1"/>
      <c r="K18" s="101">
        <f>K12-K17</f>
        <v>113441</v>
      </c>
    </row>
    <row r="19" spans="1:11" ht="21.75" customHeight="1">
      <c r="A19" s="46" t="s">
        <v>92</v>
      </c>
      <c r="B19" s="7"/>
      <c r="E19" s="31">
        <v>-11648</v>
      </c>
      <c r="F19" s="1"/>
      <c r="G19" s="31">
        <v>-13956</v>
      </c>
      <c r="H19" s="1"/>
      <c r="I19" s="31">
        <v>-11582</v>
      </c>
      <c r="J19" s="1"/>
      <c r="K19" s="31">
        <v>-13748</v>
      </c>
    </row>
    <row r="20" spans="1:11" ht="21.75" customHeight="1">
      <c r="A20" s="33" t="s">
        <v>49</v>
      </c>
      <c r="B20" s="7"/>
      <c r="E20" s="54">
        <f>E18+E19</f>
        <v>110762</v>
      </c>
      <c r="F20" s="1"/>
      <c r="G20" s="54">
        <f>G18+G19</f>
        <v>97699</v>
      </c>
      <c r="H20" s="1"/>
      <c r="I20" s="54">
        <f>I18+I19</f>
        <v>111809</v>
      </c>
      <c r="J20" s="1"/>
      <c r="K20" s="54">
        <f>K18+K19</f>
        <v>99693</v>
      </c>
    </row>
    <row r="21" spans="1:11" ht="21.75" customHeight="1">
      <c r="A21" s="46" t="s">
        <v>106</v>
      </c>
      <c r="B21" s="7"/>
      <c r="C21" s="100">
        <v>10</v>
      </c>
      <c r="E21" s="31">
        <v>-22060</v>
      </c>
      <c r="F21" s="1"/>
      <c r="G21" s="31">
        <v>-20960</v>
      </c>
      <c r="H21" s="1"/>
      <c r="I21" s="31">
        <v>-22060</v>
      </c>
      <c r="J21" s="1"/>
      <c r="K21" s="31">
        <v>-20960</v>
      </c>
    </row>
    <row r="22" spans="1:11" ht="21.75" customHeight="1" thickBot="1">
      <c r="A22" s="9" t="s">
        <v>50</v>
      </c>
      <c r="E22" s="102">
        <f>E20+E21</f>
        <v>88702</v>
      </c>
      <c r="F22" s="1"/>
      <c r="G22" s="102">
        <f>G20+G21</f>
        <v>76739</v>
      </c>
      <c r="H22" s="1"/>
      <c r="I22" s="102">
        <f>I20+I21</f>
        <v>89749</v>
      </c>
      <c r="J22" s="1"/>
      <c r="K22" s="102">
        <f>K20+K21</f>
        <v>78733</v>
      </c>
    </row>
    <row r="23" spans="1:11" ht="21.75" customHeight="1" thickTop="1">
      <c r="E23" s="54"/>
      <c r="G23" s="54"/>
      <c r="I23" s="54"/>
      <c r="J23" s="54"/>
      <c r="K23" s="54"/>
    </row>
    <row r="24" spans="1:11" ht="21.75" customHeight="1">
      <c r="E24" s="54"/>
      <c r="G24" s="54"/>
      <c r="I24" s="54"/>
      <c r="J24" s="54"/>
      <c r="K24" s="11" t="s">
        <v>111</v>
      </c>
    </row>
    <row r="25" spans="1:11" ht="21.75" customHeight="1">
      <c r="A25" s="9" t="s">
        <v>51</v>
      </c>
      <c r="C25" s="100"/>
      <c r="E25" s="38"/>
      <c r="G25" s="38"/>
      <c r="I25" s="38"/>
      <c r="J25" s="38"/>
      <c r="K25" s="38"/>
    </row>
    <row r="26" spans="1:11" ht="21.75" customHeight="1" thickBot="1">
      <c r="A26" s="46" t="s">
        <v>52</v>
      </c>
      <c r="B26" s="60"/>
      <c r="C26" s="100"/>
      <c r="E26" s="2">
        <f>E22/545000</f>
        <v>0.1627559633027523</v>
      </c>
      <c r="G26" s="2">
        <f>G22/545000</f>
        <v>0.14080550458715596</v>
      </c>
      <c r="I26" s="2">
        <f>I22/545000</f>
        <v>0.16467706422018349</v>
      </c>
      <c r="J26" s="38"/>
      <c r="K26" s="2">
        <f>K22/545000</f>
        <v>0.14446422018348623</v>
      </c>
    </row>
    <row r="27" spans="1:11" ht="21.75" customHeight="1" thickTop="1">
      <c r="A27" s="46"/>
      <c r="B27" s="7"/>
      <c r="I27" s="38"/>
      <c r="J27" s="38"/>
      <c r="K27" s="38"/>
    </row>
    <row r="28" spans="1:11" ht="21.75" customHeight="1">
      <c r="A28" s="14" t="s">
        <v>113</v>
      </c>
      <c r="C28" s="20"/>
      <c r="I28" s="38"/>
      <c r="J28" s="38"/>
      <c r="K28" s="38"/>
    </row>
    <row r="29" spans="1:11" ht="21.75" customHeight="1">
      <c r="C29" s="20"/>
      <c r="I29" s="38"/>
      <c r="J29" s="38"/>
      <c r="K29" s="38"/>
    </row>
    <row r="30" spans="1:11" s="97" customFormat="1" ht="21.75" customHeight="1">
      <c r="I30" s="36"/>
      <c r="J30" s="36"/>
      <c r="K30" s="11"/>
    </row>
    <row r="31" spans="1:11" s="97" customFormat="1" ht="21.75" customHeight="1">
      <c r="I31" s="36"/>
      <c r="J31" s="36"/>
      <c r="K31" s="48" t="s">
        <v>37</v>
      </c>
    </row>
    <row r="32" spans="1:11" s="97" customFormat="1" ht="21.75" customHeight="1">
      <c r="A32" s="3" t="s">
        <v>108</v>
      </c>
      <c r="I32" s="36"/>
      <c r="J32" s="36"/>
      <c r="K32" s="11"/>
    </row>
    <row r="33" spans="1:11" s="97" customFormat="1" ht="21.75" customHeight="1">
      <c r="A33" s="3" t="s">
        <v>53</v>
      </c>
      <c r="I33" s="36"/>
      <c r="J33" s="36"/>
      <c r="K33" s="11"/>
    </row>
    <row r="34" spans="1:11" s="97" customFormat="1" ht="21.75" customHeight="1">
      <c r="A34" s="3" t="s">
        <v>162</v>
      </c>
      <c r="I34" s="36"/>
      <c r="J34" s="36"/>
      <c r="K34" s="11"/>
    </row>
    <row r="35" spans="1:11" s="97" customFormat="1" ht="21.75" customHeight="1">
      <c r="C35" s="98"/>
      <c r="D35" s="6"/>
      <c r="E35" s="6"/>
      <c r="F35" s="6"/>
      <c r="G35" s="6"/>
      <c r="H35" s="6"/>
      <c r="I35" s="4"/>
      <c r="J35" s="6"/>
      <c r="K35" s="11" t="s">
        <v>0</v>
      </c>
    </row>
    <row r="36" spans="1:11" s="97" customFormat="1" ht="21.75" customHeight="1">
      <c r="C36" s="98"/>
      <c r="D36" s="6"/>
      <c r="E36" s="118" t="s">
        <v>100</v>
      </c>
      <c r="F36" s="118"/>
      <c r="G36" s="118"/>
      <c r="H36" s="6"/>
      <c r="I36" s="119" t="s">
        <v>101</v>
      </c>
      <c r="J36" s="119"/>
      <c r="K36" s="119"/>
    </row>
    <row r="37" spans="1:11" ht="21.75" customHeight="1">
      <c r="C37" s="98"/>
      <c r="D37" s="50"/>
      <c r="E37" s="15">
        <v>2568</v>
      </c>
      <c r="F37" s="18"/>
      <c r="G37" s="15">
        <v>2567</v>
      </c>
      <c r="H37" s="50"/>
      <c r="I37" s="15">
        <v>2568</v>
      </c>
      <c r="J37" s="18"/>
      <c r="K37" s="15">
        <v>2567</v>
      </c>
    </row>
    <row r="38" spans="1:11" s="97" customFormat="1" ht="21.75" customHeight="1">
      <c r="C38" s="98"/>
      <c r="D38" s="50"/>
      <c r="E38" s="103"/>
      <c r="F38" s="50"/>
      <c r="G38" s="103"/>
      <c r="H38" s="50"/>
      <c r="I38" s="103"/>
      <c r="J38" s="18"/>
      <c r="K38" s="20"/>
    </row>
    <row r="39" spans="1:11" s="97" customFormat="1" ht="21.75" customHeight="1">
      <c r="A39" s="104" t="s">
        <v>50</v>
      </c>
      <c r="C39" s="98"/>
      <c r="D39" s="105"/>
      <c r="E39" s="106">
        <f>E22</f>
        <v>88702</v>
      </c>
      <c r="F39" s="105"/>
      <c r="G39" s="106">
        <f>G22</f>
        <v>76739</v>
      </c>
      <c r="H39" s="105"/>
      <c r="I39" s="106">
        <f>I22</f>
        <v>89749</v>
      </c>
      <c r="J39" s="107"/>
      <c r="K39" s="106">
        <f>K22</f>
        <v>78733</v>
      </c>
    </row>
    <row r="40" spans="1:11" s="97" customFormat="1" ht="21.75" customHeight="1">
      <c r="A40" s="104" t="s">
        <v>54</v>
      </c>
      <c r="C40" s="98"/>
      <c r="D40" s="105"/>
      <c r="E40" s="108"/>
      <c r="F40" s="105"/>
      <c r="G40" s="108"/>
      <c r="H40" s="105"/>
      <c r="I40" s="108"/>
      <c r="J40" s="107"/>
      <c r="K40" s="108"/>
    </row>
    <row r="41" spans="1:11" s="97" customFormat="1" ht="21.75" customHeight="1">
      <c r="A41" s="109" t="s">
        <v>102</v>
      </c>
      <c r="C41" s="98"/>
      <c r="D41" s="105"/>
      <c r="E41" s="108"/>
      <c r="F41" s="105"/>
      <c r="G41" s="108"/>
      <c r="H41" s="105"/>
      <c r="I41" s="108"/>
      <c r="J41" s="107"/>
      <c r="K41" s="108"/>
    </row>
    <row r="42" spans="1:11" s="97" customFormat="1" ht="21.75" customHeight="1">
      <c r="A42" s="109" t="s">
        <v>103</v>
      </c>
      <c r="C42" s="98"/>
      <c r="D42" s="105"/>
      <c r="E42" s="56"/>
      <c r="F42" s="105"/>
      <c r="G42" s="56"/>
      <c r="H42" s="105"/>
      <c r="I42" s="56"/>
      <c r="J42" s="56"/>
      <c r="K42" s="56"/>
    </row>
    <row r="43" spans="1:11" s="97" customFormat="1" ht="21.75" customHeight="1">
      <c r="A43" s="36" t="s">
        <v>179</v>
      </c>
      <c r="C43" s="98"/>
      <c r="D43" s="105"/>
      <c r="E43" s="56"/>
      <c r="F43" s="105"/>
      <c r="G43" s="56"/>
      <c r="H43" s="105"/>
      <c r="I43" s="56"/>
      <c r="J43" s="56"/>
      <c r="K43" s="56"/>
    </row>
    <row r="44" spans="1:11" s="97" customFormat="1" ht="21.75" customHeight="1">
      <c r="A44" s="36" t="s">
        <v>180</v>
      </c>
      <c r="C44" s="98"/>
      <c r="D44" s="105"/>
      <c r="E44" s="56"/>
      <c r="F44" s="105"/>
      <c r="G44" s="56"/>
      <c r="H44" s="105"/>
      <c r="I44" s="56"/>
      <c r="J44" s="56"/>
      <c r="K44" s="56"/>
    </row>
    <row r="45" spans="1:11" s="97" customFormat="1" ht="21.75" customHeight="1">
      <c r="A45" s="36" t="s">
        <v>181</v>
      </c>
      <c r="C45" s="98"/>
      <c r="D45" s="105"/>
      <c r="E45" s="56">
        <v>-163</v>
      </c>
      <c r="F45" s="105"/>
      <c r="G45" s="56">
        <v>2260</v>
      </c>
      <c r="H45" s="105"/>
      <c r="I45" s="56">
        <v>-163</v>
      </c>
      <c r="J45" s="56"/>
      <c r="K45" s="56">
        <v>2260</v>
      </c>
    </row>
    <row r="46" spans="1:11" s="97" customFormat="1" ht="21.75" customHeight="1">
      <c r="A46" s="36" t="s">
        <v>55</v>
      </c>
      <c r="C46" s="98"/>
      <c r="D46" s="105"/>
      <c r="E46" s="110">
        <v>33</v>
      </c>
      <c r="F46" s="105"/>
      <c r="G46" s="110">
        <v>-452</v>
      </c>
      <c r="H46" s="105"/>
      <c r="I46" s="110">
        <v>33</v>
      </c>
      <c r="J46" s="56"/>
      <c r="K46" s="110">
        <v>-452</v>
      </c>
    </row>
    <row r="47" spans="1:11" s="97" customFormat="1" ht="21.75" customHeight="1">
      <c r="A47" s="36" t="s">
        <v>102</v>
      </c>
      <c r="C47" s="98"/>
      <c r="D47" s="105"/>
      <c r="F47" s="105"/>
      <c r="H47" s="105"/>
    </row>
    <row r="48" spans="1:11" s="97" customFormat="1" ht="21.75" customHeight="1">
      <c r="A48" s="36" t="s">
        <v>135</v>
      </c>
      <c r="C48" s="98"/>
      <c r="D48" s="105"/>
      <c r="E48" s="110">
        <f>+SUM(E45:E46)</f>
        <v>-130</v>
      </c>
      <c r="F48" s="105"/>
      <c r="G48" s="110">
        <v>1808</v>
      </c>
      <c r="H48" s="105"/>
      <c r="I48" s="110">
        <f>+SUM(I45:I46)</f>
        <v>-130</v>
      </c>
      <c r="J48" s="56"/>
      <c r="K48" s="110">
        <f>+SUM(K45:K46)</f>
        <v>1808</v>
      </c>
    </row>
    <row r="49" spans="1:11" s="97" customFormat="1" ht="21.75" customHeight="1">
      <c r="A49" s="111" t="s">
        <v>56</v>
      </c>
      <c r="C49" s="112"/>
      <c r="D49" s="113"/>
      <c r="E49" s="110">
        <f>SUM(E48)</f>
        <v>-130</v>
      </c>
      <c r="F49" s="113"/>
      <c r="G49" s="110">
        <f>SUM(G48)</f>
        <v>1808</v>
      </c>
      <c r="H49" s="113"/>
      <c r="I49" s="110">
        <f>SUM(I48)</f>
        <v>-130</v>
      </c>
      <c r="J49" s="56"/>
      <c r="K49" s="110">
        <f>SUM(K48)</f>
        <v>1808</v>
      </c>
    </row>
    <row r="50" spans="1:11" s="97" customFormat="1" ht="21.75" customHeight="1" thickBot="1">
      <c r="A50" s="104" t="s">
        <v>57</v>
      </c>
      <c r="C50" s="114"/>
      <c r="D50" s="105"/>
      <c r="E50" s="115">
        <f>+E39+E49</f>
        <v>88572</v>
      </c>
      <c r="F50" s="105"/>
      <c r="G50" s="115">
        <f>+G39+G49</f>
        <v>78547</v>
      </c>
      <c r="H50" s="105"/>
      <c r="I50" s="115">
        <f>+I39+I49</f>
        <v>89619</v>
      </c>
      <c r="J50" s="107"/>
      <c r="K50" s="115">
        <f>+K39+K49</f>
        <v>80541</v>
      </c>
    </row>
    <row r="51" spans="1:11" s="97" customFormat="1" ht="21.75" customHeight="1" thickTop="1">
      <c r="A51" s="116"/>
      <c r="C51" s="107"/>
      <c r="D51" s="113"/>
      <c r="E51" s="113"/>
      <c r="F51" s="113"/>
      <c r="G51" s="113"/>
      <c r="H51" s="113"/>
      <c r="I51" s="108"/>
      <c r="J51" s="107"/>
      <c r="K51" s="108"/>
    </row>
    <row r="52" spans="1:11" s="97" customFormat="1" ht="21.75" customHeight="1">
      <c r="A52" s="14" t="s">
        <v>113</v>
      </c>
      <c r="I52" s="36"/>
      <c r="J52" s="36"/>
      <c r="K52" s="11"/>
    </row>
    <row r="53" spans="1:11" ht="21.75" customHeight="1">
      <c r="K53" s="48" t="s">
        <v>37</v>
      </c>
    </row>
    <row r="54" spans="1:11" ht="21.75" customHeight="1">
      <c r="A54" s="3" t="s">
        <v>108</v>
      </c>
      <c r="B54" s="4"/>
      <c r="C54" s="5"/>
      <c r="D54" s="6"/>
      <c r="E54" s="6"/>
      <c r="F54" s="6"/>
      <c r="G54" s="6"/>
      <c r="H54" s="6"/>
      <c r="I54" s="6"/>
      <c r="J54" s="6"/>
      <c r="K54" s="6"/>
    </row>
    <row r="55" spans="1:11" ht="21.75" customHeight="1">
      <c r="A55" s="3" t="s">
        <v>38</v>
      </c>
      <c r="B55" s="4"/>
      <c r="C55" s="5"/>
      <c r="D55" s="6"/>
      <c r="E55" s="6"/>
      <c r="F55" s="6"/>
      <c r="G55" s="6"/>
      <c r="H55" s="6"/>
      <c r="I55" s="6"/>
      <c r="J55" s="6"/>
      <c r="K55" s="6"/>
    </row>
    <row r="56" spans="1:11" ht="21.75" customHeight="1">
      <c r="A56" s="3" t="s">
        <v>163</v>
      </c>
      <c r="B56" s="4"/>
      <c r="C56" s="5"/>
      <c r="D56" s="6"/>
      <c r="E56" s="6"/>
      <c r="F56" s="6"/>
      <c r="G56" s="6"/>
      <c r="H56" s="6"/>
      <c r="I56" s="6"/>
      <c r="J56" s="6"/>
      <c r="K56" s="6"/>
    </row>
    <row r="57" spans="1:11" ht="21.75" customHeight="1">
      <c r="A57" s="97"/>
      <c r="B57" s="97"/>
      <c r="C57" s="98"/>
      <c r="D57" s="6"/>
      <c r="E57" s="6"/>
      <c r="F57" s="6"/>
      <c r="G57" s="6"/>
      <c r="H57" s="6"/>
      <c r="I57" s="4"/>
      <c r="J57" s="6"/>
      <c r="K57" s="11" t="s">
        <v>0</v>
      </c>
    </row>
    <row r="58" spans="1:11" s="14" customFormat="1" ht="21.75" customHeight="1">
      <c r="A58" s="97"/>
      <c r="B58" s="97"/>
      <c r="C58" s="98"/>
      <c r="D58" s="6"/>
      <c r="E58" s="118" t="s">
        <v>100</v>
      </c>
      <c r="F58" s="118"/>
      <c r="G58" s="118"/>
      <c r="H58" s="6"/>
      <c r="I58" s="119" t="s">
        <v>101</v>
      </c>
      <c r="J58" s="119"/>
      <c r="K58" s="119"/>
    </row>
    <row r="59" spans="1:11" s="14" customFormat="1" ht="21.75" customHeight="1">
      <c r="B59" s="12"/>
      <c r="C59" s="15" t="s">
        <v>1</v>
      </c>
      <c r="D59" s="50"/>
      <c r="E59" s="15">
        <v>2568</v>
      </c>
      <c r="F59" s="18"/>
      <c r="G59" s="15">
        <v>2567</v>
      </c>
      <c r="H59" s="50"/>
      <c r="I59" s="15">
        <v>2568</v>
      </c>
      <c r="J59" s="18"/>
      <c r="K59" s="15">
        <v>2567</v>
      </c>
    </row>
    <row r="60" spans="1:11" s="14" customFormat="1" ht="21.75" customHeight="1">
      <c r="A60" s="9" t="s">
        <v>39</v>
      </c>
      <c r="B60" s="12"/>
      <c r="D60" s="12"/>
      <c r="E60" s="12"/>
      <c r="F60" s="12"/>
      <c r="G60" s="12"/>
      <c r="H60" s="12"/>
      <c r="I60" s="12"/>
      <c r="J60" s="12"/>
      <c r="K60" s="12"/>
    </row>
    <row r="61" spans="1:11" s="14" customFormat="1" ht="21.75" customHeight="1">
      <c r="A61" s="46" t="s">
        <v>40</v>
      </c>
      <c r="B61" s="60"/>
      <c r="C61" s="99"/>
      <c r="D61" s="12"/>
      <c r="E61" s="25">
        <v>5900866</v>
      </c>
      <c r="F61" s="12"/>
      <c r="G61" s="25">
        <v>5226941</v>
      </c>
      <c r="H61" s="12"/>
      <c r="I61" s="25">
        <v>5821208</v>
      </c>
      <c r="J61" s="54"/>
      <c r="K61" s="25">
        <v>5176751</v>
      </c>
    </row>
    <row r="62" spans="1:11" s="14" customFormat="1" ht="21.75" customHeight="1">
      <c r="A62" s="46" t="s">
        <v>41</v>
      </c>
      <c r="B62" s="60"/>
      <c r="C62" s="99"/>
      <c r="D62" s="12"/>
      <c r="E62" s="25">
        <v>16819</v>
      </c>
      <c r="F62" s="12"/>
      <c r="G62" s="25">
        <v>16349</v>
      </c>
      <c r="H62" s="12"/>
      <c r="I62" s="25">
        <v>17679</v>
      </c>
      <c r="J62" s="54"/>
      <c r="K62" s="25">
        <v>16486</v>
      </c>
    </row>
    <row r="63" spans="1:11" s="14" customFormat="1" ht="21.75" customHeight="1">
      <c r="A63" s="46" t="s">
        <v>42</v>
      </c>
      <c r="B63" s="60"/>
      <c r="C63" s="100"/>
      <c r="D63" s="12"/>
      <c r="E63" s="31">
        <v>5047</v>
      </c>
      <c r="F63" s="12"/>
      <c r="G63" s="31">
        <v>17008</v>
      </c>
      <c r="H63" s="12"/>
      <c r="I63" s="31">
        <v>4786</v>
      </c>
      <c r="J63" s="54"/>
      <c r="K63" s="31">
        <v>16660</v>
      </c>
    </row>
    <row r="64" spans="1:11" s="14" customFormat="1" ht="21.75" customHeight="1">
      <c r="A64" s="9" t="s">
        <v>43</v>
      </c>
      <c r="B64" s="12"/>
      <c r="D64" s="12"/>
      <c r="E64" s="68">
        <f>SUM(E61:E63)</f>
        <v>5922732</v>
      </c>
      <c r="F64" s="12"/>
      <c r="G64" s="68">
        <f>SUM(G61:G63)</f>
        <v>5260298</v>
      </c>
      <c r="H64" s="12"/>
      <c r="I64" s="68">
        <f>SUM(I61:I63)</f>
        <v>5843673</v>
      </c>
      <c r="J64" s="54"/>
      <c r="K64" s="68">
        <f>SUM(K61:K63)</f>
        <v>5209897</v>
      </c>
    </row>
    <row r="65" spans="1:11" s="14" customFormat="1" ht="21.75" customHeight="1">
      <c r="A65" s="9" t="s">
        <v>44</v>
      </c>
      <c r="B65" s="12"/>
      <c r="D65" s="12"/>
      <c r="E65" s="54"/>
      <c r="F65" s="1"/>
      <c r="G65" s="54"/>
      <c r="H65" s="1"/>
      <c r="I65" s="54"/>
      <c r="J65" s="1"/>
      <c r="K65" s="54"/>
    </row>
    <row r="66" spans="1:11" s="14" customFormat="1" ht="21.75" customHeight="1">
      <c r="A66" s="46" t="s">
        <v>45</v>
      </c>
      <c r="B66" s="60"/>
      <c r="C66" s="99"/>
      <c r="D66" s="12"/>
      <c r="E66" s="25">
        <v>4114055</v>
      </c>
      <c r="F66" s="1"/>
      <c r="G66" s="25">
        <v>3613303</v>
      </c>
      <c r="H66" s="12"/>
      <c r="I66" s="25">
        <v>4044512</v>
      </c>
      <c r="J66" s="1"/>
      <c r="K66" s="25">
        <v>3567557</v>
      </c>
    </row>
    <row r="67" spans="1:11" s="14" customFormat="1" ht="21.75" customHeight="1">
      <c r="A67" s="46" t="s">
        <v>46</v>
      </c>
      <c r="B67" s="60"/>
      <c r="C67" s="100"/>
      <c r="D67" s="12"/>
      <c r="E67" s="25">
        <v>942439</v>
      </c>
      <c r="F67" s="1"/>
      <c r="G67" s="25">
        <v>836181</v>
      </c>
      <c r="H67" s="12"/>
      <c r="I67" s="25">
        <v>936854</v>
      </c>
      <c r="J67" s="1"/>
      <c r="K67" s="25">
        <v>832606</v>
      </c>
    </row>
    <row r="68" spans="1:11" s="14" customFormat="1" ht="21.75" customHeight="1">
      <c r="A68" s="46" t="s">
        <v>47</v>
      </c>
      <c r="B68" s="60"/>
      <c r="C68" s="117"/>
      <c r="D68" s="12"/>
      <c r="E68" s="25">
        <v>443280</v>
      </c>
      <c r="F68" s="1"/>
      <c r="G68" s="25">
        <v>441000</v>
      </c>
      <c r="H68" s="12"/>
      <c r="I68" s="25">
        <v>439251</v>
      </c>
      <c r="J68" s="1"/>
      <c r="K68" s="25">
        <v>437106</v>
      </c>
    </row>
    <row r="69" spans="1:11" s="14" customFormat="1" ht="21.75" customHeight="1">
      <c r="A69" s="46" t="s">
        <v>146</v>
      </c>
      <c r="B69" s="60"/>
      <c r="C69" s="117"/>
      <c r="D69" s="12"/>
      <c r="E69" s="25"/>
      <c r="F69" s="1"/>
      <c r="G69" s="25"/>
      <c r="H69" s="12"/>
      <c r="I69" s="25"/>
      <c r="J69" s="1"/>
      <c r="K69" s="25"/>
    </row>
    <row r="70" spans="1:11" s="14" customFormat="1" ht="21.75" customHeight="1">
      <c r="A70" s="46" t="s">
        <v>147</v>
      </c>
      <c r="B70" s="60"/>
      <c r="C70" s="100"/>
      <c r="D70" s="12"/>
      <c r="E70" s="31">
        <v>0</v>
      </c>
      <c r="F70" s="1"/>
      <c r="G70" s="31">
        <v>21096</v>
      </c>
      <c r="H70" s="12"/>
      <c r="I70" s="31">
        <v>0</v>
      </c>
      <c r="J70" s="1"/>
      <c r="K70" s="31">
        <v>21096</v>
      </c>
    </row>
    <row r="71" spans="1:11" s="14" customFormat="1" ht="21.75" customHeight="1">
      <c r="A71" s="9" t="s">
        <v>48</v>
      </c>
      <c r="B71" s="12"/>
      <c r="D71" s="12"/>
      <c r="E71" s="101">
        <f>SUM(E66:E70)</f>
        <v>5499774</v>
      </c>
      <c r="F71" s="1"/>
      <c r="G71" s="101">
        <f>SUM(G66:G70)</f>
        <v>4911580</v>
      </c>
      <c r="H71" s="1"/>
      <c r="I71" s="101">
        <f>SUM(I66:I70)</f>
        <v>5420617</v>
      </c>
      <c r="J71" s="1"/>
      <c r="K71" s="101">
        <f>SUM(K66:K70)</f>
        <v>4858365</v>
      </c>
    </row>
    <row r="72" spans="1:11" s="14" customFormat="1" ht="21.75" customHeight="1">
      <c r="A72" s="33" t="s">
        <v>97</v>
      </c>
      <c r="B72" s="7"/>
      <c r="D72" s="12"/>
      <c r="E72" s="101">
        <f>E64-E71</f>
        <v>422958</v>
      </c>
      <c r="F72" s="1"/>
      <c r="G72" s="101">
        <f>G64-G71</f>
        <v>348718</v>
      </c>
      <c r="H72" s="1"/>
      <c r="I72" s="101">
        <f>I64-I71</f>
        <v>423056</v>
      </c>
      <c r="J72" s="1"/>
      <c r="K72" s="101">
        <f>K64-K71</f>
        <v>351532</v>
      </c>
    </row>
    <row r="73" spans="1:11" s="14" customFormat="1" ht="21.75" customHeight="1">
      <c r="A73" s="46" t="s">
        <v>92</v>
      </c>
      <c r="B73" s="7"/>
      <c r="D73" s="12"/>
      <c r="E73" s="31">
        <v>-34070</v>
      </c>
      <c r="F73" s="1"/>
      <c r="G73" s="31">
        <v>-39725</v>
      </c>
      <c r="H73" s="12"/>
      <c r="I73" s="31">
        <v>-33564</v>
      </c>
      <c r="J73" s="1"/>
      <c r="K73" s="31">
        <v>-38897</v>
      </c>
    </row>
    <row r="74" spans="1:11" s="14" customFormat="1" ht="21.75" customHeight="1">
      <c r="A74" s="33" t="s">
        <v>49</v>
      </c>
      <c r="B74" s="7"/>
      <c r="D74" s="12"/>
      <c r="E74" s="54">
        <f>E72+E73</f>
        <v>388888</v>
      </c>
      <c r="F74" s="1"/>
      <c r="G74" s="54">
        <f>G72+G73</f>
        <v>308993</v>
      </c>
      <c r="H74" s="1"/>
      <c r="I74" s="54">
        <f>I72+I73</f>
        <v>389492</v>
      </c>
      <c r="J74" s="1"/>
      <c r="K74" s="54">
        <f>K72+K73</f>
        <v>312635</v>
      </c>
    </row>
    <row r="75" spans="1:11" s="14" customFormat="1" ht="21.75" customHeight="1">
      <c r="A75" s="46" t="s">
        <v>106</v>
      </c>
      <c r="B75" s="7"/>
      <c r="C75" s="100">
        <v>10</v>
      </c>
      <c r="D75" s="12"/>
      <c r="E75" s="31">
        <v>-79067</v>
      </c>
      <c r="F75" s="1"/>
      <c r="G75" s="31">
        <v>-66097</v>
      </c>
      <c r="H75" s="12"/>
      <c r="I75" s="31">
        <v>-79067</v>
      </c>
      <c r="J75" s="1"/>
      <c r="K75" s="31">
        <v>-66097</v>
      </c>
    </row>
    <row r="76" spans="1:11" s="14" customFormat="1" ht="21.75" customHeight="1" thickBot="1">
      <c r="A76" s="9" t="s">
        <v>50</v>
      </c>
      <c r="B76" s="12"/>
      <c r="D76" s="12"/>
      <c r="E76" s="102">
        <f>E74+E75</f>
        <v>309821</v>
      </c>
      <c r="F76" s="1"/>
      <c r="G76" s="102">
        <f>G74+G75</f>
        <v>242896</v>
      </c>
      <c r="H76" s="1"/>
      <c r="I76" s="102">
        <f>I74+I75</f>
        <v>310425</v>
      </c>
      <c r="J76" s="1"/>
      <c r="K76" s="102">
        <f>K74+K75</f>
        <v>246538</v>
      </c>
    </row>
    <row r="77" spans="1:11" s="14" customFormat="1" ht="21.75" customHeight="1" thickTop="1">
      <c r="B77" s="12"/>
      <c r="D77" s="12"/>
      <c r="E77" s="54"/>
      <c r="F77" s="12"/>
      <c r="G77" s="54"/>
      <c r="H77" s="12"/>
      <c r="I77" s="54"/>
      <c r="J77" s="54"/>
      <c r="K77" s="54"/>
    </row>
    <row r="78" spans="1:11" s="14" customFormat="1" ht="21.75" customHeight="1">
      <c r="B78" s="12"/>
      <c r="D78" s="12"/>
      <c r="E78" s="54"/>
      <c r="F78" s="12"/>
      <c r="G78" s="54"/>
      <c r="H78" s="12"/>
      <c r="I78" s="54"/>
      <c r="J78" s="54"/>
      <c r="K78" s="11" t="s">
        <v>111</v>
      </c>
    </row>
    <row r="79" spans="1:11" s="14" customFormat="1" ht="21.75" customHeight="1">
      <c r="A79" s="9" t="s">
        <v>51</v>
      </c>
      <c r="B79" s="12"/>
      <c r="C79" s="100"/>
      <c r="D79" s="12"/>
      <c r="E79" s="38"/>
      <c r="F79" s="12"/>
      <c r="G79" s="38"/>
      <c r="H79" s="12"/>
      <c r="I79" s="38"/>
      <c r="J79" s="38"/>
      <c r="K79" s="38"/>
    </row>
    <row r="80" spans="1:11" s="14" customFormat="1" ht="21.75" customHeight="1" thickBot="1">
      <c r="A80" s="46" t="s">
        <v>52</v>
      </c>
      <c r="B80" s="60"/>
      <c r="C80" s="100"/>
      <c r="D80" s="12"/>
      <c r="E80" s="2">
        <f>E76/545000</f>
        <v>0.56847889908256877</v>
      </c>
      <c r="F80" s="12"/>
      <c r="G80" s="2">
        <f>G76/545000</f>
        <v>0.44568073394495411</v>
      </c>
      <c r="H80" s="12"/>
      <c r="I80" s="2">
        <f>I76/545000</f>
        <v>0.56958715596330278</v>
      </c>
      <c r="J80" s="38"/>
      <c r="K80" s="2">
        <f>K76/545000</f>
        <v>0.45236330275229358</v>
      </c>
    </row>
    <row r="81" spans="1:11" s="14" customFormat="1" ht="21.75" customHeight="1" thickTop="1">
      <c r="A81" s="46"/>
      <c r="B81" s="7"/>
      <c r="D81" s="12"/>
      <c r="E81" s="12"/>
      <c r="F81" s="12"/>
      <c r="G81" s="12"/>
      <c r="H81" s="12"/>
      <c r="I81" s="38"/>
      <c r="J81" s="38"/>
      <c r="K81" s="38"/>
    </row>
    <row r="82" spans="1:11" s="14" customFormat="1" ht="21.75" customHeight="1">
      <c r="A82" s="14" t="s">
        <v>113</v>
      </c>
      <c r="B82" s="12"/>
      <c r="C82" s="20"/>
      <c r="D82" s="12"/>
      <c r="E82" s="12"/>
      <c r="F82" s="12"/>
      <c r="G82" s="12"/>
      <c r="H82" s="12"/>
      <c r="I82" s="38"/>
      <c r="J82" s="38"/>
      <c r="K82" s="38"/>
    </row>
    <row r="83" spans="1:11" s="14" customFormat="1" ht="21.75" customHeight="1">
      <c r="B83" s="12"/>
      <c r="C83" s="20"/>
      <c r="D83" s="12"/>
      <c r="E83" s="12"/>
      <c r="F83" s="12"/>
      <c r="G83" s="12"/>
      <c r="H83" s="12"/>
      <c r="I83" s="38"/>
      <c r="J83" s="38"/>
      <c r="K83" s="38"/>
    </row>
    <row r="84" spans="1:11" s="14" customFormat="1" ht="21.75" customHeight="1">
      <c r="A84" s="97"/>
      <c r="B84" s="97"/>
      <c r="C84" s="97"/>
      <c r="D84" s="97"/>
      <c r="E84" s="97"/>
      <c r="F84" s="97"/>
      <c r="G84" s="97"/>
      <c r="H84" s="97"/>
      <c r="I84" s="36"/>
      <c r="J84" s="36"/>
      <c r="K84" s="11"/>
    </row>
    <row r="85" spans="1:11" s="14" customFormat="1" ht="21.75" customHeight="1">
      <c r="A85" s="97"/>
      <c r="B85" s="97"/>
      <c r="C85" s="97"/>
      <c r="D85" s="97"/>
      <c r="E85" s="97"/>
      <c r="F85" s="97"/>
      <c r="G85" s="97"/>
      <c r="H85" s="97"/>
      <c r="I85" s="36"/>
      <c r="J85" s="36"/>
      <c r="K85" s="48" t="s">
        <v>37</v>
      </c>
    </row>
    <row r="86" spans="1:11" s="14" customFormat="1" ht="21.75" customHeight="1">
      <c r="A86" s="3" t="s">
        <v>108</v>
      </c>
      <c r="B86" s="97"/>
      <c r="C86" s="97"/>
      <c r="D86" s="97"/>
      <c r="E86" s="97"/>
      <c r="F86" s="97"/>
      <c r="G86" s="97"/>
      <c r="H86" s="97"/>
      <c r="I86" s="36"/>
      <c r="J86" s="36"/>
      <c r="K86" s="11"/>
    </row>
    <row r="87" spans="1:11" s="14" customFormat="1" ht="21.75" customHeight="1">
      <c r="A87" s="3" t="s">
        <v>53</v>
      </c>
      <c r="B87" s="97"/>
      <c r="C87" s="97"/>
      <c r="D87" s="97"/>
      <c r="E87" s="97"/>
      <c r="F87" s="97"/>
      <c r="G87" s="97"/>
      <c r="H87" s="97"/>
      <c r="I87" s="36"/>
      <c r="J87" s="36"/>
      <c r="K87" s="11"/>
    </row>
    <row r="88" spans="1:11" s="14" customFormat="1" ht="21.75" customHeight="1">
      <c r="A88" s="3" t="s">
        <v>163</v>
      </c>
      <c r="B88" s="97"/>
      <c r="C88" s="97"/>
      <c r="D88" s="97"/>
      <c r="E88" s="97"/>
      <c r="F88" s="97"/>
      <c r="G88" s="97"/>
      <c r="H88" s="97"/>
      <c r="I88" s="36"/>
      <c r="J88" s="36"/>
      <c r="K88" s="11"/>
    </row>
    <row r="89" spans="1:11" s="14" customFormat="1" ht="21.75" customHeight="1">
      <c r="A89" s="97"/>
      <c r="B89" s="97"/>
      <c r="C89" s="98"/>
      <c r="D89" s="6"/>
      <c r="E89" s="6"/>
      <c r="F89" s="6"/>
      <c r="G89" s="6"/>
      <c r="H89" s="6"/>
      <c r="I89" s="4"/>
      <c r="J89" s="6"/>
      <c r="K89" s="11" t="s">
        <v>0</v>
      </c>
    </row>
    <row r="90" spans="1:11" s="14" customFormat="1" ht="21.75" customHeight="1">
      <c r="A90" s="97"/>
      <c r="B90" s="97"/>
      <c r="C90" s="98"/>
      <c r="D90" s="6"/>
      <c r="E90" s="118" t="s">
        <v>100</v>
      </c>
      <c r="F90" s="118"/>
      <c r="G90" s="118"/>
      <c r="H90" s="6"/>
      <c r="I90" s="119" t="s">
        <v>101</v>
      </c>
      <c r="J90" s="119"/>
      <c r="K90" s="119"/>
    </row>
    <row r="91" spans="1:11" s="14" customFormat="1" ht="21.75" customHeight="1">
      <c r="B91" s="12"/>
      <c r="C91" s="98"/>
      <c r="D91" s="50"/>
      <c r="E91" s="15">
        <v>2568</v>
      </c>
      <c r="F91" s="18"/>
      <c r="G91" s="15">
        <v>2567</v>
      </c>
      <c r="H91" s="50"/>
      <c r="I91" s="15">
        <v>2568</v>
      </c>
      <c r="J91" s="18"/>
      <c r="K91" s="15">
        <v>2567</v>
      </c>
    </row>
    <row r="92" spans="1:11" s="14" customFormat="1" ht="21.75" customHeight="1">
      <c r="A92" s="97"/>
      <c r="B92" s="97"/>
      <c r="C92" s="98"/>
      <c r="D92" s="50"/>
      <c r="E92" s="103"/>
      <c r="F92" s="50"/>
      <c r="G92" s="103"/>
      <c r="H92" s="50"/>
      <c r="I92" s="103"/>
      <c r="J92" s="18"/>
      <c r="K92" s="20"/>
    </row>
    <row r="93" spans="1:11" s="14" customFormat="1" ht="21.75" customHeight="1">
      <c r="A93" s="104" t="s">
        <v>50</v>
      </c>
      <c r="B93" s="97"/>
      <c r="C93" s="98"/>
      <c r="D93" s="105"/>
      <c r="E93" s="106">
        <f>E76</f>
        <v>309821</v>
      </c>
      <c r="F93" s="105"/>
      <c r="G93" s="106">
        <f>G76</f>
        <v>242896</v>
      </c>
      <c r="H93" s="105"/>
      <c r="I93" s="106">
        <f>I76</f>
        <v>310425</v>
      </c>
      <c r="J93" s="107"/>
      <c r="K93" s="106">
        <f>K76</f>
        <v>246538</v>
      </c>
    </row>
    <row r="94" spans="1:11" s="14" customFormat="1" ht="21.75" customHeight="1">
      <c r="A94" s="104" t="s">
        <v>54</v>
      </c>
      <c r="B94" s="97"/>
      <c r="C94" s="98"/>
      <c r="D94" s="105"/>
      <c r="E94" s="108"/>
      <c r="F94" s="105"/>
      <c r="G94" s="108"/>
      <c r="H94" s="105"/>
      <c r="I94" s="108"/>
      <c r="J94" s="107"/>
      <c r="K94" s="108"/>
    </row>
    <row r="95" spans="1:11" s="14" customFormat="1" ht="21.75" customHeight="1">
      <c r="A95" s="109" t="s">
        <v>102</v>
      </c>
      <c r="B95" s="97"/>
      <c r="C95" s="98"/>
      <c r="D95" s="105"/>
      <c r="E95" s="108"/>
      <c r="F95" s="105"/>
      <c r="G95" s="108"/>
      <c r="H95" s="105"/>
      <c r="I95" s="108"/>
      <c r="J95" s="107"/>
      <c r="K95" s="108"/>
    </row>
    <row r="96" spans="1:11" s="14" customFormat="1" ht="21.75" customHeight="1">
      <c r="A96" s="109" t="s">
        <v>103</v>
      </c>
      <c r="B96" s="97"/>
      <c r="C96" s="98"/>
      <c r="D96" s="105"/>
      <c r="E96" s="56"/>
      <c r="F96" s="105"/>
      <c r="G96" s="56"/>
      <c r="H96" s="105"/>
      <c r="I96" s="56"/>
      <c r="J96" s="56"/>
      <c r="K96" s="56"/>
    </row>
    <row r="97" spans="1:11" s="14" customFormat="1" ht="21.75" customHeight="1">
      <c r="A97" s="36" t="s">
        <v>179</v>
      </c>
      <c r="B97" s="97"/>
      <c r="C97" s="98"/>
      <c r="D97" s="105"/>
      <c r="E97" s="56"/>
      <c r="F97" s="105"/>
      <c r="G97" s="56"/>
      <c r="H97" s="105"/>
      <c r="I97" s="56"/>
      <c r="J97" s="56"/>
      <c r="K97" s="56"/>
    </row>
    <row r="98" spans="1:11" s="14" customFormat="1" ht="21.75" customHeight="1">
      <c r="A98" s="36" t="s">
        <v>180</v>
      </c>
      <c r="B98" s="97"/>
      <c r="C98" s="98"/>
      <c r="D98" s="105"/>
      <c r="E98" s="56"/>
      <c r="F98" s="105"/>
      <c r="G98" s="56"/>
      <c r="H98" s="105"/>
      <c r="I98" s="56"/>
      <c r="J98" s="56"/>
      <c r="K98" s="56"/>
    </row>
    <row r="99" spans="1:11" s="14" customFormat="1" ht="21.75" customHeight="1">
      <c r="A99" s="36" t="s">
        <v>181</v>
      </c>
      <c r="B99" s="97"/>
      <c r="C99" s="98"/>
      <c r="D99" s="105"/>
      <c r="E99" s="56">
        <v>-1446</v>
      </c>
      <c r="F99" s="105"/>
      <c r="G99" s="56">
        <v>8206</v>
      </c>
      <c r="H99" s="105"/>
      <c r="I99" s="56">
        <v>-1446</v>
      </c>
      <c r="J99" s="56"/>
      <c r="K99" s="56">
        <v>8206</v>
      </c>
    </row>
    <row r="100" spans="1:11" s="14" customFormat="1" ht="21.75" customHeight="1">
      <c r="A100" s="36" t="s">
        <v>55</v>
      </c>
      <c r="B100" s="97"/>
      <c r="C100" s="98"/>
      <c r="D100" s="105"/>
      <c r="E100" s="110">
        <v>289</v>
      </c>
      <c r="F100" s="105"/>
      <c r="G100" s="110">
        <v>-1641</v>
      </c>
      <c r="H100" s="105"/>
      <c r="I100" s="110">
        <v>289</v>
      </c>
      <c r="J100" s="56"/>
      <c r="K100" s="110">
        <v>-1641</v>
      </c>
    </row>
    <row r="101" spans="1:11" s="14" customFormat="1" ht="21.75" customHeight="1">
      <c r="A101" s="36" t="s">
        <v>102</v>
      </c>
      <c r="B101" s="97"/>
      <c r="C101" s="98"/>
      <c r="D101" s="105"/>
      <c r="E101" s="97"/>
      <c r="F101" s="105"/>
      <c r="G101" s="97"/>
      <c r="H101" s="105"/>
      <c r="I101" s="97"/>
      <c r="J101" s="97"/>
      <c r="K101" s="97"/>
    </row>
    <row r="102" spans="1:11" s="14" customFormat="1" ht="21.75" customHeight="1">
      <c r="A102" s="36" t="s">
        <v>135</v>
      </c>
      <c r="B102" s="97"/>
      <c r="C102" s="98"/>
      <c r="D102" s="105"/>
      <c r="E102" s="110">
        <f>+SUM(E99:E100)</f>
        <v>-1157</v>
      </c>
      <c r="F102" s="105"/>
      <c r="G102" s="110">
        <f>+SUM(G99:G100)</f>
        <v>6565</v>
      </c>
      <c r="H102" s="105"/>
      <c r="I102" s="110">
        <f>+SUM(I99:I100)</f>
        <v>-1157</v>
      </c>
      <c r="J102" s="56"/>
      <c r="K102" s="110">
        <f>+SUM(K99:K100)</f>
        <v>6565</v>
      </c>
    </row>
    <row r="103" spans="1:11" s="14" customFormat="1" ht="21.75" customHeight="1">
      <c r="A103" s="111" t="s">
        <v>56</v>
      </c>
      <c r="B103" s="97"/>
      <c r="C103" s="112"/>
      <c r="D103" s="113"/>
      <c r="E103" s="110">
        <f>SUM(E102)</f>
        <v>-1157</v>
      </c>
      <c r="F103" s="113"/>
      <c r="G103" s="110">
        <f>SUM(G102)</f>
        <v>6565</v>
      </c>
      <c r="H103" s="113"/>
      <c r="I103" s="110">
        <f>SUM(I102)</f>
        <v>-1157</v>
      </c>
      <c r="J103" s="56"/>
      <c r="K103" s="110">
        <f>SUM(K102)</f>
        <v>6565</v>
      </c>
    </row>
    <row r="104" spans="1:11" s="14" customFormat="1" ht="21.75" customHeight="1" thickBot="1">
      <c r="A104" s="104" t="s">
        <v>57</v>
      </c>
      <c r="B104" s="97"/>
      <c r="C104" s="114"/>
      <c r="D104" s="105"/>
      <c r="E104" s="115">
        <f>+E93+E103</f>
        <v>308664</v>
      </c>
      <c r="F104" s="105"/>
      <c r="G104" s="115">
        <f>+G93+G103</f>
        <v>249461</v>
      </c>
      <c r="H104" s="105"/>
      <c r="I104" s="115">
        <f>+I93+I103</f>
        <v>309268</v>
      </c>
      <c r="J104" s="107"/>
      <c r="K104" s="115">
        <f>+K93+K103</f>
        <v>253103</v>
      </c>
    </row>
    <row r="105" spans="1:11" s="14" customFormat="1" ht="21.75" customHeight="1" thickTop="1">
      <c r="A105" s="116"/>
      <c r="B105" s="97"/>
      <c r="C105" s="107"/>
      <c r="D105" s="113"/>
      <c r="E105" s="113"/>
      <c r="F105" s="113"/>
      <c r="G105" s="113"/>
      <c r="H105" s="113"/>
      <c r="I105" s="108"/>
      <c r="J105" s="107"/>
      <c r="K105" s="108"/>
    </row>
    <row r="106" spans="1:11" s="14" customFormat="1" ht="21.75" customHeight="1">
      <c r="A106" s="14" t="s">
        <v>113</v>
      </c>
      <c r="B106" s="97"/>
      <c r="C106" s="97"/>
      <c r="D106" s="97"/>
      <c r="E106" s="97"/>
      <c r="F106" s="97"/>
      <c r="G106" s="97"/>
      <c r="H106" s="97"/>
      <c r="I106" s="36"/>
      <c r="J106" s="36"/>
      <c r="K106" s="11"/>
    </row>
    <row r="107" spans="1:11" s="14" customFormat="1" ht="21.75" customHeight="1">
      <c r="B107" s="12"/>
      <c r="D107" s="12"/>
      <c r="E107" s="12"/>
      <c r="F107" s="12"/>
      <c r="G107" s="12"/>
      <c r="H107" s="12"/>
      <c r="I107" s="12"/>
      <c r="J107" s="12"/>
      <c r="K107" s="12"/>
    </row>
    <row r="108" spans="1:11" s="14" customFormat="1" ht="21.75" customHeight="1">
      <c r="B108" s="12"/>
      <c r="D108" s="12"/>
      <c r="E108" s="12"/>
      <c r="F108" s="12"/>
      <c r="G108" s="12"/>
      <c r="H108" s="12"/>
      <c r="I108" s="12"/>
      <c r="J108" s="12"/>
      <c r="K108" s="12"/>
    </row>
    <row r="109" spans="1:11" s="14" customFormat="1" ht="21.75" customHeight="1">
      <c r="B109" s="12"/>
      <c r="D109" s="12"/>
      <c r="E109" s="12"/>
      <c r="F109" s="12"/>
      <c r="G109" s="12"/>
      <c r="H109" s="12"/>
      <c r="I109" s="12"/>
      <c r="J109" s="12"/>
      <c r="K109" s="12"/>
    </row>
    <row r="110" spans="1:11" s="14" customFormat="1" ht="21.75" customHeight="1">
      <c r="B110" s="12"/>
      <c r="D110" s="12"/>
      <c r="E110" s="12"/>
      <c r="F110" s="12"/>
      <c r="G110" s="12"/>
      <c r="H110" s="12"/>
      <c r="I110" s="12"/>
      <c r="J110" s="12"/>
      <c r="K110" s="12"/>
    </row>
  </sheetData>
  <mergeCells count="8">
    <mergeCell ref="E90:G90"/>
    <mergeCell ref="I90:K90"/>
    <mergeCell ref="E6:G6"/>
    <mergeCell ref="I6:K6"/>
    <mergeCell ref="E36:G36"/>
    <mergeCell ref="I36:K36"/>
    <mergeCell ref="E58:G58"/>
    <mergeCell ref="I58:K58"/>
  </mergeCells>
  <pageMargins left="0.71" right="0.39370078740157483" top="0.78740157480314965" bottom="0.39370078740157483" header="0.31496062992125984" footer="0.31496062992125984"/>
  <pageSetup paperSize="9" scale="89" fitToWidth="0" fitToHeight="0" orientation="portrait" r:id="rId1"/>
  <headerFooter>
    <evenHeader>&amp;R&amp;"Arial,Italic"&amp;12For internal use only</evenHeader>
  </headerFooter>
  <rowBreaks count="3" manualBreakCount="3">
    <brk id="30" max="10" man="1"/>
    <brk id="52" max="10" man="1"/>
    <brk id="84" max="10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696F9-201A-43FB-8FA6-2017AEE5FD5B}">
  <dimension ref="A1:S27"/>
  <sheetViews>
    <sheetView showGridLines="0" view="pageBreakPreview" zoomScale="70" zoomScaleNormal="70" zoomScaleSheetLayoutView="70" workbookViewId="0">
      <selection activeCell="F31" sqref="F31"/>
    </sheetView>
  </sheetViews>
  <sheetFormatPr defaultColWidth="10.85546875" defaultRowHeight="21.75"/>
  <cols>
    <col min="1" max="1" width="32.42578125" style="76" customWidth="1"/>
    <col min="2" max="2" width="8.42578125" style="76" bestFit="1" customWidth="1"/>
    <col min="3" max="3" width="2.42578125" style="76" customWidth="1"/>
    <col min="4" max="4" width="17.5703125" style="76" customWidth="1"/>
    <col min="5" max="5" width="1.5703125" style="76" customWidth="1"/>
    <col min="6" max="6" width="15.140625" style="76" customWidth="1"/>
    <col min="7" max="7" width="1.5703125" style="76" customWidth="1"/>
    <col min="8" max="8" width="17.5703125" style="76" customWidth="1"/>
    <col min="9" max="9" width="1.5703125" style="76" customWidth="1"/>
    <col min="10" max="10" width="17.5703125" style="76" customWidth="1"/>
    <col min="11" max="11" width="1.5703125" style="76" customWidth="1"/>
    <col min="12" max="12" width="17.5703125" style="76" customWidth="1"/>
    <col min="13" max="13" width="1.5703125" style="76" customWidth="1"/>
    <col min="14" max="14" width="17.5703125" style="76" customWidth="1"/>
    <col min="15" max="15" width="1.5703125" style="76" customWidth="1"/>
    <col min="16" max="16" width="17.5703125" style="76" customWidth="1"/>
    <col min="17" max="17" width="1.5703125" style="76" customWidth="1"/>
    <col min="18" max="18" width="17.5703125" style="76" customWidth="1"/>
    <col min="19" max="19" width="1.5703125" style="76" customWidth="1"/>
    <col min="20" max="16384" width="10.85546875" style="76"/>
  </cols>
  <sheetData>
    <row r="1" spans="1:19">
      <c r="A1" s="73"/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5" t="s">
        <v>37</v>
      </c>
      <c r="S1" s="74"/>
    </row>
    <row r="2" spans="1:19">
      <c r="A2" s="77" t="s">
        <v>108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S2" s="74"/>
    </row>
    <row r="3" spans="1:19">
      <c r="A3" s="77" t="s">
        <v>128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</row>
    <row r="4" spans="1:19">
      <c r="A4" s="77" t="s">
        <v>163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8"/>
      <c r="M4" s="74"/>
      <c r="N4" s="74"/>
      <c r="O4" s="74"/>
      <c r="P4" s="74"/>
      <c r="Q4" s="74"/>
      <c r="R4" s="74"/>
      <c r="S4" s="74"/>
    </row>
    <row r="5" spans="1:19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5" t="s">
        <v>0</v>
      </c>
      <c r="S5" s="74"/>
    </row>
    <row r="6" spans="1:19">
      <c r="A6" s="73"/>
      <c r="B6" s="74"/>
      <c r="C6" s="74"/>
      <c r="D6" s="120" t="s">
        <v>100</v>
      </c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</row>
    <row r="7" spans="1:19">
      <c r="A7" s="74"/>
      <c r="B7" s="74"/>
      <c r="C7" s="74"/>
      <c r="D7" s="74"/>
      <c r="E7" s="74"/>
      <c r="F7" s="74"/>
      <c r="G7" s="74"/>
      <c r="H7" s="74"/>
      <c r="I7" s="74"/>
      <c r="J7" s="74"/>
      <c r="K7" s="74"/>
      <c r="L7" s="120" t="s">
        <v>33</v>
      </c>
      <c r="M7" s="120"/>
      <c r="N7" s="120"/>
      <c r="O7" s="120"/>
      <c r="P7" s="120"/>
      <c r="Q7" s="78"/>
      <c r="R7" s="78"/>
      <c r="S7" s="78"/>
    </row>
    <row r="8" spans="1:19">
      <c r="A8" s="74"/>
      <c r="B8" s="74"/>
      <c r="C8" s="74"/>
      <c r="D8" s="74"/>
      <c r="E8" s="74"/>
      <c r="F8" s="74"/>
      <c r="G8" s="74"/>
      <c r="H8" s="74"/>
      <c r="I8" s="74"/>
      <c r="J8" s="74"/>
      <c r="K8" s="74"/>
      <c r="L8" s="121" t="s">
        <v>98</v>
      </c>
      <c r="M8" s="121"/>
      <c r="N8" s="121"/>
      <c r="O8" s="78"/>
      <c r="P8" s="74"/>
      <c r="Q8" s="78"/>
      <c r="R8" s="74"/>
      <c r="S8" s="78"/>
    </row>
    <row r="9" spans="1:19">
      <c r="C9" s="78"/>
      <c r="E9" s="78"/>
      <c r="G9" s="78"/>
      <c r="H9" s="120" t="s">
        <v>30</v>
      </c>
      <c r="I9" s="120"/>
      <c r="J9" s="120"/>
      <c r="K9" s="80"/>
      <c r="L9" s="78"/>
      <c r="M9" s="74"/>
      <c r="N9" s="78" t="s">
        <v>83</v>
      </c>
      <c r="O9" s="74"/>
      <c r="P9" s="78" t="s">
        <v>84</v>
      </c>
      <c r="Q9" s="74"/>
      <c r="S9" s="80"/>
    </row>
    <row r="10" spans="1:19">
      <c r="C10" s="78"/>
      <c r="D10" s="78" t="s">
        <v>182</v>
      </c>
      <c r="E10" s="78"/>
      <c r="F10" s="78" t="s">
        <v>123</v>
      </c>
      <c r="G10" s="78"/>
      <c r="H10" s="78" t="s">
        <v>184</v>
      </c>
      <c r="I10" s="78"/>
      <c r="J10" s="78"/>
      <c r="K10" s="80"/>
      <c r="L10" s="78" t="s">
        <v>109</v>
      </c>
      <c r="M10" s="80"/>
      <c r="N10" s="74" t="s">
        <v>85</v>
      </c>
      <c r="O10" s="80"/>
      <c r="P10" s="78" t="s">
        <v>86</v>
      </c>
      <c r="Q10" s="80"/>
      <c r="R10" s="78" t="s">
        <v>84</v>
      </c>
      <c r="S10" s="80"/>
    </row>
    <row r="11" spans="1:19">
      <c r="B11" s="79" t="s">
        <v>1</v>
      </c>
      <c r="D11" s="79" t="s">
        <v>183</v>
      </c>
      <c r="E11" s="78"/>
      <c r="F11" s="79" t="s">
        <v>124</v>
      </c>
      <c r="G11" s="78"/>
      <c r="H11" s="79" t="s">
        <v>115</v>
      </c>
      <c r="J11" s="79" t="s">
        <v>87</v>
      </c>
      <c r="L11" s="79" t="s">
        <v>110</v>
      </c>
      <c r="N11" s="79" t="s">
        <v>5</v>
      </c>
      <c r="P11" s="79" t="s">
        <v>88</v>
      </c>
      <c r="R11" s="79" t="s">
        <v>26</v>
      </c>
    </row>
    <row r="12" spans="1:19">
      <c r="A12" s="77" t="s">
        <v>117</v>
      </c>
      <c r="B12" s="81"/>
      <c r="D12" s="84">
        <v>545000</v>
      </c>
      <c r="E12" s="82"/>
      <c r="F12" s="82">
        <v>1137201</v>
      </c>
      <c r="G12" s="82"/>
      <c r="H12" s="84">
        <v>56000</v>
      </c>
      <c r="I12" s="82"/>
      <c r="J12" s="84">
        <v>424847</v>
      </c>
      <c r="K12" s="82"/>
      <c r="L12" s="84">
        <v>2486</v>
      </c>
      <c r="M12" s="82"/>
      <c r="N12" s="84">
        <v>528371</v>
      </c>
      <c r="O12" s="82"/>
      <c r="P12" s="88">
        <f>SUM(L12:N12)</f>
        <v>530857</v>
      </c>
      <c r="Q12" s="82"/>
      <c r="R12" s="94">
        <f>SUM(D12:J12,P12)</f>
        <v>2693905</v>
      </c>
      <c r="S12" s="82"/>
    </row>
    <row r="13" spans="1:19">
      <c r="A13" s="76" t="s">
        <v>50</v>
      </c>
      <c r="B13" s="81"/>
      <c r="D13" s="82">
        <v>0</v>
      </c>
      <c r="E13" s="82"/>
      <c r="F13" s="82">
        <v>0</v>
      </c>
      <c r="G13" s="82"/>
      <c r="H13" s="83">
        <v>0</v>
      </c>
      <c r="I13" s="82"/>
      <c r="J13" s="83">
        <f>SUM(PL!G76)</f>
        <v>242896</v>
      </c>
      <c r="K13" s="82"/>
      <c r="L13" s="84">
        <v>0</v>
      </c>
      <c r="M13" s="82"/>
      <c r="N13" s="82">
        <v>0</v>
      </c>
      <c r="O13" s="82"/>
      <c r="P13" s="88">
        <f>SUM(L13:N13)</f>
        <v>0</v>
      </c>
      <c r="Q13" s="82"/>
      <c r="R13" s="94">
        <f>SUM(D13:J13,P13)</f>
        <v>242896</v>
      </c>
      <c r="S13" s="82"/>
    </row>
    <row r="14" spans="1:19">
      <c r="A14" s="76" t="s">
        <v>56</v>
      </c>
      <c r="B14" s="81"/>
      <c r="D14" s="85">
        <v>0</v>
      </c>
      <c r="E14" s="82"/>
      <c r="F14" s="85">
        <v>0</v>
      </c>
      <c r="G14" s="82"/>
      <c r="H14" s="86">
        <v>0</v>
      </c>
      <c r="I14" s="82"/>
      <c r="J14" s="86">
        <v>0</v>
      </c>
      <c r="K14" s="82"/>
      <c r="L14" s="87">
        <f>PL!G103</f>
        <v>6565</v>
      </c>
      <c r="M14" s="82"/>
      <c r="N14" s="85">
        <v>0</v>
      </c>
      <c r="O14" s="82"/>
      <c r="P14" s="95">
        <f>SUM(L14:N14)</f>
        <v>6565</v>
      </c>
      <c r="Q14" s="82"/>
      <c r="R14" s="96">
        <f>SUM(D14:J14,P14)</f>
        <v>6565</v>
      </c>
      <c r="S14" s="82"/>
    </row>
    <row r="15" spans="1:19">
      <c r="A15" s="76" t="s">
        <v>57</v>
      </c>
      <c r="B15" s="81"/>
      <c r="D15" s="89">
        <f>SUM(D13:D14)</f>
        <v>0</v>
      </c>
      <c r="E15" s="82"/>
      <c r="F15" s="89">
        <f>SUM(F13:F14)</f>
        <v>0</v>
      </c>
      <c r="G15" s="82"/>
      <c r="H15" s="89">
        <f>SUM(H13:H14)</f>
        <v>0</v>
      </c>
      <c r="I15" s="82"/>
      <c r="J15" s="88">
        <f>SUM(J13:J14)</f>
        <v>242896</v>
      </c>
      <c r="K15" s="82"/>
      <c r="L15" s="88">
        <f>SUM(L13:L14)</f>
        <v>6565</v>
      </c>
      <c r="M15" s="82"/>
      <c r="N15" s="88">
        <f>SUM(N13:N14)</f>
        <v>0</v>
      </c>
      <c r="O15" s="82"/>
      <c r="P15" s="88">
        <f>SUM(P13:P14)</f>
        <v>6565</v>
      </c>
      <c r="Q15" s="82"/>
      <c r="R15" s="88">
        <f>SUM(R13:R14)</f>
        <v>249461</v>
      </c>
      <c r="S15" s="82"/>
    </row>
    <row r="16" spans="1:19">
      <c r="A16" s="76" t="s">
        <v>148</v>
      </c>
      <c r="B16" s="81">
        <v>12</v>
      </c>
      <c r="D16" s="87">
        <v>0</v>
      </c>
      <c r="E16" s="82"/>
      <c r="F16" s="87">
        <v>0</v>
      </c>
      <c r="G16" s="82"/>
      <c r="H16" s="87">
        <v>0</v>
      </c>
      <c r="I16" s="82"/>
      <c r="J16" s="87">
        <v>-163500</v>
      </c>
      <c r="K16" s="82"/>
      <c r="L16" s="87">
        <v>0</v>
      </c>
      <c r="M16" s="82"/>
      <c r="N16" s="87">
        <v>0</v>
      </c>
      <c r="O16" s="82"/>
      <c r="P16" s="95">
        <f>SUM(L16:N16)</f>
        <v>0</v>
      </c>
      <c r="Q16" s="82"/>
      <c r="R16" s="96">
        <f>SUM(D16:J16,P16)</f>
        <v>-163500</v>
      </c>
      <c r="S16" s="82"/>
    </row>
    <row r="17" spans="1:19" ht="22.5" thickBot="1">
      <c r="A17" s="77" t="s">
        <v>157</v>
      </c>
      <c r="B17" s="81"/>
      <c r="D17" s="90">
        <f>SUM(D12,D15:D16)</f>
        <v>545000</v>
      </c>
      <c r="E17" s="82"/>
      <c r="F17" s="90">
        <f>SUM(F12,F15:F16)</f>
        <v>1137201</v>
      </c>
      <c r="G17" s="82"/>
      <c r="H17" s="90">
        <f>SUM(H12,H15:H16)</f>
        <v>56000</v>
      </c>
      <c r="I17" s="82"/>
      <c r="J17" s="90">
        <f>SUM(J12,J15:J16)</f>
        <v>504243</v>
      </c>
      <c r="K17" s="82"/>
      <c r="L17" s="90">
        <f>SUM(L12,L15:L16)</f>
        <v>9051</v>
      </c>
      <c r="M17" s="82"/>
      <c r="N17" s="90">
        <f>SUM(N12,N15:N16)</f>
        <v>528371</v>
      </c>
      <c r="O17" s="82"/>
      <c r="P17" s="90">
        <f>SUM(P12,P15:P16)</f>
        <v>537422</v>
      </c>
      <c r="Q17" s="82"/>
      <c r="R17" s="90">
        <f>SUM(R12,R15:R16)</f>
        <v>2779866</v>
      </c>
      <c r="S17" s="82"/>
    </row>
    <row r="18" spans="1:19" ht="22.5" thickTop="1">
      <c r="A18" s="77"/>
      <c r="B18" s="81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</row>
    <row r="19" spans="1:19">
      <c r="A19" s="77" t="s">
        <v>154</v>
      </c>
      <c r="B19" s="81"/>
      <c r="D19" s="84">
        <v>545000</v>
      </c>
      <c r="E19" s="82"/>
      <c r="F19" s="84">
        <v>1137201</v>
      </c>
      <c r="G19" s="82"/>
      <c r="H19" s="84">
        <v>56000</v>
      </c>
      <c r="I19" s="82"/>
      <c r="J19" s="84">
        <v>667181</v>
      </c>
      <c r="K19" s="82"/>
      <c r="L19" s="84">
        <v>7654</v>
      </c>
      <c r="M19" s="82"/>
      <c r="N19" s="84">
        <v>528371</v>
      </c>
      <c r="O19" s="82"/>
      <c r="P19" s="82">
        <f>SUM(L19:N19)</f>
        <v>536025</v>
      </c>
      <c r="Q19" s="82"/>
      <c r="R19" s="82">
        <f>SUM(D19:J19,P19)</f>
        <v>2941407</v>
      </c>
      <c r="S19" s="82"/>
    </row>
    <row r="20" spans="1:19">
      <c r="A20" s="76" t="s">
        <v>50</v>
      </c>
      <c r="B20" s="81"/>
      <c r="D20" s="82">
        <v>0</v>
      </c>
      <c r="E20" s="82"/>
      <c r="F20" s="83">
        <v>0</v>
      </c>
      <c r="G20" s="82"/>
      <c r="H20" s="83">
        <v>0</v>
      </c>
      <c r="I20" s="82"/>
      <c r="J20" s="83">
        <f>PL!E76</f>
        <v>309821</v>
      </c>
      <c r="K20" s="82"/>
      <c r="L20" s="84">
        <v>0</v>
      </c>
      <c r="M20" s="82"/>
      <c r="N20" s="82">
        <v>0</v>
      </c>
      <c r="O20" s="82"/>
      <c r="P20" s="82">
        <f>SUM(L20:N20)</f>
        <v>0</v>
      </c>
      <c r="Q20" s="82"/>
      <c r="R20" s="82">
        <f>SUM(D20:J20,P20)</f>
        <v>309821</v>
      </c>
      <c r="S20" s="82"/>
    </row>
    <row r="21" spans="1:19">
      <c r="A21" s="76" t="s">
        <v>56</v>
      </c>
      <c r="B21" s="81"/>
      <c r="D21" s="85">
        <v>0</v>
      </c>
      <c r="E21" s="82"/>
      <c r="F21" s="86">
        <v>0</v>
      </c>
      <c r="G21" s="82"/>
      <c r="H21" s="86">
        <v>0</v>
      </c>
      <c r="I21" s="82"/>
      <c r="J21" s="86">
        <v>0</v>
      </c>
      <c r="K21" s="82"/>
      <c r="L21" s="87">
        <f>SUM(PL!E103)</f>
        <v>-1157</v>
      </c>
      <c r="M21" s="82"/>
      <c r="N21" s="85">
        <v>0</v>
      </c>
      <c r="O21" s="82"/>
      <c r="P21" s="85">
        <f>SUM(L21:N21)</f>
        <v>-1157</v>
      </c>
      <c r="Q21" s="82"/>
      <c r="R21" s="85">
        <f>SUM(D21:J21,P21)</f>
        <v>-1157</v>
      </c>
      <c r="S21" s="82"/>
    </row>
    <row r="22" spans="1:19">
      <c r="A22" s="76" t="s">
        <v>57</v>
      </c>
      <c r="B22" s="81"/>
      <c r="D22" s="91">
        <f>SUM(D20:D21)</f>
        <v>0</v>
      </c>
      <c r="E22" s="82"/>
      <c r="F22" s="91">
        <f>SUM(F20:F21)</f>
        <v>0</v>
      </c>
      <c r="G22" s="82"/>
      <c r="H22" s="91">
        <f>SUM(H20:H21)</f>
        <v>0</v>
      </c>
      <c r="I22" s="82"/>
      <c r="J22" s="91">
        <f>SUM(J20:J21)</f>
        <v>309821</v>
      </c>
      <c r="K22" s="82"/>
      <c r="L22" s="91">
        <f>SUM(L20:L21)</f>
        <v>-1157</v>
      </c>
      <c r="M22" s="82"/>
      <c r="N22" s="91">
        <f>SUM(N20:N21)</f>
        <v>0</v>
      </c>
      <c r="O22" s="82"/>
      <c r="P22" s="91">
        <f>SUM(P20:P21)</f>
        <v>-1157</v>
      </c>
      <c r="Q22" s="82"/>
      <c r="R22" s="91">
        <f>SUM(R20:R21)</f>
        <v>308664</v>
      </c>
      <c r="S22" s="82"/>
    </row>
    <row r="23" spans="1:19">
      <c r="A23" s="76" t="s">
        <v>148</v>
      </c>
      <c r="B23" s="81">
        <v>12</v>
      </c>
      <c r="D23" s="87">
        <v>0</v>
      </c>
      <c r="E23" s="82"/>
      <c r="F23" s="87">
        <v>0</v>
      </c>
      <c r="G23" s="82"/>
      <c r="H23" s="87">
        <v>0</v>
      </c>
      <c r="I23" s="82"/>
      <c r="J23" s="86">
        <v>-223450</v>
      </c>
      <c r="K23" s="82"/>
      <c r="L23" s="87">
        <v>0</v>
      </c>
      <c r="M23" s="82"/>
      <c r="N23" s="87">
        <v>0</v>
      </c>
      <c r="O23" s="82"/>
      <c r="P23" s="95">
        <f>SUM(L23:N23)</f>
        <v>0</v>
      </c>
      <c r="Q23" s="82"/>
      <c r="R23" s="96">
        <f>SUM(D23:J23,P23)</f>
        <v>-223450</v>
      </c>
      <c r="S23" s="82"/>
    </row>
    <row r="24" spans="1:19" ht="22.5" thickBot="1">
      <c r="A24" s="77" t="s">
        <v>164</v>
      </c>
      <c r="B24" s="81"/>
      <c r="D24" s="92">
        <f>SUM(D19,D22:D23)</f>
        <v>545000</v>
      </c>
      <c r="E24" s="82"/>
      <c r="F24" s="92">
        <f>SUM(F19,F22:F23)</f>
        <v>1137201</v>
      </c>
      <c r="G24" s="82"/>
      <c r="H24" s="92">
        <f>SUM(H19,H22:H23)</f>
        <v>56000</v>
      </c>
      <c r="I24" s="82"/>
      <c r="J24" s="92">
        <f>SUM(J19,J22:J23)</f>
        <v>753552</v>
      </c>
      <c r="K24" s="82"/>
      <c r="L24" s="92">
        <f>SUM(L19,L22:L23)</f>
        <v>6497</v>
      </c>
      <c r="M24" s="82"/>
      <c r="N24" s="92">
        <f>SUM(N19,N22:N23)</f>
        <v>528371</v>
      </c>
      <c r="O24" s="82"/>
      <c r="P24" s="92">
        <f>SUM(P19,P22:P23)</f>
        <v>534868</v>
      </c>
      <c r="Q24" s="82"/>
      <c r="R24" s="92">
        <f>SUM(R19,R22:R23)</f>
        <v>3026621</v>
      </c>
      <c r="S24" s="82"/>
    </row>
    <row r="25" spans="1:19" ht="22.5" thickTop="1">
      <c r="A25" s="77"/>
      <c r="D25" s="82">
        <f>D19-BS!G74</f>
        <v>0</v>
      </c>
      <c r="E25" s="82"/>
      <c r="F25" s="82">
        <f>F19-BS!G75</f>
        <v>0</v>
      </c>
      <c r="G25" s="82"/>
      <c r="H25" s="82">
        <f>H19-BS!G77</f>
        <v>0</v>
      </c>
      <c r="I25" s="82"/>
      <c r="J25" s="82">
        <f>J19-BS!G78</f>
        <v>0</v>
      </c>
      <c r="K25" s="82"/>
      <c r="L25" s="82"/>
      <c r="M25" s="82"/>
      <c r="N25" s="82"/>
      <c r="O25" s="82"/>
      <c r="P25" s="82">
        <f>P19-BS!G79</f>
        <v>0</v>
      </c>
      <c r="Q25" s="82"/>
      <c r="R25" s="82">
        <f>R19-BS!G80</f>
        <v>0</v>
      </c>
      <c r="S25" s="82"/>
    </row>
    <row r="26" spans="1:19">
      <c r="D26" s="82">
        <f>D24-BS!E74</f>
        <v>0</v>
      </c>
      <c r="E26" s="82"/>
      <c r="F26" s="82">
        <f>F24-BS!E75</f>
        <v>0</v>
      </c>
      <c r="G26" s="82"/>
      <c r="H26" s="82">
        <f>H24-BS!E77</f>
        <v>0</v>
      </c>
      <c r="I26" s="82"/>
      <c r="J26" s="82">
        <f>J24-BS!E78</f>
        <v>0</v>
      </c>
      <c r="K26" s="82"/>
      <c r="L26" s="82"/>
      <c r="M26" s="82"/>
      <c r="N26" s="82"/>
      <c r="O26" s="82"/>
      <c r="P26" s="82">
        <f>P24-BS!E79</f>
        <v>0</v>
      </c>
      <c r="Q26" s="82"/>
      <c r="R26" s="82">
        <f>R24-BS!E80</f>
        <v>0</v>
      </c>
      <c r="S26" s="82"/>
    </row>
    <row r="27" spans="1:19">
      <c r="A27" s="93" t="s">
        <v>113</v>
      </c>
    </row>
  </sheetData>
  <mergeCells count="4">
    <mergeCell ref="D6:S6"/>
    <mergeCell ref="L7:P7"/>
    <mergeCell ref="L8:N8"/>
    <mergeCell ref="H9:J9"/>
  </mergeCells>
  <printOptions horizontalCentered="1"/>
  <pageMargins left="0.43307086614173229" right="0.39370078740157483" top="0.78740157480314965" bottom="0.39370078740157483" header="0.19685039370078741" footer="0.19685039370078741"/>
  <pageSetup paperSize="9" scale="7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53F3B-6222-483D-9A80-65B223C9389C}">
  <dimension ref="A1:R27"/>
  <sheetViews>
    <sheetView showGridLines="0" view="pageBreakPreview" zoomScale="70" zoomScaleNormal="70" zoomScaleSheetLayoutView="70" workbookViewId="0">
      <selection activeCell="I37" sqref="I37"/>
    </sheetView>
  </sheetViews>
  <sheetFormatPr defaultColWidth="10.85546875" defaultRowHeight="21.75"/>
  <cols>
    <col min="1" max="1" width="31.140625" style="76" customWidth="1"/>
    <col min="2" max="2" width="8.5703125" style="76" bestFit="1" customWidth="1"/>
    <col min="3" max="3" width="2.42578125" style="76" customWidth="1"/>
    <col min="4" max="4" width="13.42578125" style="76" customWidth="1"/>
    <col min="5" max="5" width="1.5703125" style="76" customWidth="1"/>
    <col min="6" max="6" width="15.140625" style="76" customWidth="1"/>
    <col min="7" max="7" width="1.5703125" style="76" customWidth="1"/>
    <col min="8" max="8" width="13.5703125" style="76" customWidth="1"/>
    <col min="9" max="9" width="1.5703125" style="76" customWidth="1"/>
    <col min="10" max="10" width="13.5703125" style="76" customWidth="1"/>
    <col min="11" max="11" width="1.5703125" style="76" customWidth="1"/>
    <col min="12" max="12" width="17.5703125" style="76" customWidth="1"/>
    <col min="13" max="13" width="1.5703125" style="76" customWidth="1"/>
    <col min="14" max="14" width="14.5703125" style="76" customWidth="1"/>
    <col min="15" max="15" width="1.5703125" style="76" customWidth="1"/>
    <col min="16" max="16" width="17.5703125" style="76" customWidth="1"/>
    <col min="17" max="17" width="1.5703125" style="76" customWidth="1"/>
    <col min="18" max="18" width="15.5703125" style="76" customWidth="1"/>
    <col min="19" max="19" width="2" style="76" customWidth="1"/>
    <col min="20" max="16384" width="10.85546875" style="76"/>
  </cols>
  <sheetData>
    <row r="1" spans="1:18">
      <c r="A1" s="73"/>
      <c r="B1" s="73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5" t="s">
        <v>37</v>
      </c>
    </row>
    <row r="2" spans="1:18">
      <c r="A2" s="77" t="s">
        <v>108</v>
      </c>
      <c r="B2" s="77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</row>
    <row r="3" spans="1:18">
      <c r="A3" s="77" t="s">
        <v>129</v>
      </c>
      <c r="B3" s="77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</row>
    <row r="4" spans="1:18">
      <c r="A4" s="77" t="s">
        <v>163</v>
      </c>
      <c r="B4" s="77"/>
      <c r="C4" s="74"/>
      <c r="D4" s="74"/>
      <c r="E4" s="74"/>
      <c r="F4" s="74"/>
      <c r="G4" s="74"/>
      <c r="H4" s="74"/>
      <c r="I4" s="74"/>
      <c r="J4" s="74"/>
      <c r="K4" s="74"/>
      <c r="L4" s="78"/>
      <c r="M4" s="74"/>
      <c r="N4" s="74"/>
      <c r="O4" s="74"/>
      <c r="P4" s="74"/>
      <c r="Q4" s="74"/>
      <c r="R4" s="74"/>
    </row>
    <row r="5" spans="1:18">
      <c r="A5" s="73"/>
      <c r="B5" s="73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5" t="s">
        <v>0</v>
      </c>
    </row>
    <row r="6" spans="1:18">
      <c r="A6" s="73"/>
      <c r="B6" s="73"/>
      <c r="C6" s="74"/>
      <c r="D6" s="120" t="s">
        <v>101</v>
      </c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R6" s="120"/>
    </row>
    <row r="7" spans="1:18">
      <c r="A7" s="74"/>
      <c r="B7" s="74"/>
      <c r="C7" s="74"/>
      <c r="D7" s="74"/>
      <c r="E7" s="74"/>
      <c r="F7" s="74"/>
      <c r="G7" s="74"/>
      <c r="H7" s="74"/>
      <c r="I7" s="74"/>
      <c r="J7" s="74"/>
      <c r="K7" s="74"/>
      <c r="L7" s="120" t="s">
        <v>33</v>
      </c>
      <c r="M7" s="120"/>
      <c r="N7" s="120"/>
      <c r="O7" s="120"/>
      <c r="P7" s="120"/>
      <c r="Q7" s="78"/>
      <c r="R7" s="78"/>
    </row>
    <row r="8" spans="1:18">
      <c r="A8" s="74"/>
      <c r="B8" s="74"/>
      <c r="C8" s="74"/>
      <c r="D8" s="74"/>
      <c r="E8" s="74"/>
      <c r="F8" s="74"/>
      <c r="G8" s="74"/>
      <c r="H8" s="74"/>
      <c r="I8" s="74"/>
      <c r="J8" s="74"/>
      <c r="K8" s="74"/>
      <c r="L8" s="121" t="s">
        <v>98</v>
      </c>
      <c r="M8" s="121"/>
      <c r="N8" s="121"/>
      <c r="O8" s="78"/>
      <c r="P8" s="74"/>
      <c r="Q8" s="78"/>
      <c r="R8" s="78"/>
    </row>
    <row r="9" spans="1:18">
      <c r="C9" s="78"/>
      <c r="E9" s="78"/>
      <c r="G9" s="78"/>
      <c r="H9" s="120" t="s">
        <v>30</v>
      </c>
      <c r="I9" s="120"/>
      <c r="J9" s="120"/>
      <c r="K9" s="80"/>
      <c r="L9" s="78"/>
      <c r="M9" s="74"/>
      <c r="N9" s="78" t="s">
        <v>83</v>
      </c>
      <c r="O9" s="74"/>
      <c r="P9" s="78" t="s">
        <v>84</v>
      </c>
      <c r="Q9" s="74"/>
      <c r="R9" s="75"/>
    </row>
    <row r="10" spans="1:18">
      <c r="C10" s="78"/>
      <c r="D10" s="78" t="s">
        <v>182</v>
      </c>
      <c r="E10" s="78"/>
      <c r="F10" s="78" t="s">
        <v>123</v>
      </c>
      <c r="G10" s="78"/>
      <c r="H10" s="78" t="s">
        <v>185</v>
      </c>
      <c r="I10" s="78"/>
      <c r="J10" s="78"/>
      <c r="K10" s="80"/>
      <c r="L10" s="78" t="s">
        <v>109</v>
      </c>
      <c r="M10" s="80"/>
      <c r="N10" s="74" t="s">
        <v>85</v>
      </c>
      <c r="O10" s="80"/>
      <c r="P10" s="78" t="s">
        <v>86</v>
      </c>
      <c r="Q10" s="80"/>
      <c r="R10" s="80" t="s">
        <v>84</v>
      </c>
    </row>
    <row r="11" spans="1:18">
      <c r="B11" s="79" t="s">
        <v>1</v>
      </c>
      <c r="D11" s="79" t="s">
        <v>183</v>
      </c>
      <c r="E11" s="78"/>
      <c r="F11" s="79" t="s">
        <v>124</v>
      </c>
      <c r="G11" s="78"/>
      <c r="H11" s="79" t="s">
        <v>115</v>
      </c>
      <c r="J11" s="79" t="s">
        <v>87</v>
      </c>
      <c r="L11" s="79" t="s">
        <v>110</v>
      </c>
      <c r="N11" s="79" t="s">
        <v>5</v>
      </c>
      <c r="P11" s="79" t="s">
        <v>88</v>
      </c>
      <c r="R11" s="79" t="s">
        <v>26</v>
      </c>
    </row>
    <row r="12" spans="1:18">
      <c r="A12" s="77" t="s">
        <v>117</v>
      </c>
      <c r="B12" s="81"/>
      <c r="D12" s="82">
        <v>545000</v>
      </c>
      <c r="E12" s="82"/>
      <c r="F12" s="82">
        <v>1137201</v>
      </c>
      <c r="G12" s="82"/>
      <c r="H12" s="83">
        <v>56000</v>
      </c>
      <c r="I12" s="82"/>
      <c r="J12" s="83">
        <v>432813</v>
      </c>
      <c r="K12" s="82"/>
      <c r="L12" s="84">
        <v>2486</v>
      </c>
      <c r="M12" s="82"/>
      <c r="N12" s="82">
        <v>528371</v>
      </c>
      <c r="O12" s="82"/>
      <c r="P12" s="82">
        <f t="shared" ref="P12:P16" si="0">SUM(L12:N12)</f>
        <v>530857</v>
      </c>
      <c r="Q12" s="82"/>
      <c r="R12" s="82">
        <f t="shared" ref="R12:R16" si="1">SUM(D12:J12,P12)</f>
        <v>2701871</v>
      </c>
    </row>
    <row r="13" spans="1:18">
      <c r="A13" s="76" t="s">
        <v>50</v>
      </c>
      <c r="B13" s="81"/>
      <c r="D13" s="82">
        <v>0</v>
      </c>
      <c r="E13" s="82"/>
      <c r="F13" s="82">
        <v>0</v>
      </c>
      <c r="G13" s="82"/>
      <c r="H13" s="83">
        <v>0</v>
      </c>
      <c r="I13" s="82"/>
      <c r="J13" s="83">
        <f>SUM(PL!K76)</f>
        <v>246538</v>
      </c>
      <c r="K13" s="82"/>
      <c r="L13" s="84">
        <v>0</v>
      </c>
      <c r="M13" s="82"/>
      <c r="N13" s="82">
        <v>0</v>
      </c>
      <c r="O13" s="82"/>
      <c r="P13" s="82">
        <f t="shared" si="0"/>
        <v>0</v>
      </c>
      <c r="Q13" s="82"/>
      <c r="R13" s="82">
        <f t="shared" si="1"/>
        <v>246538</v>
      </c>
    </row>
    <row r="14" spans="1:18">
      <c r="A14" s="76" t="s">
        <v>56</v>
      </c>
      <c r="B14" s="81"/>
      <c r="D14" s="85">
        <v>0</v>
      </c>
      <c r="E14" s="82"/>
      <c r="F14" s="85">
        <v>0</v>
      </c>
      <c r="G14" s="82"/>
      <c r="H14" s="86">
        <v>0</v>
      </c>
      <c r="I14" s="82"/>
      <c r="J14" s="86">
        <v>0</v>
      </c>
      <c r="K14" s="82"/>
      <c r="L14" s="87">
        <f>PL!K103</f>
        <v>6565</v>
      </c>
      <c r="M14" s="82"/>
      <c r="N14" s="85">
        <v>0</v>
      </c>
      <c r="O14" s="82"/>
      <c r="P14" s="85">
        <f t="shared" si="0"/>
        <v>6565</v>
      </c>
      <c r="Q14" s="82"/>
      <c r="R14" s="85">
        <f t="shared" si="1"/>
        <v>6565</v>
      </c>
    </row>
    <row r="15" spans="1:18">
      <c r="A15" s="76" t="s">
        <v>57</v>
      </c>
      <c r="B15" s="81"/>
      <c r="D15" s="88">
        <f>SUM(D13:D14)</f>
        <v>0</v>
      </c>
      <c r="E15" s="82"/>
      <c r="F15" s="89">
        <f>SUM(F13:F14)</f>
        <v>0</v>
      </c>
      <c r="G15" s="82"/>
      <c r="H15" s="88">
        <f>SUM(H13:H14)</f>
        <v>0</v>
      </c>
      <c r="I15" s="82"/>
      <c r="J15" s="88">
        <f>SUM(J13:J14)</f>
        <v>246538</v>
      </c>
      <c r="K15" s="82"/>
      <c r="L15" s="88">
        <f>SUM(L13:L14)</f>
        <v>6565</v>
      </c>
      <c r="M15" s="82"/>
      <c r="N15" s="88">
        <f>SUM(N13:N14)</f>
        <v>0</v>
      </c>
      <c r="O15" s="82"/>
      <c r="P15" s="88">
        <f>SUM(P13:P14)</f>
        <v>6565</v>
      </c>
      <c r="Q15" s="82"/>
      <c r="R15" s="88">
        <f>SUM(R13:R14)</f>
        <v>253103</v>
      </c>
    </row>
    <row r="16" spans="1:18">
      <c r="A16" s="76" t="s">
        <v>149</v>
      </c>
      <c r="B16" s="81">
        <v>12</v>
      </c>
      <c r="D16" s="87">
        <v>0</v>
      </c>
      <c r="E16" s="82"/>
      <c r="F16" s="87">
        <v>0</v>
      </c>
      <c r="G16" s="82"/>
      <c r="H16" s="87">
        <v>0</v>
      </c>
      <c r="I16" s="82"/>
      <c r="J16" s="87">
        <v>-163500</v>
      </c>
      <c r="K16" s="82"/>
      <c r="L16" s="87">
        <v>0</v>
      </c>
      <c r="M16" s="82"/>
      <c r="N16" s="87">
        <v>0</v>
      </c>
      <c r="O16" s="82"/>
      <c r="P16" s="85">
        <f t="shared" si="0"/>
        <v>0</v>
      </c>
      <c r="Q16" s="82"/>
      <c r="R16" s="85">
        <f t="shared" si="1"/>
        <v>-163500</v>
      </c>
    </row>
    <row r="17" spans="1:18" ht="22.5" thickBot="1">
      <c r="A17" s="77" t="s">
        <v>157</v>
      </c>
      <c r="B17" s="81"/>
      <c r="D17" s="90">
        <f>SUM(D12,D15:D16)</f>
        <v>545000</v>
      </c>
      <c r="E17" s="82"/>
      <c r="F17" s="90">
        <f>SUM(F12,F15:F16)</f>
        <v>1137201</v>
      </c>
      <c r="G17" s="82"/>
      <c r="H17" s="90">
        <f>SUM(H12,H15:H16)</f>
        <v>56000</v>
      </c>
      <c r="I17" s="82"/>
      <c r="J17" s="90">
        <f>SUM(J12,J15:J16)</f>
        <v>515851</v>
      </c>
      <c r="K17" s="82"/>
      <c r="L17" s="90">
        <f>SUM(L12,L15:L16)</f>
        <v>9051</v>
      </c>
      <c r="M17" s="82"/>
      <c r="N17" s="90">
        <f>SUM(N12,N15:N16)</f>
        <v>528371</v>
      </c>
      <c r="O17" s="82"/>
      <c r="P17" s="90">
        <f>SUM(P12,P15:P16)</f>
        <v>537422</v>
      </c>
      <c r="Q17" s="82"/>
      <c r="R17" s="90">
        <f>SUM(R12,R15:R16)</f>
        <v>2791474</v>
      </c>
    </row>
    <row r="18" spans="1:18" ht="22.5" thickTop="1">
      <c r="A18" s="77"/>
      <c r="B18" s="81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</row>
    <row r="19" spans="1:18">
      <c r="A19" s="77" t="s">
        <v>154</v>
      </c>
      <c r="B19" s="81"/>
      <c r="D19" s="84">
        <v>545000</v>
      </c>
      <c r="E19" s="82"/>
      <c r="F19" s="84">
        <v>1137201</v>
      </c>
      <c r="G19" s="82"/>
      <c r="H19" s="84">
        <v>56000</v>
      </c>
      <c r="I19" s="82"/>
      <c r="J19" s="84">
        <v>680581</v>
      </c>
      <c r="K19" s="82"/>
      <c r="L19" s="84">
        <v>7654</v>
      </c>
      <c r="M19" s="82"/>
      <c r="N19" s="84">
        <v>528371</v>
      </c>
      <c r="O19" s="82"/>
      <c r="P19" s="82">
        <f>SUM(L19:N19)</f>
        <v>536025</v>
      </c>
      <c r="Q19" s="82"/>
      <c r="R19" s="82">
        <f>SUM(D19:J19,P19)</f>
        <v>2954807</v>
      </c>
    </row>
    <row r="20" spans="1:18">
      <c r="A20" s="76" t="s">
        <v>50</v>
      </c>
      <c r="B20" s="81"/>
      <c r="D20" s="82">
        <v>0</v>
      </c>
      <c r="E20" s="82"/>
      <c r="F20" s="83">
        <v>0</v>
      </c>
      <c r="G20" s="82"/>
      <c r="H20" s="83">
        <v>0</v>
      </c>
      <c r="I20" s="82"/>
      <c r="J20" s="83">
        <f>PL!I76</f>
        <v>310425</v>
      </c>
      <c r="K20" s="82"/>
      <c r="L20" s="84">
        <v>0</v>
      </c>
      <c r="M20" s="82"/>
      <c r="N20" s="82">
        <v>0</v>
      </c>
      <c r="O20" s="82"/>
      <c r="P20" s="82">
        <f>SUM(L20:N20)</f>
        <v>0</v>
      </c>
      <c r="Q20" s="82"/>
      <c r="R20" s="82">
        <f>SUM(D20:J20,P20)</f>
        <v>310425</v>
      </c>
    </row>
    <row r="21" spans="1:18">
      <c r="A21" s="76" t="s">
        <v>56</v>
      </c>
      <c r="B21" s="81"/>
      <c r="D21" s="85">
        <v>0</v>
      </c>
      <c r="E21" s="82"/>
      <c r="F21" s="86">
        <v>0</v>
      </c>
      <c r="G21" s="82"/>
      <c r="H21" s="86">
        <v>0</v>
      </c>
      <c r="I21" s="82"/>
      <c r="J21" s="86">
        <v>0</v>
      </c>
      <c r="K21" s="82"/>
      <c r="L21" s="87">
        <f>PL!I103</f>
        <v>-1157</v>
      </c>
      <c r="M21" s="82"/>
      <c r="N21" s="85">
        <v>0</v>
      </c>
      <c r="O21" s="82"/>
      <c r="P21" s="85">
        <f>SUM(L21:N21)</f>
        <v>-1157</v>
      </c>
      <c r="Q21" s="82"/>
      <c r="R21" s="85">
        <f>SUM(D21:J21,P21)</f>
        <v>-1157</v>
      </c>
    </row>
    <row r="22" spans="1:18">
      <c r="A22" s="76" t="s">
        <v>57</v>
      </c>
      <c r="B22" s="81"/>
      <c r="D22" s="91">
        <f>SUM(D20:D21)</f>
        <v>0</v>
      </c>
      <c r="E22" s="82"/>
      <c r="F22" s="91">
        <f>SUM(F20:F21)</f>
        <v>0</v>
      </c>
      <c r="G22" s="82"/>
      <c r="H22" s="91">
        <f>SUM(H20:H21)</f>
        <v>0</v>
      </c>
      <c r="I22" s="82"/>
      <c r="J22" s="91">
        <f>SUM(J20:J21)</f>
        <v>310425</v>
      </c>
      <c r="K22" s="82"/>
      <c r="L22" s="91">
        <f>SUM(L20:L21)</f>
        <v>-1157</v>
      </c>
      <c r="M22" s="82"/>
      <c r="N22" s="91">
        <f>SUM(N20:N21)</f>
        <v>0</v>
      </c>
      <c r="O22" s="82"/>
      <c r="P22" s="91">
        <f>SUM(P20:P21)</f>
        <v>-1157</v>
      </c>
      <c r="Q22" s="82"/>
      <c r="R22" s="91">
        <f>SUM(R20:R21)</f>
        <v>309268</v>
      </c>
    </row>
    <row r="23" spans="1:18">
      <c r="A23" s="76" t="s">
        <v>149</v>
      </c>
      <c r="B23" s="81">
        <v>12</v>
      </c>
      <c r="D23" s="87">
        <v>0</v>
      </c>
      <c r="E23" s="82"/>
      <c r="F23" s="87">
        <v>0</v>
      </c>
      <c r="G23" s="82"/>
      <c r="H23" s="87">
        <v>0</v>
      </c>
      <c r="I23" s="82"/>
      <c r="J23" s="87">
        <v>-223450</v>
      </c>
      <c r="K23" s="82"/>
      <c r="L23" s="87">
        <v>0</v>
      </c>
      <c r="M23" s="82"/>
      <c r="N23" s="87">
        <v>0</v>
      </c>
      <c r="O23" s="82"/>
      <c r="P23" s="85">
        <f t="shared" ref="P23" si="2">SUM(L23:N23)</f>
        <v>0</v>
      </c>
      <c r="Q23" s="82"/>
      <c r="R23" s="85">
        <f t="shared" ref="R23" si="3">SUM(D23:J23,P23)</f>
        <v>-223450</v>
      </c>
    </row>
    <row r="24" spans="1:18" ht="22.5" thickBot="1">
      <c r="A24" s="77" t="s">
        <v>164</v>
      </c>
      <c r="B24" s="81"/>
      <c r="D24" s="92">
        <f>SUM(D19,D22:D23)</f>
        <v>545000</v>
      </c>
      <c r="E24" s="82"/>
      <c r="F24" s="92">
        <f>SUM(F19,F22:F23)</f>
        <v>1137201</v>
      </c>
      <c r="G24" s="82"/>
      <c r="H24" s="92">
        <f>SUM(H19,H22:H23)</f>
        <v>56000</v>
      </c>
      <c r="I24" s="82"/>
      <c r="J24" s="92">
        <f>SUM(J19,J22:J23)</f>
        <v>767556</v>
      </c>
      <c r="K24" s="82"/>
      <c r="L24" s="92">
        <f>SUM(L19,L22:L23)</f>
        <v>6497</v>
      </c>
      <c r="M24" s="82"/>
      <c r="N24" s="92">
        <f>SUM(N19,N22:N23)</f>
        <v>528371</v>
      </c>
      <c r="O24" s="82"/>
      <c r="P24" s="92">
        <f>SUM(P19,P22:P23)</f>
        <v>534868</v>
      </c>
      <c r="Q24" s="82"/>
      <c r="R24" s="92">
        <f>SUM(R19,R22:R23)</f>
        <v>3040625</v>
      </c>
    </row>
    <row r="25" spans="1:18" ht="22.5" thickTop="1">
      <c r="A25" s="77"/>
      <c r="B25" s="77"/>
      <c r="D25" s="82">
        <f>D19-BS!K74</f>
        <v>0</v>
      </c>
      <c r="E25" s="82"/>
      <c r="F25" s="82">
        <f>F19-BS!K75</f>
        <v>0</v>
      </c>
      <c r="G25" s="82"/>
      <c r="H25" s="82">
        <f>H19-BS!K77</f>
        <v>0</v>
      </c>
      <c r="I25" s="82"/>
      <c r="J25" s="82">
        <f>J19-BS!K78</f>
        <v>0</v>
      </c>
      <c r="K25" s="82"/>
      <c r="L25" s="82"/>
      <c r="M25" s="82"/>
      <c r="N25" s="82"/>
      <c r="O25" s="82"/>
      <c r="P25" s="82">
        <f>P19-BS!K79</f>
        <v>0</v>
      </c>
      <c r="Q25" s="82"/>
      <c r="R25" s="82">
        <f>R19-BS!K80</f>
        <v>0</v>
      </c>
    </row>
    <row r="26" spans="1:18">
      <c r="D26" s="82">
        <f>D24-BS!I74</f>
        <v>0</v>
      </c>
      <c r="E26" s="82"/>
      <c r="F26" s="82">
        <f>F24-BS!I75</f>
        <v>0</v>
      </c>
      <c r="G26" s="82"/>
      <c r="H26" s="82">
        <f>H24-BS!I77</f>
        <v>0</v>
      </c>
      <c r="I26" s="82"/>
      <c r="J26" s="82">
        <f>J24-BS!I78</f>
        <v>0</v>
      </c>
      <c r="K26" s="82"/>
      <c r="L26" s="82"/>
      <c r="M26" s="82"/>
      <c r="N26" s="82"/>
      <c r="O26" s="82"/>
      <c r="P26" s="82">
        <f>P24-BS!I79</f>
        <v>0</v>
      </c>
      <c r="Q26" s="82"/>
      <c r="R26" s="82">
        <f>R24-BS!I80</f>
        <v>0</v>
      </c>
    </row>
    <row r="27" spans="1:18">
      <c r="A27" s="93" t="s">
        <v>113</v>
      </c>
      <c r="B27" s="93"/>
    </row>
  </sheetData>
  <mergeCells count="4">
    <mergeCell ref="D6:R6"/>
    <mergeCell ref="L7:P7"/>
    <mergeCell ref="L8:N8"/>
    <mergeCell ref="H9:J9"/>
  </mergeCells>
  <pageMargins left="0.70866141732283472" right="0.39370078740157483" top="0.78740157480314965" bottom="0.39370078740157483" header="0.19685039370078741" footer="0.19685039370078741"/>
  <pageSetup paperSize="9" scale="7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0E54F-841B-459A-8C02-3A6252B25B55}">
  <dimension ref="A1:O136"/>
  <sheetViews>
    <sheetView showGridLines="0" view="pageBreakPreview" zoomScale="70" zoomScaleNormal="100" zoomScaleSheetLayoutView="70" workbookViewId="0">
      <selection activeCell="A46" sqref="A46"/>
    </sheetView>
  </sheetViews>
  <sheetFormatPr defaultColWidth="10.5703125" defaultRowHeight="21.75" customHeight="1"/>
  <cols>
    <col min="1" max="1" width="38.85546875" style="14" customWidth="1"/>
    <col min="2" max="2" width="1.42578125" style="12" customWidth="1"/>
    <col min="3" max="3" width="8.5703125" style="14" customWidth="1"/>
    <col min="4" max="4" width="1.42578125" style="12" customWidth="1"/>
    <col min="5" max="5" width="12.85546875" style="12" customWidth="1"/>
    <col min="6" max="6" width="2.42578125" style="53" customWidth="1"/>
    <col min="7" max="7" width="12.85546875" style="12" customWidth="1"/>
    <col min="8" max="8" width="1.42578125" style="12" customWidth="1"/>
    <col min="9" max="9" width="12.85546875" style="12" customWidth="1"/>
    <col min="10" max="10" width="2.42578125" style="53" customWidth="1"/>
    <col min="11" max="11" width="12.85546875" style="12" customWidth="1"/>
    <col min="12" max="12" width="1.42578125" style="12" customWidth="1"/>
    <col min="13" max="13" width="15.140625" style="12" bestFit="1" customWidth="1"/>
    <col min="14" max="14" width="10.5703125" style="12"/>
    <col min="15" max="15" width="15.140625" style="12" bestFit="1" customWidth="1"/>
    <col min="16" max="16384" width="10.5703125" style="12"/>
  </cols>
  <sheetData>
    <row r="1" spans="1:12" s="36" customFormat="1" ht="21" customHeight="1">
      <c r="A1" s="14"/>
      <c r="F1" s="47"/>
      <c r="J1" s="47"/>
      <c r="K1" s="11"/>
      <c r="L1" s="48" t="s">
        <v>37</v>
      </c>
    </row>
    <row r="2" spans="1:12" s="7" customFormat="1" ht="21" customHeight="1">
      <c r="A2" s="3" t="s">
        <v>108</v>
      </c>
      <c r="B2" s="6"/>
      <c r="C2" s="5"/>
      <c r="D2" s="6"/>
      <c r="E2" s="6"/>
      <c r="F2" s="49"/>
      <c r="G2" s="6"/>
      <c r="H2" s="6"/>
      <c r="I2" s="6"/>
      <c r="J2" s="49"/>
      <c r="K2" s="6"/>
    </row>
    <row r="3" spans="1:12" s="7" customFormat="1" ht="21" customHeight="1">
      <c r="A3" s="33" t="s">
        <v>58</v>
      </c>
      <c r="B3" s="4"/>
      <c r="C3" s="5"/>
      <c r="D3" s="6"/>
      <c r="E3" s="6"/>
      <c r="F3" s="49"/>
      <c r="G3" s="6"/>
      <c r="H3" s="6"/>
      <c r="I3" s="6"/>
      <c r="J3" s="49"/>
      <c r="L3" s="6"/>
    </row>
    <row r="4" spans="1:12" s="7" customFormat="1" ht="21" customHeight="1">
      <c r="A4" s="3" t="s">
        <v>163</v>
      </c>
      <c r="B4" s="4"/>
      <c r="C4" s="5"/>
      <c r="D4" s="6"/>
      <c r="E4" s="6"/>
      <c r="F4" s="49"/>
      <c r="G4" s="6"/>
      <c r="H4" s="6"/>
      <c r="I4" s="6"/>
      <c r="J4" s="49"/>
      <c r="K4" s="6"/>
    </row>
    <row r="5" spans="1:12" s="7" customFormat="1" ht="21" customHeight="1">
      <c r="B5" s="4"/>
      <c r="C5" s="5"/>
      <c r="D5" s="6"/>
      <c r="E5" s="6"/>
      <c r="F5" s="49"/>
      <c r="G5" s="6"/>
      <c r="H5" s="6"/>
      <c r="I5" s="4"/>
      <c r="J5" s="49"/>
      <c r="K5" s="11" t="s">
        <v>0</v>
      </c>
    </row>
    <row r="6" spans="1:12" s="7" customFormat="1" ht="21" customHeight="1">
      <c r="B6" s="4"/>
      <c r="C6" s="5"/>
      <c r="D6" s="6"/>
      <c r="E6" s="118" t="s">
        <v>100</v>
      </c>
      <c r="F6" s="118"/>
      <c r="G6" s="118"/>
      <c r="H6" s="6"/>
      <c r="I6" s="119" t="s">
        <v>101</v>
      </c>
      <c r="J6" s="119"/>
      <c r="K6" s="119"/>
    </row>
    <row r="7" spans="1:12" ht="21" customHeight="1">
      <c r="C7" s="5"/>
      <c r="D7" s="50"/>
      <c r="E7" s="15">
        <v>2568</v>
      </c>
      <c r="F7" s="51"/>
      <c r="G7" s="15">
        <v>2567</v>
      </c>
      <c r="H7" s="50"/>
      <c r="I7" s="15">
        <v>2568</v>
      </c>
      <c r="J7" s="51"/>
      <c r="K7" s="15">
        <v>2567</v>
      </c>
    </row>
    <row r="8" spans="1:12" ht="21" customHeight="1">
      <c r="A8" s="9" t="s">
        <v>59</v>
      </c>
      <c r="B8" s="52"/>
      <c r="C8" s="19"/>
      <c r="I8" s="54"/>
      <c r="J8" s="55"/>
      <c r="K8" s="54"/>
    </row>
    <row r="9" spans="1:12" ht="21" customHeight="1">
      <c r="A9" s="14" t="s">
        <v>60</v>
      </c>
      <c r="C9" s="19"/>
      <c r="E9" s="54">
        <f>PL!E74</f>
        <v>388888</v>
      </c>
      <c r="G9" s="54">
        <f>PL!G74</f>
        <v>308993</v>
      </c>
      <c r="I9" s="54">
        <f>PL!I74</f>
        <v>389492</v>
      </c>
      <c r="J9" s="55"/>
      <c r="K9" s="54">
        <f>PL!K74</f>
        <v>312635</v>
      </c>
    </row>
    <row r="10" spans="1:12" ht="21" customHeight="1">
      <c r="A10" s="14" t="s">
        <v>94</v>
      </c>
      <c r="C10" s="19"/>
      <c r="E10" s="54"/>
      <c r="G10" s="54"/>
      <c r="I10" s="54"/>
      <c r="J10" s="55"/>
      <c r="K10" s="54"/>
    </row>
    <row r="11" spans="1:12" ht="21" customHeight="1">
      <c r="A11" s="14" t="s">
        <v>61</v>
      </c>
      <c r="C11" s="19"/>
      <c r="E11" s="54"/>
      <c r="G11" s="54"/>
      <c r="I11" s="54"/>
      <c r="J11" s="55"/>
      <c r="K11" s="54"/>
    </row>
    <row r="12" spans="1:12" ht="21" customHeight="1">
      <c r="A12" s="46" t="s">
        <v>62</v>
      </c>
      <c r="C12" s="5"/>
      <c r="E12" s="54">
        <v>173394</v>
      </c>
      <c r="F12" s="12"/>
      <c r="G12" s="54">
        <v>155234</v>
      </c>
      <c r="I12" s="54">
        <v>172553</v>
      </c>
      <c r="J12" s="55"/>
      <c r="K12" s="54">
        <v>154002</v>
      </c>
    </row>
    <row r="13" spans="1:12" ht="21" customHeight="1">
      <c r="A13" s="46" t="s">
        <v>177</v>
      </c>
      <c r="C13" s="19"/>
      <c r="E13" s="54">
        <v>-7966</v>
      </c>
      <c r="F13" s="12"/>
      <c r="G13" s="54">
        <v>-7063</v>
      </c>
      <c r="I13" s="54">
        <v>-8162</v>
      </c>
      <c r="J13" s="55"/>
      <c r="K13" s="54">
        <v>-7192</v>
      </c>
    </row>
    <row r="14" spans="1:12" ht="21" customHeight="1">
      <c r="A14" s="46" t="s">
        <v>155</v>
      </c>
      <c r="C14" s="19"/>
      <c r="E14" s="54">
        <v>-22438</v>
      </c>
      <c r="F14" s="12"/>
      <c r="G14" s="54">
        <v>25715</v>
      </c>
      <c r="I14" s="54">
        <v>-21447</v>
      </c>
      <c r="J14" s="55"/>
      <c r="K14" s="54">
        <v>25511</v>
      </c>
    </row>
    <row r="15" spans="1:12" ht="21" customHeight="1">
      <c r="A15" s="46" t="s">
        <v>143</v>
      </c>
      <c r="C15" s="19"/>
      <c r="E15" s="54">
        <v>-1521</v>
      </c>
      <c r="F15" s="12"/>
      <c r="G15" s="54">
        <v>-2018</v>
      </c>
      <c r="I15" s="56">
        <v>-1521</v>
      </c>
      <c r="J15" s="55"/>
      <c r="K15" s="56">
        <v>-2018</v>
      </c>
    </row>
    <row r="16" spans="1:12" ht="21" customHeight="1">
      <c r="A16" s="14" t="s">
        <v>174</v>
      </c>
      <c r="C16" s="19"/>
      <c r="E16" s="54">
        <v>5591</v>
      </c>
      <c r="F16" s="12"/>
      <c r="G16" s="54">
        <v>-1853</v>
      </c>
      <c r="I16" s="54">
        <v>5591</v>
      </c>
      <c r="J16" s="55"/>
      <c r="K16" s="54">
        <v>-1473</v>
      </c>
    </row>
    <row r="17" spans="1:13" ht="21" customHeight="1">
      <c r="A17" s="14" t="s">
        <v>175</v>
      </c>
      <c r="C17" s="19"/>
      <c r="E17" s="54"/>
      <c r="F17" s="12"/>
      <c r="G17" s="54"/>
      <c r="I17" s="54"/>
      <c r="J17" s="55"/>
      <c r="K17" s="54"/>
    </row>
    <row r="18" spans="1:13" ht="21" customHeight="1">
      <c r="A18" s="14" t="s">
        <v>176</v>
      </c>
      <c r="C18" s="19"/>
      <c r="E18" s="54">
        <v>-896</v>
      </c>
      <c r="F18" s="12"/>
      <c r="G18" s="54">
        <v>-211</v>
      </c>
      <c r="I18" s="54">
        <v>-896</v>
      </c>
      <c r="J18" s="55"/>
      <c r="K18" s="54">
        <v>-211</v>
      </c>
      <c r="M18" s="57"/>
    </row>
    <row r="19" spans="1:13" ht="21" customHeight="1">
      <c r="A19" s="58" t="s">
        <v>132</v>
      </c>
      <c r="C19" s="19"/>
      <c r="E19" s="54">
        <v>-354</v>
      </c>
      <c r="F19" s="12"/>
      <c r="G19" s="54">
        <v>21096</v>
      </c>
      <c r="I19" s="59">
        <v>-17</v>
      </c>
      <c r="J19" s="55"/>
      <c r="K19" s="59">
        <v>21096</v>
      </c>
    </row>
    <row r="20" spans="1:13" ht="21" customHeight="1">
      <c r="A20" s="14" t="s">
        <v>150</v>
      </c>
      <c r="C20" s="19"/>
      <c r="E20" s="56">
        <v>0</v>
      </c>
      <c r="F20" s="12"/>
      <c r="G20" s="56">
        <v>-42</v>
      </c>
      <c r="I20" s="56">
        <v>0</v>
      </c>
      <c r="J20" s="55"/>
      <c r="K20" s="56">
        <v>-42</v>
      </c>
    </row>
    <row r="21" spans="1:13" ht="21" customHeight="1">
      <c r="A21" s="14" t="s">
        <v>173</v>
      </c>
      <c r="B21" s="7"/>
      <c r="C21" s="19"/>
      <c r="E21" s="54">
        <v>10230</v>
      </c>
      <c r="F21" s="12"/>
      <c r="G21" s="54">
        <v>9875</v>
      </c>
      <c r="I21" s="54">
        <v>10223</v>
      </c>
      <c r="J21" s="55"/>
      <c r="K21" s="54">
        <v>10081</v>
      </c>
    </row>
    <row r="22" spans="1:13" ht="21" customHeight="1">
      <c r="A22" s="14" t="s">
        <v>158</v>
      </c>
      <c r="B22" s="7"/>
      <c r="C22" s="19"/>
      <c r="E22" s="54">
        <v>3681</v>
      </c>
      <c r="F22" s="12"/>
      <c r="G22" s="54">
        <v>688</v>
      </c>
      <c r="I22" s="54">
        <v>3694</v>
      </c>
      <c r="J22" s="55"/>
      <c r="K22" s="54">
        <v>697</v>
      </c>
    </row>
    <row r="23" spans="1:13" ht="21" customHeight="1">
      <c r="A23" s="14" t="s">
        <v>151</v>
      </c>
      <c r="B23" s="7"/>
      <c r="C23" s="19"/>
      <c r="E23" s="54">
        <v>-614</v>
      </c>
      <c r="F23" s="12"/>
      <c r="G23" s="54">
        <v>-415</v>
      </c>
      <c r="I23" s="54">
        <v>-614</v>
      </c>
      <c r="J23" s="55"/>
      <c r="K23" s="54">
        <v>-415</v>
      </c>
    </row>
    <row r="24" spans="1:13" ht="21" customHeight="1">
      <c r="A24" s="14" t="s">
        <v>63</v>
      </c>
      <c r="B24" s="7"/>
      <c r="C24" s="19"/>
      <c r="E24" s="54">
        <v>-117</v>
      </c>
      <c r="F24" s="12"/>
      <c r="G24" s="54">
        <v>-252</v>
      </c>
      <c r="I24" s="54">
        <v>-772</v>
      </c>
      <c r="J24" s="55"/>
      <c r="K24" s="54">
        <v>-722</v>
      </c>
    </row>
    <row r="25" spans="1:13" ht="21" customHeight="1">
      <c r="A25" s="14" t="s">
        <v>95</v>
      </c>
      <c r="B25" s="7"/>
      <c r="C25" s="19"/>
      <c r="E25" s="13">
        <v>34070</v>
      </c>
      <c r="F25" s="12"/>
      <c r="G25" s="13">
        <v>39725</v>
      </c>
      <c r="I25" s="13">
        <v>33564</v>
      </c>
      <c r="J25" s="55"/>
      <c r="K25" s="13">
        <v>38897</v>
      </c>
    </row>
    <row r="26" spans="1:13" ht="21" customHeight="1">
      <c r="A26" s="14" t="s">
        <v>64</v>
      </c>
      <c r="C26" s="19"/>
      <c r="F26" s="12"/>
    </row>
    <row r="27" spans="1:13" ht="21" customHeight="1">
      <c r="A27" s="14" t="s">
        <v>65</v>
      </c>
      <c r="C27" s="19"/>
      <c r="E27" s="54">
        <f>SUM(E9:E25)</f>
        <v>581948</v>
      </c>
      <c r="F27" s="12"/>
      <c r="G27" s="54">
        <f>SUM(G9:G25)</f>
        <v>549472</v>
      </c>
      <c r="I27" s="54">
        <f>SUM(I9:I25)</f>
        <v>581688</v>
      </c>
      <c r="J27" s="55"/>
      <c r="K27" s="54">
        <f>SUM(K9:K25)</f>
        <v>550846</v>
      </c>
    </row>
    <row r="28" spans="1:13" ht="21" customHeight="1">
      <c r="A28" s="14" t="s">
        <v>66</v>
      </c>
      <c r="C28" s="19"/>
      <c r="E28" s="54"/>
      <c r="F28" s="12"/>
      <c r="G28" s="54"/>
      <c r="I28" s="54"/>
      <c r="J28" s="55"/>
      <c r="K28" s="54"/>
    </row>
    <row r="29" spans="1:13" ht="21" customHeight="1">
      <c r="A29" s="14" t="s">
        <v>172</v>
      </c>
      <c r="C29" s="19"/>
      <c r="E29" s="54">
        <v>642892</v>
      </c>
      <c r="F29" s="12"/>
      <c r="G29" s="54">
        <v>447118</v>
      </c>
      <c r="I29" s="54">
        <v>634439</v>
      </c>
      <c r="J29" s="55"/>
      <c r="K29" s="54">
        <v>449102</v>
      </c>
    </row>
    <row r="30" spans="1:13" ht="21" customHeight="1">
      <c r="A30" s="14" t="s">
        <v>67</v>
      </c>
      <c r="C30" s="19"/>
      <c r="E30" s="54">
        <v>-472730</v>
      </c>
      <c r="F30" s="12"/>
      <c r="G30" s="54">
        <v>-319866</v>
      </c>
      <c r="I30" s="54">
        <v>-488148</v>
      </c>
      <c r="J30" s="55"/>
      <c r="K30" s="54">
        <v>-312385</v>
      </c>
    </row>
    <row r="31" spans="1:13" ht="21" customHeight="1">
      <c r="A31" s="46" t="s">
        <v>68</v>
      </c>
      <c r="B31" s="60"/>
      <c r="C31" s="19"/>
      <c r="E31" s="54">
        <v>1452</v>
      </c>
      <c r="F31" s="12"/>
      <c r="G31" s="54">
        <v>-33892</v>
      </c>
      <c r="I31" s="54">
        <v>1371</v>
      </c>
      <c r="J31" s="55"/>
      <c r="K31" s="54">
        <v>-33798</v>
      </c>
    </row>
    <row r="32" spans="1:13" ht="21" customHeight="1">
      <c r="A32" s="14" t="s">
        <v>69</v>
      </c>
      <c r="C32" s="19"/>
      <c r="E32" s="54">
        <v>1542</v>
      </c>
      <c r="F32" s="12"/>
      <c r="G32" s="54">
        <v>-3587</v>
      </c>
      <c r="I32" s="54">
        <v>2463</v>
      </c>
      <c r="J32" s="55"/>
      <c r="K32" s="54">
        <v>-3557</v>
      </c>
    </row>
    <row r="33" spans="1:12" ht="21" customHeight="1">
      <c r="A33" s="14" t="s">
        <v>70</v>
      </c>
      <c r="C33" s="19"/>
      <c r="E33" s="54"/>
      <c r="F33" s="12"/>
      <c r="G33" s="54"/>
      <c r="I33" s="54"/>
      <c r="J33" s="55"/>
      <c r="K33" s="54"/>
    </row>
    <row r="34" spans="1:12" ht="21" customHeight="1">
      <c r="A34" s="46" t="s">
        <v>171</v>
      </c>
      <c r="B34" s="7"/>
      <c r="C34" s="19"/>
      <c r="E34" s="54">
        <v>148099</v>
      </c>
      <c r="F34" s="12"/>
      <c r="G34" s="54">
        <v>99269</v>
      </c>
      <c r="I34" s="54">
        <v>156743</v>
      </c>
      <c r="J34" s="55"/>
      <c r="K34" s="54">
        <v>100270</v>
      </c>
    </row>
    <row r="35" spans="1:12" ht="21" customHeight="1">
      <c r="A35" s="46" t="s">
        <v>71</v>
      </c>
      <c r="B35" s="7"/>
      <c r="C35" s="19"/>
      <c r="E35" s="54">
        <v>-6844</v>
      </c>
      <c r="F35" s="61"/>
      <c r="G35" s="54">
        <v>-12523</v>
      </c>
      <c r="I35" s="54">
        <v>-6866</v>
      </c>
      <c r="J35" s="55"/>
      <c r="K35" s="54">
        <v>-12466</v>
      </c>
    </row>
    <row r="36" spans="1:12" ht="21" customHeight="1">
      <c r="A36" s="46" t="s">
        <v>170</v>
      </c>
      <c r="B36" s="7"/>
      <c r="C36" s="19"/>
      <c r="E36" s="13">
        <v>-5176</v>
      </c>
      <c r="F36" s="61"/>
      <c r="G36" s="13">
        <v>-9710</v>
      </c>
      <c r="I36" s="13">
        <v>-5176</v>
      </c>
      <c r="J36" s="55"/>
      <c r="K36" s="13">
        <v>-9710</v>
      </c>
    </row>
    <row r="37" spans="1:12" ht="20.45" customHeight="1">
      <c r="A37" s="46" t="s">
        <v>131</v>
      </c>
      <c r="B37" s="7"/>
      <c r="C37" s="19"/>
      <c r="E37" s="54">
        <f>SUM(E27:E36)</f>
        <v>891183</v>
      </c>
      <c r="F37" s="12"/>
      <c r="G37" s="54">
        <f>SUM(G27:G36)</f>
        <v>716281</v>
      </c>
      <c r="I37" s="54">
        <f>SUM(I27:I36)</f>
        <v>876514</v>
      </c>
      <c r="J37" s="55"/>
      <c r="K37" s="54">
        <f>SUM(K27:K36)</f>
        <v>728302</v>
      </c>
    </row>
    <row r="38" spans="1:12" ht="21" customHeight="1">
      <c r="A38" s="46" t="s">
        <v>96</v>
      </c>
      <c r="B38" s="7"/>
      <c r="C38" s="19"/>
      <c r="E38" s="54">
        <v>117</v>
      </c>
      <c r="F38" s="12"/>
      <c r="G38" s="54">
        <v>252</v>
      </c>
      <c r="I38" s="54">
        <v>772</v>
      </c>
      <c r="J38" s="55"/>
      <c r="K38" s="54">
        <v>722</v>
      </c>
    </row>
    <row r="39" spans="1:12" ht="21" customHeight="1">
      <c r="A39" s="46" t="s">
        <v>72</v>
      </c>
      <c r="C39" s="19"/>
      <c r="E39" s="13">
        <v>-107783</v>
      </c>
      <c r="F39" s="62"/>
      <c r="G39" s="13">
        <v>-82789</v>
      </c>
      <c r="I39" s="13">
        <v>-107783</v>
      </c>
      <c r="J39" s="63"/>
      <c r="K39" s="13">
        <v>-82789</v>
      </c>
    </row>
    <row r="40" spans="1:12" ht="21" customHeight="1">
      <c r="A40" s="33" t="s">
        <v>130</v>
      </c>
      <c r="B40" s="60"/>
      <c r="C40" s="19"/>
      <c r="E40" s="13">
        <f>SUM(E37:E39)</f>
        <v>783517</v>
      </c>
      <c r="F40" s="12"/>
      <c r="G40" s="13">
        <f>SUM(G37:G39)</f>
        <v>633744</v>
      </c>
      <c r="I40" s="13">
        <f>SUM(I37:I39)</f>
        <v>769503</v>
      </c>
      <c r="J40" s="55"/>
      <c r="K40" s="13">
        <f>SUM(K37:K39)</f>
        <v>646235</v>
      </c>
    </row>
    <row r="41" spans="1:12" ht="21" customHeight="1">
      <c r="C41" s="19"/>
      <c r="J41" s="64"/>
      <c r="K41" s="38"/>
    </row>
    <row r="42" spans="1:12" ht="21" customHeight="1">
      <c r="A42" s="14" t="s">
        <v>113</v>
      </c>
      <c r="B42" s="60"/>
      <c r="C42" s="19"/>
    </row>
    <row r="43" spans="1:12" ht="21.75" customHeight="1">
      <c r="A43" s="65"/>
      <c r="B43" s="60"/>
      <c r="C43" s="19"/>
      <c r="L43" s="48" t="s">
        <v>37</v>
      </c>
    </row>
    <row r="44" spans="1:12" s="7" customFormat="1" ht="21.75" customHeight="1">
      <c r="A44" s="3" t="s">
        <v>108</v>
      </c>
      <c r="B44" s="4"/>
      <c r="C44" s="5"/>
      <c r="D44" s="6"/>
      <c r="E44" s="6"/>
      <c r="F44" s="49"/>
      <c r="G44" s="6"/>
      <c r="H44" s="6"/>
      <c r="I44" s="6"/>
      <c r="J44" s="49"/>
      <c r="K44" s="6"/>
    </row>
    <row r="45" spans="1:12" s="7" customFormat="1" ht="21.75" customHeight="1">
      <c r="A45" s="33" t="s">
        <v>73</v>
      </c>
      <c r="B45" s="6"/>
      <c r="C45" s="5"/>
      <c r="D45" s="6"/>
      <c r="E45" s="6"/>
      <c r="F45" s="49"/>
      <c r="G45" s="6"/>
      <c r="H45" s="6"/>
      <c r="I45" s="6"/>
      <c r="J45" s="49"/>
      <c r="K45" s="6"/>
    </row>
    <row r="46" spans="1:12" s="7" customFormat="1" ht="21.75" customHeight="1">
      <c r="A46" s="3" t="s">
        <v>163</v>
      </c>
      <c r="B46" s="4"/>
      <c r="C46" s="5"/>
      <c r="D46" s="6"/>
      <c r="E46" s="6"/>
      <c r="F46" s="49"/>
      <c r="G46" s="6"/>
      <c r="H46" s="6"/>
      <c r="I46" s="6"/>
      <c r="J46" s="49"/>
      <c r="K46" s="6"/>
    </row>
    <row r="47" spans="1:12" s="7" customFormat="1" ht="21.75" customHeight="1">
      <c r="B47" s="4"/>
      <c r="C47" s="5"/>
      <c r="D47" s="6"/>
      <c r="E47" s="6"/>
      <c r="F47" s="49"/>
      <c r="G47" s="6"/>
      <c r="H47" s="6"/>
      <c r="I47" s="4"/>
      <c r="J47" s="49"/>
      <c r="K47" s="11" t="s">
        <v>0</v>
      </c>
    </row>
    <row r="48" spans="1:12" s="7" customFormat="1" ht="21" customHeight="1">
      <c r="B48" s="4"/>
      <c r="C48" s="5"/>
      <c r="D48" s="6"/>
      <c r="E48" s="118" t="s">
        <v>100</v>
      </c>
      <c r="F48" s="118"/>
      <c r="G48" s="118"/>
      <c r="H48" s="6"/>
      <c r="I48" s="119" t="s">
        <v>101</v>
      </c>
      <c r="J48" s="119"/>
      <c r="K48" s="119"/>
    </row>
    <row r="49" spans="1:13" ht="21" customHeight="1">
      <c r="C49" s="5"/>
      <c r="D49" s="50"/>
      <c r="E49" s="15">
        <v>2568</v>
      </c>
      <c r="F49" s="51"/>
      <c r="G49" s="15">
        <v>2567</v>
      </c>
      <c r="H49" s="50"/>
      <c r="I49" s="15">
        <v>2568</v>
      </c>
      <c r="J49" s="51"/>
      <c r="K49" s="15">
        <v>2567</v>
      </c>
    </row>
    <row r="50" spans="1:13" ht="21.75" customHeight="1">
      <c r="A50" s="9" t="s">
        <v>74</v>
      </c>
      <c r="B50" s="52"/>
      <c r="C50" s="19"/>
      <c r="I50" s="38"/>
      <c r="J50" s="64"/>
      <c r="K50" s="38"/>
    </row>
    <row r="51" spans="1:13" ht="21.75" customHeight="1">
      <c r="A51" s="14" t="s">
        <v>75</v>
      </c>
      <c r="C51" s="19"/>
      <c r="E51" s="54">
        <v>-13</v>
      </c>
      <c r="F51" s="12"/>
      <c r="G51" s="54">
        <v>-7</v>
      </c>
      <c r="I51" s="54">
        <v>-13</v>
      </c>
      <c r="J51" s="55"/>
      <c r="K51" s="54">
        <v>-7</v>
      </c>
    </row>
    <row r="52" spans="1:13" ht="21.75" customHeight="1">
      <c r="A52" s="14" t="s">
        <v>186</v>
      </c>
      <c r="B52" s="66"/>
      <c r="C52" s="67"/>
      <c r="D52" s="66"/>
      <c r="E52" s="59">
        <v>0</v>
      </c>
      <c r="F52" s="12"/>
      <c r="G52" s="59">
        <v>0</v>
      </c>
      <c r="I52" s="59">
        <v>5000</v>
      </c>
      <c r="J52" s="55"/>
      <c r="K52" s="59">
        <v>-11500</v>
      </c>
    </row>
    <row r="53" spans="1:13" ht="21.75" customHeight="1">
      <c r="A53" s="14" t="s">
        <v>136</v>
      </c>
      <c r="B53" s="66"/>
      <c r="C53" s="67"/>
      <c r="D53" s="66"/>
      <c r="E53" s="59">
        <v>-3226436</v>
      </c>
      <c r="F53" s="12"/>
      <c r="G53" s="59">
        <v>-881500</v>
      </c>
      <c r="I53" s="59">
        <v>-3226436</v>
      </c>
      <c r="J53" s="55"/>
      <c r="K53" s="59">
        <v>-881500</v>
      </c>
      <c r="M53" s="57"/>
    </row>
    <row r="54" spans="1:13" ht="21.75" customHeight="1">
      <c r="A54" s="14" t="s">
        <v>137</v>
      </c>
      <c r="B54" s="66"/>
      <c r="C54" s="67"/>
      <c r="D54" s="66"/>
      <c r="E54" s="59">
        <v>3032200</v>
      </c>
      <c r="F54" s="12"/>
      <c r="G54" s="59">
        <v>881500</v>
      </c>
      <c r="I54" s="59">
        <v>3032200</v>
      </c>
      <c r="J54" s="55"/>
      <c r="K54" s="59">
        <v>881500</v>
      </c>
    </row>
    <row r="55" spans="1:13" ht="21.75" customHeight="1">
      <c r="A55" s="14" t="s">
        <v>125</v>
      </c>
      <c r="C55" s="5"/>
      <c r="E55" s="54">
        <v>-138784</v>
      </c>
      <c r="F55" s="12"/>
      <c r="G55" s="54">
        <v>-300513</v>
      </c>
      <c r="I55" s="54">
        <v>-138761</v>
      </c>
      <c r="J55" s="55"/>
      <c r="K55" s="54">
        <v>-300372</v>
      </c>
    </row>
    <row r="56" spans="1:13" ht="21.75" customHeight="1">
      <c r="A56" s="14" t="s">
        <v>116</v>
      </c>
      <c r="C56" s="5"/>
      <c r="E56" s="54">
        <v>-12593</v>
      </c>
      <c r="F56" s="12"/>
      <c r="G56" s="54">
        <v>-15084</v>
      </c>
      <c r="I56" s="54">
        <v>-12593</v>
      </c>
      <c r="J56" s="55"/>
      <c r="K56" s="54">
        <v>-15084</v>
      </c>
    </row>
    <row r="57" spans="1:13" ht="21.75" customHeight="1">
      <c r="A57" s="14" t="s">
        <v>152</v>
      </c>
      <c r="C57" s="5"/>
      <c r="E57" s="54">
        <v>614</v>
      </c>
      <c r="F57" s="12"/>
      <c r="G57" s="54">
        <v>415</v>
      </c>
      <c r="I57" s="54">
        <v>614</v>
      </c>
      <c r="J57" s="55"/>
      <c r="K57" s="54">
        <v>415</v>
      </c>
    </row>
    <row r="58" spans="1:13" ht="21.75" customHeight="1">
      <c r="A58" s="14" t="s">
        <v>76</v>
      </c>
      <c r="C58" s="5"/>
      <c r="E58" s="54">
        <v>640</v>
      </c>
      <c r="F58" s="12"/>
      <c r="G58" s="54">
        <v>2060</v>
      </c>
      <c r="I58" s="54">
        <v>640</v>
      </c>
      <c r="J58" s="55"/>
      <c r="K58" s="54">
        <v>1677</v>
      </c>
    </row>
    <row r="59" spans="1:13" ht="21.75" customHeight="1">
      <c r="A59" s="9" t="s">
        <v>77</v>
      </c>
      <c r="C59" s="19"/>
      <c r="E59" s="68">
        <f>SUM(E51:E58)</f>
        <v>-344372</v>
      </c>
      <c r="F59" s="12"/>
      <c r="G59" s="68">
        <f>SUM(G51:G58)</f>
        <v>-313129</v>
      </c>
      <c r="I59" s="68">
        <f>SUM(I51:I58)</f>
        <v>-339349</v>
      </c>
      <c r="J59" s="55"/>
      <c r="K59" s="68">
        <f>SUM(K51:K58)</f>
        <v>-324871</v>
      </c>
    </row>
    <row r="60" spans="1:13" ht="21.75" customHeight="1">
      <c r="A60" s="9" t="s">
        <v>78</v>
      </c>
      <c r="B60" s="52"/>
      <c r="C60" s="19"/>
      <c r="E60" s="54"/>
      <c r="F60" s="12"/>
      <c r="G60" s="54"/>
      <c r="I60" s="54"/>
      <c r="J60" s="55"/>
      <c r="K60" s="54"/>
    </row>
    <row r="61" spans="1:13" ht="21.75" customHeight="1">
      <c r="A61" s="65" t="s">
        <v>159</v>
      </c>
      <c r="B61" s="60"/>
      <c r="C61" s="19"/>
      <c r="E61" s="54">
        <v>-78169</v>
      </c>
      <c r="F61" s="62"/>
      <c r="G61" s="54">
        <v>-289622</v>
      </c>
      <c r="I61" s="54">
        <v>-73302</v>
      </c>
      <c r="J61" s="63"/>
      <c r="K61" s="54">
        <v>-290625</v>
      </c>
    </row>
    <row r="62" spans="1:13" ht="21.75" customHeight="1">
      <c r="A62" s="14" t="s">
        <v>142</v>
      </c>
      <c r="B62" s="60"/>
      <c r="C62" s="5"/>
      <c r="E62" s="54">
        <v>-5551</v>
      </c>
      <c r="F62" s="12"/>
      <c r="G62" s="54">
        <v>-4684</v>
      </c>
      <c r="I62" s="59">
        <v>0</v>
      </c>
      <c r="J62" s="63"/>
      <c r="K62" s="59">
        <v>0</v>
      </c>
    </row>
    <row r="63" spans="1:13" ht="21.75" customHeight="1">
      <c r="A63" s="14" t="s">
        <v>169</v>
      </c>
      <c r="C63" s="19"/>
      <c r="E63" s="54">
        <v>-45998</v>
      </c>
      <c r="F63" s="61"/>
      <c r="G63" s="54">
        <v>-41362</v>
      </c>
      <c r="I63" s="54">
        <v>-45666</v>
      </c>
      <c r="J63" s="55"/>
      <c r="K63" s="54">
        <v>-40950</v>
      </c>
    </row>
    <row r="64" spans="1:13" ht="21.75" customHeight="1">
      <c r="A64" s="14" t="s">
        <v>153</v>
      </c>
      <c r="C64" s="19"/>
      <c r="E64" s="54">
        <v>-34379</v>
      </c>
      <c r="F64" s="61"/>
      <c r="G64" s="54">
        <v>-39970</v>
      </c>
      <c r="I64" s="54">
        <v>-33684</v>
      </c>
      <c r="J64" s="55"/>
      <c r="K64" s="54">
        <v>-39118</v>
      </c>
    </row>
    <row r="65" spans="1:11" ht="21.75" customHeight="1">
      <c r="A65" s="14" t="s">
        <v>148</v>
      </c>
      <c r="C65" s="19"/>
      <c r="E65" s="54">
        <v>-223436</v>
      </c>
      <c r="F65" s="12"/>
      <c r="G65" s="54">
        <v>-163478</v>
      </c>
      <c r="I65" s="54">
        <v>-223436</v>
      </c>
      <c r="J65" s="63"/>
      <c r="K65" s="54">
        <v>-163478</v>
      </c>
    </row>
    <row r="66" spans="1:11" ht="21.75" customHeight="1">
      <c r="A66" s="9" t="s">
        <v>79</v>
      </c>
      <c r="C66" s="19"/>
      <c r="E66" s="68">
        <f>SUM(E61:E65)</f>
        <v>-387533</v>
      </c>
      <c r="F66" s="12"/>
      <c r="G66" s="68">
        <f>SUM(G61:G65)</f>
        <v>-539116</v>
      </c>
      <c r="I66" s="68">
        <f>SUM(I61:I65)</f>
        <v>-376088</v>
      </c>
      <c r="J66" s="55"/>
      <c r="K66" s="68">
        <f>SUM(K61:K65)</f>
        <v>-534171</v>
      </c>
    </row>
    <row r="67" spans="1:11" ht="21.75" customHeight="1">
      <c r="A67" s="9" t="s">
        <v>156</v>
      </c>
      <c r="C67" s="19"/>
      <c r="E67" s="54">
        <f>E40+E59+E66</f>
        <v>51612</v>
      </c>
      <c r="F67" s="12"/>
      <c r="G67" s="54">
        <f>G40+G59+G66</f>
        <v>-218501</v>
      </c>
      <c r="I67" s="54">
        <f>I40+I59+I66</f>
        <v>54066</v>
      </c>
      <c r="J67" s="55"/>
      <c r="K67" s="54">
        <f>K40+K59+K66</f>
        <v>-212807</v>
      </c>
    </row>
    <row r="68" spans="1:11" ht="21.75" customHeight="1">
      <c r="A68" s="46" t="s">
        <v>80</v>
      </c>
      <c r="B68" s="7"/>
      <c r="C68" s="19"/>
      <c r="E68" s="13">
        <v>64010</v>
      </c>
      <c r="F68" s="12"/>
      <c r="G68" s="13">
        <v>334486</v>
      </c>
      <c r="H68" s="7"/>
      <c r="I68" s="13">
        <v>57784</v>
      </c>
      <c r="J68" s="55"/>
      <c r="K68" s="13">
        <v>326232</v>
      </c>
    </row>
    <row r="69" spans="1:11" ht="21.75" customHeight="1" thickBot="1">
      <c r="A69" s="3" t="s">
        <v>81</v>
      </c>
      <c r="B69" s="60"/>
      <c r="C69" s="19"/>
      <c r="E69" s="69">
        <f>SUM(E67:E68)</f>
        <v>115622</v>
      </c>
      <c r="F69" s="12"/>
      <c r="G69" s="69">
        <f>SUM(G67:G68)</f>
        <v>115985</v>
      </c>
      <c r="I69" s="69">
        <f>SUM(I67:I68)</f>
        <v>111850</v>
      </c>
      <c r="J69" s="55"/>
      <c r="K69" s="69">
        <f>SUM(K67:K68)</f>
        <v>113425</v>
      </c>
    </row>
    <row r="70" spans="1:11" ht="21.75" customHeight="1" thickTop="1">
      <c r="C70" s="19"/>
      <c r="D70" s="54"/>
      <c r="E70" s="54">
        <f>E69-BS!E11</f>
        <v>0</v>
      </c>
      <c r="F70" s="54"/>
      <c r="G70" s="54"/>
      <c r="H70" s="54"/>
      <c r="I70" s="54">
        <f>I69-BS!I11</f>
        <v>0</v>
      </c>
      <c r="J70" s="55"/>
      <c r="K70" s="54"/>
    </row>
    <row r="71" spans="1:11" ht="21.75" customHeight="1">
      <c r="A71" s="9" t="s">
        <v>82</v>
      </c>
      <c r="C71" s="19"/>
      <c r="D71" s="54"/>
      <c r="E71" s="54"/>
      <c r="F71" s="54"/>
      <c r="G71" s="54"/>
      <c r="H71" s="54"/>
      <c r="I71" s="54"/>
      <c r="J71" s="55"/>
      <c r="K71" s="54"/>
    </row>
    <row r="72" spans="1:11" ht="21.75" customHeight="1">
      <c r="A72" s="14" t="s">
        <v>99</v>
      </c>
      <c r="C72" s="19"/>
      <c r="D72" s="54"/>
      <c r="E72" s="54"/>
      <c r="F72" s="54"/>
      <c r="G72" s="54"/>
      <c r="H72" s="54"/>
      <c r="I72" s="54"/>
      <c r="J72" s="55"/>
      <c r="K72" s="54"/>
    </row>
    <row r="73" spans="1:11" ht="21.75" customHeight="1">
      <c r="A73" s="14" t="s">
        <v>167</v>
      </c>
      <c r="C73" s="19"/>
      <c r="D73" s="54"/>
      <c r="E73" s="54"/>
      <c r="F73" s="54"/>
      <c r="G73" s="54"/>
      <c r="H73" s="54"/>
      <c r="I73" s="54"/>
      <c r="J73" s="55"/>
      <c r="K73" s="54"/>
    </row>
    <row r="74" spans="1:11" ht="21.75" customHeight="1">
      <c r="A74" s="14" t="s">
        <v>104</v>
      </c>
      <c r="C74" s="19"/>
      <c r="D74" s="54"/>
      <c r="E74" s="12">
        <v>1446</v>
      </c>
      <c r="F74" s="54"/>
      <c r="G74" s="12">
        <v>-8206</v>
      </c>
      <c r="H74" s="54"/>
      <c r="I74" s="12">
        <v>1446</v>
      </c>
      <c r="J74" s="55"/>
      <c r="K74" s="12">
        <v>-8206</v>
      </c>
    </row>
    <row r="75" spans="1:11" ht="21.75" customHeight="1">
      <c r="A75" s="14" t="s">
        <v>168</v>
      </c>
      <c r="C75" s="19"/>
      <c r="D75" s="54"/>
      <c r="E75" s="12">
        <v>-2819</v>
      </c>
      <c r="F75" s="54"/>
      <c r="G75" s="12">
        <v>-1393</v>
      </c>
      <c r="H75" s="54"/>
      <c r="I75" s="12">
        <v>-2819</v>
      </c>
      <c r="J75" s="55"/>
      <c r="K75" s="12">
        <v>-1393</v>
      </c>
    </row>
    <row r="76" spans="1:11" ht="21.75" customHeight="1">
      <c r="A76" s="14" t="s">
        <v>166</v>
      </c>
      <c r="C76" s="19"/>
      <c r="D76" s="54"/>
      <c r="E76" s="12">
        <v>38337</v>
      </c>
      <c r="F76" s="54"/>
      <c r="G76" s="12">
        <v>41295</v>
      </c>
      <c r="H76" s="54"/>
      <c r="I76" s="12">
        <v>38337</v>
      </c>
      <c r="J76" s="55"/>
      <c r="K76" s="12">
        <v>40731</v>
      </c>
    </row>
    <row r="77" spans="1:11" ht="21.75" customHeight="1">
      <c r="A77" s="14" t="s">
        <v>165</v>
      </c>
      <c r="C77" s="19"/>
      <c r="D77" s="54"/>
      <c r="E77" s="70">
        <v>0</v>
      </c>
      <c r="F77" s="54"/>
      <c r="G77" s="12">
        <v>29861</v>
      </c>
      <c r="H77" s="54"/>
      <c r="I77" s="70">
        <v>0</v>
      </c>
      <c r="J77" s="55"/>
      <c r="K77" s="12">
        <v>29861</v>
      </c>
    </row>
    <row r="78" spans="1:11" ht="21.75" customHeight="1">
      <c r="C78" s="19"/>
      <c r="D78" s="54"/>
      <c r="E78" s="54"/>
      <c r="F78" s="55"/>
      <c r="G78" s="54"/>
      <c r="H78" s="54"/>
      <c r="I78" s="54"/>
      <c r="J78" s="55"/>
      <c r="K78" s="59"/>
    </row>
    <row r="79" spans="1:11" ht="21.75" customHeight="1">
      <c r="A79" s="14" t="s">
        <v>113</v>
      </c>
      <c r="B79" s="60"/>
      <c r="C79" s="19"/>
    </row>
    <row r="82" spans="2:15" ht="21.75" customHeight="1">
      <c r="C82" s="71"/>
    </row>
    <row r="84" spans="2:15" ht="21.75" customHeight="1">
      <c r="I84" s="72"/>
    </row>
    <row r="85" spans="2:15" s="14" customFormat="1" ht="21.75" customHeight="1">
      <c r="B85" s="12"/>
      <c r="D85" s="12"/>
      <c r="E85" s="12"/>
      <c r="F85" s="53"/>
      <c r="G85" s="12"/>
      <c r="H85" s="12"/>
      <c r="I85" s="12"/>
      <c r="J85" s="53"/>
      <c r="K85" s="12"/>
      <c r="L85" s="12"/>
      <c r="M85" s="12"/>
      <c r="N85" s="12"/>
      <c r="O85" s="12"/>
    </row>
    <row r="86" spans="2:15" s="14" customFormat="1" ht="21.75" customHeight="1">
      <c r="B86" s="12"/>
      <c r="D86" s="12"/>
      <c r="E86" s="12"/>
      <c r="F86" s="53"/>
      <c r="G86" s="12"/>
      <c r="H86" s="12"/>
      <c r="I86" s="12"/>
      <c r="J86" s="53"/>
      <c r="K86" s="12"/>
      <c r="L86" s="12"/>
      <c r="M86" s="12"/>
      <c r="N86" s="12"/>
      <c r="O86" s="12"/>
    </row>
    <row r="87" spans="2:15" s="14" customFormat="1" ht="21.75" customHeight="1">
      <c r="B87" s="12"/>
      <c r="D87" s="12"/>
      <c r="E87" s="12"/>
      <c r="F87" s="53"/>
      <c r="G87" s="12"/>
      <c r="H87" s="12"/>
      <c r="I87" s="12"/>
      <c r="J87" s="53"/>
      <c r="K87" s="12"/>
      <c r="L87" s="12"/>
      <c r="M87" s="12"/>
      <c r="N87" s="12"/>
      <c r="O87" s="12"/>
    </row>
    <row r="88" spans="2:15" s="14" customFormat="1" ht="21.75" customHeight="1">
      <c r="B88" s="12"/>
      <c r="D88" s="12"/>
      <c r="E88" s="12"/>
      <c r="F88" s="53"/>
      <c r="G88" s="12"/>
      <c r="H88" s="12"/>
      <c r="I88" s="12"/>
      <c r="J88" s="53"/>
      <c r="K88" s="12"/>
      <c r="L88" s="12"/>
      <c r="M88" s="12"/>
      <c r="N88" s="12"/>
      <c r="O88" s="12"/>
    </row>
    <row r="89" spans="2:15" s="14" customFormat="1" ht="21.75" customHeight="1">
      <c r="B89" s="12"/>
      <c r="D89" s="12"/>
      <c r="E89" s="12"/>
      <c r="F89" s="53"/>
      <c r="G89" s="12"/>
      <c r="H89" s="12"/>
      <c r="I89" s="12"/>
      <c r="J89" s="53"/>
      <c r="K89" s="12"/>
      <c r="L89" s="12"/>
      <c r="M89" s="12"/>
      <c r="N89" s="12"/>
      <c r="O89" s="12"/>
    </row>
    <row r="90" spans="2:15" s="14" customFormat="1" ht="21.75" customHeight="1">
      <c r="B90" s="12"/>
      <c r="D90" s="12"/>
      <c r="E90" s="12"/>
      <c r="F90" s="53"/>
      <c r="G90" s="12"/>
      <c r="H90" s="12"/>
      <c r="I90" s="12"/>
      <c r="J90" s="53"/>
      <c r="K90" s="12"/>
      <c r="L90" s="12"/>
      <c r="M90" s="12"/>
      <c r="N90" s="12"/>
      <c r="O90" s="12"/>
    </row>
    <row r="91" spans="2:15" s="14" customFormat="1" ht="21.75" customHeight="1">
      <c r="B91" s="12"/>
      <c r="D91" s="12"/>
      <c r="E91" s="12"/>
      <c r="F91" s="53"/>
      <c r="G91" s="12"/>
      <c r="H91" s="12"/>
      <c r="I91" s="12"/>
      <c r="J91" s="53"/>
      <c r="K91" s="12"/>
      <c r="L91" s="12"/>
      <c r="M91" s="12"/>
      <c r="N91" s="12"/>
      <c r="O91" s="12"/>
    </row>
    <row r="92" spans="2:15" s="14" customFormat="1" ht="21.75" customHeight="1">
      <c r="B92" s="12"/>
      <c r="D92" s="12"/>
      <c r="E92" s="12"/>
      <c r="F92" s="53"/>
      <c r="G92" s="12"/>
      <c r="H92" s="12"/>
      <c r="I92" s="12"/>
      <c r="J92" s="53"/>
      <c r="K92" s="12"/>
      <c r="L92" s="12"/>
      <c r="M92" s="12"/>
      <c r="N92" s="12"/>
      <c r="O92" s="12"/>
    </row>
    <row r="93" spans="2:15" s="14" customFormat="1" ht="21.75" customHeight="1">
      <c r="B93" s="12"/>
      <c r="D93" s="12"/>
      <c r="E93" s="12"/>
      <c r="F93" s="53"/>
      <c r="G93" s="12"/>
      <c r="H93" s="12"/>
      <c r="I93" s="12"/>
      <c r="J93" s="53"/>
      <c r="K93" s="12"/>
      <c r="L93" s="12"/>
      <c r="M93" s="12"/>
      <c r="N93" s="12"/>
      <c r="O93" s="12"/>
    </row>
    <row r="94" spans="2:15" s="14" customFormat="1" ht="21.75" customHeight="1">
      <c r="B94" s="12"/>
      <c r="D94" s="12"/>
      <c r="E94" s="12"/>
      <c r="F94" s="53"/>
      <c r="G94" s="12"/>
      <c r="H94" s="12"/>
      <c r="I94" s="12"/>
      <c r="J94" s="53"/>
      <c r="K94" s="12"/>
      <c r="L94" s="12"/>
      <c r="M94" s="12"/>
      <c r="N94" s="12"/>
      <c r="O94" s="12"/>
    </row>
    <row r="95" spans="2:15" s="14" customFormat="1" ht="21.75" customHeight="1">
      <c r="B95" s="12"/>
      <c r="D95" s="12"/>
      <c r="E95" s="12"/>
      <c r="F95" s="53"/>
      <c r="G95" s="12"/>
      <c r="H95" s="12"/>
      <c r="I95" s="12"/>
      <c r="J95" s="53"/>
      <c r="K95" s="12"/>
      <c r="L95" s="12"/>
      <c r="M95" s="12"/>
      <c r="N95" s="12"/>
      <c r="O95" s="12"/>
    </row>
    <row r="96" spans="2:15" s="14" customFormat="1" ht="21.75" customHeight="1">
      <c r="B96" s="12"/>
      <c r="D96" s="12"/>
      <c r="E96" s="12"/>
      <c r="F96" s="53"/>
      <c r="G96" s="12"/>
      <c r="H96" s="12"/>
      <c r="I96" s="12"/>
      <c r="J96" s="53"/>
      <c r="K96" s="12"/>
      <c r="L96" s="12"/>
      <c r="M96" s="12"/>
      <c r="N96" s="12"/>
      <c r="O96" s="12"/>
    </row>
    <row r="97" spans="2:15" s="14" customFormat="1" ht="21.75" customHeight="1">
      <c r="B97" s="12"/>
      <c r="D97" s="12"/>
      <c r="E97" s="12"/>
      <c r="F97" s="53"/>
      <c r="G97" s="12"/>
      <c r="H97" s="12"/>
      <c r="I97" s="12"/>
      <c r="J97" s="53"/>
      <c r="K97" s="12"/>
      <c r="L97" s="12"/>
      <c r="M97" s="12"/>
      <c r="N97" s="12"/>
      <c r="O97" s="12"/>
    </row>
    <row r="98" spans="2:15" s="14" customFormat="1" ht="21.75" customHeight="1">
      <c r="B98" s="12"/>
      <c r="D98" s="12"/>
      <c r="E98" s="12"/>
      <c r="F98" s="53"/>
      <c r="G98" s="12"/>
      <c r="H98" s="12"/>
      <c r="I98" s="12"/>
      <c r="J98" s="53"/>
      <c r="K98" s="12"/>
      <c r="L98" s="12"/>
      <c r="M98" s="12"/>
      <c r="N98" s="12"/>
      <c r="O98" s="12"/>
    </row>
    <row r="99" spans="2:15" s="14" customFormat="1" ht="21.75" customHeight="1">
      <c r="B99" s="12"/>
      <c r="D99" s="12"/>
      <c r="E99" s="12"/>
      <c r="F99" s="53"/>
      <c r="G99" s="12"/>
      <c r="H99" s="12"/>
      <c r="I99" s="12"/>
      <c r="J99" s="53"/>
      <c r="K99" s="12"/>
      <c r="L99" s="12"/>
      <c r="M99" s="12"/>
      <c r="N99" s="12"/>
      <c r="O99" s="12"/>
    </row>
    <row r="100" spans="2:15" s="14" customFormat="1" ht="21.75" customHeight="1">
      <c r="B100" s="12"/>
      <c r="D100" s="12"/>
      <c r="E100" s="12"/>
      <c r="F100" s="53"/>
      <c r="G100" s="12"/>
      <c r="H100" s="12"/>
      <c r="I100" s="12"/>
      <c r="J100" s="53"/>
      <c r="K100" s="12"/>
      <c r="L100" s="12"/>
      <c r="M100" s="12"/>
      <c r="N100" s="12"/>
      <c r="O100" s="12"/>
    </row>
    <row r="101" spans="2:15" s="14" customFormat="1" ht="21.75" customHeight="1">
      <c r="B101" s="12"/>
      <c r="D101" s="12"/>
      <c r="E101" s="12"/>
      <c r="F101" s="53"/>
      <c r="G101" s="12"/>
      <c r="H101" s="12"/>
      <c r="I101" s="12"/>
      <c r="J101" s="53"/>
      <c r="K101" s="12"/>
      <c r="L101" s="12"/>
      <c r="M101" s="12"/>
      <c r="N101" s="12"/>
      <c r="O101" s="12"/>
    </row>
    <row r="102" spans="2:15" s="14" customFormat="1" ht="21.75" customHeight="1">
      <c r="B102" s="12"/>
      <c r="D102" s="12"/>
      <c r="E102" s="12"/>
      <c r="F102" s="53"/>
      <c r="G102" s="12"/>
      <c r="H102" s="12"/>
      <c r="I102" s="12"/>
      <c r="J102" s="53"/>
      <c r="K102" s="12"/>
      <c r="L102" s="12"/>
      <c r="M102" s="12"/>
      <c r="N102" s="12"/>
      <c r="O102" s="12"/>
    </row>
    <row r="103" spans="2:15" s="14" customFormat="1" ht="21.75" customHeight="1">
      <c r="B103" s="12"/>
      <c r="D103" s="12"/>
      <c r="E103" s="12"/>
      <c r="F103" s="53"/>
      <c r="G103" s="12"/>
      <c r="H103" s="12"/>
      <c r="I103" s="12"/>
      <c r="J103" s="53"/>
      <c r="K103" s="12"/>
      <c r="L103" s="12"/>
      <c r="M103" s="12"/>
      <c r="N103" s="12"/>
      <c r="O103" s="12"/>
    </row>
    <row r="104" spans="2:15" s="14" customFormat="1" ht="21.75" customHeight="1">
      <c r="B104" s="12"/>
      <c r="D104" s="12"/>
      <c r="E104" s="12"/>
      <c r="F104" s="53"/>
      <c r="G104" s="12"/>
      <c r="H104" s="12"/>
      <c r="I104" s="12"/>
      <c r="J104" s="53"/>
      <c r="K104" s="12"/>
      <c r="L104" s="12"/>
      <c r="M104" s="12"/>
      <c r="N104" s="12"/>
      <c r="O104" s="12"/>
    </row>
    <row r="105" spans="2:15" s="14" customFormat="1" ht="21.75" customHeight="1">
      <c r="B105" s="12"/>
      <c r="D105" s="12"/>
      <c r="E105" s="12"/>
      <c r="F105" s="53"/>
      <c r="G105" s="12"/>
      <c r="H105" s="12"/>
      <c r="I105" s="12"/>
      <c r="J105" s="53"/>
      <c r="K105" s="12"/>
      <c r="L105" s="12"/>
      <c r="M105" s="12"/>
      <c r="N105" s="12"/>
      <c r="O105" s="12"/>
    </row>
    <row r="106" spans="2:15" s="14" customFormat="1" ht="21.75" customHeight="1">
      <c r="B106" s="12"/>
      <c r="D106" s="12"/>
      <c r="E106" s="12"/>
      <c r="F106" s="53"/>
      <c r="G106" s="12"/>
      <c r="H106" s="12"/>
      <c r="I106" s="12"/>
      <c r="J106" s="53"/>
      <c r="K106" s="12"/>
      <c r="L106" s="12"/>
      <c r="M106" s="12"/>
      <c r="N106" s="12"/>
      <c r="O106" s="12"/>
    </row>
    <row r="107" spans="2:15" s="14" customFormat="1" ht="21.75" customHeight="1">
      <c r="B107" s="12"/>
      <c r="D107" s="12"/>
      <c r="E107" s="12"/>
      <c r="F107" s="53"/>
      <c r="G107" s="12"/>
      <c r="H107" s="12"/>
      <c r="I107" s="12"/>
      <c r="J107" s="53"/>
      <c r="K107" s="12"/>
      <c r="L107" s="12"/>
      <c r="M107" s="12"/>
      <c r="N107" s="12"/>
      <c r="O107" s="12"/>
    </row>
    <row r="108" spans="2:15" s="14" customFormat="1" ht="21.75" customHeight="1">
      <c r="B108" s="12"/>
      <c r="D108" s="12"/>
      <c r="E108" s="12"/>
      <c r="F108" s="53"/>
      <c r="G108" s="12"/>
      <c r="H108" s="12"/>
      <c r="I108" s="12"/>
      <c r="J108" s="53"/>
      <c r="K108" s="12"/>
      <c r="L108" s="12"/>
      <c r="M108" s="12"/>
      <c r="N108" s="12"/>
      <c r="O108" s="12"/>
    </row>
    <row r="109" spans="2:15" s="14" customFormat="1" ht="21.75" customHeight="1">
      <c r="B109" s="12"/>
      <c r="D109" s="12"/>
      <c r="E109" s="12"/>
      <c r="F109" s="53"/>
      <c r="G109" s="12"/>
      <c r="H109" s="12"/>
      <c r="I109" s="12"/>
      <c r="J109" s="53"/>
      <c r="K109" s="12"/>
      <c r="L109" s="12"/>
      <c r="M109" s="12"/>
      <c r="N109" s="12"/>
      <c r="O109" s="12"/>
    </row>
    <row r="110" spans="2:15" s="14" customFormat="1" ht="21.75" customHeight="1">
      <c r="B110" s="12"/>
      <c r="D110" s="12"/>
      <c r="E110" s="12"/>
      <c r="F110" s="53"/>
      <c r="G110" s="12"/>
      <c r="H110" s="12"/>
      <c r="I110" s="12"/>
      <c r="J110" s="53"/>
      <c r="K110" s="12"/>
      <c r="L110" s="12"/>
      <c r="M110" s="12"/>
      <c r="N110" s="12"/>
      <c r="O110" s="12"/>
    </row>
    <row r="111" spans="2:15" s="14" customFormat="1" ht="21.75" customHeight="1">
      <c r="B111" s="12"/>
      <c r="D111" s="12"/>
      <c r="E111" s="12"/>
      <c r="F111" s="53"/>
      <c r="G111" s="12"/>
      <c r="H111" s="12"/>
      <c r="I111" s="12"/>
      <c r="J111" s="53"/>
      <c r="K111" s="12"/>
      <c r="L111" s="12"/>
      <c r="M111" s="12"/>
      <c r="N111" s="12"/>
      <c r="O111" s="12"/>
    </row>
    <row r="112" spans="2:15" s="14" customFormat="1" ht="21.75" customHeight="1">
      <c r="B112" s="12"/>
      <c r="D112" s="12"/>
      <c r="E112" s="12"/>
      <c r="F112" s="53"/>
      <c r="G112" s="12"/>
      <c r="H112" s="12"/>
      <c r="I112" s="12"/>
      <c r="J112" s="53"/>
      <c r="K112" s="12"/>
      <c r="L112" s="12"/>
      <c r="M112" s="12"/>
      <c r="N112" s="12"/>
      <c r="O112" s="12"/>
    </row>
    <row r="113" spans="2:15" s="14" customFormat="1" ht="21.75" customHeight="1">
      <c r="B113" s="12"/>
      <c r="D113" s="12"/>
      <c r="E113" s="12"/>
      <c r="F113" s="53"/>
      <c r="G113" s="12"/>
      <c r="H113" s="12"/>
      <c r="I113" s="12"/>
      <c r="J113" s="53"/>
      <c r="K113" s="12"/>
      <c r="L113" s="12"/>
      <c r="M113" s="12"/>
      <c r="N113" s="12"/>
      <c r="O113" s="12"/>
    </row>
    <row r="114" spans="2:15" s="14" customFormat="1" ht="21.75" customHeight="1">
      <c r="B114" s="12"/>
      <c r="D114" s="12"/>
      <c r="E114" s="12"/>
      <c r="F114" s="53"/>
      <c r="G114" s="12"/>
      <c r="H114" s="12"/>
      <c r="I114" s="12"/>
      <c r="J114" s="53"/>
      <c r="K114" s="12"/>
      <c r="L114" s="12"/>
      <c r="M114" s="12"/>
      <c r="N114" s="12"/>
      <c r="O114" s="12"/>
    </row>
    <row r="115" spans="2:15" s="14" customFormat="1" ht="21.75" customHeight="1">
      <c r="B115" s="12"/>
      <c r="D115" s="12"/>
      <c r="E115" s="12"/>
      <c r="F115" s="53"/>
      <c r="G115" s="12"/>
      <c r="H115" s="12"/>
      <c r="I115" s="12"/>
      <c r="J115" s="53"/>
      <c r="K115" s="12"/>
      <c r="L115" s="12"/>
      <c r="M115" s="12"/>
      <c r="N115" s="12"/>
      <c r="O115" s="12"/>
    </row>
    <row r="116" spans="2:15" s="14" customFormat="1" ht="21.75" customHeight="1">
      <c r="B116" s="12"/>
      <c r="D116" s="12"/>
      <c r="E116" s="12"/>
      <c r="F116" s="53"/>
      <c r="G116" s="12"/>
      <c r="H116" s="12"/>
      <c r="I116" s="12"/>
      <c r="J116" s="53"/>
      <c r="K116" s="12"/>
      <c r="L116" s="12"/>
      <c r="M116" s="12"/>
      <c r="N116" s="12"/>
      <c r="O116" s="12"/>
    </row>
    <row r="117" spans="2:15" s="14" customFormat="1" ht="21.75" customHeight="1">
      <c r="B117" s="12"/>
      <c r="D117" s="12"/>
      <c r="E117" s="12"/>
      <c r="F117" s="53"/>
      <c r="G117" s="12"/>
      <c r="H117" s="12"/>
      <c r="I117" s="12"/>
      <c r="J117" s="53"/>
      <c r="K117" s="12"/>
      <c r="L117" s="12"/>
      <c r="M117" s="12"/>
      <c r="N117" s="12"/>
      <c r="O117" s="12"/>
    </row>
    <row r="118" spans="2:15" s="14" customFormat="1" ht="21.75" customHeight="1">
      <c r="B118" s="12"/>
      <c r="D118" s="12"/>
      <c r="E118" s="12"/>
      <c r="F118" s="53"/>
      <c r="G118" s="12"/>
      <c r="H118" s="12"/>
      <c r="I118" s="12"/>
      <c r="J118" s="53"/>
      <c r="K118" s="12"/>
      <c r="L118" s="12"/>
      <c r="M118" s="12"/>
      <c r="N118" s="12"/>
      <c r="O118" s="12"/>
    </row>
    <row r="119" spans="2:15" s="14" customFormat="1" ht="21.75" customHeight="1">
      <c r="B119" s="12"/>
      <c r="D119" s="12"/>
      <c r="E119" s="12"/>
      <c r="F119" s="53"/>
      <c r="G119" s="12"/>
      <c r="H119" s="12"/>
      <c r="I119" s="12"/>
      <c r="J119" s="53"/>
      <c r="K119" s="12"/>
      <c r="L119" s="12"/>
      <c r="M119" s="12"/>
      <c r="N119" s="12"/>
      <c r="O119" s="12"/>
    </row>
    <row r="120" spans="2:15" s="14" customFormat="1" ht="21.75" customHeight="1">
      <c r="B120" s="12"/>
      <c r="D120" s="12"/>
      <c r="E120" s="12"/>
      <c r="F120" s="53"/>
      <c r="G120" s="12"/>
      <c r="H120" s="12"/>
      <c r="I120" s="12"/>
      <c r="J120" s="53"/>
      <c r="K120" s="12"/>
      <c r="L120" s="12"/>
      <c r="M120" s="12"/>
      <c r="N120" s="12"/>
      <c r="O120" s="12"/>
    </row>
    <row r="121" spans="2:15" s="14" customFormat="1" ht="21.75" customHeight="1">
      <c r="B121" s="12"/>
      <c r="D121" s="12"/>
      <c r="E121" s="12"/>
      <c r="F121" s="53"/>
      <c r="G121" s="12"/>
      <c r="H121" s="12"/>
      <c r="I121" s="12"/>
      <c r="J121" s="53"/>
      <c r="K121" s="12"/>
      <c r="L121" s="12"/>
      <c r="M121" s="12"/>
      <c r="N121" s="12"/>
      <c r="O121" s="12"/>
    </row>
    <row r="122" spans="2:15" s="14" customFormat="1" ht="21.75" customHeight="1">
      <c r="B122" s="12"/>
      <c r="D122" s="12"/>
      <c r="E122" s="12"/>
      <c r="F122" s="53"/>
      <c r="G122" s="12"/>
      <c r="H122" s="12"/>
      <c r="I122" s="12"/>
      <c r="J122" s="53"/>
      <c r="K122" s="12"/>
      <c r="L122" s="12"/>
      <c r="M122" s="12"/>
      <c r="N122" s="12"/>
      <c r="O122" s="12"/>
    </row>
    <row r="123" spans="2:15" s="14" customFormat="1" ht="21.75" customHeight="1">
      <c r="B123" s="12"/>
      <c r="D123" s="12"/>
      <c r="E123" s="12"/>
      <c r="F123" s="53"/>
      <c r="G123" s="12"/>
      <c r="H123" s="12"/>
      <c r="I123" s="12"/>
      <c r="J123" s="53"/>
      <c r="K123" s="12"/>
      <c r="L123" s="12"/>
      <c r="M123" s="12"/>
      <c r="N123" s="12"/>
      <c r="O123" s="12"/>
    </row>
    <row r="124" spans="2:15" s="14" customFormat="1" ht="21.75" customHeight="1">
      <c r="B124" s="12"/>
      <c r="D124" s="12"/>
      <c r="E124" s="12"/>
      <c r="F124" s="53"/>
      <c r="G124" s="12"/>
      <c r="H124" s="12"/>
      <c r="I124" s="12"/>
      <c r="J124" s="53"/>
      <c r="K124" s="12"/>
      <c r="L124" s="12"/>
      <c r="M124" s="12"/>
      <c r="N124" s="12"/>
      <c r="O124" s="12"/>
    </row>
    <row r="125" spans="2:15" s="14" customFormat="1" ht="21.75" customHeight="1">
      <c r="B125" s="12"/>
      <c r="D125" s="12"/>
      <c r="E125" s="12"/>
      <c r="F125" s="53"/>
      <c r="G125" s="12"/>
      <c r="H125" s="12"/>
      <c r="I125" s="12"/>
      <c r="J125" s="53"/>
      <c r="K125" s="12"/>
      <c r="L125" s="12"/>
      <c r="M125" s="12"/>
      <c r="N125" s="12"/>
      <c r="O125" s="12"/>
    </row>
    <row r="126" spans="2:15" s="14" customFormat="1" ht="21.75" customHeight="1">
      <c r="B126" s="12"/>
      <c r="D126" s="12"/>
      <c r="E126" s="12"/>
      <c r="F126" s="53"/>
      <c r="G126" s="12"/>
      <c r="H126" s="12"/>
      <c r="I126" s="12"/>
      <c r="J126" s="53"/>
      <c r="K126" s="12"/>
      <c r="L126" s="12"/>
      <c r="M126" s="12"/>
      <c r="N126" s="12"/>
      <c r="O126" s="12"/>
    </row>
    <row r="127" spans="2:15" s="14" customFormat="1" ht="21.75" customHeight="1">
      <c r="B127" s="12"/>
      <c r="D127" s="12"/>
      <c r="E127" s="12"/>
      <c r="F127" s="53"/>
      <c r="G127" s="12"/>
      <c r="H127" s="12"/>
      <c r="I127" s="12"/>
      <c r="J127" s="53"/>
      <c r="K127" s="12"/>
      <c r="L127" s="12"/>
      <c r="M127" s="12"/>
      <c r="N127" s="12"/>
      <c r="O127" s="12"/>
    </row>
    <row r="128" spans="2:15" s="14" customFormat="1" ht="21.75" customHeight="1">
      <c r="B128" s="12"/>
      <c r="D128" s="12"/>
      <c r="E128" s="12"/>
      <c r="F128" s="53"/>
      <c r="G128" s="12"/>
      <c r="H128" s="12"/>
      <c r="I128" s="12"/>
      <c r="J128" s="53"/>
      <c r="K128" s="12"/>
      <c r="L128" s="12"/>
      <c r="M128" s="12"/>
      <c r="N128" s="12"/>
      <c r="O128" s="12"/>
    </row>
    <row r="129" spans="2:15" s="14" customFormat="1" ht="21.75" customHeight="1">
      <c r="B129" s="12"/>
      <c r="D129" s="12"/>
      <c r="E129" s="12"/>
      <c r="F129" s="53"/>
      <c r="G129" s="12"/>
      <c r="H129" s="12"/>
      <c r="I129" s="12"/>
      <c r="J129" s="53"/>
      <c r="K129" s="12"/>
      <c r="L129" s="12"/>
      <c r="M129" s="12"/>
      <c r="N129" s="12"/>
      <c r="O129" s="12"/>
    </row>
    <row r="130" spans="2:15" s="14" customFormat="1" ht="21.75" customHeight="1">
      <c r="B130" s="12"/>
      <c r="D130" s="12"/>
      <c r="E130" s="12"/>
      <c r="F130" s="53"/>
      <c r="G130" s="12"/>
      <c r="H130" s="12"/>
      <c r="I130" s="12"/>
      <c r="J130" s="53"/>
      <c r="K130" s="12"/>
      <c r="L130" s="12"/>
      <c r="M130" s="12"/>
      <c r="N130" s="12"/>
      <c r="O130" s="12"/>
    </row>
    <row r="131" spans="2:15" s="14" customFormat="1" ht="21.75" customHeight="1">
      <c r="B131" s="12"/>
      <c r="D131" s="12"/>
      <c r="E131" s="12"/>
      <c r="F131" s="53"/>
      <c r="G131" s="12"/>
      <c r="H131" s="12"/>
      <c r="I131" s="12"/>
      <c r="J131" s="53"/>
      <c r="K131" s="12"/>
      <c r="L131" s="12"/>
      <c r="M131" s="12"/>
      <c r="N131" s="12"/>
      <c r="O131" s="12"/>
    </row>
    <row r="132" spans="2:15" s="14" customFormat="1" ht="21.75" customHeight="1">
      <c r="B132" s="12"/>
      <c r="D132" s="12"/>
      <c r="E132" s="12"/>
      <c r="F132" s="53"/>
      <c r="G132" s="12"/>
      <c r="H132" s="12"/>
      <c r="I132" s="12"/>
      <c r="J132" s="53"/>
      <c r="K132" s="12"/>
      <c r="L132" s="12"/>
      <c r="M132" s="12"/>
      <c r="N132" s="12"/>
      <c r="O132" s="12"/>
    </row>
    <row r="133" spans="2:15" s="14" customFormat="1" ht="21.75" customHeight="1">
      <c r="B133" s="12"/>
      <c r="D133" s="12"/>
      <c r="E133" s="12"/>
      <c r="F133" s="53"/>
      <c r="G133" s="12"/>
      <c r="H133" s="12"/>
      <c r="I133" s="12"/>
      <c r="J133" s="53"/>
      <c r="K133" s="12"/>
      <c r="L133" s="12"/>
      <c r="M133" s="12"/>
      <c r="N133" s="12"/>
      <c r="O133" s="12"/>
    </row>
    <row r="134" spans="2:15" s="14" customFormat="1" ht="21.75" customHeight="1">
      <c r="B134" s="12"/>
      <c r="D134" s="12"/>
      <c r="E134" s="12"/>
      <c r="F134" s="53"/>
      <c r="G134" s="12"/>
      <c r="H134" s="12"/>
      <c r="I134" s="12"/>
      <c r="J134" s="53"/>
      <c r="K134" s="12"/>
      <c r="L134" s="12"/>
      <c r="M134" s="12"/>
      <c r="N134" s="12"/>
      <c r="O134" s="12"/>
    </row>
    <row r="135" spans="2:15" s="14" customFormat="1" ht="21.75" customHeight="1">
      <c r="B135" s="12"/>
      <c r="D135" s="12"/>
      <c r="E135" s="12"/>
      <c r="F135" s="53"/>
      <c r="G135" s="12"/>
      <c r="H135" s="12"/>
      <c r="I135" s="12"/>
      <c r="J135" s="53"/>
      <c r="K135" s="12"/>
      <c r="L135" s="12"/>
      <c r="M135" s="12"/>
      <c r="N135" s="12"/>
      <c r="O135" s="12"/>
    </row>
    <row r="136" spans="2:15" s="14" customFormat="1" ht="21.75" customHeight="1">
      <c r="B136" s="12"/>
      <c r="D136" s="12"/>
      <c r="E136" s="12"/>
      <c r="F136" s="53"/>
      <c r="G136" s="12"/>
      <c r="H136" s="12"/>
      <c r="I136" s="12"/>
      <c r="J136" s="53"/>
      <c r="K136" s="12"/>
      <c r="L136" s="12"/>
      <c r="M136" s="12"/>
      <c r="N136" s="12"/>
      <c r="O136" s="12"/>
    </row>
  </sheetData>
  <mergeCells count="4">
    <mergeCell ref="E6:G6"/>
    <mergeCell ref="I6:K6"/>
    <mergeCell ref="E48:G48"/>
    <mergeCell ref="I48:K48"/>
  </mergeCells>
  <pageMargins left="0.70866141732283472" right="0.39370078740157483" top="0.78740157480314965" bottom="0.39370078740157483" header="0.19685039370078741" footer="0.19685039370078741"/>
  <pageSetup paperSize="9" scale="82" fitToHeight="7" orientation="portrait" r:id="rId1"/>
  <headerFooter>
    <evenHeader>&amp;R&amp;"Arial,Italic"&amp;12For internal use only</evenHeader>
  </headerFooter>
  <rowBreaks count="1" manualBreakCount="1">
    <brk id="42" max="7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0c908b1-f277-4340-90a9-4611d0b0f078" xsi:nil="true"/>
    <lcf76f155ced4ddcb4097134ff3c332f xmlns="2aa572f4-d6e9-4da1-9f46-b67b84a521e3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056E7E56058424EA04EDDABA300D21E" ma:contentTypeVersion="19" ma:contentTypeDescription="Create a new document." ma:contentTypeScope="" ma:versionID="11f86ea9c24a181e3fff8d2088b02e98">
  <xsd:schema xmlns:xsd="http://www.w3.org/2001/XMLSchema" xmlns:xs="http://www.w3.org/2001/XMLSchema" xmlns:p="http://schemas.microsoft.com/office/2006/metadata/properties" xmlns:ns2="2aa572f4-d6e9-4da1-9f46-b67b84a521e3" xmlns:ns3="50c908b1-f277-4340-90a9-4611d0b0f078" xmlns:ns4="566f2f32-291c-4030-a4e3-9657f7fab566" targetNamespace="http://schemas.microsoft.com/office/2006/metadata/properties" ma:root="true" ma:fieldsID="0f75c31973e257fb87ccc8c982d5721a" ns2:_="" ns3:_="" ns4:_="">
    <xsd:import namespace="2aa572f4-d6e9-4da1-9f46-b67b84a521e3"/>
    <xsd:import namespace="50c908b1-f277-4340-90a9-4611d0b0f078"/>
    <xsd:import namespace="566f2f32-291c-4030-a4e3-9657f7fab56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3:TaxCatchAll" minOccurs="0"/>
                <xsd:element ref="ns2:lcf76f155ced4ddcb4097134ff3c332f" minOccurs="0"/>
                <xsd:element ref="ns4:SharedWithUsers" minOccurs="0"/>
                <xsd:element ref="ns4:SharedWithDetails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aa572f4-d6e9-4da1-9f46-b67b84a521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33ef62f9-2e07-484b-bd79-00aec9012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c908b1-f277-4340-90a9-4611d0b0f078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35120702-c306-4988-87b2-247bf882efd7}" ma:internalName="TaxCatchAll" ma:showField="CatchAllData" ma:web="566f2f32-291c-4030-a4e3-9657f7fab56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6f2f32-291c-4030-a4e3-9657f7fab566" elementFormDefault="qualified">
    <xsd:import namespace="http://schemas.microsoft.com/office/2006/documentManagement/types"/>
    <xsd:import namespace="http://schemas.microsoft.com/office/infopath/2007/PartnerControls"/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4835C02-894A-42CD-8603-E5853715915F}">
  <ds:schemaRefs>
    <ds:schemaRef ds:uri="http://schemas.microsoft.com/office/2006/metadata/properties"/>
    <ds:schemaRef ds:uri="http://www.w3.org/XML/1998/namespace"/>
    <ds:schemaRef ds:uri="http://purl.org/dc/dcmitype/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566f2f32-291c-4030-a4e3-9657f7fab566"/>
    <ds:schemaRef ds:uri="50c908b1-f277-4340-90a9-4611d0b0f078"/>
    <ds:schemaRef ds:uri="2aa572f4-d6e9-4da1-9f46-b67b84a521e3"/>
  </ds:schemaRefs>
</ds:datastoreItem>
</file>

<file path=customXml/itemProps2.xml><?xml version="1.0" encoding="utf-8"?>
<ds:datastoreItem xmlns:ds="http://schemas.openxmlformats.org/officeDocument/2006/customXml" ds:itemID="{8662A122-B655-4713-A57E-7D01BA7244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8D4B745-3F80-4B63-B154-95B51C34F30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aa572f4-d6e9-4da1-9f46-b67b84a521e3"/>
    <ds:schemaRef ds:uri="50c908b1-f277-4340-90a9-4611d0b0f078"/>
    <ds:schemaRef ds:uri="566f2f32-291c-4030-a4e3-9657f7fab56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</vt:lpstr>
      <vt:lpstr>PL</vt:lpstr>
      <vt:lpstr>Conso</vt:lpstr>
      <vt:lpstr>Company</vt:lpstr>
      <vt:lpstr>CF</vt:lpstr>
      <vt:lpstr>BS!Print_Area</vt:lpstr>
      <vt:lpstr>CF!Print_Area</vt:lpstr>
      <vt:lpstr>Company!Print_Area</vt:lpstr>
      <vt:lpstr>Conso!Print_Area</vt:lpstr>
      <vt:lpstr>PL!Print_Area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Chayaporn Intakornudom</dc:creator>
  <cp:lastModifiedBy>Atcha Prompayat</cp:lastModifiedBy>
  <cp:lastPrinted>2025-11-06T04:38:03Z</cp:lastPrinted>
  <dcterms:created xsi:type="dcterms:W3CDTF">2020-04-10T09:06:10Z</dcterms:created>
  <dcterms:modified xsi:type="dcterms:W3CDTF">2025-11-12T11:17:47Z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0x010100E056E7E56058424EA04EDDABA300D21E</vt:lpwstr>
  </property>
  <property fmtid="{D5CDD505-2E9C-101B-9397-08002B2CF9AE}" pid="3" name="MediaServiceImageTags">
    <vt:lpwstr/>
  </property>
</Properties>
</file>